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updateLinks="never" codeName="EstaPasta_de_trabalho"/>
  <mc:AlternateContent xmlns:mc="http://schemas.openxmlformats.org/markup-compatibility/2006">
    <mc:Choice Requires="x15">
      <x15ac:absPath xmlns:x15ac="http://schemas.microsoft.com/office/spreadsheetml/2010/11/ac" url="Z:\Projetos 2020\CENTRO DE FISIOTERAPIA\0. REMANESCENTE\Docs para Enviar\5.4 RELATIVO AO ORÇAMENTO\RELATIVO AO ORÇAMENTO - NOVO\"/>
    </mc:Choice>
  </mc:AlternateContent>
  <xr:revisionPtr revIDLastSave="0" documentId="13_ncr:1_{407CADD9-4F69-4428-BA80-CFF63BB89399}" xr6:coauthVersionLast="47" xr6:coauthVersionMax="47" xr10:uidLastSave="{00000000-0000-0000-0000-000000000000}"/>
  <bookViews>
    <workbookView xWindow="-120" yWindow="-120" windowWidth="29040" windowHeight="15720" tabRatio="912" activeTab="2" xr2:uid="{00000000-000D-0000-FFFF-FFFF00000000}"/>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7">'CURVA ABC'!$B$11:$L$461</definedName>
    <definedName name="__Anonymous_Sheet_DB__0">PLANILHA_SINTÉTICA!$B$9:$L$518</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ABC'!$A$10:$L$33</definedName>
    <definedName name="_xlnm._FilterDatabase" localSheetId="1" hidden="1">'FOLHA FECHAMENTO'!$A$9:$K$12</definedName>
    <definedName name="_xlnm._FilterDatabase" localSheetId="6" hidden="1">INSUMOS!$A$2:$D$3382</definedName>
    <definedName name="_xlnm._FilterDatabase" localSheetId="5" hidden="1">SERVIÇOS!$A$4:$G$7801</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BDI!$A$1:$I$43</definedName>
    <definedName name="_xlnm.Print_Area" localSheetId="9">'COMPOSIÇÕES COMPLEMENTARES '!$A$1:$K$272</definedName>
    <definedName name="_xlnm.Print_Area" localSheetId="10">COTAÇÕES!$A$1:$I$224</definedName>
    <definedName name="_xlnm.Print_Area" localSheetId="8">CRONOGRAMA!$A$2:$U$34</definedName>
    <definedName name="_xlnm.Print_Area" localSheetId="7">'CURVA ABC'!$A$3:$L$188</definedName>
    <definedName name="_xlnm.Print_Area" localSheetId="0">DADOS!$A$1:$P$74</definedName>
    <definedName name="_xlnm.Print_Area" localSheetId="11">DECLARAÇÃO!$A$1:$H$42</definedName>
    <definedName name="_xlnm.Print_Area" localSheetId="13">'ENCARGOS SOCIAIS'!$A$1:$H$50</definedName>
    <definedName name="_xlnm.Print_Area" localSheetId="1">'FOLHA FECHAMENTO'!$A$1:$M$58</definedName>
    <definedName name="_xlnm.Print_Area" localSheetId="6">INSUMOS!$A$1:$D$3382</definedName>
    <definedName name="_xlnm.Print_Area" localSheetId="4">PLANILHA_SINTÉTICA!$A$1:$L$266</definedName>
    <definedName name="_xlnm.Print_Area" localSheetId="12">'PROJETOS RECEBIDOS'!$A$1:$J$25</definedName>
    <definedName name="_xlnm.Print_Area" localSheetId="3">RESUMO!$A$1:$J$46</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ABC'!$A$3:$B$461</definedName>
    <definedName name="Excel_BuiltIn__FilterDatabase_6" localSheetId="6">"#REF!"</definedName>
    <definedName name="Excel_BuiltIn__FilterDatabase_6">PLANILHA_SINTÉTICA!$A$1:$B$518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COTAÇÕES!$1:$8</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'!$A$1:$K$80</definedName>
    <definedName name="Z_60131786_0F54_49F5_B695_1A5DD0544ED6_.wvu.PrintArea" localSheetId="9" hidden="1">'COMPOSIÇÕES COMPLEMENTARES '!$A$1:$D$80</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K12" i="25" l="1"/>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1" i="25"/>
  <c r="J13" i="25"/>
  <c r="J14" i="25"/>
  <c r="J15" i="25" s="1"/>
  <c r="J16" i="25" s="1"/>
  <c r="J17" i="25" s="1"/>
  <c r="J18" i="25" s="1"/>
  <c r="J19" i="25" s="1"/>
  <c r="J20" i="25" s="1"/>
  <c r="J21" i="25" s="1"/>
  <c r="J22" i="25" s="1"/>
  <c r="J23" i="25" s="1"/>
  <c r="J24" i="25" s="1"/>
  <c r="J25" i="25" s="1"/>
  <c r="J26" i="25" s="1"/>
  <c r="J27" i="25" s="1"/>
  <c r="J28" i="25" s="1"/>
  <c r="J29" i="25" s="1"/>
  <c r="J30" i="25" s="1"/>
  <c r="J31" i="25" s="1"/>
  <c r="J32" i="25" s="1"/>
  <c r="J33" i="25" s="1"/>
  <c r="J34" i="25" s="1"/>
  <c r="J35" i="25" s="1"/>
  <c r="J36" i="25" s="1"/>
  <c r="J37" i="25" s="1"/>
  <c r="J38" i="25" s="1"/>
  <c r="J39" i="25" s="1"/>
  <c r="J40" i="25" s="1"/>
  <c r="J41" i="25" s="1"/>
  <c r="J42" i="25" s="1"/>
  <c r="J43" i="25" s="1"/>
  <c r="J44" i="25" s="1"/>
  <c r="J45" i="25" s="1"/>
  <c r="J46" i="25" s="1"/>
  <c r="J47" i="25" s="1"/>
  <c r="J48" i="25" s="1"/>
  <c r="J49" i="25" s="1"/>
  <c r="J50" i="25" s="1"/>
  <c r="J51" i="25" s="1"/>
  <c r="J52" i="25" s="1"/>
  <c r="J53" i="25" s="1"/>
  <c r="J54" i="25" s="1"/>
  <c r="J55" i="25" s="1"/>
  <c r="J56" i="25" s="1"/>
  <c r="J57" i="25" s="1"/>
  <c r="J58" i="25" s="1"/>
  <c r="J59" i="25" s="1"/>
  <c r="J60" i="25" s="1"/>
  <c r="J61" i="25" s="1"/>
  <c r="J62" i="25" s="1"/>
  <c r="J63" i="25" s="1"/>
  <c r="J64" i="25" s="1"/>
  <c r="J65" i="25" s="1"/>
  <c r="J66" i="25" s="1"/>
  <c r="J67" i="25" s="1"/>
  <c r="J68" i="25" s="1"/>
  <c r="J69" i="25" s="1"/>
  <c r="J70" i="25" s="1"/>
  <c r="J71" i="25" s="1"/>
  <c r="J72" i="25" s="1"/>
  <c r="J73" i="25" s="1"/>
  <c r="J74" i="25" s="1"/>
  <c r="J75" i="25" s="1"/>
  <c r="J76" i="25" s="1"/>
  <c r="J77" i="25" s="1"/>
  <c r="J78" i="25" s="1"/>
  <c r="J79" i="25" s="1"/>
  <c r="J80" i="25" s="1"/>
  <c r="J81" i="25" s="1"/>
  <c r="J82" i="25" s="1"/>
  <c r="J83" i="25" s="1"/>
  <c r="J84" i="25" s="1"/>
  <c r="J85" i="25" s="1"/>
  <c r="J86" i="25" s="1"/>
  <c r="J87" i="25" s="1"/>
  <c r="J88" i="25" s="1"/>
  <c r="J89" i="25" s="1"/>
  <c r="J90" i="25" s="1"/>
  <c r="J91" i="25" s="1"/>
  <c r="J92" i="25" s="1"/>
  <c r="J93" i="25" s="1"/>
  <c r="J94" i="25" s="1"/>
  <c r="J95" i="25" s="1"/>
  <c r="J96" i="25" s="1"/>
  <c r="J97" i="25" s="1"/>
  <c r="J98" i="25" s="1"/>
  <c r="J99" i="25" s="1"/>
  <c r="J100" i="25" s="1"/>
  <c r="J101" i="25" s="1"/>
  <c r="J102" i="25" s="1"/>
  <c r="J103" i="25" s="1"/>
  <c r="J104" i="25" s="1"/>
  <c r="J105" i="25" s="1"/>
  <c r="J106" i="25" s="1"/>
  <c r="J107" i="25" s="1"/>
  <c r="J108" i="25" s="1"/>
  <c r="J109" i="25" s="1"/>
  <c r="J110" i="25" s="1"/>
  <c r="J111" i="25" s="1"/>
  <c r="J112" i="25" s="1"/>
  <c r="J113" i="25" s="1"/>
  <c r="J114" i="25" s="1"/>
  <c r="J115" i="25" s="1"/>
  <c r="J116" i="25" s="1"/>
  <c r="J117" i="25" s="1"/>
  <c r="J118" i="25" s="1"/>
  <c r="J119" i="25" s="1"/>
  <c r="J120" i="25" s="1"/>
  <c r="J121" i="25" s="1"/>
  <c r="J122" i="25" s="1"/>
  <c r="J123" i="25" s="1"/>
  <c r="J124" i="25" s="1"/>
  <c r="J125" i="25" s="1"/>
  <c r="J126" i="25" s="1"/>
  <c r="J127" i="25" s="1"/>
  <c r="J128" i="25" s="1"/>
  <c r="J129" i="25" s="1"/>
  <c r="J130" i="25" s="1"/>
  <c r="J131" i="25" s="1"/>
  <c r="J132" i="25" s="1"/>
  <c r="J133" i="25" s="1"/>
  <c r="J134" i="25" s="1"/>
  <c r="J135" i="25" s="1"/>
  <c r="J136" i="25" s="1"/>
  <c r="J137" i="25" s="1"/>
  <c r="J138" i="25" s="1"/>
  <c r="J139" i="25" s="1"/>
  <c r="J140" i="25" s="1"/>
  <c r="J141" i="25" s="1"/>
  <c r="J142" i="25" s="1"/>
  <c r="J143" i="25" s="1"/>
  <c r="J144" i="25" s="1"/>
  <c r="J145" i="25" s="1"/>
  <c r="J146" i="25" s="1"/>
  <c r="J147" i="25" s="1"/>
  <c r="J148" i="25" s="1"/>
  <c r="J149" i="25" s="1"/>
  <c r="J150" i="25" s="1"/>
  <c r="J151" i="25" s="1"/>
  <c r="J152" i="25" s="1"/>
  <c r="J153" i="25" s="1"/>
  <c r="J154" i="25" s="1"/>
  <c r="J155" i="25" s="1"/>
  <c r="J156" i="25" s="1"/>
  <c r="J157" i="25" s="1"/>
  <c r="J158" i="25" s="1"/>
  <c r="J159" i="25" s="1"/>
  <c r="J160" i="25" s="1"/>
  <c r="J161" i="25" s="1"/>
  <c r="J162" i="25" s="1"/>
  <c r="J163" i="25" s="1"/>
  <c r="J164" i="25" s="1"/>
  <c r="J165" i="25" s="1"/>
  <c r="J166" i="25" s="1"/>
  <c r="J167" i="25" s="1"/>
  <c r="J168" i="25" s="1"/>
  <c r="J169" i="25" s="1"/>
  <c r="J170" i="25" s="1"/>
  <c r="J171" i="25" s="1"/>
  <c r="J172" i="25" s="1"/>
  <c r="J173" i="25" s="1"/>
  <c r="J174" i="25" s="1"/>
  <c r="J175" i="25" s="1"/>
  <c r="J176" i="25" s="1"/>
  <c r="J177" i="25" s="1"/>
  <c r="J178" i="25" s="1"/>
  <c r="J179" i="25" s="1"/>
  <c r="J180" i="25" s="1"/>
  <c r="J181" i="25" s="1"/>
  <c r="J182" i="25" s="1"/>
  <c r="J183" i="25" s="1"/>
  <c r="J184" i="25" s="1"/>
  <c r="J185" i="25" s="1"/>
  <c r="J186" i="25" s="1"/>
  <c r="J187" i="25" s="1"/>
  <c r="J188" i="25" s="1"/>
  <c r="J12" i="25"/>
  <c r="J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1" i="25"/>
  <c r="H188"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1" i="25"/>
  <c r="G52" i="25"/>
  <c r="G53" i="25"/>
  <c r="G54" i="25"/>
  <c r="G50"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1" i="25"/>
  <c r="H11" i="25" s="1"/>
  <c r="H12" i="25" s="1"/>
  <c r="H13" i="25" s="1"/>
  <c r="H14" i="25" s="1"/>
  <c r="H15" i="25" s="1"/>
  <c r="H16" i="25" s="1"/>
  <c r="H17" i="25" s="1"/>
  <c r="D125" i="25"/>
  <c r="C125" i="25"/>
  <c r="D90" i="25"/>
  <c r="C90" i="25"/>
  <c r="D34" i="25"/>
  <c r="C34" i="25"/>
  <c r="D136" i="25"/>
  <c r="C136" i="25"/>
  <c r="D91" i="25"/>
  <c r="C91" i="25"/>
  <c r="D93" i="25"/>
  <c r="C93" i="25"/>
  <c r="D112" i="25"/>
  <c r="C112" i="25"/>
  <c r="D113" i="25"/>
  <c r="C113" i="25"/>
  <c r="D28" i="25"/>
  <c r="C28" i="25"/>
  <c r="D139" i="25"/>
  <c r="C139" i="25"/>
  <c r="D134" i="25"/>
  <c r="C134" i="25"/>
  <c r="D92" i="25"/>
  <c r="C92" i="25"/>
  <c r="D106" i="25"/>
  <c r="C106" i="25"/>
  <c r="D129" i="25"/>
  <c r="C129" i="25"/>
  <c r="D48" i="25"/>
  <c r="C48" i="25"/>
  <c r="D75" i="25"/>
  <c r="C75" i="25"/>
  <c r="D36" i="25"/>
  <c r="C36" i="25"/>
  <c r="D51" i="25"/>
  <c r="C51" i="25"/>
  <c r="D78" i="25"/>
  <c r="C78" i="25"/>
  <c r="D29" i="25"/>
  <c r="C29" i="25"/>
  <c r="D32" i="25"/>
  <c r="C32" i="25"/>
  <c r="D76" i="25"/>
  <c r="C76" i="25"/>
  <c r="D39" i="25"/>
  <c r="C39" i="25"/>
  <c r="D66" i="25"/>
  <c r="C66" i="25"/>
  <c r="D25" i="25"/>
  <c r="C25" i="25"/>
  <c r="D79" i="25"/>
  <c r="C79" i="25"/>
  <c r="D61" i="25"/>
  <c r="C61" i="25"/>
  <c r="D59" i="25"/>
  <c r="C59" i="25"/>
  <c r="D41" i="25"/>
  <c r="C41" i="25"/>
  <c r="D86" i="25"/>
  <c r="C86" i="25"/>
  <c r="D27" i="25"/>
  <c r="C27" i="25"/>
  <c r="D38" i="25"/>
  <c r="C38" i="25"/>
  <c r="D109" i="25"/>
  <c r="C109" i="25"/>
  <c r="D88" i="25"/>
  <c r="C88" i="25"/>
  <c r="D80" i="25"/>
  <c r="C80" i="25"/>
  <c r="D95" i="25"/>
  <c r="C95" i="25"/>
  <c r="D24" i="25"/>
  <c r="C24" i="25"/>
  <c r="D31" i="25"/>
  <c r="C31" i="25"/>
  <c r="D44" i="25"/>
  <c r="C44" i="25"/>
  <c r="D158" i="25"/>
  <c r="C158" i="25"/>
  <c r="D184" i="25"/>
  <c r="C184" i="25"/>
  <c r="D183" i="25"/>
  <c r="C183" i="25"/>
  <c r="D156" i="25"/>
  <c r="C156" i="25"/>
  <c r="D153" i="25"/>
  <c r="C153" i="25"/>
  <c r="D164" i="25"/>
  <c r="C164" i="25"/>
  <c r="D117" i="25"/>
  <c r="C117" i="25"/>
  <c r="D179" i="25"/>
  <c r="C179" i="25"/>
  <c r="D160" i="25"/>
  <c r="C160" i="25"/>
  <c r="D130" i="25"/>
  <c r="C130" i="25"/>
  <c r="D104" i="25"/>
  <c r="C104" i="25"/>
  <c r="D64" i="25"/>
  <c r="C64" i="25"/>
  <c r="D133" i="25"/>
  <c r="C133" i="25"/>
  <c r="D124" i="25"/>
  <c r="C124" i="25"/>
  <c r="D120" i="25"/>
  <c r="C120" i="25"/>
  <c r="D175" i="25"/>
  <c r="C175" i="25"/>
  <c r="D127" i="25"/>
  <c r="C127" i="25"/>
  <c r="D58" i="25"/>
  <c r="C58" i="25"/>
  <c r="D119" i="25"/>
  <c r="C119" i="25"/>
  <c r="D111" i="25"/>
  <c r="C111" i="25"/>
  <c r="D98" i="25"/>
  <c r="C98" i="25"/>
  <c r="D123" i="25"/>
  <c r="C123" i="25"/>
  <c r="D188" i="25"/>
  <c r="C188" i="25"/>
  <c r="D178" i="25"/>
  <c r="C178" i="25"/>
  <c r="D169" i="25"/>
  <c r="C169" i="25"/>
  <c r="D180" i="25"/>
  <c r="C180" i="25"/>
  <c r="D186" i="25"/>
  <c r="C186" i="25"/>
  <c r="D96" i="25"/>
  <c r="C96" i="25"/>
  <c r="D126" i="25"/>
  <c r="C126" i="25"/>
  <c r="D121" i="25"/>
  <c r="C121" i="25"/>
  <c r="D141" i="25"/>
  <c r="C141" i="25"/>
  <c r="D50" i="25"/>
  <c r="C50" i="25"/>
  <c r="D143" i="25"/>
  <c r="C143" i="25"/>
  <c r="D163" i="25"/>
  <c r="C163" i="25"/>
  <c r="D162" i="25"/>
  <c r="C162" i="25"/>
  <c r="D145" i="25"/>
  <c r="C145" i="25"/>
  <c r="D132" i="25"/>
  <c r="C132" i="25"/>
  <c r="D152" i="25"/>
  <c r="C152" i="25"/>
  <c r="D138" i="25"/>
  <c r="C138" i="25"/>
  <c r="D147" i="25"/>
  <c r="C147" i="25"/>
  <c r="D128" i="25"/>
  <c r="C128" i="25"/>
  <c r="D155" i="25"/>
  <c r="C155" i="25"/>
  <c r="D137" i="25"/>
  <c r="C137" i="25"/>
  <c r="D102" i="25"/>
  <c r="C102" i="25"/>
  <c r="D97" i="25"/>
  <c r="C97" i="25"/>
  <c r="D177" i="25"/>
  <c r="C177" i="25"/>
  <c r="D100" i="25"/>
  <c r="C100" i="25"/>
  <c r="D118" i="25"/>
  <c r="C118" i="25"/>
  <c r="D110" i="25"/>
  <c r="C110" i="25"/>
  <c r="D181" i="25"/>
  <c r="C181" i="25"/>
  <c r="D170" i="25"/>
  <c r="C170" i="25"/>
  <c r="D172" i="25"/>
  <c r="C172" i="25"/>
  <c r="D168" i="25"/>
  <c r="C168" i="25"/>
  <c r="D150" i="25"/>
  <c r="C150" i="25"/>
  <c r="D115" i="25"/>
  <c r="C115" i="25"/>
  <c r="D159" i="25"/>
  <c r="C159" i="25"/>
  <c r="D54" i="25"/>
  <c r="C54" i="25"/>
  <c r="D77" i="25"/>
  <c r="C77" i="25"/>
  <c r="D176" i="25"/>
  <c r="C176" i="25"/>
  <c r="D72" i="25"/>
  <c r="C72" i="25"/>
  <c r="D99" i="25"/>
  <c r="C99" i="25"/>
  <c r="D67" i="25"/>
  <c r="C67" i="25"/>
  <c r="D131" i="25"/>
  <c r="C131" i="25"/>
  <c r="D166" i="25"/>
  <c r="C166" i="25"/>
  <c r="D171" i="25"/>
  <c r="C171" i="25"/>
  <c r="D161" i="25"/>
  <c r="C161" i="25"/>
  <c r="D187" i="25"/>
  <c r="C187" i="25"/>
  <c r="D140" i="25"/>
  <c r="C140" i="25"/>
  <c r="D174" i="25"/>
  <c r="C174" i="25"/>
  <c r="D173" i="25"/>
  <c r="C173" i="25"/>
  <c r="D185" i="25"/>
  <c r="C185" i="25"/>
  <c r="D122" i="25"/>
  <c r="C122" i="25"/>
  <c r="D74" i="25"/>
  <c r="C74" i="25"/>
  <c r="D103" i="25"/>
  <c r="C103" i="25"/>
  <c r="D114" i="25"/>
  <c r="C114" i="25"/>
  <c r="D82" i="25"/>
  <c r="C82" i="25"/>
  <c r="D69" i="25"/>
  <c r="C69" i="25"/>
  <c r="D165" i="25"/>
  <c r="C165" i="25"/>
  <c r="D146" i="25"/>
  <c r="C146" i="25"/>
  <c r="D182" i="25"/>
  <c r="C182" i="25"/>
  <c r="D148" i="25"/>
  <c r="C148" i="25"/>
  <c r="D105" i="25"/>
  <c r="C105" i="25"/>
  <c r="D167" i="25"/>
  <c r="C167" i="25"/>
  <c r="D83" i="25"/>
  <c r="C83" i="25"/>
  <c r="D157" i="25"/>
  <c r="C157" i="25"/>
  <c r="D151" i="25"/>
  <c r="C151" i="25"/>
  <c r="D144" i="25"/>
  <c r="C144" i="25"/>
  <c r="D63" i="25"/>
  <c r="C63" i="25"/>
  <c r="D30" i="25"/>
  <c r="C30" i="25"/>
  <c r="D81" i="25"/>
  <c r="C81" i="25"/>
  <c r="D62" i="25"/>
  <c r="C62" i="25"/>
  <c r="D47" i="25"/>
  <c r="C47" i="25"/>
  <c r="D73" i="25"/>
  <c r="C73" i="25"/>
  <c r="D70" i="25"/>
  <c r="C70" i="25"/>
  <c r="D85" i="25"/>
  <c r="C85" i="25"/>
  <c r="D87" i="25"/>
  <c r="C87" i="25"/>
  <c r="D40" i="25"/>
  <c r="C40" i="25"/>
  <c r="D84" i="25"/>
  <c r="C84" i="25"/>
  <c r="D116" i="25"/>
  <c r="C116" i="25"/>
  <c r="D108" i="25"/>
  <c r="C108" i="25"/>
  <c r="D107" i="25"/>
  <c r="C107" i="25"/>
  <c r="D11" i="25"/>
  <c r="C11" i="25"/>
  <c r="D46" i="25"/>
  <c r="C46" i="25"/>
  <c r="D20" i="25"/>
  <c r="C20" i="25"/>
  <c r="D18" i="25"/>
  <c r="C18" i="25"/>
  <c r="D33" i="25"/>
  <c r="C33" i="25"/>
  <c r="D43" i="25"/>
  <c r="C43" i="25"/>
  <c r="D154" i="25"/>
  <c r="C154" i="25"/>
  <c r="D26" i="25"/>
  <c r="C26" i="25"/>
  <c r="D16" i="25"/>
  <c r="C16" i="25"/>
  <c r="D22" i="25"/>
  <c r="C22" i="25"/>
  <c r="D49" i="25"/>
  <c r="C49" i="25"/>
  <c r="D21" i="25"/>
  <c r="C21" i="25"/>
  <c r="D60" i="25"/>
  <c r="C60" i="25"/>
  <c r="D15" i="25"/>
  <c r="C15" i="25"/>
  <c r="D53" i="25"/>
  <c r="C53" i="25"/>
  <c r="D12" i="25"/>
  <c r="C12" i="25"/>
  <c r="D35" i="25"/>
  <c r="C35" i="25"/>
  <c r="D89" i="25"/>
  <c r="C89" i="25"/>
  <c r="D94" i="25"/>
  <c r="C94" i="25"/>
  <c r="D135" i="25"/>
  <c r="C135" i="25"/>
  <c r="D17" i="25"/>
  <c r="C17" i="25"/>
  <c r="D65" i="25"/>
  <c r="C65" i="25"/>
  <c r="D55" i="25"/>
  <c r="C55" i="25"/>
  <c r="D45" i="25"/>
  <c r="C45" i="25"/>
  <c r="D13" i="25"/>
  <c r="C13" i="25"/>
  <c r="D71" i="25"/>
  <c r="C71" i="25"/>
  <c r="D42" i="25"/>
  <c r="C42" i="25"/>
  <c r="D57" i="25"/>
  <c r="C57" i="25"/>
  <c r="D37" i="25"/>
  <c r="C37" i="25"/>
  <c r="D14" i="25"/>
  <c r="C14" i="25"/>
  <c r="D142" i="25"/>
  <c r="C142" i="25"/>
  <c r="D149" i="25"/>
  <c r="C149" i="25"/>
  <c r="D23" i="25"/>
  <c r="C23" i="25"/>
  <c r="D19" i="25"/>
  <c r="C19" i="25"/>
  <c r="D68" i="25"/>
  <c r="C68" i="25"/>
  <c r="D56" i="25"/>
  <c r="C56" i="25"/>
  <c r="D52" i="25"/>
  <c r="C52" i="25"/>
  <c r="D101" i="25"/>
  <c r="C101" i="25"/>
  <c r="I223" i="10"/>
  <c r="I215" i="10"/>
  <c r="I207" i="10"/>
  <c r="I199" i="10"/>
  <c r="I191" i="10"/>
  <c r="I183" i="10"/>
  <c r="I175" i="10"/>
  <c r="I167" i="10"/>
  <c r="I159" i="10"/>
  <c r="I151" i="10"/>
  <c r="I143" i="10"/>
  <c r="I135" i="10"/>
  <c r="I127" i="10"/>
  <c r="I119" i="10"/>
  <c r="I111" i="10"/>
  <c r="I103" i="10"/>
  <c r="I95" i="10"/>
  <c r="I87" i="10"/>
  <c r="I79" i="10"/>
  <c r="I71" i="10"/>
  <c r="I63" i="10"/>
  <c r="I55" i="10"/>
  <c r="I47" i="10"/>
  <c r="I39" i="10"/>
  <c r="I31" i="10"/>
  <c r="I23" i="10"/>
  <c r="T205" i="1"/>
  <c r="W205" i="1" s="1"/>
  <c r="I269" i="18"/>
  <c r="E269" i="18"/>
  <c r="D269" i="18"/>
  <c r="I268" i="18"/>
  <c r="H268" i="18"/>
  <c r="G268" i="18"/>
  <c r="E268" i="18"/>
  <c r="D268" i="18"/>
  <c r="I267" i="18"/>
  <c r="H267" i="18"/>
  <c r="G267" i="18"/>
  <c r="E267" i="18"/>
  <c r="D267" i="18"/>
  <c r="H269" i="18"/>
  <c r="T204" i="1"/>
  <c r="W204" i="1" s="1"/>
  <c r="I265" i="18"/>
  <c r="H265" i="18"/>
  <c r="G265" i="18"/>
  <c r="E265" i="18"/>
  <c r="D265" i="18"/>
  <c r="I264" i="18"/>
  <c r="H264" i="18"/>
  <c r="G264" i="18"/>
  <c r="E264" i="18"/>
  <c r="D264" i="18"/>
  <c r="I263" i="18"/>
  <c r="H263" i="18"/>
  <c r="G263" i="18"/>
  <c r="E263" i="18"/>
  <c r="D263" i="18"/>
  <c r="T203" i="1"/>
  <c r="W203" i="1" s="1"/>
  <c r="T202" i="1"/>
  <c r="W202" i="1" s="1"/>
  <c r="T201" i="1"/>
  <c r="W201" i="1" s="1"/>
  <c r="T200" i="1"/>
  <c r="W200" i="1" s="1"/>
  <c r="G212" i="1"/>
  <c r="J212" i="1" s="1"/>
  <c r="F212" i="1"/>
  <c r="I212" i="1" s="1"/>
  <c r="D212" i="1"/>
  <c r="C212" i="1"/>
  <c r="G211" i="1"/>
  <c r="J211" i="1" s="1"/>
  <c r="F211" i="1"/>
  <c r="I211" i="1" s="1"/>
  <c r="D211" i="1"/>
  <c r="C211" i="1"/>
  <c r="G210" i="1"/>
  <c r="J210" i="1" s="1"/>
  <c r="F210" i="1"/>
  <c r="I210" i="1" s="1"/>
  <c r="D210" i="1"/>
  <c r="C210" i="1"/>
  <c r="G209" i="1"/>
  <c r="J209" i="1" s="1"/>
  <c r="F209" i="1"/>
  <c r="D209" i="1"/>
  <c r="C209" i="1"/>
  <c r="G208" i="1"/>
  <c r="J208" i="1" s="1"/>
  <c r="F208" i="1"/>
  <c r="I208" i="1" s="1"/>
  <c r="D208" i="1"/>
  <c r="C208" i="1"/>
  <c r="G207" i="1"/>
  <c r="J207" i="1" s="1"/>
  <c r="F207" i="1"/>
  <c r="I207" i="1" s="1"/>
  <c r="D207" i="1"/>
  <c r="C207" i="1"/>
  <c r="G206" i="1"/>
  <c r="J206" i="1" s="1"/>
  <c r="F206" i="1"/>
  <c r="I206" i="1" s="1"/>
  <c r="D206" i="1"/>
  <c r="D205" i="1"/>
  <c r="C205" i="1"/>
  <c r="D204" i="1"/>
  <c r="C204" i="1"/>
  <c r="G203" i="1"/>
  <c r="J203" i="1" s="1"/>
  <c r="F203" i="1"/>
  <c r="I203" i="1" s="1"/>
  <c r="D203" i="1"/>
  <c r="C203" i="1"/>
  <c r="G202" i="1"/>
  <c r="J202" i="1" s="1"/>
  <c r="F202" i="1"/>
  <c r="D202" i="1"/>
  <c r="C202" i="1"/>
  <c r="G201" i="1"/>
  <c r="J201" i="1" s="1"/>
  <c r="F201" i="1"/>
  <c r="I201" i="1" s="1"/>
  <c r="D201" i="1"/>
  <c r="C201" i="1"/>
  <c r="G200" i="1"/>
  <c r="J200" i="1" s="1"/>
  <c r="F200" i="1"/>
  <c r="I200" i="1" s="1"/>
  <c r="D200" i="1"/>
  <c r="C200" i="1"/>
  <c r="G199" i="1"/>
  <c r="J199" i="1" s="1"/>
  <c r="F199" i="1"/>
  <c r="I199" i="1" s="1"/>
  <c r="D199" i="1"/>
  <c r="C199" i="1"/>
  <c r="H235" i="18"/>
  <c r="I238" i="18"/>
  <c r="H238" i="18"/>
  <c r="G238" i="18"/>
  <c r="E238" i="18"/>
  <c r="D238" i="18"/>
  <c r="I237" i="18"/>
  <c r="H237" i="18"/>
  <c r="G237" i="18"/>
  <c r="E237" i="18"/>
  <c r="D237" i="18"/>
  <c r="I236" i="18"/>
  <c r="H236" i="18"/>
  <c r="G236" i="18"/>
  <c r="E236" i="18"/>
  <c r="D236" i="18"/>
  <c r="I235" i="18"/>
  <c r="G235" i="18"/>
  <c r="E235" i="18"/>
  <c r="D235" i="18"/>
  <c r="I234" i="18"/>
  <c r="H234" i="18"/>
  <c r="G234" i="18"/>
  <c r="E234" i="18"/>
  <c r="D234" i="18"/>
  <c r="I233" i="18"/>
  <c r="H233" i="18"/>
  <c r="G233" i="18"/>
  <c r="E233" i="18"/>
  <c r="D233" i="18"/>
  <c r="I232" i="18"/>
  <c r="H232" i="18"/>
  <c r="G232" i="18"/>
  <c r="E232" i="18"/>
  <c r="D232" i="18"/>
  <c r="I231" i="18"/>
  <c r="H231" i="18"/>
  <c r="G231" i="18"/>
  <c r="E231" i="18"/>
  <c r="D231" i="18"/>
  <c r="H228" i="18"/>
  <c r="I230" i="18"/>
  <c r="H230" i="18"/>
  <c r="G230" i="18"/>
  <c r="E230" i="18"/>
  <c r="D230" i="18"/>
  <c r="I229" i="18"/>
  <c r="H229" i="18"/>
  <c r="G229" i="18"/>
  <c r="E229" i="18"/>
  <c r="D229" i="18"/>
  <c r="I228" i="18"/>
  <c r="G228" i="18"/>
  <c r="E228" i="18"/>
  <c r="D228" i="18"/>
  <c r="I227" i="18"/>
  <c r="H227" i="18"/>
  <c r="G227" i="18"/>
  <c r="E227" i="18"/>
  <c r="D227" i="18"/>
  <c r="I226" i="18"/>
  <c r="H226" i="18"/>
  <c r="G226" i="18"/>
  <c r="E226" i="18"/>
  <c r="D226" i="18"/>
  <c r="I225" i="18"/>
  <c r="H225" i="18"/>
  <c r="G225" i="18"/>
  <c r="E225" i="18"/>
  <c r="D225" i="18"/>
  <c r="I224" i="18"/>
  <c r="H224" i="18"/>
  <c r="G224" i="18"/>
  <c r="E224" i="18"/>
  <c r="D224" i="18"/>
  <c r="I223" i="18"/>
  <c r="H223" i="18"/>
  <c r="G223" i="18"/>
  <c r="E223" i="18"/>
  <c r="D223" i="18"/>
  <c r="I222" i="18"/>
  <c r="H222" i="18"/>
  <c r="G222" i="18"/>
  <c r="E222" i="18"/>
  <c r="D222" i="18"/>
  <c r="I221" i="18"/>
  <c r="H221" i="18"/>
  <c r="G221" i="18"/>
  <c r="E221" i="18"/>
  <c r="D221" i="18"/>
  <c r="I220" i="18"/>
  <c r="H220" i="18"/>
  <c r="G220" i="18"/>
  <c r="E220" i="18"/>
  <c r="D220" i="18"/>
  <c r="I219" i="18"/>
  <c r="H219" i="18"/>
  <c r="G219" i="18"/>
  <c r="E219" i="18"/>
  <c r="D219" i="18"/>
  <c r="I218" i="18"/>
  <c r="H218" i="18"/>
  <c r="G218" i="18"/>
  <c r="E218" i="18"/>
  <c r="D218" i="18"/>
  <c r="I217" i="18"/>
  <c r="H217" i="18"/>
  <c r="G217" i="18"/>
  <c r="E217" i="18"/>
  <c r="D217" i="18"/>
  <c r="I216" i="18"/>
  <c r="H216" i="18"/>
  <c r="G216" i="18"/>
  <c r="E216" i="18"/>
  <c r="D216" i="18"/>
  <c r="I215" i="18"/>
  <c r="H215" i="18"/>
  <c r="G215" i="18"/>
  <c r="E215" i="18"/>
  <c r="D215" i="18"/>
  <c r="I214" i="18"/>
  <c r="E214" i="18"/>
  <c r="D214" i="18"/>
  <c r="I213" i="18"/>
  <c r="E213" i="18"/>
  <c r="D213" i="18"/>
  <c r="I212" i="18"/>
  <c r="H212" i="18"/>
  <c r="G212" i="18"/>
  <c r="E212" i="18"/>
  <c r="D212" i="18"/>
  <c r="I211" i="18"/>
  <c r="H211" i="18"/>
  <c r="G211" i="18"/>
  <c r="E211" i="18"/>
  <c r="D211" i="18"/>
  <c r="I210" i="18"/>
  <c r="H210" i="18"/>
  <c r="G210" i="18"/>
  <c r="E210" i="18"/>
  <c r="D210" i="18"/>
  <c r="I209" i="18"/>
  <c r="H209" i="18"/>
  <c r="G209" i="18"/>
  <c r="E209" i="18"/>
  <c r="D209" i="18"/>
  <c r="I208" i="18"/>
  <c r="H208" i="18"/>
  <c r="G208" i="18"/>
  <c r="E208" i="18"/>
  <c r="D208" i="18"/>
  <c r="I207" i="18"/>
  <c r="H207" i="18"/>
  <c r="G207" i="18"/>
  <c r="E207" i="18"/>
  <c r="D207" i="18"/>
  <c r="I261" i="18"/>
  <c r="H261" i="18"/>
  <c r="G261" i="18"/>
  <c r="E261" i="18"/>
  <c r="D261" i="18"/>
  <c r="I260" i="18"/>
  <c r="H260" i="18"/>
  <c r="G260" i="18"/>
  <c r="E260" i="18"/>
  <c r="D260" i="18"/>
  <c r="I259" i="18"/>
  <c r="H259" i="18"/>
  <c r="G259" i="18"/>
  <c r="E259" i="18"/>
  <c r="D259" i="18"/>
  <c r="D143" i="1"/>
  <c r="C143" i="1"/>
  <c r="D142" i="1"/>
  <c r="C142" i="1"/>
  <c r="I257" i="18"/>
  <c r="H257" i="18"/>
  <c r="G257" i="18"/>
  <c r="E257" i="18"/>
  <c r="D257" i="18"/>
  <c r="I256" i="18"/>
  <c r="H256" i="18"/>
  <c r="G256" i="18"/>
  <c r="E256" i="18"/>
  <c r="D256" i="18"/>
  <c r="I255" i="18"/>
  <c r="H255" i="18"/>
  <c r="G255" i="18"/>
  <c r="E255" i="18"/>
  <c r="D255" i="18"/>
  <c r="T180" i="1"/>
  <c r="W180" i="1" s="1"/>
  <c r="T179" i="1"/>
  <c r="W179" i="1" s="1"/>
  <c r="I253" i="18"/>
  <c r="H253" i="18"/>
  <c r="G253" i="18"/>
  <c r="E253" i="18"/>
  <c r="D253" i="18"/>
  <c r="I252" i="18"/>
  <c r="H252" i="18"/>
  <c r="G252" i="18"/>
  <c r="E252" i="18"/>
  <c r="D252" i="18"/>
  <c r="I251" i="18"/>
  <c r="H251" i="18"/>
  <c r="G251" i="18"/>
  <c r="E251" i="18"/>
  <c r="D251" i="18"/>
  <c r="I250" i="18"/>
  <c r="H250" i="18"/>
  <c r="G250" i="18"/>
  <c r="E250" i="18"/>
  <c r="D250" i="18"/>
  <c r="I248" i="18"/>
  <c r="H248" i="18"/>
  <c r="G248" i="18"/>
  <c r="E248" i="18"/>
  <c r="D248" i="18"/>
  <c r="I247" i="18"/>
  <c r="H247" i="18"/>
  <c r="G247" i="18"/>
  <c r="E247" i="18"/>
  <c r="D247" i="18"/>
  <c r="I246" i="18"/>
  <c r="H246" i="18"/>
  <c r="G246" i="18"/>
  <c r="E246" i="18"/>
  <c r="D246" i="18"/>
  <c r="I245" i="18"/>
  <c r="H245" i="18"/>
  <c r="G245" i="18"/>
  <c r="E245" i="18"/>
  <c r="D245" i="18"/>
  <c r="C179" i="1"/>
  <c r="D179" i="1"/>
  <c r="C180" i="1"/>
  <c r="D180" i="1"/>
  <c r="C174" i="1"/>
  <c r="D174" i="1"/>
  <c r="D240" i="18"/>
  <c r="E240" i="18"/>
  <c r="G240" i="18"/>
  <c r="H240" i="18"/>
  <c r="I240" i="18"/>
  <c r="D241" i="18"/>
  <c r="E241" i="18"/>
  <c r="G241" i="18"/>
  <c r="H241" i="18"/>
  <c r="I241" i="18"/>
  <c r="D242" i="18"/>
  <c r="E242" i="18"/>
  <c r="G242" i="18"/>
  <c r="H242" i="18"/>
  <c r="I242" i="18"/>
  <c r="I243" i="18"/>
  <c r="H243" i="18"/>
  <c r="G243" i="18"/>
  <c r="E243" i="18"/>
  <c r="D243" i="18"/>
  <c r="C167" i="1"/>
  <c r="D167" i="1"/>
  <c r="AJ196" i="1"/>
  <c r="V196" i="1"/>
  <c r="T196" i="1"/>
  <c r="W196" i="1" s="1"/>
  <c r="D196" i="1"/>
  <c r="H214" i="18"/>
  <c r="AJ198" i="1"/>
  <c r="V198" i="1"/>
  <c r="T198" i="1"/>
  <c r="W198" i="1" s="1"/>
  <c r="D198" i="1"/>
  <c r="AJ197" i="1"/>
  <c r="T197" i="1"/>
  <c r="W197" i="1" s="1"/>
  <c r="D197" i="1"/>
  <c r="C197" i="1"/>
  <c r="AJ195" i="1"/>
  <c r="T195" i="1"/>
  <c r="W195" i="1" s="1"/>
  <c r="G195" i="1"/>
  <c r="J195" i="1" s="1"/>
  <c r="F195" i="1"/>
  <c r="I195" i="1" s="1"/>
  <c r="D195" i="1"/>
  <c r="C195" i="1"/>
  <c r="AJ193" i="1"/>
  <c r="V193" i="1"/>
  <c r="T193" i="1"/>
  <c r="W193" i="1" s="1"/>
  <c r="D193" i="1"/>
  <c r="AJ190" i="1"/>
  <c r="T190" i="1"/>
  <c r="W190" i="1" s="1"/>
  <c r="D190" i="1"/>
  <c r="C190" i="1"/>
  <c r="AJ191" i="1"/>
  <c r="V191" i="1"/>
  <c r="T191" i="1"/>
  <c r="W191" i="1" s="1"/>
  <c r="D191" i="1"/>
  <c r="I204" i="18"/>
  <c r="H204" i="18"/>
  <c r="G204" i="18"/>
  <c r="E204" i="18"/>
  <c r="D204" i="18"/>
  <c r="I203" i="18"/>
  <c r="H203" i="18"/>
  <c r="G203" i="18"/>
  <c r="E203" i="18"/>
  <c r="D203" i="18"/>
  <c r="I205" i="18"/>
  <c r="H205" i="18"/>
  <c r="G205" i="18"/>
  <c r="E205" i="18"/>
  <c r="D205" i="18"/>
  <c r="AJ155" i="1"/>
  <c r="T155" i="1"/>
  <c r="W155" i="1" s="1"/>
  <c r="D155" i="1"/>
  <c r="C155" i="1"/>
  <c r="AJ199" i="1"/>
  <c r="T199" i="1"/>
  <c r="W199" i="1" s="1"/>
  <c r="AJ194" i="1"/>
  <c r="T194" i="1"/>
  <c r="W194" i="1" s="1"/>
  <c r="G194" i="1"/>
  <c r="J194" i="1" s="1"/>
  <c r="F194" i="1"/>
  <c r="I194" i="1" s="1"/>
  <c r="D194" i="1"/>
  <c r="C194" i="1"/>
  <c r="AJ192" i="1"/>
  <c r="T192" i="1"/>
  <c r="W192" i="1" s="1"/>
  <c r="G192" i="1"/>
  <c r="J192" i="1" s="1"/>
  <c r="F192" i="1"/>
  <c r="I192" i="1" s="1"/>
  <c r="D192" i="1"/>
  <c r="C192" i="1"/>
  <c r="AJ189" i="1"/>
  <c r="T189" i="1"/>
  <c r="W189" i="1" s="1"/>
  <c r="G189" i="1"/>
  <c r="J189" i="1" s="1"/>
  <c r="F189" i="1"/>
  <c r="I189" i="1" s="1"/>
  <c r="D189" i="1"/>
  <c r="C189" i="1"/>
  <c r="AJ188" i="1"/>
  <c r="T188" i="1"/>
  <c r="W188" i="1" s="1"/>
  <c r="G188" i="1"/>
  <c r="J188" i="1" s="1"/>
  <c r="F188" i="1"/>
  <c r="D188" i="1"/>
  <c r="C188" i="1"/>
  <c r="AJ187" i="1"/>
  <c r="V187" i="1"/>
  <c r="T187" i="1"/>
  <c r="W187" i="1" s="1"/>
  <c r="D187" i="1"/>
  <c r="AJ186" i="1"/>
  <c r="T186" i="1"/>
  <c r="W186" i="1" s="1"/>
  <c r="G186" i="1"/>
  <c r="J186" i="1" s="1"/>
  <c r="F186" i="1"/>
  <c r="I186" i="1" s="1"/>
  <c r="D186" i="1"/>
  <c r="C186" i="1"/>
  <c r="AJ185" i="1"/>
  <c r="T185" i="1"/>
  <c r="W185" i="1" s="1"/>
  <c r="G185" i="1"/>
  <c r="J185" i="1" s="1"/>
  <c r="F185" i="1"/>
  <c r="I185" i="1" s="1"/>
  <c r="D185" i="1"/>
  <c r="C185" i="1"/>
  <c r="AJ184" i="1"/>
  <c r="T184" i="1"/>
  <c r="W184" i="1" s="1"/>
  <c r="G184" i="1"/>
  <c r="J184" i="1" s="1"/>
  <c r="F184" i="1"/>
  <c r="I184" i="1" s="1"/>
  <c r="D184" i="1"/>
  <c r="C184" i="1"/>
  <c r="AJ183" i="1"/>
  <c r="T183" i="1"/>
  <c r="W183" i="1" s="1"/>
  <c r="G183" i="1"/>
  <c r="J183" i="1" s="1"/>
  <c r="F183" i="1"/>
  <c r="I183" i="1" s="1"/>
  <c r="D183" i="1"/>
  <c r="C183" i="1"/>
  <c r="AJ182" i="1"/>
  <c r="T182" i="1"/>
  <c r="W182" i="1" s="1"/>
  <c r="G182" i="1"/>
  <c r="J182" i="1" s="1"/>
  <c r="F182" i="1"/>
  <c r="I182" i="1" s="1"/>
  <c r="D182" i="1"/>
  <c r="C182" i="1"/>
  <c r="AJ181" i="1"/>
  <c r="V181" i="1"/>
  <c r="T181" i="1"/>
  <c r="W181" i="1" s="1"/>
  <c r="AJ178" i="1"/>
  <c r="T178" i="1"/>
  <c r="W178" i="1" s="1"/>
  <c r="G178" i="1"/>
  <c r="J178" i="1" s="1"/>
  <c r="F178" i="1"/>
  <c r="I178" i="1" s="1"/>
  <c r="D178" i="1"/>
  <c r="C178" i="1"/>
  <c r="AJ177" i="1"/>
  <c r="T177" i="1"/>
  <c r="W177" i="1" s="1"/>
  <c r="G177" i="1"/>
  <c r="J177" i="1" s="1"/>
  <c r="F177" i="1"/>
  <c r="I177" i="1" s="1"/>
  <c r="D177" i="1"/>
  <c r="C177" i="1"/>
  <c r="AJ176" i="1"/>
  <c r="T176" i="1"/>
  <c r="W176" i="1" s="1"/>
  <c r="G176" i="1"/>
  <c r="J176" i="1" s="1"/>
  <c r="F176" i="1"/>
  <c r="I176" i="1" s="1"/>
  <c r="D176" i="1"/>
  <c r="C176" i="1"/>
  <c r="I201" i="18"/>
  <c r="H201" i="18"/>
  <c r="G201" i="18"/>
  <c r="E201" i="18"/>
  <c r="D201" i="18"/>
  <c r="I200" i="18"/>
  <c r="H200" i="18"/>
  <c r="G200" i="18"/>
  <c r="E200" i="18"/>
  <c r="D200" i="18"/>
  <c r="I199" i="18"/>
  <c r="H199" i="18"/>
  <c r="G199" i="18"/>
  <c r="E199" i="18"/>
  <c r="D199" i="18"/>
  <c r="I198" i="18"/>
  <c r="H198" i="18"/>
  <c r="G198" i="18"/>
  <c r="E198" i="18"/>
  <c r="D198" i="18"/>
  <c r="AJ166" i="1"/>
  <c r="T166" i="1"/>
  <c r="W166" i="1" s="1"/>
  <c r="D166" i="1"/>
  <c r="C166" i="1"/>
  <c r="AJ165" i="1"/>
  <c r="T165" i="1"/>
  <c r="W165" i="1" s="1"/>
  <c r="D165" i="1"/>
  <c r="C165" i="1"/>
  <c r="I196" i="18"/>
  <c r="H196" i="18"/>
  <c r="G196" i="18"/>
  <c r="E196" i="18"/>
  <c r="D196" i="18"/>
  <c r="I195" i="18"/>
  <c r="H195" i="18"/>
  <c r="G195" i="18"/>
  <c r="E195" i="18"/>
  <c r="D195" i="18"/>
  <c r="I194" i="18"/>
  <c r="H194" i="18"/>
  <c r="G194" i="18"/>
  <c r="E194" i="18"/>
  <c r="D194" i="18"/>
  <c r="I193" i="18"/>
  <c r="H193" i="18"/>
  <c r="G193" i="18"/>
  <c r="E193" i="18"/>
  <c r="D193" i="18"/>
  <c r="I186" i="18"/>
  <c r="H186" i="18"/>
  <c r="G186" i="18"/>
  <c r="E186" i="18"/>
  <c r="D186" i="18"/>
  <c r="I185" i="18"/>
  <c r="H185" i="18"/>
  <c r="G185" i="18"/>
  <c r="E185" i="18"/>
  <c r="D185" i="18"/>
  <c r="I184" i="18"/>
  <c r="H184" i="18"/>
  <c r="G184" i="18"/>
  <c r="E184" i="18"/>
  <c r="D184" i="18"/>
  <c r="I183" i="18"/>
  <c r="H183" i="18"/>
  <c r="G183" i="18"/>
  <c r="E183" i="18"/>
  <c r="D183" i="18"/>
  <c r="I181" i="18"/>
  <c r="H181" i="18"/>
  <c r="G181" i="18"/>
  <c r="E181" i="18"/>
  <c r="D181" i="18"/>
  <c r="I180" i="18"/>
  <c r="E180" i="18"/>
  <c r="D180" i="18"/>
  <c r="I179" i="18"/>
  <c r="H179" i="18"/>
  <c r="G179" i="18"/>
  <c r="E179" i="18"/>
  <c r="D179" i="18"/>
  <c r="I178" i="18"/>
  <c r="H178" i="18"/>
  <c r="G178" i="18"/>
  <c r="E178" i="18"/>
  <c r="D178" i="18"/>
  <c r="AJ175" i="1"/>
  <c r="V175" i="1"/>
  <c r="T175" i="1"/>
  <c r="W175" i="1" s="1"/>
  <c r="D175" i="1"/>
  <c r="AJ173" i="1"/>
  <c r="T173" i="1"/>
  <c r="W173" i="1" s="1"/>
  <c r="G173" i="1"/>
  <c r="J173" i="1" s="1"/>
  <c r="F173" i="1"/>
  <c r="I173" i="1" s="1"/>
  <c r="D173" i="1"/>
  <c r="C173" i="1"/>
  <c r="AJ172" i="1"/>
  <c r="T172" i="1"/>
  <c r="W172" i="1" s="1"/>
  <c r="G172" i="1"/>
  <c r="J172" i="1" s="1"/>
  <c r="F172" i="1"/>
  <c r="I172" i="1" s="1"/>
  <c r="D172" i="1"/>
  <c r="C172" i="1"/>
  <c r="AJ171" i="1"/>
  <c r="V171" i="1"/>
  <c r="T171" i="1"/>
  <c r="W171" i="1" s="1"/>
  <c r="D171" i="1"/>
  <c r="AJ170" i="1"/>
  <c r="T170" i="1"/>
  <c r="W170" i="1" s="1"/>
  <c r="G170" i="1"/>
  <c r="F170" i="1"/>
  <c r="I170" i="1" s="1"/>
  <c r="D170" i="1"/>
  <c r="C170" i="1"/>
  <c r="AJ169" i="1"/>
  <c r="T169" i="1"/>
  <c r="W169" i="1" s="1"/>
  <c r="G169" i="1"/>
  <c r="J169" i="1" s="1"/>
  <c r="F169" i="1"/>
  <c r="I169" i="1" s="1"/>
  <c r="D169" i="1"/>
  <c r="C169" i="1"/>
  <c r="AJ168" i="1"/>
  <c r="V168" i="1"/>
  <c r="T168" i="1"/>
  <c r="W168" i="1" s="1"/>
  <c r="G168" i="1"/>
  <c r="J168" i="1" s="1"/>
  <c r="F168" i="1"/>
  <c r="I168" i="1" s="1"/>
  <c r="D168" i="1"/>
  <c r="AJ164" i="1"/>
  <c r="T164" i="1"/>
  <c r="W164" i="1" s="1"/>
  <c r="D164" i="1"/>
  <c r="C164" i="1"/>
  <c r="AJ163" i="1"/>
  <c r="T163" i="1"/>
  <c r="W163" i="1" s="1"/>
  <c r="D163" i="1"/>
  <c r="C163" i="1"/>
  <c r="AJ162" i="1"/>
  <c r="T162" i="1"/>
  <c r="W162" i="1" s="1"/>
  <c r="G162" i="1"/>
  <c r="J162" i="1" s="1"/>
  <c r="F162" i="1"/>
  <c r="I162" i="1" s="1"/>
  <c r="D162" i="1"/>
  <c r="C162" i="1"/>
  <c r="AJ161" i="1"/>
  <c r="T161" i="1"/>
  <c r="W161" i="1" s="1"/>
  <c r="G161" i="1"/>
  <c r="F161" i="1"/>
  <c r="I161" i="1" s="1"/>
  <c r="D161" i="1"/>
  <c r="C161" i="1"/>
  <c r="D154" i="1"/>
  <c r="D156" i="1"/>
  <c r="D157" i="1"/>
  <c r="D158" i="1"/>
  <c r="D159" i="1"/>
  <c r="D160" i="1"/>
  <c r="AJ160" i="1"/>
  <c r="T160" i="1"/>
  <c r="W160" i="1" s="1"/>
  <c r="G160" i="1"/>
  <c r="J160" i="1" s="1"/>
  <c r="F160" i="1"/>
  <c r="I160" i="1" s="1"/>
  <c r="C160" i="1"/>
  <c r="AJ159" i="1"/>
  <c r="T159" i="1"/>
  <c r="W159" i="1" s="1"/>
  <c r="G159" i="1"/>
  <c r="J159" i="1" s="1"/>
  <c r="F159" i="1"/>
  <c r="I159" i="1" s="1"/>
  <c r="C159" i="1"/>
  <c r="AJ158" i="1"/>
  <c r="T158" i="1"/>
  <c r="W158" i="1" s="1"/>
  <c r="G158" i="1"/>
  <c r="J158" i="1" s="1"/>
  <c r="F158" i="1"/>
  <c r="I158" i="1" s="1"/>
  <c r="C158" i="1"/>
  <c r="AJ157" i="1"/>
  <c r="T157" i="1"/>
  <c r="W157" i="1" s="1"/>
  <c r="G157" i="1"/>
  <c r="J157" i="1" s="1"/>
  <c r="F157" i="1"/>
  <c r="I157" i="1" s="1"/>
  <c r="C157" i="1"/>
  <c r="AJ156" i="1"/>
  <c r="T156" i="1"/>
  <c r="W156" i="1" s="1"/>
  <c r="G156" i="1"/>
  <c r="J156" i="1" s="1"/>
  <c r="F156" i="1"/>
  <c r="I156" i="1" s="1"/>
  <c r="AJ154" i="1"/>
  <c r="T154" i="1"/>
  <c r="W154" i="1" s="1"/>
  <c r="G154" i="1"/>
  <c r="J154" i="1" s="1"/>
  <c r="F154" i="1"/>
  <c r="I154" i="1" s="1"/>
  <c r="C154" i="1"/>
  <c r="AJ153" i="1"/>
  <c r="T153" i="1"/>
  <c r="W153" i="1" s="1"/>
  <c r="G153" i="1"/>
  <c r="J153" i="1" s="1"/>
  <c r="F153" i="1"/>
  <c r="I153" i="1" s="1"/>
  <c r="D153" i="1"/>
  <c r="C153" i="1"/>
  <c r="AJ152" i="1"/>
  <c r="T152" i="1"/>
  <c r="W152" i="1" s="1"/>
  <c r="G152" i="1"/>
  <c r="J152" i="1" s="1"/>
  <c r="F152" i="1"/>
  <c r="I152" i="1" s="1"/>
  <c r="D152" i="1"/>
  <c r="C152" i="1"/>
  <c r="AJ151" i="1"/>
  <c r="T151" i="1"/>
  <c r="W151" i="1" s="1"/>
  <c r="G151" i="1"/>
  <c r="J151" i="1" s="1"/>
  <c r="F151" i="1"/>
  <c r="I151" i="1" s="1"/>
  <c r="D151" i="1"/>
  <c r="C151" i="1"/>
  <c r="AJ150" i="1"/>
  <c r="T150" i="1"/>
  <c r="W150" i="1" s="1"/>
  <c r="G150" i="1"/>
  <c r="J150" i="1" s="1"/>
  <c r="F150" i="1"/>
  <c r="I150" i="1" s="1"/>
  <c r="D150" i="1"/>
  <c r="C150" i="1"/>
  <c r="AJ149" i="1"/>
  <c r="T149" i="1"/>
  <c r="W149" i="1" s="1"/>
  <c r="G149" i="1"/>
  <c r="J149" i="1" s="1"/>
  <c r="F149" i="1"/>
  <c r="I149" i="1" s="1"/>
  <c r="D149" i="1"/>
  <c r="C149" i="1"/>
  <c r="AJ148" i="1"/>
  <c r="T148" i="1"/>
  <c r="W148" i="1" s="1"/>
  <c r="G148" i="1"/>
  <c r="J148" i="1" s="1"/>
  <c r="F148" i="1"/>
  <c r="I148" i="1" s="1"/>
  <c r="D148" i="1"/>
  <c r="C148" i="1"/>
  <c r="AJ147" i="1"/>
  <c r="T147" i="1"/>
  <c r="W147" i="1" s="1"/>
  <c r="G147" i="1"/>
  <c r="J147" i="1" s="1"/>
  <c r="F147" i="1"/>
  <c r="I147" i="1" s="1"/>
  <c r="D147" i="1"/>
  <c r="C147" i="1"/>
  <c r="AJ146" i="1"/>
  <c r="T146" i="1"/>
  <c r="W146" i="1" s="1"/>
  <c r="G146" i="1"/>
  <c r="J146" i="1" s="1"/>
  <c r="F146" i="1"/>
  <c r="I146" i="1" s="1"/>
  <c r="D146" i="1"/>
  <c r="C146" i="1"/>
  <c r="AJ145" i="1"/>
  <c r="T145" i="1"/>
  <c r="W145" i="1" s="1"/>
  <c r="G145" i="1"/>
  <c r="J145" i="1" s="1"/>
  <c r="F145" i="1"/>
  <c r="I145" i="1" s="1"/>
  <c r="D145" i="1"/>
  <c r="C145" i="1"/>
  <c r="AJ144" i="1"/>
  <c r="V144" i="1"/>
  <c r="T144" i="1"/>
  <c r="W144" i="1" s="1"/>
  <c r="G144" i="1"/>
  <c r="J144" i="1" s="1"/>
  <c r="F144" i="1"/>
  <c r="I144" i="1" s="1"/>
  <c r="D144" i="1"/>
  <c r="AJ140" i="1"/>
  <c r="T140" i="1"/>
  <c r="W140" i="1" s="1"/>
  <c r="G140" i="1"/>
  <c r="J140" i="1" s="1"/>
  <c r="F140" i="1"/>
  <c r="I140" i="1" s="1"/>
  <c r="D140" i="1"/>
  <c r="C140" i="1"/>
  <c r="AJ139" i="1"/>
  <c r="T139" i="1"/>
  <c r="W139" i="1" s="1"/>
  <c r="G139" i="1"/>
  <c r="J139" i="1" s="1"/>
  <c r="F139" i="1"/>
  <c r="I139" i="1" s="1"/>
  <c r="D139" i="1"/>
  <c r="C139" i="1"/>
  <c r="AJ138" i="1"/>
  <c r="V138" i="1"/>
  <c r="T138" i="1"/>
  <c r="W138" i="1" s="1"/>
  <c r="H138" i="1"/>
  <c r="K138" i="1" s="1"/>
  <c r="G138" i="1"/>
  <c r="J138" i="1" s="1"/>
  <c r="F138" i="1"/>
  <c r="I138" i="1" s="1"/>
  <c r="D138" i="1"/>
  <c r="AJ137" i="1"/>
  <c r="T137" i="1"/>
  <c r="W137" i="1" s="1"/>
  <c r="G137" i="1"/>
  <c r="J137" i="1" s="1"/>
  <c r="F137" i="1"/>
  <c r="D137" i="1"/>
  <c r="C137" i="1"/>
  <c r="AJ136" i="1"/>
  <c r="T136" i="1"/>
  <c r="W136" i="1" s="1"/>
  <c r="G136" i="1"/>
  <c r="J136" i="1" s="1"/>
  <c r="F136" i="1"/>
  <c r="I136" i="1" s="1"/>
  <c r="D136" i="1"/>
  <c r="C136" i="1"/>
  <c r="AJ135" i="1"/>
  <c r="T135" i="1"/>
  <c r="W135" i="1" s="1"/>
  <c r="G135" i="1"/>
  <c r="J135" i="1" s="1"/>
  <c r="F135" i="1"/>
  <c r="D135" i="1"/>
  <c r="C135" i="1"/>
  <c r="AJ134" i="1"/>
  <c r="V134" i="1"/>
  <c r="T134" i="1"/>
  <c r="W134" i="1" s="1"/>
  <c r="K134" i="1"/>
  <c r="O134" i="1" s="1"/>
  <c r="J134" i="1"/>
  <c r="I134" i="1"/>
  <c r="H134" i="1"/>
  <c r="G134" i="1"/>
  <c r="F134" i="1"/>
  <c r="D134" i="1"/>
  <c r="E29" i="1"/>
  <c r="H18" i="25" l="1"/>
  <c r="H19" i="25"/>
  <c r="H20" i="25" s="1"/>
  <c r="H21" i="25" s="1"/>
  <c r="H22" i="25" s="1"/>
  <c r="H23" i="25" s="1"/>
  <c r="H24" i="25" s="1"/>
  <c r="H25" i="25" s="1"/>
  <c r="H26" i="25" s="1"/>
  <c r="H27" i="25" s="1"/>
  <c r="H28" i="25" s="1"/>
  <c r="H29" i="25" s="1"/>
  <c r="H30" i="25" s="1"/>
  <c r="H31" i="25" s="1"/>
  <c r="H32" i="25" s="1"/>
  <c r="H33" i="25" s="1"/>
  <c r="H34" i="25" s="1"/>
  <c r="H35" i="25" s="1"/>
  <c r="H36" i="25" s="1"/>
  <c r="H37" i="25" s="1"/>
  <c r="H38" i="25" s="1"/>
  <c r="H39" i="25" s="1"/>
  <c r="H40" i="25" s="1"/>
  <c r="H41" i="25" s="1"/>
  <c r="H42" i="25" s="1"/>
  <c r="H43" i="25" s="1"/>
  <c r="H44" i="25" s="1"/>
  <c r="H45" i="25" s="1"/>
  <c r="H46" i="25" s="1"/>
  <c r="H47" i="25" s="1"/>
  <c r="H48" i="25" s="1"/>
  <c r="H49" i="25" s="1"/>
  <c r="H195" i="1"/>
  <c r="K195" i="1" s="1"/>
  <c r="S195" i="1" s="1"/>
  <c r="H194" i="1"/>
  <c r="K194" i="1" s="1"/>
  <c r="I202" i="18"/>
  <c r="H262" i="18"/>
  <c r="H254" i="18"/>
  <c r="H258" i="18"/>
  <c r="F143" i="1" s="1"/>
  <c r="I143" i="1" s="1"/>
  <c r="H202" i="18"/>
  <c r="H197" i="18"/>
  <c r="I197" i="18"/>
  <c r="I192" i="18"/>
  <c r="H192" i="18"/>
  <c r="I177" i="18"/>
  <c r="I182" i="18"/>
  <c r="H182" i="18"/>
  <c r="G213" i="18"/>
  <c r="H213" i="18"/>
  <c r="J213" i="18" s="1"/>
  <c r="G269" i="18"/>
  <c r="J268" i="18"/>
  <c r="J267" i="18"/>
  <c r="I266" i="18"/>
  <c r="G205" i="1" s="1"/>
  <c r="J205" i="1" s="1"/>
  <c r="J269" i="18"/>
  <c r="H266" i="18"/>
  <c r="J263" i="18"/>
  <c r="I262" i="18"/>
  <c r="G204" i="1" s="1"/>
  <c r="J204" i="1" s="1"/>
  <c r="J265" i="18"/>
  <c r="J264" i="18"/>
  <c r="F204" i="1"/>
  <c r="I204" i="1" s="1"/>
  <c r="H209" i="1"/>
  <c r="K209" i="1" s="1"/>
  <c r="H202" i="1"/>
  <c r="K202" i="1" s="1"/>
  <c r="I209" i="1"/>
  <c r="I202" i="1"/>
  <c r="H212" i="1"/>
  <c r="K212" i="1" s="1"/>
  <c r="H211" i="1"/>
  <c r="K211" i="1" s="1"/>
  <c r="H210" i="1"/>
  <c r="K210" i="1" s="1"/>
  <c r="H208" i="1"/>
  <c r="K208" i="1" s="1"/>
  <c r="H207" i="1"/>
  <c r="K207" i="1" s="1"/>
  <c r="H206" i="1"/>
  <c r="K206" i="1" s="1"/>
  <c r="H203" i="1"/>
  <c r="K203" i="1" s="1"/>
  <c r="H201" i="1"/>
  <c r="K201" i="1" s="1"/>
  <c r="H200" i="1"/>
  <c r="K200" i="1" s="1"/>
  <c r="H199" i="1"/>
  <c r="K199" i="1" s="1"/>
  <c r="J237" i="18"/>
  <c r="J238" i="18"/>
  <c r="J236" i="18"/>
  <c r="J235" i="18"/>
  <c r="J234" i="18"/>
  <c r="J233" i="18"/>
  <c r="J232" i="18"/>
  <c r="J231" i="18"/>
  <c r="J230" i="18"/>
  <c r="J229" i="18"/>
  <c r="J228" i="18"/>
  <c r="J227" i="18"/>
  <c r="J226" i="18"/>
  <c r="J225" i="18"/>
  <c r="I206" i="18"/>
  <c r="J224" i="18"/>
  <c r="J223" i="18"/>
  <c r="J222" i="18"/>
  <c r="J221" i="18"/>
  <c r="J220" i="18"/>
  <c r="J219" i="18"/>
  <c r="G214" i="18"/>
  <c r="J218" i="18"/>
  <c r="J217" i="18"/>
  <c r="J216" i="18"/>
  <c r="J215" i="18"/>
  <c r="J214" i="18"/>
  <c r="J212" i="18"/>
  <c r="J211" i="18"/>
  <c r="J210" i="18"/>
  <c r="J209" i="18"/>
  <c r="J208" i="18"/>
  <c r="J207" i="18"/>
  <c r="I258" i="18"/>
  <c r="G143" i="1" s="1"/>
  <c r="J143" i="1" s="1"/>
  <c r="J261" i="18"/>
  <c r="J260" i="18"/>
  <c r="J259" i="18"/>
  <c r="J256" i="18"/>
  <c r="I254" i="18"/>
  <c r="G142" i="1" s="1"/>
  <c r="J142" i="1" s="1"/>
  <c r="J255" i="18"/>
  <c r="J257" i="18"/>
  <c r="J251" i="18"/>
  <c r="J248" i="18"/>
  <c r="J252" i="18"/>
  <c r="H249" i="18"/>
  <c r="F180" i="1" s="1"/>
  <c r="I249" i="18"/>
  <c r="G180" i="1" s="1"/>
  <c r="J180" i="1" s="1"/>
  <c r="J253" i="18"/>
  <c r="J250" i="18"/>
  <c r="J247" i="18"/>
  <c r="I244" i="18"/>
  <c r="G179" i="1" s="1"/>
  <c r="J179" i="1" s="1"/>
  <c r="J246" i="18"/>
  <c r="H244" i="18"/>
  <c r="F179" i="1" s="1"/>
  <c r="J245" i="18"/>
  <c r="I239" i="18"/>
  <c r="J242" i="18"/>
  <c r="J241" i="18"/>
  <c r="H239" i="18"/>
  <c r="F174" i="1" s="1"/>
  <c r="I174" i="1" s="1"/>
  <c r="J240" i="18"/>
  <c r="J243" i="18"/>
  <c r="J203" i="18"/>
  <c r="J204" i="18"/>
  <c r="J205" i="18"/>
  <c r="O187" i="1"/>
  <c r="J186" i="18"/>
  <c r="H188" i="1"/>
  <c r="K188" i="1" s="1"/>
  <c r="S188" i="1" s="1"/>
  <c r="J200" i="18"/>
  <c r="J201" i="18"/>
  <c r="H192" i="1"/>
  <c r="K192" i="1" s="1"/>
  <c r="O192" i="1" s="1"/>
  <c r="H189" i="1"/>
  <c r="K189" i="1" s="1"/>
  <c r="Q189" i="1" s="1"/>
  <c r="I188" i="1"/>
  <c r="H184" i="1"/>
  <c r="K184" i="1" s="1"/>
  <c r="S184" i="1" s="1"/>
  <c r="H183" i="1"/>
  <c r="K183" i="1" s="1"/>
  <c r="S183" i="1" s="1"/>
  <c r="H182" i="1"/>
  <c r="K182" i="1" s="1"/>
  <c r="O182" i="1" s="1"/>
  <c r="H177" i="1"/>
  <c r="K177" i="1" s="1"/>
  <c r="S177" i="1" s="1"/>
  <c r="H185" i="1"/>
  <c r="K185" i="1" s="1"/>
  <c r="H176" i="1"/>
  <c r="K176" i="1" s="1"/>
  <c r="H186" i="1"/>
  <c r="K186" i="1" s="1"/>
  <c r="H178" i="1"/>
  <c r="K178" i="1" s="1"/>
  <c r="J199" i="18"/>
  <c r="J198" i="18"/>
  <c r="J196" i="18"/>
  <c r="J194" i="18"/>
  <c r="J195" i="18"/>
  <c r="J193" i="18"/>
  <c r="J185" i="18"/>
  <c r="J184" i="18"/>
  <c r="J183" i="18"/>
  <c r="J178" i="18"/>
  <c r="J181" i="18"/>
  <c r="J179" i="18"/>
  <c r="S171" i="1"/>
  <c r="O175" i="1"/>
  <c r="H170" i="1"/>
  <c r="K170" i="1" s="1"/>
  <c r="S170" i="1" s="1"/>
  <c r="H169" i="1"/>
  <c r="K169" i="1" s="1"/>
  <c r="Q169" i="1" s="1"/>
  <c r="J170" i="1"/>
  <c r="H172" i="1"/>
  <c r="K172" i="1" s="1"/>
  <c r="H173" i="1"/>
  <c r="K173" i="1" s="1"/>
  <c r="H161" i="1"/>
  <c r="K161" i="1" s="1"/>
  <c r="Q161" i="1" s="1"/>
  <c r="H162" i="1"/>
  <c r="K162" i="1" s="1"/>
  <c r="S162" i="1" s="1"/>
  <c r="J161" i="1"/>
  <c r="H168" i="1"/>
  <c r="K168" i="1" s="1"/>
  <c r="H157" i="1"/>
  <c r="K157" i="1" s="1"/>
  <c r="S157" i="1" s="1"/>
  <c r="H156" i="1"/>
  <c r="K156" i="1" s="1"/>
  <c r="S156" i="1" s="1"/>
  <c r="H154" i="1"/>
  <c r="K154" i="1" s="1"/>
  <c r="H158" i="1"/>
  <c r="K158" i="1" s="1"/>
  <c r="H159" i="1"/>
  <c r="K159" i="1" s="1"/>
  <c r="H151" i="1"/>
  <c r="K151" i="1" s="1"/>
  <c r="H160" i="1"/>
  <c r="K160" i="1" s="1"/>
  <c r="H152" i="1"/>
  <c r="K152" i="1" s="1"/>
  <c r="H153" i="1"/>
  <c r="K153" i="1" s="1"/>
  <c r="H137" i="1"/>
  <c r="K137" i="1" s="1"/>
  <c r="Q137" i="1" s="1"/>
  <c r="H149" i="1"/>
  <c r="K149" i="1" s="1"/>
  <c r="Q149" i="1" s="1"/>
  <c r="H135" i="1"/>
  <c r="K135" i="1" s="1"/>
  <c r="S135" i="1" s="1"/>
  <c r="H148" i="1"/>
  <c r="K148" i="1" s="1"/>
  <c r="S148" i="1" s="1"/>
  <c r="H147" i="1"/>
  <c r="K147" i="1" s="1"/>
  <c r="S147" i="1" s="1"/>
  <c r="H146" i="1"/>
  <c r="K146" i="1" s="1"/>
  <c r="S146" i="1" s="1"/>
  <c r="H145" i="1"/>
  <c r="K145" i="1" s="1"/>
  <c r="I137" i="1"/>
  <c r="Q138" i="1"/>
  <c r="O138" i="1"/>
  <c r="S138" i="1"/>
  <c r="H150" i="1"/>
  <c r="K150" i="1" s="1"/>
  <c r="H139" i="1"/>
  <c r="K139" i="1" s="1"/>
  <c r="H140" i="1"/>
  <c r="K140" i="1" s="1"/>
  <c r="H144" i="1"/>
  <c r="K144" i="1" s="1"/>
  <c r="S134" i="1"/>
  <c r="Q134" i="1"/>
  <c r="H136" i="1"/>
  <c r="K136" i="1" s="1"/>
  <c r="I135" i="1"/>
  <c r="D172" i="18"/>
  <c r="G34" i="1"/>
  <c r="J34" i="1" s="1"/>
  <c r="F34" i="1"/>
  <c r="I34" i="1" s="1"/>
  <c r="D34" i="1"/>
  <c r="C34" i="1"/>
  <c r="G33" i="1"/>
  <c r="J33" i="1" s="1"/>
  <c r="F33" i="1"/>
  <c r="I33" i="1" s="1"/>
  <c r="D33" i="1"/>
  <c r="C33" i="1"/>
  <c r="D32" i="1"/>
  <c r="C32" i="1"/>
  <c r="K31" i="1"/>
  <c r="J31" i="1"/>
  <c r="I31" i="1"/>
  <c r="H31" i="1"/>
  <c r="G31" i="1"/>
  <c r="F31" i="1"/>
  <c r="D31" i="1"/>
  <c r="I25" i="18"/>
  <c r="H25" i="18"/>
  <c r="G25" i="18"/>
  <c r="E25" i="18"/>
  <c r="D25" i="18"/>
  <c r="I24" i="18"/>
  <c r="H24" i="18"/>
  <c r="G24" i="18"/>
  <c r="E24" i="18"/>
  <c r="D24" i="18"/>
  <c r="I23" i="18"/>
  <c r="H23" i="18"/>
  <c r="G23" i="18"/>
  <c r="E23" i="18"/>
  <c r="D23" i="18"/>
  <c r="AJ72" i="1"/>
  <c r="T72" i="1"/>
  <c r="W72" i="1" s="1"/>
  <c r="G72" i="1"/>
  <c r="J72" i="1" s="1"/>
  <c r="F72" i="1"/>
  <c r="D72" i="1"/>
  <c r="C72" i="1"/>
  <c r="D81" i="1"/>
  <c r="C81" i="1"/>
  <c r="I169" i="18"/>
  <c r="H169" i="18"/>
  <c r="G169" i="18"/>
  <c r="E169" i="18"/>
  <c r="D169" i="18"/>
  <c r="I168" i="18"/>
  <c r="H168" i="18"/>
  <c r="G168" i="18"/>
  <c r="E168" i="18"/>
  <c r="D168" i="18"/>
  <c r="I167" i="18"/>
  <c r="H167" i="18"/>
  <c r="G167" i="18"/>
  <c r="E167" i="18"/>
  <c r="D167" i="18"/>
  <c r="I166" i="18"/>
  <c r="H166" i="18"/>
  <c r="G166" i="18"/>
  <c r="E166" i="18"/>
  <c r="D166" i="18"/>
  <c r="I165" i="18"/>
  <c r="H165" i="18"/>
  <c r="G165" i="18"/>
  <c r="E165" i="18"/>
  <c r="D165" i="18"/>
  <c r="I164" i="18"/>
  <c r="H164" i="18"/>
  <c r="G164" i="18"/>
  <c r="E164" i="18"/>
  <c r="D164" i="18"/>
  <c r="C91" i="1"/>
  <c r="D91" i="1"/>
  <c r="F91" i="1"/>
  <c r="G91" i="1"/>
  <c r="J91" i="1" s="1"/>
  <c r="H206" i="18" l="1"/>
  <c r="J266" i="18"/>
  <c r="F205" i="1"/>
  <c r="H204" i="1"/>
  <c r="K204" i="1" s="1"/>
  <c r="O204" i="1" s="1"/>
  <c r="J262" i="18"/>
  <c r="Q203" i="1"/>
  <c r="S203" i="1"/>
  <c r="O203" i="1"/>
  <c r="O202" i="1"/>
  <c r="Q202" i="1"/>
  <c r="S202" i="1"/>
  <c r="O201" i="1"/>
  <c r="Q201" i="1"/>
  <c r="S201" i="1"/>
  <c r="O200" i="1"/>
  <c r="Q200" i="1"/>
  <c r="S200" i="1"/>
  <c r="J258" i="18"/>
  <c r="H143" i="1"/>
  <c r="K143" i="1" s="1"/>
  <c r="J254" i="18"/>
  <c r="F142" i="1"/>
  <c r="H180" i="1"/>
  <c r="K180" i="1" s="1"/>
  <c r="I180" i="1"/>
  <c r="H179" i="1"/>
  <c r="K179" i="1" s="1"/>
  <c r="I179" i="1"/>
  <c r="J249" i="18"/>
  <c r="J244" i="18"/>
  <c r="G197" i="1"/>
  <c r="J197" i="1" s="1"/>
  <c r="G174" i="1"/>
  <c r="J174" i="1" s="1"/>
  <c r="J239" i="18"/>
  <c r="O196" i="1"/>
  <c r="S196" i="1"/>
  <c r="Q196" i="1"/>
  <c r="S137" i="1"/>
  <c r="O195" i="1"/>
  <c r="Q195" i="1"/>
  <c r="O198" i="1"/>
  <c r="S198" i="1"/>
  <c r="Q198" i="1"/>
  <c r="O193" i="1"/>
  <c r="S193" i="1"/>
  <c r="Q193" i="1"/>
  <c r="O191" i="1"/>
  <c r="Q191" i="1"/>
  <c r="S191" i="1"/>
  <c r="Q187" i="1"/>
  <c r="Q177" i="1"/>
  <c r="O177" i="1"/>
  <c r="S187" i="1"/>
  <c r="O188" i="1"/>
  <c r="Q188" i="1"/>
  <c r="S189" i="1"/>
  <c r="Q192" i="1"/>
  <c r="S192" i="1"/>
  <c r="O189" i="1"/>
  <c r="O199" i="1"/>
  <c r="S199" i="1"/>
  <c r="Q199" i="1"/>
  <c r="Q194" i="1"/>
  <c r="O194" i="1"/>
  <c r="S194" i="1"/>
  <c r="O184" i="1"/>
  <c r="Q184" i="1"/>
  <c r="Q183" i="1"/>
  <c r="O183" i="1"/>
  <c r="S182" i="1"/>
  <c r="Q182" i="1"/>
  <c r="O178" i="1"/>
  <c r="S178" i="1"/>
  <c r="Q178" i="1"/>
  <c r="Q186" i="1"/>
  <c r="O186" i="1"/>
  <c r="S186" i="1"/>
  <c r="S185" i="1"/>
  <c r="Q185" i="1"/>
  <c r="O185" i="1"/>
  <c r="S181" i="1"/>
  <c r="Q181" i="1"/>
  <c r="O181" i="1"/>
  <c r="Q176" i="1"/>
  <c r="O176" i="1"/>
  <c r="S176" i="1"/>
  <c r="J165" i="18"/>
  <c r="O171" i="1"/>
  <c r="Q171" i="1"/>
  <c r="S175" i="1"/>
  <c r="Q175" i="1"/>
  <c r="U175" i="1" s="1"/>
  <c r="X175" i="1" s="1"/>
  <c r="O170" i="1"/>
  <c r="Q170" i="1"/>
  <c r="O169" i="1"/>
  <c r="S169" i="1"/>
  <c r="Q173" i="1"/>
  <c r="S173" i="1"/>
  <c r="O173" i="1"/>
  <c r="S172" i="1"/>
  <c r="Q172" i="1"/>
  <c r="O172" i="1"/>
  <c r="O162" i="1"/>
  <c r="Q162" i="1"/>
  <c r="S161" i="1"/>
  <c r="O161" i="1"/>
  <c r="O135" i="1"/>
  <c r="U138" i="1"/>
  <c r="X138" i="1" s="1"/>
  <c r="Q156" i="1"/>
  <c r="O168" i="1"/>
  <c r="Q168" i="1"/>
  <c r="S168" i="1"/>
  <c r="O156" i="1"/>
  <c r="Q147" i="1"/>
  <c r="Q135" i="1"/>
  <c r="O147" i="1"/>
  <c r="Q146" i="1"/>
  <c r="O157" i="1"/>
  <c r="Q157" i="1"/>
  <c r="S154" i="1"/>
  <c r="O154" i="1"/>
  <c r="Q154" i="1"/>
  <c r="O149" i="1"/>
  <c r="S149" i="1"/>
  <c r="O151" i="1"/>
  <c r="S151" i="1"/>
  <c r="Q151" i="1"/>
  <c r="Q159" i="1"/>
  <c r="O159" i="1"/>
  <c r="S159" i="1"/>
  <c r="S153" i="1"/>
  <c r="Q153" i="1"/>
  <c r="O153" i="1"/>
  <c r="S158" i="1"/>
  <c r="Q158" i="1"/>
  <c r="O158" i="1"/>
  <c r="O152" i="1"/>
  <c r="S152" i="1"/>
  <c r="Q152" i="1"/>
  <c r="O160" i="1"/>
  <c r="Q160" i="1"/>
  <c r="S160" i="1"/>
  <c r="O137" i="1"/>
  <c r="U134" i="1"/>
  <c r="X134" i="1" s="1"/>
  <c r="O148" i="1"/>
  <c r="Q148" i="1"/>
  <c r="O146" i="1"/>
  <c r="S145" i="1"/>
  <c r="Q145" i="1"/>
  <c r="O145" i="1"/>
  <c r="S140" i="1"/>
  <c r="Q140" i="1"/>
  <c r="O140" i="1"/>
  <c r="O139" i="1"/>
  <c r="S139" i="1"/>
  <c r="Q139" i="1"/>
  <c r="S144" i="1"/>
  <c r="O144" i="1"/>
  <c r="Q144" i="1"/>
  <c r="O150" i="1"/>
  <c r="S150" i="1"/>
  <c r="Q150" i="1"/>
  <c r="O136" i="1"/>
  <c r="Q136" i="1"/>
  <c r="S136" i="1"/>
  <c r="J164" i="18"/>
  <c r="H33" i="1"/>
  <c r="K33" i="1" s="1"/>
  <c r="H34" i="1"/>
  <c r="K34" i="1" s="1"/>
  <c r="J24" i="18"/>
  <c r="J25" i="18"/>
  <c r="J23" i="18"/>
  <c r="J168" i="18"/>
  <c r="H72" i="1"/>
  <c r="K72" i="1" s="1"/>
  <c r="O72" i="1" s="1"/>
  <c r="I72" i="1"/>
  <c r="J167" i="18"/>
  <c r="J169" i="18"/>
  <c r="I163" i="18"/>
  <c r="G81" i="1" s="1"/>
  <c r="J81" i="1" s="1"/>
  <c r="J166" i="18"/>
  <c r="H163" i="18"/>
  <c r="F81" i="1" s="1"/>
  <c r="I81" i="1" s="1"/>
  <c r="H91" i="1"/>
  <c r="K91" i="1" s="1"/>
  <c r="I91" i="1"/>
  <c r="U196" i="1" l="1"/>
  <c r="X196" i="1" s="1"/>
  <c r="U193" i="1"/>
  <c r="X193" i="1" s="1"/>
  <c r="U198" i="1"/>
  <c r="X198" i="1" s="1"/>
  <c r="U191" i="1"/>
  <c r="X191" i="1" s="1"/>
  <c r="U181" i="1"/>
  <c r="X181" i="1" s="1"/>
  <c r="U187" i="1"/>
  <c r="X187" i="1" s="1"/>
  <c r="U171" i="1"/>
  <c r="X171" i="1" s="1"/>
  <c r="I205" i="1"/>
  <c r="H205" i="1"/>
  <c r="K205" i="1" s="1"/>
  <c r="Q204" i="1"/>
  <c r="S204" i="1"/>
  <c r="U202" i="1"/>
  <c r="X202" i="1" s="1"/>
  <c r="U203" i="1"/>
  <c r="X203" i="1" s="1"/>
  <c r="U201" i="1"/>
  <c r="X201" i="1" s="1"/>
  <c r="U200" i="1"/>
  <c r="X200" i="1" s="1"/>
  <c r="U199" i="1"/>
  <c r="V199" i="1" s="1"/>
  <c r="I142" i="1"/>
  <c r="H142" i="1"/>
  <c r="K142" i="1" s="1"/>
  <c r="O179" i="1"/>
  <c r="S179" i="1"/>
  <c r="Q179" i="1"/>
  <c r="O180" i="1"/>
  <c r="S180" i="1"/>
  <c r="Q180" i="1"/>
  <c r="H174" i="1"/>
  <c r="K174" i="1" s="1"/>
  <c r="F197" i="1"/>
  <c r="U173" i="1"/>
  <c r="U168" i="1"/>
  <c r="X168" i="1" s="1"/>
  <c r="U137" i="1"/>
  <c r="X137" i="1" s="1"/>
  <c r="U192" i="1"/>
  <c r="X192" i="1" s="1"/>
  <c r="U177" i="1"/>
  <c r="V177" i="1" s="1"/>
  <c r="U195" i="1"/>
  <c r="X195" i="1" s="1"/>
  <c r="U194" i="1"/>
  <c r="X194" i="1" s="1"/>
  <c r="U188" i="1"/>
  <c r="V188" i="1" s="1"/>
  <c r="U182" i="1"/>
  <c r="X182" i="1" s="1"/>
  <c r="U189" i="1"/>
  <c r="X189" i="1" s="1"/>
  <c r="U176" i="1"/>
  <c r="V176" i="1" s="1"/>
  <c r="U186" i="1"/>
  <c r="U185" i="1"/>
  <c r="U184" i="1"/>
  <c r="U183" i="1"/>
  <c r="U178" i="1"/>
  <c r="U170" i="1"/>
  <c r="V170" i="1" s="1"/>
  <c r="U135" i="1"/>
  <c r="V135" i="1" s="1"/>
  <c r="U147" i="1"/>
  <c r="V147" i="1" s="1"/>
  <c r="U169" i="1"/>
  <c r="X169" i="1" s="1"/>
  <c r="U172" i="1"/>
  <c r="U161" i="1"/>
  <c r="V161" i="1" s="1"/>
  <c r="U162" i="1"/>
  <c r="U160" i="1"/>
  <c r="U159" i="1"/>
  <c r="X159" i="1" s="1"/>
  <c r="U158" i="1"/>
  <c r="V158" i="1" s="1"/>
  <c r="U140" i="1"/>
  <c r="X140" i="1" s="1"/>
  <c r="U156" i="1"/>
  <c r="V156" i="1" s="1"/>
  <c r="U146" i="1"/>
  <c r="V146" i="1" s="1"/>
  <c r="U136" i="1"/>
  <c r="X136" i="1" s="1"/>
  <c r="U149" i="1"/>
  <c r="X149" i="1" s="1"/>
  <c r="U144" i="1"/>
  <c r="X144" i="1" s="1"/>
  <c r="U157" i="1"/>
  <c r="U154" i="1"/>
  <c r="U153" i="1"/>
  <c r="U152" i="1"/>
  <c r="X152" i="1" s="1"/>
  <c r="U151" i="1"/>
  <c r="X151" i="1" s="1"/>
  <c r="U150" i="1"/>
  <c r="U139" i="1"/>
  <c r="X139" i="1" s="1"/>
  <c r="U148" i="1"/>
  <c r="U145" i="1"/>
  <c r="S72" i="1"/>
  <c r="Q72" i="1"/>
  <c r="H81" i="1"/>
  <c r="K81" i="1" s="1"/>
  <c r="J163" i="18"/>
  <c r="G131" i="1"/>
  <c r="J131" i="1" s="1"/>
  <c r="F131" i="1"/>
  <c r="I131" i="1" s="1"/>
  <c r="D131" i="1"/>
  <c r="C131" i="1"/>
  <c r="O205" i="1" l="1"/>
  <c r="Q205" i="1"/>
  <c r="S205" i="1"/>
  <c r="U204" i="1"/>
  <c r="X204" i="1" s="1"/>
  <c r="X199" i="1"/>
  <c r="U180" i="1"/>
  <c r="X180" i="1" s="1"/>
  <c r="U179" i="1"/>
  <c r="X179" i="1" s="1"/>
  <c r="I197" i="1"/>
  <c r="H197" i="1"/>
  <c r="K197" i="1" s="1"/>
  <c r="X173" i="1"/>
  <c r="V173" i="1"/>
  <c r="V137" i="1"/>
  <c r="X177" i="1"/>
  <c r="V192" i="1"/>
  <c r="V195" i="1"/>
  <c r="V194" i="1"/>
  <c r="X188" i="1"/>
  <c r="V182" i="1"/>
  <c r="V189" i="1"/>
  <c r="X176" i="1"/>
  <c r="X186" i="1"/>
  <c r="V186" i="1"/>
  <c r="X185" i="1"/>
  <c r="V185" i="1"/>
  <c r="X184" i="1"/>
  <c r="V184" i="1"/>
  <c r="X183" i="1"/>
  <c r="V183" i="1"/>
  <c r="X178" i="1"/>
  <c r="V178" i="1"/>
  <c r="X135" i="1"/>
  <c r="X170" i="1"/>
  <c r="X147" i="1"/>
  <c r="V169" i="1"/>
  <c r="X172" i="1"/>
  <c r="V172" i="1"/>
  <c r="V140" i="1"/>
  <c r="X161" i="1"/>
  <c r="X162" i="1"/>
  <c r="V162" i="1"/>
  <c r="X160" i="1"/>
  <c r="V160" i="1"/>
  <c r="V159" i="1"/>
  <c r="X158" i="1"/>
  <c r="X146" i="1"/>
  <c r="X156" i="1"/>
  <c r="V136" i="1"/>
  <c r="V149" i="1"/>
  <c r="X157" i="1"/>
  <c r="V157" i="1"/>
  <c r="X154" i="1"/>
  <c r="V154" i="1"/>
  <c r="X153" i="1"/>
  <c r="V153" i="1"/>
  <c r="V152" i="1"/>
  <c r="V151" i="1"/>
  <c r="X150" i="1"/>
  <c r="V150" i="1"/>
  <c r="V139" i="1"/>
  <c r="X148" i="1"/>
  <c r="V148" i="1"/>
  <c r="X145" i="1"/>
  <c r="V145" i="1"/>
  <c r="U72" i="1"/>
  <c r="X72" i="1" s="1"/>
  <c r="H131" i="1"/>
  <c r="K131" i="1" s="1"/>
  <c r="I13" i="18"/>
  <c r="H13" i="18"/>
  <c r="G13" i="18"/>
  <c r="I12" i="18"/>
  <c r="I11" i="18"/>
  <c r="H11" i="18"/>
  <c r="G11" i="18"/>
  <c r="D30" i="18"/>
  <c r="D26" i="18"/>
  <c r="D22" i="18"/>
  <c r="D13" i="18"/>
  <c r="D12" i="18"/>
  <c r="D11" i="18"/>
  <c r="H180" i="18" l="1"/>
  <c r="G180" i="18"/>
  <c r="U205" i="1"/>
  <c r="X205" i="1" s="1"/>
  <c r="S197" i="1"/>
  <c r="Q197" i="1"/>
  <c r="O197" i="1"/>
  <c r="V72" i="1"/>
  <c r="J13" i="18"/>
  <c r="J11" i="18"/>
  <c r="G27" i="1"/>
  <c r="J27" i="1" s="1"/>
  <c r="F27" i="1"/>
  <c r="I27" i="1" s="1"/>
  <c r="G26" i="1"/>
  <c r="J26" i="1" s="1"/>
  <c r="F26" i="1"/>
  <c r="I26" i="1" s="1"/>
  <c r="G25" i="1"/>
  <c r="J25" i="1" s="1"/>
  <c r="F25" i="1"/>
  <c r="I25" i="1" s="1"/>
  <c r="D25" i="1"/>
  <c r="D26" i="1"/>
  <c r="D27" i="1"/>
  <c r="C26" i="1"/>
  <c r="C27" i="1"/>
  <c r="C25" i="1"/>
  <c r="G23" i="1"/>
  <c r="J23" i="1" s="1"/>
  <c r="F23" i="1"/>
  <c r="I23" i="1" s="1"/>
  <c r="D23" i="1"/>
  <c r="C23" i="1"/>
  <c r="G22" i="1"/>
  <c r="J22" i="1" s="1"/>
  <c r="F22" i="1"/>
  <c r="I22" i="1" s="1"/>
  <c r="D22" i="1"/>
  <c r="C22" i="1"/>
  <c r="K21" i="1"/>
  <c r="J21" i="1"/>
  <c r="I21" i="1"/>
  <c r="H21" i="1"/>
  <c r="G21" i="1"/>
  <c r="F21" i="1"/>
  <c r="D21" i="1"/>
  <c r="G20" i="1"/>
  <c r="J20" i="1" s="1"/>
  <c r="F20" i="1"/>
  <c r="I20" i="1" s="1"/>
  <c r="D20" i="1"/>
  <c r="C20" i="1"/>
  <c r="G19" i="1"/>
  <c r="J19" i="1" s="1"/>
  <c r="F19" i="1"/>
  <c r="I19" i="1" s="1"/>
  <c r="D19" i="1"/>
  <c r="C19" i="1"/>
  <c r="G18" i="1"/>
  <c r="J18" i="1" s="1"/>
  <c r="F18" i="1"/>
  <c r="I18" i="1" s="1"/>
  <c r="D18" i="1"/>
  <c r="C18" i="1"/>
  <c r="G17" i="1"/>
  <c r="J17" i="1" s="1"/>
  <c r="F17" i="1"/>
  <c r="I17" i="1" s="1"/>
  <c r="D17" i="1"/>
  <c r="C17" i="1"/>
  <c r="P32" i="9"/>
  <c r="N32" i="9"/>
  <c r="G266" i="1"/>
  <c r="J266" i="1" s="1"/>
  <c r="F266" i="1"/>
  <c r="I266" i="1" s="1"/>
  <c r="G262" i="1"/>
  <c r="J262" i="1" s="1"/>
  <c r="F262" i="1"/>
  <c r="I262" i="1" s="1"/>
  <c r="G261" i="1"/>
  <c r="J261" i="1" s="1"/>
  <c r="F261" i="1"/>
  <c r="I261" i="1" s="1"/>
  <c r="G258" i="1"/>
  <c r="J258" i="1" s="1"/>
  <c r="F258" i="1"/>
  <c r="I258" i="1" s="1"/>
  <c r="G256" i="1"/>
  <c r="J256" i="1" s="1"/>
  <c r="F256" i="1"/>
  <c r="G255" i="1"/>
  <c r="J255" i="1" s="1"/>
  <c r="F255" i="1"/>
  <c r="I255" i="1" s="1"/>
  <c r="G253" i="1"/>
  <c r="J253" i="1" s="1"/>
  <c r="F253" i="1"/>
  <c r="I253" i="1" s="1"/>
  <c r="G252" i="1"/>
  <c r="J252" i="1" s="1"/>
  <c r="F252" i="1"/>
  <c r="I252" i="1" s="1"/>
  <c r="G251" i="1"/>
  <c r="J251" i="1" s="1"/>
  <c r="F251" i="1"/>
  <c r="I251" i="1" s="1"/>
  <c r="G249" i="1"/>
  <c r="J249" i="1" s="1"/>
  <c r="F249" i="1"/>
  <c r="I249" i="1" s="1"/>
  <c r="G248" i="1"/>
  <c r="J248" i="1" s="1"/>
  <c r="F248" i="1"/>
  <c r="I248" i="1" s="1"/>
  <c r="G247" i="1"/>
  <c r="J247" i="1" s="1"/>
  <c r="F247" i="1"/>
  <c r="I247" i="1" s="1"/>
  <c r="G245" i="1"/>
  <c r="J245" i="1" s="1"/>
  <c r="F245" i="1"/>
  <c r="I245" i="1" s="1"/>
  <c r="G244" i="1"/>
  <c r="J244" i="1" s="1"/>
  <c r="F244" i="1"/>
  <c r="I244" i="1" s="1"/>
  <c r="G243" i="1"/>
  <c r="J243" i="1" s="1"/>
  <c r="F243" i="1"/>
  <c r="I243" i="1" s="1"/>
  <c r="G240" i="1"/>
  <c r="J240" i="1" s="1"/>
  <c r="F240" i="1"/>
  <c r="I240" i="1" s="1"/>
  <c r="G239" i="1"/>
  <c r="J239" i="1" s="1"/>
  <c r="F239" i="1"/>
  <c r="I239" i="1" s="1"/>
  <c r="G237" i="1"/>
  <c r="J237" i="1" s="1"/>
  <c r="F237" i="1"/>
  <c r="I237" i="1" s="1"/>
  <c r="G236" i="1"/>
  <c r="J236" i="1" s="1"/>
  <c r="F236" i="1"/>
  <c r="I236" i="1" s="1"/>
  <c r="G235" i="1"/>
  <c r="J235" i="1" s="1"/>
  <c r="F235" i="1"/>
  <c r="I235" i="1" s="1"/>
  <c r="G234" i="1"/>
  <c r="J234" i="1" s="1"/>
  <c r="F234" i="1"/>
  <c r="I234" i="1" s="1"/>
  <c r="G233" i="1"/>
  <c r="J233" i="1" s="1"/>
  <c r="F233" i="1"/>
  <c r="I233" i="1" s="1"/>
  <c r="G230" i="1"/>
  <c r="J230" i="1" s="1"/>
  <c r="F230" i="1"/>
  <c r="I230" i="1" s="1"/>
  <c r="G229" i="1"/>
  <c r="J229" i="1" s="1"/>
  <c r="F229" i="1"/>
  <c r="I229" i="1" s="1"/>
  <c r="G228" i="1"/>
  <c r="J228" i="1" s="1"/>
  <c r="F228" i="1"/>
  <c r="I228" i="1" s="1"/>
  <c r="G227" i="1"/>
  <c r="J227" i="1" s="1"/>
  <c r="F227" i="1"/>
  <c r="I227" i="1" s="1"/>
  <c r="G226" i="1"/>
  <c r="J226" i="1" s="1"/>
  <c r="F226" i="1"/>
  <c r="I226" i="1" s="1"/>
  <c r="G224" i="1"/>
  <c r="J224" i="1" s="1"/>
  <c r="F224" i="1"/>
  <c r="I224" i="1" s="1"/>
  <c r="G222" i="1"/>
  <c r="J222" i="1" s="1"/>
  <c r="F222" i="1"/>
  <c r="I222" i="1" s="1"/>
  <c r="G220" i="1"/>
  <c r="J220" i="1" s="1"/>
  <c r="F220" i="1"/>
  <c r="I220" i="1" s="1"/>
  <c r="G218" i="1"/>
  <c r="J218" i="1" s="1"/>
  <c r="F218" i="1"/>
  <c r="I218" i="1" s="1"/>
  <c r="G217" i="1"/>
  <c r="J217" i="1" s="1"/>
  <c r="F217" i="1"/>
  <c r="I217" i="1" s="1"/>
  <c r="G216" i="1"/>
  <c r="J216" i="1" s="1"/>
  <c r="F216" i="1"/>
  <c r="I216" i="1" s="1"/>
  <c r="G215" i="1"/>
  <c r="J215" i="1" s="1"/>
  <c r="F215" i="1"/>
  <c r="I215" i="1" s="1"/>
  <c r="G132" i="1"/>
  <c r="J132" i="1" s="1"/>
  <c r="F132" i="1"/>
  <c r="I132" i="1" s="1"/>
  <c r="G130" i="1"/>
  <c r="J130" i="1" s="1"/>
  <c r="F130" i="1"/>
  <c r="I130" i="1" s="1"/>
  <c r="G129" i="1"/>
  <c r="J129" i="1" s="1"/>
  <c r="F129" i="1"/>
  <c r="I129" i="1" s="1"/>
  <c r="G128" i="1"/>
  <c r="J128" i="1" s="1"/>
  <c r="F128" i="1"/>
  <c r="I128" i="1" s="1"/>
  <c r="G127" i="1"/>
  <c r="J127" i="1" s="1"/>
  <c r="F127" i="1"/>
  <c r="I127" i="1" s="1"/>
  <c r="G126" i="1"/>
  <c r="J126" i="1" s="1"/>
  <c r="F126" i="1"/>
  <c r="I126" i="1" s="1"/>
  <c r="G125" i="1"/>
  <c r="J125" i="1" s="1"/>
  <c r="F125" i="1"/>
  <c r="G124" i="1"/>
  <c r="J124" i="1" s="1"/>
  <c r="F124" i="1"/>
  <c r="I124" i="1" s="1"/>
  <c r="G123" i="1"/>
  <c r="J123" i="1" s="1"/>
  <c r="F123" i="1"/>
  <c r="I123" i="1" s="1"/>
  <c r="G122" i="1"/>
  <c r="J122" i="1" s="1"/>
  <c r="F122" i="1"/>
  <c r="I122" i="1" s="1"/>
  <c r="G121" i="1"/>
  <c r="J121" i="1" s="1"/>
  <c r="F121" i="1"/>
  <c r="I121" i="1" s="1"/>
  <c r="G119" i="1"/>
  <c r="J119" i="1" s="1"/>
  <c r="F119" i="1"/>
  <c r="I119" i="1" s="1"/>
  <c r="G118" i="1"/>
  <c r="J118" i="1" s="1"/>
  <c r="F118" i="1"/>
  <c r="I118" i="1" s="1"/>
  <c r="G117" i="1"/>
  <c r="J117" i="1" s="1"/>
  <c r="F117" i="1"/>
  <c r="I117" i="1" s="1"/>
  <c r="G116" i="1"/>
  <c r="J116" i="1" s="1"/>
  <c r="F116" i="1"/>
  <c r="I116" i="1" s="1"/>
  <c r="G115" i="1"/>
  <c r="J115" i="1" s="1"/>
  <c r="F115" i="1"/>
  <c r="I115" i="1" s="1"/>
  <c r="G114" i="1"/>
  <c r="J114" i="1" s="1"/>
  <c r="F114" i="1"/>
  <c r="I114" i="1" s="1"/>
  <c r="G113" i="1"/>
  <c r="J113" i="1" s="1"/>
  <c r="F113" i="1"/>
  <c r="I113" i="1" s="1"/>
  <c r="G112" i="1"/>
  <c r="J112" i="1" s="1"/>
  <c r="F112" i="1"/>
  <c r="I112" i="1" s="1"/>
  <c r="G111" i="1"/>
  <c r="J111" i="1" s="1"/>
  <c r="F111" i="1"/>
  <c r="I111" i="1" s="1"/>
  <c r="G110" i="1"/>
  <c r="J110" i="1" s="1"/>
  <c r="F110" i="1"/>
  <c r="I110" i="1" s="1"/>
  <c r="G109" i="1"/>
  <c r="J109" i="1" s="1"/>
  <c r="F109" i="1"/>
  <c r="G108" i="1"/>
  <c r="J108" i="1" s="1"/>
  <c r="F108" i="1"/>
  <c r="I108" i="1" s="1"/>
  <c r="G107" i="1"/>
  <c r="J107" i="1" s="1"/>
  <c r="F107" i="1"/>
  <c r="I107" i="1" s="1"/>
  <c r="G105" i="1"/>
  <c r="J105" i="1" s="1"/>
  <c r="F105" i="1"/>
  <c r="I105" i="1" s="1"/>
  <c r="G103" i="1"/>
  <c r="J103" i="1" s="1"/>
  <c r="F103" i="1"/>
  <c r="I103" i="1" s="1"/>
  <c r="G101" i="1"/>
  <c r="J101" i="1" s="1"/>
  <c r="F101" i="1"/>
  <c r="I101" i="1" s="1"/>
  <c r="G96" i="1"/>
  <c r="J96" i="1" s="1"/>
  <c r="F96" i="1"/>
  <c r="I96" i="1" s="1"/>
  <c r="G94" i="1"/>
  <c r="J94" i="1" s="1"/>
  <c r="F94" i="1"/>
  <c r="I94" i="1" s="1"/>
  <c r="G93" i="1"/>
  <c r="J93" i="1" s="1"/>
  <c r="F93" i="1"/>
  <c r="I93" i="1" s="1"/>
  <c r="G92" i="1"/>
  <c r="J92" i="1" s="1"/>
  <c r="F92" i="1"/>
  <c r="I92" i="1" s="1"/>
  <c r="G88" i="1"/>
  <c r="J88" i="1" s="1"/>
  <c r="F88" i="1"/>
  <c r="I88" i="1" s="1"/>
  <c r="G87" i="1"/>
  <c r="J87" i="1" s="1"/>
  <c r="F87" i="1"/>
  <c r="I87" i="1" s="1"/>
  <c r="G86" i="1"/>
  <c r="J86" i="1" s="1"/>
  <c r="F86" i="1"/>
  <c r="I86" i="1" s="1"/>
  <c r="G85" i="1"/>
  <c r="J85" i="1" s="1"/>
  <c r="F85" i="1"/>
  <c r="I85" i="1" s="1"/>
  <c r="G84" i="1"/>
  <c r="J84" i="1" s="1"/>
  <c r="F84" i="1"/>
  <c r="I84" i="1" s="1"/>
  <c r="G78" i="1"/>
  <c r="J78" i="1" s="1"/>
  <c r="F78" i="1"/>
  <c r="I78" i="1" s="1"/>
  <c r="G77" i="1"/>
  <c r="J77" i="1" s="1"/>
  <c r="F77" i="1"/>
  <c r="I77" i="1" s="1"/>
  <c r="G76" i="1"/>
  <c r="J76" i="1" s="1"/>
  <c r="F76" i="1"/>
  <c r="I76" i="1" s="1"/>
  <c r="G75" i="1"/>
  <c r="J75" i="1" s="1"/>
  <c r="F75" i="1"/>
  <c r="I75" i="1" s="1"/>
  <c r="G74" i="1"/>
  <c r="J74" i="1" s="1"/>
  <c r="F74" i="1"/>
  <c r="G71" i="1"/>
  <c r="J71" i="1" s="1"/>
  <c r="F71" i="1"/>
  <c r="I71" i="1" s="1"/>
  <c r="G70" i="1"/>
  <c r="J70" i="1" s="1"/>
  <c r="F70" i="1"/>
  <c r="I70" i="1" s="1"/>
  <c r="G69" i="1"/>
  <c r="J69" i="1" s="1"/>
  <c r="F69" i="1"/>
  <c r="I69" i="1" s="1"/>
  <c r="G68" i="1"/>
  <c r="J68" i="1" s="1"/>
  <c r="F68" i="1"/>
  <c r="I68" i="1" s="1"/>
  <c r="G67" i="1"/>
  <c r="J67" i="1" s="1"/>
  <c r="F67" i="1"/>
  <c r="I67" i="1" s="1"/>
  <c r="G66" i="1"/>
  <c r="J66" i="1" s="1"/>
  <c r="F66" i="1"/>
  <c r="I66" i="1" s="1"/>
  <c r="G63" i="1"/>
  <c r="J63" i="1" s="1"/>
  <c r="F63" i="1"/>
  <c r="I63" i="1" s="1"/>
  <c r="G62" i="1"/>
  <c r="J62" i="1" s="1"/>
  <c r="F62" i="1"/>
  <c r="I62" i="1" s="1"/>
  <c r="G61" i="1"/>
  <c r="J61" i="1" s="1"/>
  <c r="F61" i="1"/>
  <c r="I61" i="1" s="1"/>
  <c r="G60" i="1"/>
  <c r="J60" i="1" s="1"/>
  <c r="F60" i="1"/>
  <c r="I60" i="1" s="1"/>
  <c r="G58" i="1"/>
  <c r="J58" i="1" s="1"/>
  <c r="F58" i="1"/>
  <c r="I58" i="1" s="1"/>
  <c r="G57" i="1"/>
  <c r="J57" i="1" s="1"/>
  <c r="F57" i="1"/>
  <c r="I57" i="1" s="1"/>
  <c r="G56" i="1"/>
  <c r="F56" i="1"/>
  <c r="I56" i="1" s="1"/>
  <c r="G55" i="1"/>
  <c r="J55" i="1" s="1"/>
  <c r="F55" i="1"/>
  <c r="G53" i="1"/>
  <c r="J53" i="1" s="1"/>
  <c r="F53" i="1"/>
  <c r="I53" i="1" s="1"/>
  <c r="G52" i="1"/>
  <c r="J52" i="1" s="1"/>
  <c r="F52" i="1"/>
  <c r="I52" i="1" s="1"/>
  <c r="G51" i="1"/>
  <c r="J51" i="1" s="1"/>
  <c r="F51" i="1"/>
  <c r="I51" i="1" s="1"/>
  <c r="G50" i="1"/>
  <c r="J50" i="1" s="1"/>
  <c r="F50" i="1"/>
  <c r="I50" i="1" s="1"/>
  <c r="G49" i="1"/>
  <c r="J49" i="1" s="1"/>
  <c r="F49" i="1"/>
  <c r="I49" i="1" s="1"/>
  <c r="G47" i="1"/>
  <c r="J47" i="1" s="1"/>
  <c r="F47" i="1"/>
  <c r="I47" i="1" s="1"/>
  <c r="G46" i="1"/>
  <c r="J46" i="1" s="1"/>
  <c r="F46" i="1"/>
  <c r="I46" i="1" s="1"/>
  <c r="G45" i="1"/>
  <c r="J45" i="1" s="1"/>
  <c r="F45" i="1"/>
  <c r="I45" i="1" s="1"/>
  <c r="G42" i="1"/>
  <c r="J42" i="1" s="1"/>
  <c r="F42" i="1"/>
  <c r="I42" i="1" s="1"/>
  <c r="G41" i="1"/>
  <c r="J41" i="1" s="1"/>
  <c r="F41" i="1"/>
  <c r="I41" i="1" s="1"/>
  <c r="G38" i="1"/>
  <c r="J38" i="1" s="1"/>
  <c r="F38" i="1"/>
  <c r="I38" i="1" s="1"/>
  <c r="G37" i="1"/>
  <c r="J37" i="1" s="1"/>
  <c r="F37" i="1"/>
  <c r="I37" i="1" s="1"/>
  <c r="G36" i="1"/>
  <c r="J36" i="1" s="1"/>
  <c r="F36" i="1"/>
  <c r="I36" i="1" s="1"/>
  <c r="G29" i="1"/>
  <c r="J29" i="1" s="1"/>
  <c r="F29" i="1"/>
  <c r="I29" i="1" s="1"/>
  <c r="G28" i="1"/>
  <c r="F28" i="1"/>
  <c r="I28" i="1" s="1"/>
  <c r="G24" i="1"/>
  <c r="J24" i="1" s="1"/>
  <c r="F24" i="1"/>
  <c r="I24" i="1" s="1"/>
  <c r="G16" i="1"/>
  <c r="J16" i="1" s="1"/>
  <c r="F16" i="1"/>
  <c r="I16" i="1" s="1"/>
  <c r="G14" i="1"/>
  <c r="J14" i="1" s="1"/>
  <c r="F14" i="1"/>
  <c r="I14" i="1" s="1"/>
  <c r="G12" i="1"/>
  <c r="J12" i="1" s="1"/>
  <c r="F12" i="1"/>
  <c r="I12" i="1" s="1"/>
  <c r="F15" i="10"/>
  <c r="I15" i="10" s="1"/>
  <c r="I154" i="18"/>
  <c r="H154" i="18"/>
  <c r="G154" i="18"/>
  <c r="E154" i="18"/>
  <c r="D154" i="18"/>
  <c r="I153" i="18"/>
  <c r="H153" i="18"/>
  <c r="G153" i="18"/>
  <c r="J180" i="18" l="1"/>
  <c r="H177" i="18"/>
  <c r="U197" i="1"/>
  <c r="H22" i="1"/>
  <c r="K22" i="1" s="1"/>
  <c r="H23" i="1"/>
  <c r="K23" i="1" s="1"/>
  <c r="H25" i="1"/>
  <c r="K25" i="1" s="1"/>
  <c r="H27" i="1"/>
  <c r="K27" i="1" s="1"/>
  <c r="H26" i="1"/>
  <c r="K26" i="1" s="1"/>
  <c r="H17" i="1"/>
  <c r="K17" i="1" s="1"/>
  <c r="H18" i="1"/>
  <c r="K18" i="1" s="1"/>
  <c r="H19" i="1"/>
  <c r="K19" i="1" s="1"/>
  <c r="H20" i="1"/>
  <c r="K20" i="1" s="1"/>
  <c r="H55" i="1"/>
  <c r="K55" i="1" s="1"/>
  <c r="H109" i="1"/>
  <c r="K109" i="1" s="1"/>
  <c r="H24" i="1"/>
  <c r="K24" i="1" s="1"/>
  <c r="I225" i="1"/>
  <c r="H75" i="1"/>
  <c r="K75" i="1" s="1"/>
  <c r="I109" i="1"/>
  <c r="I106" i="1" s="1"/>
  <c r="J225" i="1"/>
  <c r="H28" i="1"/>
  <c r="K28" i="1" s="1"/>
  <c r="H56" i="1"/>
  <c r="K56" i="1" s="1"/>
  <c r="H74" i="1"/>
  <c r="K74" i="1" s="1"/>
  <c r="J120" i="1"/>
  <c r="H228" i="1"/>
  <c r="K228" i="1" s="1"/>
  <c r="J106" i="1"/>
  <c r="H37" i="1"/>
  <c r="K37" i="1" s="1"/>
  <c r="H51" i="1"/>
  <c r="K51" i="1" s="1"/>
  <c r="H61" i="1"/>
  <c r="K61" i="1" s="1"/>
  <c r="H129" i="1"/>
  <c r="K129" i="1" s="1"/>
  <c r="H117" i="1"/>
  <c r="K117" i="1" s="1"/>
  <c r="H127" i="1"/>
  <c r="K127" i="1" s="1"/>
  <c r="H125" i="1"/>
  <c r="K125" i="1" s="1"/>
  <c r="H234" i="1"/>
  <c r="K234" i="1" s="1"/>
  <c r="H261" i="1"/>
  <c r="K261" i="1" s="1"/>
  <c r="J28" i="1"/>
  <c r="J56" i="1"/>
  <c r="H68" i="1"/>
  <c r="K68" i="1" s="1"/>
  <c r="H85" i="1"/>
  <c r="K85" i="1" s="1"/>
  <c r="H113" i="1"/>
  <c r="K113" i="1" s="1"/>
  <c r="H256" i="1"/>
  <c r="K256" i="1" s="1"/>
  <c r="H16" i="1"/>
  <c r="K16" i="1" s="1"/>
  <c r="H76" i="1"/>
  <c r="K76" i="1" s="1"/>
  <c r="I83" i="1"/>
  <c r="J83" i="1"/>
  <c r="H266" i="1"/>
  <c r="K266" i="1" s="1"/>
  <c r="I256" i="1"/>
  <c r="H255" i="1"/>
  <c r="K255" i="1" s="1"/>
  <c r="H258" i="1"/>
  <c r="K258" i="1" s="1"/>
  <c r="H262" i="1"/>
  <c r="K262" i="1" s="1"/>
  <c r="H251" i="1"/>
  <c r="K251" i="1" s="1"/>
  <c r="H253" i="1"/>
  <c r="K253" i="1" s="1"/>
  <c r="H252" i="1"/>
  <c r="K252" i="1" s="1"/>
  <c r="H247" i="1"/>
  <c r="K247" i="1" s="1"/>
  <c r="H249" i="1"/>
  <c r="K249" i="1" s="1"/>
  <c r="H248" i="1"/>
  <c r="K248" i="1" s="1"/>
  <c r="H243" i="1"/>
  <c r="K243" i="1" s="1"/>
  <c r="H245" i="1"/>
  <c r="K245" i="1" s="1"/>
  <c r="H244" i="1"/>
  <c r="K244" i="1" s="1"/>
  <c r="H240" i="1"/>
  <c r="K240" i="1" s="1"/>
  <c r="H239" i="1"/>
  <c r="K239" i="1" s="1"/>
  <c r="H233" i="1"/>
  <c r="K233" i="1" s="1"/>
  <c r="H235" i="1"/>
  <c r="K235" i="1" s="1"/>
  <c r="H237" i="1"/>
  <c r="K237" i="1" s="1"/>
  <c r="H236" i="1"/>
  <c r="K236" i="1" s="1"/>
  <c r="H227" i="1"/>
  <c r="K227" i="1" s="1"/>
  <c r="H226" i="1"/>
  <c r="K226" i="1" s="1"/>
  <c r="H230" i="1"/>
  <c r="K230" i="1" s="1"/>
  <c r="H229" i="1"/>
  <c r="K229" i="1" s="1"/>
  <c r="H224" i="1"/>
  <c r="K224" i="1" s="1"/>
  <c r="H222" i="1"/>
  <c r="K222" i="1" s="1"/>
  <c r="H220" i="1"/>
  <c r="K220" i="1" s="1"/>
  <c r="H216" i="1"/>
  <c r="K216" i="1" s="1"/>
  <c r="H215" i="1"/>
  <c r="K215" i="1" s="1"/>
  <c r="H218" i="1"/>
  <c r="K218" i="1" s="1"/>
  <c r="H217" i="1"/>
  <c r="K217" i="1" s="1"/>
  <c r="H121" i="1"/>
  <c r="K121" i="1" s="1"/>
  <c r="I125" i="1"/>
  <c r="I120" i="1" s="1"/>
  <c r="H124" i="1"/>
  <c r="K124" i="1" s="1"/>
  <c r="H128" i="1"/>
  <c r="K128" i="1" s="1"/>
  <c r="H123" i="1"/>
  <c r="K123" i="1" s="1"/>
  <c r="H132" i="1"/>
  <c r="K132" i="1" s="1"/>
  <c r="H122" i="1"/>
  <c r="K122" i="1" s="1"/>
  <c r="H126" i="1"/>
  <c r="K126" i="1" s="1"/>
  <c r="H130" i="1"/>
  <c r="K130" i="1" s="1"/>
  <c r="H108" i="1"/>
  <c r="K108" i="1" s="1"/>
  <c r="H112" i="1"/>
  <c r="K112" i="1" s="1"/>
  <c r="H116" i="1"/>
  <c r="K116" i="1" s="1"/>
  <c r="H107" i="1"/>
  <c r="K107" i="1" s="1"/>
  <c r="H111" i="1"/>
  <c r="K111" i="1" s="1"/>
  <c r="H115" i="1"/>
  <c r="K115" i="1" s="1"/>
  <c r="H119" i="1"/>
  <c r="K119" i="1" s="1"/>
  <c r="H110" i="1"/>
  <c r="K110" i="1" s="1"/>
  <c r="H114" i="1"/>
  <c r="K114" i="1" s="1"/>
  <c r="H118" i="1"/>
  <c r="K118" i="1" s="1"/>
  <c r="H103" i="1"/>
  <c r="K103" i="1" s="1"/>
  <c r="H105" i="1"/>
  <c r="K105" i="1" s="1"/>
  <c r="H101" i="1"/>
  <c r="K101" i="1" s="1"/>
  <c r="H96" i="1"/>
  <c r="K96" i="1" s="1"/>
  <c r="H92" i="1"/>
  <c r="K92" i="1" s="1"/>
  <c r="H94" i="1"/>
  <c r="K94" i="1" s="1"/>
  <c r="H93" i="1"/>
  <c r="K93" i="1" s="1"/>
  <c r="H84" i="1"/>
  <c r="K84" i="1" s="1"/>
  <c r="H86" i="1"/>
  <c r="K86" i="1" s="1"/>
  <c r="H88" i="1"/>
  <c r="K88" i="1" s="1"/>
  <c r="H87" i="1"/>
  <c r="K87" i="1" s="1"/>
  <c r="H78" i="1"/>
  <c r="K78" i="1" s="1"/>
  <c r="I74" i="1"/>
  <c r="H77" i="1"/>
  <c r="K77" i="1" s="1"/>
  <c r="H69" i="1"/>
  <c r="K69" i="1" s="1"/>
  <c r="H67" i="1"/>
  <c r="K67" i="1" s="1"/>
  <c r="H71" i="1"/>
  <c r="K71" i="1" s="1"/>
  <c r="H66" i="1"/>
  <c r="K66" i="1" s="1"/>
  <c r="H70" i="1"/>
  <c r="K70" i="1" s="1"/>
  <c r="H60" i="1"/>
  <c r="K60" i="1" s="1"/>
  <c r="H63" i="1"/>
  <c r="K63" i="1" s="1"/>
  <c r="H62" i="1"/>
  <c r="K62" i="1" s="1"/>
  <c r="I55" i="1"/>
  <c r="H58" i="1"/>
  <c r="K58" i="1" s="1"/>
  <c r="H57" i="1"/>
  <c r="K57" i="1" s="1"/>
  <c r="H50" i="1"/>
  <c r="K50" i="1" s="1"/>
  <c r="H53" i="1"/>
  <c r="K53" i="1" s="1"/>
  <c r="H49" i="1"/>
  <c r="K49" i="1" s="1"/>
  <c r="H52" i="1"/>
  <c r="K52" i="1" s="1"/>
  <c r="H45" i="1"/>
  <c r="K45" i="1" s="1"/>
  <c r="H47" i="1"/>
  <c r="K47" i="1" s="1"/>
  <c r="H46" i="1"/>
  <c r="K46" i="1" s="1"/>
  <c r="H41" i="1"/>
  <c r="K41" i="1" s="1"/>
  <c r="H42" i="1"/>
  <c r="K42" i="1" s="1"/>
  <c r="H36" i="1"/>
  <c r="K36" i="1" s="1"/>
  <c r="H38" i="1"/>
  <c r="K38" i="1" s="1"/>
  <c r="H29" i="1"/>
  <c r="K29" i="1" s="1"/>
  <c r="H12" i="1"/>
  <c r="K12" i="1" s="1"/>
  <c r="H14" i="1"/>
  <c r="K14" i="1" s="1"/>
  <c r="J154" i="18"/>
  <c r="J153" i="18"/>
  <c r="X197" i="1" l="1"/>
  <c r="V197" i="1"/>
  <c r="I16" i="18"/>
  <c r="H16" i="18"/>
  <c r="G16" i="18"/>
  <c r="E16" i="18"/>
  <c r="D16" i="18"/>
  <c r="I15" i="18"/>
  <c r="H15" i="18"/>
  <c r="G15" i="18"/>
  <c r="E15" i="18"/>
  <c r="D15" i="18"/>
  <c r="I14" i="18"/>
  <c r="H14" i="18"/>
  <c r="G14" i="18"/>
  <c r="E14" i="18"/>
  <c r="D14" i="18"/>
  <c r="J15" i="18" l="1"/>
  <c r="J16" i="18"/>
  <c r="J14" i="18"/>
  <c r="AJ68" i="1" l="1"/>
  <c r="T68" i="1"/>
  <c r="W68" i="1" s="1"/>
  <c r="D68" i="1"/>
  <c r="C68" i="1"/>
  <c r="T67" i="1"/>
  <c r="W67" i="1" s="1"/>
  <c r="D67" i="1"/>
  <c r="C67" i="1"/>
  <c r="AJ66" i="1"/>
  <c r="T66" i="1"/>
  <c r="W66" i="1" s="1"/>
  <c r="D66" i="1"/>
  <c r="C66" i="1"/>
  <c r="AJ65" i="1"/>
  <c r="T65" i="1"/>
  <c r="W65" i="1" s="1"/>
  <c r="G65" i="1"/>
  <c r="J65" i="1" s="1"/>
  <c r="F65" i="1"/>
  <c r="H65" i="1" s="1"/>
  <c r="K65" i="1" s="1"/>
  <c r="D65" i="1"/>
  <c r="AJ47" i="1"/>
  <c r="T47" i="1"/>
  <c r="W47" i="1" s="1"/>
  <c r="D47" i="1"/>
  <c r="C47" i="1"/>
  <c r="T46" i="1"/>
  <c r="W46" i="1" s="1"/>
  <c r="D46" i="1"/>
  <c r="C46" i="1"/>
  <c r="AJ45" i="1"/>
  <c r="T45" i="1"/>
  <c r="W45" i="1" s="1"/>
  <c r="D45" i="1"/>
  <c r="C45" i="1"/>
  <c r="AJ44" i="1"/>
  <c r="T44" i="1"/>
  <c r="W44" i="1" s="1"/>
  <c r="G44" i="1"/>
  <c r="J44" i="1" s="1"/>
  <c r="F44" i="1"/>
  <c r="D44" i="1"/>
  <c r="AJ42" i="1"/>
  <c r="T42" i="1"/>
  <c r="W42" i="1" s="1"/>
  <c r="D42" i="1"/>
  <c r="C42" i="1"/>
  <c r="AJ41" i="1"/>
  <c r="T41" i="1"/>
  <c r="W41" i="1" s="1"/>
  <c r="D41" i="1"/>
  <c r="C41" i="1"/>
  <c r="D39" i="1"/>
  <c r="C39" i="1"/>
  <c r="D38" i="1"/>
  <c r="C38" i="1"/>
  <c r="D37" i="1"/>
  <c r="C37" i="1"/>
  <c r="D30" i="1"/>
  <c r="C30" i="1"/>
  <c r="D29" i="1"/>
  <c r="C29" i="1"/>
  <c r="D28" i="1"/>
  <c r="C28" i="1"/>
  <c r="D24" i="1"/>
  <c r="C24" i="1"/>
  <c r="G11" i="1"/>
  <c r="F11" i="1"/>
  <c r="D14" i="1"/>
  <c r="D13" i="1"/>
  <c r="D12" i="1"/>
  <c r="C14" i="1"/>
  <c r="C13" i="1"/>
  <c r="C12" i="1"/>
  <c r="Q41" i="1" l="1"/>
  <c r="S66" i="1"/>
  <c r="Q65" i="1"/>
  <c r="O65" i="1"/>
  <c r="S65" i="1"/>
  <c r="I65" i="1"/>
  <c r="H44" i="1"/>
  <c r="K44" i="1" s="1"/>
  <c r="O44" i="1" s="1"/>
  <c r="I44" i="1"/>
  <c r="J40" i="1"/>
  <c r="H12" i="18" l="1"/>
  <c r="J12" i="18" s="1"/>
  <c r="G12" i="18"/>
  <c r="O66" i="1"/>
  <c r="O41" i="1"/>
  <c r="S41" i="1"/>
  <c r="U65" i="1"/>
  <c r="X65" i="1" s="1"/>
  <c r="Q66" i="1"/>
  <c r="O67" i="1"/>
  <c r="Q67" i="1"/>
  <c r="S67" i="1"/>
  <c r="V65" i="1"/>
  <c r="O68" i="1"/>
  <c r="Q68" i="1"/>
  <c r="S68" i="1"/>
  <c r="Q44" i="1"/>
  <c r="S44" i="1"/>
  <c r="O47" i="1"/>
  <c r="Q47" i="1"/>
  <c r="S47" i="1"/>
  <c r="O46" i="1"/>
  <c r="Q46" i="1"/>
  <c r="S46" i="1"/>
  <c r="O45" i="1"/>
  <c r="Q45" i="1"/>
  <c r="S45" i="1"/>
  <c r="I40" i="1"/>
  <c r="L40" i="1" s="1"/>
  <c r="O42" i="1"/>
  <c r="S42" i="1"/>
  <c r="Q42" i="1"/>
  <c r="D7" i="20"/>
  <c r="F6" i="20"/>
  <c r="D6" i="20"/>
  <c r="F5" i="20"/>
  <c r="D5" i="20"/>
  <c r="F4" i="20"/>
  <c r="D4" i="20"/>
  <c r="C5" i="23"/>
  <c r="C4" i="23"/>
  <c r="C3" i="23"/>
  <c r="J4" i="18"/>
  <c r="F4" i="18"/>
  <c r="J3" i="18"/>
  <c r="F3" i="18"/>
  <c r="J2" i="18"/>
  <c r="F2" i="18"/>
  <c r="U6" i="9"/>
  <c r="U5" i="9"/>
  <c r="R5" i="9"/>
  <c r="U4" i="9"/>
  <c r="R4" i="9"/>
  <c r="J8" i="25"/>
  <c r="F8" i="25"/>
  <c r="C8" i="25"/>
  <c r="J7" i="25"/>
  <c r="F7" i="25"/>
  <c r="J6" i="25"/>
  <c r="E6" i="25"/>
  <c r="J5" i="25"/>
  <c r="E5" i="25"/>
  <c r="J4" i="25"/>
  <c r="J6" i="1"/>
  <c r="F6" i="1"/>
  <c r="C6" i="1"/>
  <c r="J5" i="1"/>
  <c r="F5" i="1"/>
  <c r="J4" i="1"/>
  <c r="E4" i="1"/>
  <c r="J3" i="1"/>
  <c r="E3" i="1"/>
  <c r="J2" i="1"/>
  <c r="D8" i="21"/>
  <c r="D7" i="21"/>
  <c r="U41" i="1" l="1"/>
  <c r="X41" i="1" s="1"/>
  <c r="U66" i="1"/>
  <c r="V66" i="1" s="1"/>
  <c r="U47" i="1"/>
  <c r="X47" i="1" s="1"/>
  <c r="U44" i="1"/>
  <c r="X44" i="1" s="1"/>
  <c r="U68" i="1"/>
  <c r="U67" i="1"/>
  <c r="U46" i="1"/>
  <c r="X46" i="1" s="1"/>
  <c r="U45" i="1"/>
  <c r="V44" i="1"/>
  <c r="U42" i="1"/>
  <c r="G190" i="1"/>
  <c r="J190" i="1" s="1"/>
  <c r="I191" i="18"/>
  <c r="H191" i="18"/>
  <c r="I190" i="18"/>
  <c r="H190" i="18"/>
  <c r="I189" i="18"/>
  <c r="H189" i="18"/>
  <c r="I188" i="18"/>
  <c r="H188" i="18"/>
  <c r="I176" i="18"/>
  <c r="H176" i="18"/>
  <c r="I175" i="18"/>
  <c r="H175" i="18"/>
  <c r="I174" i="18"/>
  <c r="H174" i="18"/>
  <c r="I173" i="18"/>
  <c r="H173" i="18"/>
  <c r="I172" i="18"/>
  <c r="H172" i="18"/>
  <c r="I171" i="18"/>
  <c r="H171" i="18"/>
  <c r="I162" i="18"/>
  <c r="H162" i="18"/>
  <c r="I161" i="18"/>
  <c r="H161" i="18"/>
  <c r="I160" i="18"/>
  <c r="H160" i="18"/>
  <c r="I159" i="18"/>
  <c r="H159" i="18"/>
  <c r="I157" i="18"/>
  <c r="H157" i="18"/>
  <c r="I156" i="18"/>
  <c r="H156" i="18"/>
  <c r="I151" i="18"/>
  <c r="H151" i="18"/>
  <c r="I150" i="18"/>
  <c r="H150" i="18"/>
  <c r="I149" i="18"/>
  <c r="H149" i="18"/>
  <c r="I148" i="18"/>
  <c r="H148" i="18"/>
  <c r="I146" i="18"/>
  <c r="H146" i="18"/>
  <c r="I145" i="18"/>
  <c r="H145" i="18"/>
  <c r="I144" i="18"/>
  <c r="H144" i="18"/>
  <c r="I143" i="18"/>
  <c r="H143" i="18"/>
  <c r="I142" i="18"/>
  <c r="H142" i="18"/>
  <c r="I141" i="18"/>
  <c r="H141" i="18"/>
  <c r="I140" i="18"/>
  <c r="H140" i="18"/>
  <c r="I138" i="18"/>
  <c r="H138" i="18"/>
  <c r="I137" i="18"/>
  <c r="H137" i="18"/>
  <c r="I136" i="18"/>
  <c r="H136" i="18"/>
  <c r="I135" i="18"/>
  <c r="H135" i="18"/>
  <c r="I134" i="18"/>
  <c r="H134" i="18"/>
  <c r="I133" i="18"/>
  <c r="H133" i="18"/>
  <c r="I131" i="18"/>
  <c r="H131" i="18"/>
  <c r="I130" i="18"/>
  <c r="H130" i="18"/>
  <c r="I129" i="18"/>
  <c r="H129" i="18"/>
  <c r="I127" i="18"/>
  <c r="H127" i="18"/>
  <c r="I126" i="18"/>
  <c r="H126" i="18"/>
  <c r="I125" i="18"/>
  <c r="H125" i="18"/>
  <c r="I123" i="18"/>
  <c r="H123" i="18"/>
  <c r="I122" i="18"/>
  <c r="H122" i="18"/>
  <c r="I121" i="18"/>
  <c r="H121" i="18"/>
  <c r="I119" i="18"/>
  <c r="H119" i="18"/>
  <c r="I118" i="18"/>
  <c r="H118" i="18"/>
  <c r="I117" i="18"/>
  <c r="H117" i="18"/>
  <c r="I115" i="18"/>
  <c r="H115" i="18"/>
  <c r="I114" i="18"/>
  <c r="H114" i="18"/>
  <c r="I113" i="18"/>
  <c r="H113" i="18"/>
  <c r="I111" i="18"/>
  <c r="H111" i="18"/>
  <c r="I110" i="18"/>
  <c r="H110" i="18"/>
  <c r="I109" i="18"/>
  <c r="H109" i="18"/>
  <c r="I108" i="18"/>
  <c r="H108" i="18"/>
  <c r="I106" i="18"/>
  <c r="H106" i="18"/>
  <c r="I105" i="18"/>
  <c r="H105" i="18"/>
  <c r="I104" i="18"/>
  <c r="H104" i="18"/>
  <c r="I103" i="18"/>
  <c r="H103" i="18"/>
  <c r="I102" i="18"/>
  <c r="H102" i="18"/>
  <c r="I101" i="18"/>
  <c r="H101" i="18"/>
  <c r="I99" i="18"/>
  <c r="H99" i="18"/>
  <c r="I98" i="18"/>
  <c r="H98" i="18"/>
  <c r="I97" i="18"/>
  <c r="H97" i="18"/>
  <c r="I96" i="18"/>
  <c r="H96" i="18"/>
  <c r="I95" i="18"/>
  <c r="H95" i="18"/>
  <c r="I94" i="18"/>
  <c r="H94" i="18"/>
  <c r="I93" i="18"/>
  <c r="H93" i="18"/>
  <c r="I92" i="18"/>
  <c r="H92" i="18"/>
  <c r="I91" i="18"/>
  <c r="H91" i="18"/>
  <c r="I90" i="18"/>
  <c r="H90" i="18"/>
  <c r="I89" i="18"/>
  <c r="H89" i="18"/>
  <c r="I88" i="18"/>
  <c r="H88" i="18"/>
  <c r="I87" i="18"/>
  <c r="H87" i="18"/>
  <c r="I86" i="18"/>
  <c r="H86" i="18"/>
  <c r="I85" i="18"/>
  <c r="H85" i="18"/>
  <c r="I84" i="18"/>
  <c r="H84" i="18"/>
  <c r="I83" i="18"/>
  <c r="H83" i="18"/>
  <c r="I82" i="18"/>
  <c r="H82" i="18"/>
  <c r="I81" i="18"/>
  <c r="H81" i="18"/>
  <c r="I80" i="18"/>
  <c r="H80" i="18"/>
  <c r="I79" i="18"/>
  <c r="H79" i="18"/>
  <c r="I78" i="18"/>
  <c r="H78" i="18"/>
  <c r="I77" i="18"/>
  <c r="H77" i="18"/>
  <c r="I76" i="18"/>
  <c r="H76" i="18"/>
  <c r="I75" i="18"/>
  <c r="H75" i="18"/>
  <c r="I74" i="18"/>
  <c r="H74" i="18"/>
  <c r="I73" i="18"/>
  <c r="H73" i="18"/>
  <c r="I72" i="18"/>
  <c r="H72" i="18"/>
  <c r="I70" i="18"/>
  <c r="H70" i="18"/>
  <c r="I69" i="18"/>
  <c r="H69" i="18"/>
  <c r="I68" i="18"/>
  <c r="H68" i="18"/>
  <c r="I67" i="18"/>
  <c r="H67" i="18"/>
  <c r="I66" i="18"/>
  <c r="H66" i="18"/>
  <c r="I65" i="18"/>
  <c r="H65" i="18"/>
  <c r="I64" i="18"/>
  <c r="H64" i="18"/>
  <c r="I63" i="18"/>
  <c r="H63" i="18"/>
  <c r="I62" i="18"/>
  <c r="H62" i="18"/>
  <c r="I61" i="18"/>
  <c r="H61" i="18"/>
  <c r="I60" i="18"/>
  <c r="H60" i="18"/>
  <c r="I59" i="18"/>
  <c r="H59" i="18"/>
  <c r="I58" i="18"/>
  <c r="H58" i="18"/>
  <c r="I57" i="18"/>
  <c r="H57" i="18"/>
  <c r="I56" i="18"/>
  <c r="H56" i="18"/>
  <c r="I55" i="18"/>
  <c r="H55" i="18"/>
  <c r="I54" i="18"/>
  <c r="H54" i="18"/>
  <c r="I53" i="18"/>
  <c r="H53" i="18"/>
  <c r="I52" i="18"/>
  <c r="H52" i="18"/>
  <c r="I51" i="18"/>
  <c r="H51" i="18"/>
  <c r="I50" i="18"/>
  <c r="H50" i="18"/>
  <c r="I49" i="18"/>
  <c r="H49" i="18"/>
  <c r="I48" i="18"/>
  <c r="H48" i="18"/>
  <c r="I47" i="18"/>
  <c r="H47" i="18"/>
  <c r="I46" i="18"/>
  <c r="H46" i="18"/>
  <c r="I45" i="18"/>
  <c r="H45" i="18"/>
  <c r="I44" i="18"/>
  <c r="H44" i="18"/>
  <c r="I43" i="18"/>
  <c r="H43" i="18"/>
  <c r="I41" i="18"/>
  <c r="H41" i="18"/>
  <c r="I40" i="18"/>
  <c r="H40" i="18"/>
  <c r="I39" i="18"/>
  <c r="H39" i="18"/>
  <c r="I37" i="18"/>
  <c r="H37" i="18"/>
  <c r="I36" i="18"/>
  <c r="H36" i="18"/>
  <c r="I35" i="18"/>
  <c r="H35" i="18"/>
  <c r="I34" i="18"/>
  <c r="H34" i="18"/>
  <c r="I33" i="18"/>
  <c r="H33" i="18"/>
  <c r="I32" i="18"/>
  <c r="H32" i="18"/>
  <c r="I30" i="18"/>
  <c r="H30" i="18"/>
  <c r="I29" i="18"/>
  <c r="H29" i="18"/>
  <c r="I27" i="18"/>
  <c r="H27" i="18"/>
  <c r="I26" i="18"/>
  <c r="H26" i="18"/>
  <c r="I22" i="18"/>
  <c r="H22" i="18"/>
  <c r="I21" i="18"/>
  <c r="H21" i="18"/>
  <c r="I19" i="18"/>
  <c r="H19" i="18"/>
  <c r="I18" i="18"/>
  <c r="H18" i="18"/>
  <c r="I10" i="18"/>
  <c r="H10" i="18"/>
  <c r="K1052" i="1"/>
  <c r="J1052" i="1"/>
  <c r="I1052" i="1"/>
  <c r="K1051" i="1"/>
  <c r="J1051" i="1"/>
  <c r="I1051" i="1"/>
  <c r="K1050" i="1"/>
  <c r="J1050" i="1"/>
  <c r="I1050" i="1"/>
  <c r="K1049" i="1"/>
  <c r="J1049" i="1"/>
  <c r="I1049" i="1"/>
  <c r="K1048" i="1"/>
  <c r="J1048" i="1"/>
  <c r="I1048" i="1"/>
  <c r="K1047" i="1"/>
  <c r="J1047" i="1"/>
  <c r="I1047" i="1"/>
  <c r="K1046" i="1"/>
  <c r="J1046" i="1"/>
  <c r="I1046" i="1"/>
  <c r="K1045" i="1"/>
  <c r="J1045" i="1"/>
  <c r="I1045" i="1"/>
  <c r="K1044" i="1"/>
  <c r="J1044" i="1"/>
  <c r="I1044" i="1"/>
  <c r="K1043" i="1"/>
  <c r="J1043" i="1"/>
  <c r="I1043" i="1"/>
  <c r="K1042" i="1"/>
  <c r="J1042" i="1"/>
  <c r="I1042" i="1"/>
  <c r="K1041" i="1"/>
  <c r="J1041" i="1"/>
  <c r="I1041" i="1"/>
  <c r="K1040" i="1"/>
  <c r="J1040" i="1"/>
  <c r="I1040" i="1"/>
  <c r="K1039" i="1"/>
  <c r="J1039" i="1"/>
  <c r="I1039" i="1"/>
  <c r="K1038" i="1"/>
  <c r="J1038" i="1"/>
  <c r="I1038" i="1"/>
  <c r="K1037" i="1"/>
  <c r="J1037" i="1"/>
  <c r="I1037" i="1"/>
  <c r="K1036" i="1"/>
  <c r="J1036" i="1"/>
  <c r="I1036" i="1"/>
  <c r="K1035" i="1"/>
  <c r="J1035" i="1"/>
  <c r="I1035" i="1"/>
  <c r="K1034" i="1"/>
  <c r="J1034" i="1"/>
  <c r="I1034" i="1"/>
  <c r="K1033" i="1"/>
  <c r="J1033" i="1"/>
  <c r="I1033" i="1"/>
  <c r="K1032" i="1"/>
  <c r="J1032" i="1"/>
  <c r="I1032" i="1"/>
  <c r="K1031" i="1"/>
  <c r="J1031" i="1"/>
  <c r="I1031" i="1"/>
  <c r="K1030" i="1"/>
  <c r="J1030" i="1"/>
  <c r="I1030" i="1"/>
  <c r="K1029" i="1"/>
  <c r="J1029" i="1"/>
  <c r="I1029" i="1"/>
  <c r="K1028" i="1"/>
  <c r="J1028" i="1"/>
  <c r="I1028" i="1"/>
  <c r="K1027" i="1"/>
  <c r="J1027" i="1"/>
  <c r="I1027" i="1"/>
  <c r="K1026" i="1"/>
  <c r="J1026" i="1"/>
  <c r="I1026" i="1"/>
  <c r="K1025" i="1"/>
  <c r="J1025" i="1"/>
  <c r="I1025" i="1"/>
  <c r="K1024" i="1"/>
  <c r="J1024" i="1"/>
  <c r="I1024" i="1"/>
  <c r="K1023" i="1"/>
  <c r="J1023" i="1"/>
  <c r="I1023" i="1"/>
  <c r="K1022" i="1"/>
  <c r="J1022" i="1"/>
  <c r="I1022" i="1"/>
  <c r="K1021" i="1"/>
  <c r="J1021" i="1"/>
  <c r="I1021" i="1"/>
  <c r="K1020" i="1"/>
  <c r="J1020" i="1"/>
  <c r="I1020" i="1"/>
  <c r="K1019" i="1"/>
  <c r="J1019" i="1"/>
  <c r="I1019" i="1"/>
  <c r="K1018" i="1"/>
  <c r="J1018" i="1"/>
  <c r="I1018" i="1"/>
  <c r="K1017" i="1"/>
  <c r="J1017" i="1"/>
  <c r="I1017" i="1"/>
  <c r="K1016" i="1"/>
  <c r="J1016" i="1"/>
  <c r="I1016" i="1"/>
  <c r="K1015" i="1"/>
  <c r="J1015" i="1"/>
  <c r="I1015" i="1"/>
  <c r="K1014" i="1"/>
  <c r="J1014" i="1"/>
  <c r="I1014" i="1"/>
  <c r="K1013" i="1"/>
  <c r="J1013" i="1"/>
  <c r="I1013" i="1"/>
  <c r="K1012" i="1"/>
  <c r="J1012" i="1"/>
  <c r="I1012" i="1"/>
  <c r="K1011" i="1"/>
  <c r="J1011" i="1"/>
  <c r="I1011" i="1"/>
  <c r="K1010" i="1"/>
  <c r="J1010" i="1"/>
  <c r="I1010" i="1"/>
  <c r="K1009" i="1"/>
  <c r="J1009" i="1"/>
  <c r="I1009" i="1"/>
  <c r="K1008" i="1"/>
  <c r="J1008" i="1"/>
  <c r="I1008" i="1"/>
  <c r="K1007" i="1"/>
  <c r="J1007" i="1"/>
  <c r="I1007" i="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8" i="1"/>
  <c r="J268" i="1"/>
  <c r="I268" i="1"/>
  <c r="K267" i="1"/>
  <c r="J267" i="1"/>
  <c r="I267" i="1"/>
  <c r="K250" i="1"/>
  <c r="J250" i="1"/>
  <c r="I250" i="1"/>
  <c r="K246" i="1"/>
  <c r="J246" i="1"/>
  <c r="I246" i="1"/>
  <c r="K242" i="1"/>
  <c r="J242" i="1"/>
  <c r="I242" i="1"/>
  <c r="K238" i="1"/>
  <c r="J238" i="1"/>
  <c r="I238" i="1"/>
  <c r="K232" i="1"/>
  <c r="J232" i="1"/>
  <c r="I232" i="1"/>
  <c r="K223" i="1"/>
  <c r="J223" i="1"/>
  <c r="I223" i="1"/>
  <c r="K221" i="1"/>
  <c r="J221" i="1"/>
  <c r="I221" i="1"/>
  <c r="K219" i="1"/>
  <c r="J219" i="1"/>
  <c r="I219" i="1"/>
  <c r="K214" i="1"/>
  <c r="J214" i="1"/>
  <c r="I214" i="1"/>
  <c r="K99" i="1"/>
  <c r="J99" i="1"/>
  <c r="I99" i="1"/>
  <c r="K95" i="1"/>
  <c r="J95" i="1"/>
  <c r="I95" i="1"/>
  <c r="K90" i="1"/>
  <c r="J90" i="1"/>
  <c r="I90" i="1"/>
  <c r="K79" i="1"/>
  <c r="J79" i="1"/>
  <c r="I79" i="1"/>
  <c r="K73" i="1"/>
  <c r="J73" i="1"/>
  <c r="I73" i="1"/>
  <c r="K59" i="1"/>
  <c r="J59" i="1"/>
  <c r="I59" i="1"/>
  <c r="K54" i="1"/>
  <c r="J54" i="1"/>
  <c r="I54" i="1"/>
  <c r="K48" i="1"/>
  <c r="J48" i="1"/>
  <c r="I48" i="1"/>
  <c r="F190" i="1" l="1"/>
  <c r="I190" i="1" s="1"/>
  <c r="I187" i="18"/>
  <c r="H187" i="18"/>
  <c r="J202" i="18"/>
  <c r="I170" i="18"/>
  <c r="G32" i="1" s="1"/>
  <c r="J32" i="1" s="1"/>
  <c r="H170" i="18"/>
  <c r="F32" i="1" s="1"/>
  <c r="I20" i="18"/>
  <c r="H20" i="18"/>
  <c r="H158" i="18"/>
  <c r="I158" i="18"/>
  <c r="I43" i="1"/>
  <c r="J241" i="1"/>
  <c r="I231" i="1"/>
  <c r="J231" i="1"/>
  <c r="J43" i="1"/>
  <c r="I213" i="1"/>
  <c r="J213" i="1"/>
  <c r="I241" i="1"/>
  <c r="I139" i="18"/>
  <c r="G104" i="1" s="1"/>
  <c r="J104" i="1" s="1"/>
  <c r="J102" i="1" s="1"/>
  <c r="H139" i="18"/>
  <c r="F104" i="1" s="1"/>
  <c r="H132" i="18"/>
  <c r="F100" i="1" s="1"/>
  <c r="I132" i="18"/>
  <c r="H100" i="18"/>
  <c r="I100" i="18"/>
  <c r="I71" i="18"/>
  <c r="H71" i="18"/>
  <c r="H42" i="18"/>
  <c r="F13" i="1" s="1"/>
  <c r="I42" i="18"/>
  <c r="G13" i="1" s="1"/>
  <c r="J13" i="1" s="1"/>
  <c r="V41" i="1"/>
  <c r="H31" i="18"/>
  <c r="I31" i="18"/>
  <c r="G80" i="1" s="1"/>
  <c r="J80" i="1" s="1"/>
  <c r="V47" i="1"/>
  <c r="X66" i="1"/>
  <c r="X67" i="1"/>
  <c r="V67" i="1"/>
  <c r="X68" i="1"/>
  <c r="V68" i="1"/>
  <c r="V46" i="1"/>
  <c r="X45" i="1"/>
  <c r="V45" i="1"/>
  <c r="X42" i="1"/>
  <c r="V42" i="1"/>
  <c r="H190" i="1" l="1"/>
  <c r="K190" i="1" s="1"/>
  <c r="S190" i="1" s="1"/>
  <c r="F155" i="1"/>
  <c r="I155" i="1" s="1"/>
  <c r="F167" i="1"/>
  <c r="G167" i="1"/>
  <c r="J167" i="1" s="1"/>
  <c r="G155" i="1"/>
  <c r="J155" i="1" s="1"/>
  <c r="J197" i="18"/>
  <c r="I32" i="1"/>
  <c r="H32" i="1"/>
  <c r="K32" i="1" s="1"/>
  <c r="J170" i="18"/>
  <c r="I155" i="18"/>
  <c r="I152" i="18" s="1"/>
  <c r="H155" i="18"/>
  <c r="J158" i="18"/>
  <c r="L43" i="1"/>
  <c r="I100" i="1"/>
  <c r="I13" i="1"/>
  <c r="H13" i="1"/>
  <c r="K13" i="1" s="1"/>
  <c r="I104" i="1"/>
  <c r="I102" i="1" s="1"/>
  <c r="H104" i="1"/>
  <c r="K104" i="1" s="1"/>
  <c r="G30" i="1"/>
  <c r="J30" i="1" s="1"/>
  <c r="J15" i="1" s="1"/>
  <c r="G82" i="1"/>
  <c r="J82" i="1" s="1"/>
  <c r="J64" i="1" s="1"/>
  <c r="F82" i="1"/>
  <c r="F30" i="1"/>
  <c r="H28" i="18"/>
  <c r="F259" i="1" s="1"/>
  <c r="F80" i="1"/>
  <c r="I128" i="18"/>
  <c r="G100" i="1"/>
  <c r="J100" i="1" s="1"/>
  <c r="J139" i="18"/>
  <c r="J132" i="18"/>
  <c r="H128" i="18"/>
  <c r="J100" i="18"/>
  <c r="J71" i="18"/>
  <c r="J42" i="18"/>
  <c r="I38" i="18"/>
  <c r="G260" i="1" s="1"/>
  <c r="J260" i="1" s="1"/>
  <c r="H38" i="18"/>
  <c r="F260" i="1" s="1"/>
  <c r="J31" i="18"/>
  <c r="I28" i="18"/>
  <c r="V73" i="1"/>
  <c r="V79" i="1"/>
  <c r="V90" i="1"/>
  <c r="V95" i="1"/>
  <c r="V99" i="1"/>
  <c r="V214" i="1"/>
  <c r="V219" i="1"/>
  <c r="V221" i="1"/>
  <c r="V223" i="1"/>
  <c r="V232" i="1"/>
  <c r="V238" i="1"/>
  <c r="V242" i="1"/>
  <c r="V246" i="1"/>
  <c r="V250" i="1"/>
  <c r="V267" i="1"/>
  <c r="V268" i="1"/>
  <c r="V269" i="1"/>
  <c r="V270" i="1"/>
  <c r="V271" i="1"/>
  <c r="V272" i="1"/>
  <c r="V273" i="1"/>
  <c r="V274" i="1"/>
  <c r="V275" i="1"/>
  <c r="V276" i="1"/>
  <c r="V277" i="1"/>
  <c r="V278" i="1"/>
  <c r="V279" i="1"/>
  <c r="V280" i="1"/>
  <c r="V281" i="1"/>
  <c r="V282" i="1"/>
  <c r="V283" i="1"/>
  <c r="V284" i="1"/>
  <c r="V285" i="1"/>
  <c r="V286" i="1"/>
  <c r="V287" i="1"/>
  <c r="V288" i="1"/>
  <c r="V289" i="1"/>
  <c r="V290" i="1"/>
  <c r="V291" i="1"/>
  <c r="V292" i="1"/>
  <c r="V293" i="1"/>
  <c r="V294" i="1"/>
  <c r="V295" i="1"/>
  <c r="V296" i="1"/>
  <c r="V297" i="1"/>
  <c r="V298" i="1"/>
  <c r="V299" i="1"/>
  <c r="V300" i="1"/>
  <c r="V301" i="1"/>
  <c r="V302" i="1"/>
  <c r="V303" i="1"/>
  <c r="V304" i="1"/>
  <c r="V305" i="1"/>
  <c r="V306" i="1"/>
  <c r="V307" i="1"/>
  <c r="V308" i="1"/>
  <c r="V309" i="1"/>
  <c r="V310" i="1"/>
  <c r="V311" i="1"/>
  <c r="V312" i="1"/>
  <c r="V313" i="1"/>
  <c r="V314" i="1"/>
  <c r="V315" i="1"/>
  <c r="V316" i="1"/>
  <c r="V317" i="1"/>
  <c r="V318" i="1"/>
  <c r="V319" i="1"/>
  <c r="V320" i="1"/>
  <c r="V321" i="1"/>
  <c r="V322" i="1"/>
  <c r="V323" i="1"/>
  <c r="V324" i="1"/>
  <c r="V325" i="1"/>
  <c r="V326" i="1"/>
  <c r="V327" i="1"/>
  <c r="V328" i="1"/>
  <c r="V329" i="1"/>
  <c r="V330" i="1"/>
  <c r="V331" i="1"/>
  <c r="V332" i="1"/>
  <c r="V333" i="1"/>
  <c r="V334" i="1"/>
  <c r="V335" i="1"/>
  <c r="V336" i="1"/>
  <c r="V337" i="1"/>
  <c r="V338" i="1"/>
  <c r="V339" i="1"/>
  <c r="V340" i="1"/>
  <c r="V341" i="1"/>
  <c r="V342" i="1"/>
  <c r="V343" i="1"/>
  <c r="V344" i="1"/>
  <c r="V345" i="1"/>
  <c r="V346" i="1"/>
  <c r="V347" i="1"/>
  <c r="V348" i="1"/>
  <c r="V349" i="1"/>
  <c r="V350" i="1"/>
  <c r="V351" i="1"/>
  <c r="V352" i="1"/>
  <c r="V353" i="1"/>
  <c r="V354" i="1"/>
  <c r="V355" i="1"/>
  <c r="V356" i="1"/>
  <c r="V357"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V422" i="1"/>
  <c r="V423" i="1"/>
  <c r="V424" i="1"/>
  <c r="V425" i="1"/>
  <c r="V426" i="1"/>
  <c r="V427" i="1"/>
  <c r="V428" i="1"/>
  <c r="V429" i="1"/>
  <c r="V430" i="1"/>
  <c r="V431" i="1"/>
  <c r="V432" i="1"/>
  <c r="V433" i="1"/>
  <c r="V434" i="1"/>
  <c r="V435" i="1"/>
  <c r="V436" i="1"/>
  <c r="V437" i="1"/>
  <c r="V438" i="1"/>
  <c r="V439" i="1"/>
  <c r="V440" i="1"/>
  <c r="V441" i="1"/>
  <c r="V442" i="1"/>
  <c r="V443" i="1"/>
  <c r="V444" i="1"/>
  <c r="V445" i="1"/>
  <c r="V446" i="1"/>
  <c r="V447" i="1"/>
  <c r="V448" i="1"/>
  <c r="V449" i="1"/>
  <c r="V450" i="1"/>
  <c r="V451" i="1"/>
  <c r="V452" i="1"/>
  <c r="V453" i="1"/>
  <c r="V454" i="1"/>
  <c r="V455" i="1"/>
  <c r="V456" i="1"/>
  <c r="V457" i="1"/>
  <c r="V458" i="1"/>
  <c r="V459" i="1"/>
  <c r="V460" i="1"/>
  <c r="V461" i="1"/>
  <c r="V462" i="1"/>
  <c r="V463" i="1"/>
  <c r="V464" i="1"/>
  <c r="V465" i="1"/>
  <c r="V466" i="1"/>
  <c r="V467" i="1"/>
  <c r="V468" i="1"/>
  <c r="V469" i="1"/>
  <c r="V470" i="1"/>
  <c r="V471" i="1"/>
  <c r="V472" i="1"/>
  <c r="V473" i="1"/>
  <c r="V474" i="1"/>
  <c r="V475" i="1"/>
  <c r="V476" i="1"/>
  <c r="V477" i="1"/>
  <c r="V478" i="1"/>
  <c r="V479" i="1"/>
  <c r="V480" i="1"/>
  <c r="V481" i="1"/>
  <c r="V482" i="1"/>
  <c r="V483" i="1"/>
  <c r="V484" i="1"/>
  <c r="V485" i="1"/>
  <c r="V486" i="1"/>
  <c r="V487" i="1"/>
  <c r="V488" i="1"/>
  <c r="V489" i="1"/>
  <c r="V490" i="1"/>
  <c r="V491" i="1"/>
  <c r="V492" i="1"/>
  <c r="V493" i="1"/>
  <c r="V494" i="1"/>
  <c r="V495" i="1"/>
  <c r="V496" i="1"/>
  <c r="V497" i="1"/>
  <c r="V498" i="1"/>
  <c r="V499" i="1"/>
  <c r="V500" i="1"/>
  <c r="V501" i="1"/>
  <c r="V502" i="1"/>
  <c r="V503" i="1"/>
  <c r="V504" i="1"/>
  <c r="V505" i="1"/>
  <c r="V506" i="1"/>
  <c r="V507" i="1"/>
  <c r="V508" i="1"/>
  <c r="V509" i="1"/>
  <c r="V510" i="1"/>
  <c r="V511" i="1"/>
  <c r="V512" i="1"/>
  <c r="V513" i="1"/>
  <c r="V514" i="1"/>
  <c r="V515" i="1"/>
  <c r="V516" i="1"/>
  <c r="V517" i="1"/>
  <c r="V518" i="1"/>
  <c r="V519" i="1"/>
  <c r="V520" i="1"/>
  <c r="V521" i="1"/>
  <c r="V522" i="1"/>
  <c r="V523" i="1"/>
  <c r="V524" i="1"/>
  <c r="V525" i="1"/>
  <c r="V526" i="1"/>
  <c r="V527" i="1"/>
  <c r="V528" i="1"/>
  <c r="V529" i="1"/>
  <c r="V530" i="1"/>
  <c r="V531" i="1"/>
  <c r="V532" i="1"/>
  <c r="V533" i="1"/>
  <c r="V534" i="1"/>
  <c r="V535" i="1"/>
  <c r="V536" i="1"/>
  <c r="V537" i="1"/>
  <c r="V538" i="1"/>
  <c r="V539" i="1"/>
  <c r="V540" i="1"/>
  <c r="V541" i="1"/>
  <c r="V542" i="1"/>
  <c r="V543" i="1"/>
  <c r="V544" i="1"/>
  <c r="V545" i="1"/>
  <c r="V546" i="1"/>
  <c r="V547" i="1"/>
  <c r="V548" i="1"/>
  <c r="V549" i="1"/>
  <c r="V550" i="1"/>
  <c r="V551" i="1"/>
  <c r="V552" i="1"/>
  <c r="V553" i="1"/>
  <c r="V554" i="1"/>
  <c r="V555" i="1"/>
  <c r="V556" i="1"/>
  <c r="V557" i="1"/>
  <c r="V558" i="1"/>
  <c r="V559" i="1"/>
  <c r="V560" i="1"/>
  <c r="V561" i="1"/>
  <c r="V562" i="1"/>
  <c r="V563" i="1"/>
  <c r="V564" i="1"/>
  <c r="V565" i="1"/>
  <c r="V566" i="1"/>
  <c r="V567" i="1"/>
  <c r="V568" i="1"/>
  <c r="V569" i="1"/>
  <c r="V570" i="1"/>
  <c r="V571" i="1"/>
  <c r="V572" i="1"/>
  <c r="V573" i="1"/>
  <c r="V574" i="1"/>
  <c r="V575" i="1"/>
  <c r="V576" i="1"/>
  <c r="V577" i="1"/>
  <c r="V578" i="1"/>
  <c r="V579" i="1"/>
  <c r="V580" i="1"/>
  <c r="V581" i="1"/>
  <c r="V582" i="1"/>
  <c r="V583" i="1"/>
  <c r="V584" i="1"/>
  <c r="V585" i="1"/>
  <c r="V586" i="1"/>
  <c r="V587" i="1"/>
  <c r="V588" i="1"/>
  <c r="V589" i="1"/>
  <c r="V590" i="1"/>
  <c r="V591" i="1"/>
  <c r="V592" i="1"/>
  <c r="V593" i="1"/>
  <c r="V594" i="1"/>
  <c r="V595" i="1"/>
  <c r="V596" i="1"/>
  <c r="V597" i="1"/>
  <c r="V598" i="1"/>
  <c r="V599" i="1"/>
  <c r="V600" i="1"/>
  <c r="V601" i="1"/>
  <c r="V602" i="1"/>
  <c r="V603" i="1"/>
  <c r="V604" i="1"/>
  <c r="V605" i="1"/>
  <c r="V606" i="1"/>
  <c r="V607" i="1"/>
  <c r="V608" i="1"/>
  <c r="V609" i="1"/>
  <c r="V610" i="1"/>
  <c r="V611" i="1"/>
  <c r="V612" i="1"/>
  <c r="V613" i="1"/>
  <c r="V614" i="1"/>
  <c r="V615" i="1"/>
  <c r="V616" i="1"/>
  <c r="V617" i="1"/>
  <c r="V618" i="1"/>
  <c r="V619" i="1"/>
  <c r="V620" i="1"/>
  <c r="V621" i="1"/>
  <c r="V622" i="1"/>
  <c r="V623" i="1"/>
  <c r="V624" i="1"/>
  <c r="V625" i="1"/>
  <c r="V626" i="1"/>
  <c r="V627" i="1"/>
  <c r="V628" i="1"/>
  <c r="V629" i="1"/>
  <c r="V630" i="1"/>
  <c r="V631" i="1"/>
  <c r="V632" i="1"/>
  <c r="V633" i="1"/>
  <c r="V634" i="1"/>
  <c r="V635" i="1"/>
  <c r="V636" i="1"/>
  <c r="V637" i="1"/>
  <c r="V638" i="1"/>
  <c r="V639" i="1"/>
  <c r="V640" i="1"/>
  <c r="V641" i="1"/>
  <c r="V642" i="1"/>
  <c r="V643" i="1"/>
  <c r="V644" i="1"/>
  <c r="V645" i="1"/>
  <c r="V646" i="1"/>
  <c r="V647" i="1"/>
  <c r="V648" i="1"/>
  <c r="V649" i="1"/>
  <c r="V650" i="1"/>
  <c r="V651" i="1"/>
  <c r="V652" i="1"/>
  <c r="V653" i="1"/>
  <c r="V654" i="1"/>
  <c r="V655" i="1"/>
  <c r="V656" i="1"/>
  <c r="V657" i="1"/>
  <c r="V658" i="1"/>
  <c r="V659" i="1"/>
  <c r="V660" i="1"/>
  <c r="V661" i="1"/>
  <c r="V662" i="1"/>
  <c r="V663" i="1"/>
  <c r="V664" i="1"/>
  <c r="V665" i="1"/>
  <c r="V666" i="1"/>
  <c r="V667" i="1"/>
  <c r="V668" i="1"/>
  <c r="V669" i="1"/>
  <c r="V670" i="1"/>
  <c r="V671" i="1"/>
  <c r="V672" i="1"/>
  <c r="V673" i="1"/>
  <c r="V674" i="1"/>
  <c r="V675" i="1"/>
  <c r="V676" i="1"/>
  <c r="V677" i="1"/>
  <c r="V678" i="1"/>
  <c r="V679" i="1"/>
  <c r="V680" i="1"/>
  <c r="V681" i="1"/>
  <c r="V682" i="1"/>
  <c r="V683" i="1"/>
  <c r="V684" i="1"/>
  <c r="V685" i="1"/>
  <c r="V686" i="1"/>
  <c r="V687" i="1"/>
  <c r="V688" i="1"/>
  <c r="V689" i="1"/>
  <c r="V690" i="1"/>
  <c r="V691" i="1"/>
  <c r="V692" i="1"/>
  <c r="V693" i="1"/>
  <c r="V694" i="1"/>
  <c r="V695" i="1"/>
  <c r="V696" i="1"/>
  <c r="V697" i="1"/>
  <c r="V698" i="1"/>
  <c r="V699" i="1"/>
  <c r="V700" i="1"/>
  <c r="V701" i="1"/>
  <c r="V702" i="1"/>
  <c r="V703" i="1"/>
  <c r="V704" i="1"/>
  <c r="V705" i="1"/>
  <c r="V706" i="1"/>
  <c r="V707" i="1"/>
  <c r="V708" i="1"/>
  <c r="V709" i="1"/>
  <c r="V710" i="1"/>
  <c r="V711" i="1"/>
  <c r="V712" i="1"/>
  <c r="V713" i="1"/>
  <c r="V714" i="1"/>
  <c r="V715" i="1"/>
  <c r="V716" i="1"/>
  <c r="V717" i="1"/>
  <c r="V718" i="1"/>
  <c r="V719" i="1"/>
  <c r="V720" i="1"/>
  <c r="V721" i="1"/>
  <c r="V722" i="1"/>
  <c r="V723" i="1"/>
  <c r="V724" i="1"/>
  <c r="V725" i="1"/>
  <c r="V726" i="1"/>
  <c r="V727" i="1"/>
  <c r="V728" i="1"/>
  <c r="V729" i="1"/>
  <c r="V730" i="1"/>
  <c r="V731" i="1"/>
  <c r="V732" i="1"/>
  <c r="V733" i="1"/>
  <c r="V734" i="1"/>
  <c r="V735" i="1"/>
  <c r="V736" i="1"/>
  <c r="V737" i="1"/>
  <c r="V738" i="1"/>
  <c r="V739" i="1"/>
  <c r="V740" i="1"/>
  <c r="V741" i="1"/>
  <c r="V742" i="1"/>
  <c r="V743" i="1"/>
  <c r="V744" i="1"/>
  <c r="V745" i="1"/>
  <c r="V746" i="1"/>
  <c r="V747" i="1"/>
  <c r="V748" i="1"/>
  <c r="V749" i="1"/>
  <c r="V750" i="1"/>
  <c r="V751" i="1"/>
  <c r="V752" i="1"/>
  <c r="V753" i="1"/>
  <c r="V754" i="1"/>
  <c r="V755" i="1"/>
  <c r="V756" i="1"/>
  <c r="V757" i="1"/>
  <c r="V758" i="1"/>
  <c r="V759" i="1"/>
  <c r="V760" i="1"/>
  <c r="V761" i="1"/>
  <c r="V762" i="1"/>
  <c r="V763" i="1"/>
  <c r="V764" i="1"/>
  <c r="V765" i="1"/>
  <c r="V766" i="1"/>
  <c r="V767" i="1"/>
  <c r="V768" i="1"/>
  <c r="V769" i="1"/>
  <c r="V770" i="1"/>
  <c r="V771" i="1"/>
  <c r="V772" i="1"/>
  <c r="V773" i="1"/>
  <c r="V774" i="1"/>
  <c r="V775" i="1"/>
  <c r="V776" i="1"/>
  <c r="V777" i="1"/>
  <c r="V778" i="1"/>
  <c r="V779" i="1"/>
  <c r="V780" i="1"/>
  <c r="V781" i="1"/>
  <c r="V782" i="1"/>
  <c r="V783" i="1"/>
  <c r="V784" i="1"/>
  <c r="V785" i="1"/>
  <c r="V786" i="1"/>
  <c r="V787" i="1"/>
  <c r="V788" i="1"/>
  <c r="V789" i="1"/>
  <c r="V790" i="1"/>
  <c r="V791" i="1"/>
  <c r="V792" i="1"/>
  <c r="V793" i="1"/>
  <c r="V794" i="1"/>
  <c r="V795" i="1"/>
  <c r="V796" i="1"/>
  <c r="V797" i="1"/>
  <c r="V798" i="1"/>
  <c r="V799" i="1"/>
  <c r="V800" i="1"/>
  <c r="V801" i="1"/>
  <c r="V802" i="1"/>
  <c r="V803" i="1"/>
  <c r="V804" i="1"/>
  <c r="V805" i="1"/>
  <c r="V806" i="1"/>
  <c r="V807" i="1"/>
  <c r="V808" i="1"/>
  <c r="V809" i="1"/>
  <c r="V810" i="1"/>
  <c r="V811" i="1"/>
  <c r="V812" i="1"/>
  <c r="V813" i="1"/>
  <c r="V814" i="1"/>
  <c r="V815" i="1"/>
  <c r="V816" i="1"/>
  <c r="V817" i="1"/>
  <c r="V818" i="1"/>
  <c r="V819" i="1"/>
  <c r="V820" i="1"/>
  <c r="V821" i="1"/>
  <c r="V822" i="1"/>
  <c r="V823" i="1"/>
  <c r="V824" i="1"/>
  <c r="V825" i="1"/>
  <c r="V826" i="1"/>
  <c r="V827" i="1"/>
  <c r="V828" i="1"/>
  <c r="V829" i="1"/>
  <c r="V830" i="1"/>
  <c r="V831" i="1"/>
  <c r="V832" i="1"/>
  <c r="V833" i="1"/>
  <c r="V834" i="1"/>
  <c r="V835" i="1"/>
  <c r="V836" i="1"/>
  <c r="V837" i="1"/>
  <c r="V838" i="1"/>
  <c r="V839" i="1"/>
  <c r="V840" i="1"/>
  <c r="V841" i="1"/>
  <c r="V842" i="1"/>
  <c r="V843" i="1"/>
  <c r="V844" i="1"/>
  <c r="V845" i="1"/>
  <c r="V846" i="1"/>
  <c r="V847" i="1"/>
  <c r="V848" i="1"/>
  <c r="V849" i="1"/>
  <c r="V850" i="1"/>
  <c r="V851" i="1"/>
  <c r="V852" i="1"/>
  <c r="V853" i="1"/>
  <c r="V854" i="1"/>
  <c r="V855" i="1"/>
  <c r="V856" i="1"/>
  <c r="V857" i="1"/>
  <c r="V858" i="1"/>
  <c r="V859" i="1"/>
  <c r="V860" i="1"/>
  <c r="V861" i="1"/>
  <c r="V862" i="1"/>
  <c r="V863" i="1"/>
  <c r="V864" i="1"/>
  <c r="V865" i="1"/>
  <c r="V866" i="1"/>
  <c r="V867" i="1"/>
  <c r="V868" i="1"/>
  <c r="V869" i="1"/>
  <c r="V870" i="1"/>
  <c r="V871" i="1"/>
  <c r="V872" i="1"/>
  <c r="V873" i="1"/>
  <c r="V874" i="1"/>
  <c r="V875" i="1"/>
  <c r="V876" i="1"/>
  <c r="V877" i="1"/>
  <c r="V878" i="1"/>
  <c r="V879" i="1"/>
  <c r="V880" i="1"/>
  <c r="V881" i="1"/>
  <c r="V882" i="1"/>
  <c r="V883" i="1"/>
  <c r="V884" i="1"/>
  <c r="V885" i="1"/>
  <c r="V886" i="1"/>
  <c r="V887" i="1"/>
  <c r="V888" i="1"/>
  <c r="V889" i="1"/>
  <c r="V890" i="1"/>
  <c r="V891" i="1"/>
  <c r="V892" i="1"/>
  <c r="V893" i="1"/>
  <c r="V894" i="1"/>
  <c r="V895" i="1"/>
  <c r="V896" i="1"/>
  <c r="V897" i="1"/>
  <c r="V898" i="1"/>
  <c r="V899" i="1"/>
  <c r="V900" i="1"/>
  <c r="V901" i="1"/>
  <c r="V902" i="1"/>
  <c r="V903" i="1"/>
  <c r="V904" i="1"/>
  <c r="V905" i="1"/>
  <c r="V906" i="1"/>
  <c r="V907" i="1"/>
  <c r="V908" i="1"/>
  <c r="V909" i="1"/>
  <c r="V910" i="1"/>
  <c r="V911" i="1"/>
  <c r="V912" i="1"/>
  <c r="V913" i="1"/>
  <c r="V914" i="1"/>
  <c r="V915" i="1"/>
  <c r="V916" i="1"/>
  <c r="V917" i="1"/>
  <c r="V918" i="1"/>
  <c r="V919" i="1"/>
  <c r="V920" i="1"/>
  <c r="V921" i="1"/>
  <c r="V922" i="1"/>
  <c r="V923" i="1"/>
  <c r="V924" i="1"/>
  <c r="V925" i="1"/>
  <c r="V926" i="1"/>
  <c r="V927" i="1"/>
  <c r="V928" i="1"/>
  <c r="V929" i="1"/>
  <c r="V930" i="1"/>
  <c r="V931" i="1"/>
  <c r="V932" i="1"/>
  <c r="V933" i="1"/>
  <c r="V934" i="1"/>
  <c r="V935" i="1"/>
  <c r="V936" i="1"/>
  <c r="V937" i="1"/>
  <c r="V938" i="1"/>
  <c r="V939" i="1"/>
  <c r="V940" i="1"/>
  <c r="V941" i="1"/>
  <c r="V942" i="1"/>
  <c r="V943" i="1"/>
  <c r="V944" i="1"/>
  <c r="V945" i="1"/>
  <c r="V946" i="1"/>
  <c r="V947" i="1"/>
  <c r="V948" i="1"/>
  <c r="V949" i="1"/>
  <c r="V950" i="1"/>
  <c r="V951" i="1"/>
  <c r="V952" i="1"/>
  <c r="V953" i="1"/>
  <c r="V954" i="1"/>
  <c r="V955" i="1"/>
  <c r="V956" i="1"/>
  <c r="V957" i="1"/>
  <c r="V958" i="1"/>
  <c r="V959" i="1"/>
  <c r="V960" i="1"/>
  <c r="V961" i="1"/>
  <c r="V962" i="1"/>
  <c r="V963" i="1"/>
  <c r="V964" i="1"/>
  <c r="V965" i="1"/>
  <c r="V966" i="1"/>
  <c r="V967" i="1"/>
  <c r="V968" i="1"/>
  <c r="V969" i="1"/>
  <c r="V970" i="1"/>
  <c r="V971" i="1"/>
  <c r="V972" i="1"/>
  <c r="V973" i="1"/>
  <c r="V974" i="1"/>
  <c r="V975" i="1"/>
  <c r="V976" i="1"/>
  <c r="V977" i="1"/>
  <c r="V978" i="1"/>
  <c r="V979" i="1"/>
  <c r="V980" i="1"/>
  <c r="V981" i="1"/>
  <c r="V982" i="1"/>
  <c r="V983" i="1"/>
  <c r="V984" i="1"/>
  <c r="V985" i="1"/>
  <c r="V986" i="1"/>
  <c r="V987" i="1"/>
  <c r="V988" i="1"/>
  <c r="V989" i="1"/>
  <c r="V990" i="1"/>
  <c r="V991" i="1"/>
  <c r="V992" i="1"/>
  <c r="V993" i="1"/>
  <c r="V994" i="1"/>
  <c r="V995" i="1"/>
  <c r="V996" i="1"/>
  <c r="V997" i="1"/>
  <c r="V998" i="1"/>
  <c r="V999" i="1"/>
  <c r="V1000" i="1"/>
  <c r="V1001" i="1"/>
  <c r="V1002" i="1"/>
  <c r="V1003" i="1"/>
  <c r="V1004" i="1"/>
  <c r="V1005" i="1"/>
  <c r="V1006" i="1"/>
  <c r="V1007" i="1"/>
  <c r="V1008" i="1"/>
  <c r="V1009" i="1"/>
  <c r="V1010" i="1"/>
  <c r="V1011" i="1"/>
  <c r="V1012" i="1"/>
  <c r="V1013" i="1"/>
  <c r="V1014" i="1"/>
  <c r="V1015" i="1"/>
  <c r="V1016" i="1"/>
  <c r="V1017" i="1"/>
  <c r="V1018" i="1"/>
  <c r="V1019" i="1"/>
  <c r="V1020" i="1"/>
  <c r="V1021" i="1"/>
  <c r="V1022" i="1"/>
  <c r="V1023" i="1"/>
  <c r="V1024" i="1"/>
  <c r="V1025" i="1"/>
  <c r="V1026" i="1"/>
  <c r="V1027" i="1"/>
  <c r="V1028" i="1"/>
  <c r="V1029" i="1"/>
  <c r="V1030" i="1"/>
  <c r="V1031" i="1"/>
  <c r="V1032" i="1"/>
  <c r="V1033" i="1"/>
  <c r="V1034" i="1"/>
  <c r="V1035" i="1"/>
  <c r="V1036" i="1"/>
  <c r="V1037" i="1"/>
  <c r="V1038" i="1"/>
  <c r="V1039" i="1"/>
  <c r="V1040" i="1"/>
  <c r="V1041" i="1"/>
  <c r="V1042" i="1"/>
  <c r="V1043" i="1"/>
  <c r="V1044" i="1"/>
  <c r="V1045" i="1"/>
  <c r="V1046" i="1"/>
  <c r="V1047" i="1"/>
  <c r="V1048" i="1"/>
  <c r="V1049" i="1"/>
  <c r="V1050" i="1"/>
  <c r="V1051" i="1"/>
  <c r="V1052" i="1"/>
  <c r="W5" i="1"/>
  <c r="S5" i="1" s="1"/>
  <c r="T11" i="1"/>
  <c r="W11" i="1" s="1"/>
  <c r="T14" i="1"/>
  <c r="W14" i="1" s="1"/>
  <c r="T16" i="1"/>
  <c r="W16" i="1" s="1"/>
  <c r="T29" i="1"/>
  <c r="W29" i="1" s="1"/>
  <c r="T30" i="1"/>
  <c r="W30" i="1" s="1"/>
  <c r="T36" i="1"/>
  <c r="W36" i="1" s="1"/>
  <c r="T37" i="1"/>
  <c r="W37" i="1" s="1"/>
  <c r="T38" i="1"/>
  <c r="W38" i="1" s="1"/>
  <c r="T39" i="1"/>
  <c r="W39" i="1" s="1"/>
  <c r="T48" i="1"/>
  <c r="W48" i="1" s="1"/>
  <c r="T49" i="1"/>
  <c r="W49" i="1" s="1"/>
  <c r="T50" i="1"/>
  <c r="W50" i="1" s="1"/>
  <c r="T51" i="1"/>
  <c r="W51" i="1" s="1"/>
  <c r="T52" i="1"/>
  <c r="W52" i="1" s="1"/>
  <c r="T53" i="1"/>
  <c r="W53" i="1" s="1"/>
  <c r="T54" i="1"/>
  <c r="W54" i="1" s="1"/>
  <c r="T55" i="1"/>
  <c r="W55" i="1" s="1"/>
  <c r="T56" i="1"/>
  <c r="W56" i="1" s="1"/>
  <c r="T57" i="1"/>
  <c r="W57" i="1" s="1"/>
  <c r="T58" i="1"/>
  <c r="W58" i="1" s="1"/>
  <c r="T59" i="1"/>
  <c r="W59" i="1" s="1"/>
  <c r="T60" i="1"/>
  <c r="W60" i="1" s="1"/>
  <c r="T61" i="1"/>
  <c r="W61" i="1" s="1"/>
  <c r="T62" i="1"/>
  <c r="W62" i="1" s="1"/>
  <c r="T63" i="1"/>
  <c r="W63" i="1" s="1"/>
  <c r="T69" i="1"/>
  <c r="W69" i="1" s="1"/>
  <c r="T70" i="1"/>
  <c r="W70" i="1" s="1"/>
  <c r="T71" i="1"/>
  <c r="W71" i="1" s="1"/>
  <c r="T73" i="1"/>
  <c r="W73" i="1" s="1"/>
  <c r="T74" i="1"/>
  <c r="W74" i="1" s="1"/>
  <c r="T75" i="1"/>
  <c r="W75" i="1" s="1"/>
  <c r="T76" i="1"/>
  <c r="W76" i="1" s="1"/>
  <c r="T77" i="1"/>
  <c r="W77" i="1" s="1"/>
  <c r="T78" i="1"/>
  <c r="W78" i="1" s="1"/>
  <c r="T79" i="1"/>
  <c r="W79" i="1" s="1"/>
  <c r="T80" i="1"/>
  <c r="W80" i="1" s="1"/>
  <c r="T82" i="1"/>
  <c r="W82" i="1" s="1"/>
  <c r="T84" i="1"/>
  <c r="W84" i="1" s="1"/>
  <c r="T85" i="1"/>
  <c r="W85" i="1" s="1"/>
  <c r="T86" i="1"/>
  <c r="W86" i="1" s="1"/>
  <c r="T87" i="1"/>
  <c r="W87" i="1" s="1"/>
  <c r="T88" i="1"/>
  <c r="W88" i="1" s="1"/>
  <c r="T90" i="1"/>
  <c r="W90" i="1" s="1"/>
  <c r="T92" i="1"/>
  <c r="W92" i="1" s="1"/>
  <c r="T93" i="1"/>
  <c r="W93" i="1" s="1"/>
  <c r="T94" i="1"/>
  <c r="W94" i="1" s="1"/>
  <c r="T95" i="1"/>
  <c r="W95" i="1" s="1"/>
  <c r="T96" i="1"/>
  <c r="W96" i="1" s="1"/>
  <c r="T97" i="1"/>
  <c r="W97" i="1" s="1"/>
  <c r="T98" i="1"/>
  <c r="W98" i="1" s="1"/>
  <c r="T99" i="1"/>
  <c r="W99" i="1" s="1"/>
  <c r="T100" i="1"/>
  <c r="W100" i="1" s="1"/>
  <c r="T101" i="1"/>
  <c r="W101" i="1" s="1"/>
  <c r="T103" i="1"/>
  <c r="W103" i="1" s="1"/>
  <c r="T104" i="1"/>
  <c r="W104" i="1" s="1"/>
  <c r="T105" i="1"/>
  <c r="W105" i="1" s="1"/>
  <c r="T107" i="1"/>
  <c r="W107" i="1" s="1"/>
  <c r="T108" i="1"/>
  <c r="W108" i="1" s="1"/>
  <c r="T109" i="1"/>
  <c r="W109" i="1" s="1"/>
  <c r="T110" i="1"/>
  <c r="W110" i="1" s="1"/>
  <c r="T111" i="1"/>
  <c r="W111" i="1" s="1"/>
  <c r="T112" i="1"/>
  <c r="W112" i="1" s="1"/>
  <c r="T113" i="1"/>
  <c r="W113" i="1" s="1"/>
  <c r="T114" i="1"/>
  <c r="W114" i="1" s="1"/>
  <c r="T115" i="1"/>
  <c r="W115" i="1" s="1"/>
  <c r="T116" i="1"/>
  <c r="W116" i="1" s="1"/>
  <c r="T117" i="1"/>
  <c r="W117" i="1" s="1"/>
  <c r="T118" i="1"/>
  <c r="W118" i="1" s="1"/>
  <c r="T119" i="1"/>
  <c r="W119" i="1" s="1"/>
  <c r="T121" i="1"/>
  <c r="W121" i="1" s="1"/>
  <c r="T122" i="1"/>
  <c r="W122" i="1" s="1"/>
  <c r="T123" i="1"/>
  <c r="W123" i="1" s="1"/>
  <c r="T124" i="1"/>
  <c r="W124" i="1" s="1"/>
  <c r="T125" i="1"/>
  <c r="W125" i="1" s="1"/>
  <c r="T126" i="1"/>
  <c r="W126" i="1" s="1"/>
  <c r="T127" i="1"/>
  <c r="W127" i="1" s="1"/>
  <c r="T128" i="1"/>
  <c r="W128" i="1" s="1"/>
  <c r="T129" i="1"/>
  <c r="W129" i="1" s="1"/>
  <c r="T130" i="1"/>
  <c r="W130" i="1" s="1"/>
  <c r="T132" i="1"/>
  <c r="W132" i="1" s="1"/>
  <c r="T214" i="1"/>
  <c r="W214" i="1" s="1"/>
  <c r="T215" i="1"/>
  <c r="W215" i="1" s="1"/>
  <c r="T216" i="1"/>
  <c r="W216" i="1" s="1"/>
  <c r="T217" i="1"/>
  <c r="W217" i="1" s="1"/>
  <c r="T218" i="1"/>
  <c r="W218" i="1" s="1"/>
  <c r="T219" i="1"/>
  <c r="W219" i="1" s="1"/>
  <c r="T220" i="1"/>
  <c r="W220" i="1" s="1"/>
  <c r="T221" i="1"/>
  <c r="W221" i="1" s="1"/>
  <c r="T222" i="1"/>
  <c r="W222" i="1" s="1"/>
  <c r="T223" i="1"/>
  <c r="W223" i="1" s="1"/>
  <c r="T224" i="1"/>
  <c r="W224" i="1" s="1"/>
  <c r="T226" i="1"/>
  <c r="W226" i="1" s="1"/>
  <c r="T227" i="1"/>
  <c r="W227" i="1" s="1"/>
  <c r="T228" i="1"/>
  <c r="W228" i="1" s="1"/>
  <c r="T229" i="1"/>
  <c r="W229" i="1" s="1"/>
  <c r="T230" i="1"/>
  <c r="W230" i="1" s="1"/>
  <c r="T232" i="1"/>
  <c r="W232" i="1" s="1"/>
  <c r="T233" i="1"/>
  <c r="W233" i="1" s="1"/>
  <c r="T234" i="1"/>
  <c r="W234" i="1" s="1"/>
  <c r="T235" i="1"/>
  <c r="W235" i="1" s="1"/>
  <c r="T236" i="1"/>
  <c r="W236" i="1" s="1"/>
  <c r="T237" i="1"/>
  <c r="W237" i="1" s="1"/>
  <c r="T238" i="1"/>
  <c r="W238" i="1" s="1"/>
  <c r="T239" i="1"/>
  <c r="W239" i="1" s="1"/>
  <c r="T240" i="1"/>
  <c r="W240" i="1" s="1"/>
  <c r="T242" i="1"/>
  <c r="W242" i="1" s="1"/>
  <c r="T243" i="1"/>
  <c r="W243" i="1" s="1"/>
  <c r="T244" i="1"/>
  <c r="W244" i="1" s="1"/>
  <c r="T245" i="1"/>
  <c r="W245" i="1" s="1"/>
  <c r="T246" i="1"/>
  <c r="W246" i="1" s="1"/>
  <c r="T247" i="1"/>
  <c r="W247" i="1" s="1"/>
  <c r="T248" i="1"/>
  <c r="W248" i="1" s="1"/>
  <c r="T249" i="1"/>
  <c r="W249" i="1" s="1"/>
  <c r="T250" i="1"/>
  <c r="W250" i="1" s="1"/>
  <c r="T251" i="1"/>
  <c r="W251" i="1" s="1"/>
  <c r="T252" i="1"/>
  <c r="W252" i="1" s="1"/>
  <c r="T253" i="1"/>
  <c r="W253" i="1" s="1"/>
  <c r="T255" i="1"/>
  <c r="W255" i="1" s="1"/>
  <c r="T256" i="1"/>
  <c r="W256" i="1" s="1"/>
  <c r="T257" i="1"/>
  <c r="W257" i="1" s="1"/>
  <c r="T258" i="1"/>
  <c r="W258" i="1" s="1"/>
  <c r="T259" i="1"/>
  <c r="W259" i="1" s="1"/>
  <c r="T260" i="1"/>
  <c r="W260" i="1" s="1"/>
  <c r="T261" i="1"/>
  <c r="W261" i="1" s="1"/>
  <c r="T262" i="1"/>
  <c r="W262" i="1" s="1"/>
  <c r="T263" i="1"/>
  <c r="W263" i="1" s="1"/>
  <c r="T265" i="1"/>
  <c r="W265" i="1" s="1"/>
  <c r="T266" i="1"/>
  <c r="W266" i="1" s="1"/>
  <c r="T267" i="1"/>
  <c r="W267" i="1" s="1"/>
  <c r="T268" i="1"/>
  <c r="W268" i="1" s="1"/>
  <c r="T269" i="1"/>
  <c r="W269" i="1" s="1"/>
  <c r="T270" i="1"/>
  <c r="W270" i="1" s="1"/>
  <c r="T271" i="1"/>
  <c r="W271" i="1" s="1"/>
  <c r="T272" i="1"/>
  <c r="W272" i="1" s="1"/>
  <c r="T273" i="1"/>
  <c r="W273" i="1" s="1"/>
  <c r="T274" i="1"/>
  <c r="W274" i="1" s="1"/>
  <c r="T275" i="1"/>
  <c r="W275" i="1" s="1"/>
  <c r="T276" i="1"/>
  <c r="W276" i="1" s="1"/>
  <c r="T277" i="1"/>
  <c r="W277" i="1" s="1"/>
  <c r="T278" i="1"/>
  <c r="W278" i="1" s="1"/>
  <c r="T279" i="1"/>
  <c r="W279" i="1" s="1"/>
  <c r="T280" i="1"/>
  <c r="W280" i="1" s="1"/>
  <c r="T281" i="1"/>
  <c r="W281" i="1" s="1"/>
  <c r="T282" i="1"/>
  <c r="W282" i="1" s="1"/>
  <c r="T283" i="1"/>
  <c r="W283" i="1" s="1"/>
  <c r="T284" i="1"/>
  <c r="W284" i="1" s="1"/>
  <c r="T285" i="1"/>
  <c r="W285" i="1" s="1"/>
  <c r="T286" i="1"/>
  <c r="W286" i="1" s="1"/>
  <c r="T287" i="1"/>
  <c r="W287" i="1" s="1"/>
  <c r="T288" i="1"/>
  <c r="W288" i="1" s="1"/>
  <c r="T289" i="1"/>
  <c r="W289" i="1" s="1"/>
  <c r="T290" i="1"/>
  <c r="W290" i="1" s="1"/>
  <c r="T291" i="1"/>
  <c r="W291" i="1" s="1"/>
  <c r="T292" i="1"/>
  <c r="W292" i="1" s="1"/>
  <c r="T293" i="1"/>
  <c r="W293" i="1" s="1"/>
  <c r="T294" i="1"/>
  <c r="W294" i="1" s="1"/>
  <c r="T295" i="1"/>
  <c r="W295" i="1" s="1"/>
  <c r="T296" i="1"/>
  <c r="W296" i="1" s="1"/>
  <c r="T297" i="1"/>
  <c r="W297" i="1" s="1"/>
  <c r="T298" i="1"/>
  <c r="W298" i="1" s="1"/>
  <c r="T299" i="1"/>
  <c r="W299" i="1" s="1"/>
  <c r="T300" i="1"/>
  <c r="W300" i="1" s="1"/>
  <c r="T301" i="1"/>
  <c r="W301" i="1" s="1"/>
  <c r="T302" i="1"/>
  <c r="W302" i="1" s="1"/>
  <c r="T303" i="1"/>
  <c r="W303" i="1" s="1"/>
  <c r="T304" i="1"/>
  <c r="W304" i="1" s="1"/>
  <c r="T305" i="1"/>
  <c r="W305" i="1" s="1"/>
  <c r="T306" i="1"/>
  <c r="W306" i="1" s="1"/>
  <c r="T307" i="1"/>
  <c r="W307" i="1" s="1"/>
  <c r="T308" i="1"/>
  <c r="W308" i="1" s="1"/>
  <c r="T309" i="1"/>
  <c r="W309" i="1" s="1"/>
  <c r="T310" i="1"/>
  <c r="W310" i="1" s="1"/>
  <c r="T311" i="1"/>
  <c r="W311" i="1" s="1"/>
  <c r="T312" i="1"/>
  <c r="W312" i="1" s="1"/>
  <c r="T313" i="1"/>
  <c r="W313" i="1" s="1"/>
  <c r="T314" i="1"/>
  <c r="W314" i="1" s="1"/>
  <c r="T315" i="1"/>
  <c r="W315" i="1" s="1"/>
  <c r="T316" i="1"/>
  <c r="W316" i="1" s="1"/>
  <c r="T317" i="1"/>
  <c r="W317" i="1" s="1"/>
  <c r="T318" i="1"/>
  <c r="W318" i="1" s="1"/>
  <c r="T319" i="1"/>
  <c r="W319" i="1" s="1"/>
  <c r="T320" i="1"/>
  <c r="W320" i="1" s="1"/>
  <c r="T321" i="1"/>
  <c r="W321" i="1" s="1"/>
  <c r="T322" i="1"/>
  <c r="W322" i="1" s="1"/>
  <c r="T323" i="1"/>
  <c r="W323" i="1" s="1"/>
  <c r="T324" i="1"/>
  <c r="W324" i="1" s="1"/>
  <c r="T325" i="1"/>
  <c r="W325" i="1" s="1"/>
  <c r="T326" i="1"/>
  <c r="W326" i="1" s="1"/>
  <c r="T327" i="1"/>
  <c r="W327" i="1" s="1"/>
  <c r="T328" i="1"/>
  <c r="W328" i="1" s="1"/>
  <c r="T329" i="1"/>
  <c r="W329" i="1" s="1"/>
  <c r="T330" i="1"/>
  <c r="W330" i="1" s="1"/>
  <c r="T331" i="1"/>
  <c r="W331" i="1" s="1"/>
  <c r="T332" i="1"/>
  <c r="W332" i="1" s="1"/>
  <c r="T333" i="1"/>
  <c r="W333" i="1" s="1"/>
  <c r="T334" i="1"/>
  <c r="W334" i="1" s="1"/>
  <c r="T335" i="1"/>
  <c r="W335" i="1" s="1"/>
  <c r="T336" i="1"/>
  <c r="W336" i="1" s="1"/>
  <c r="T337" i="1"/>
  <c r="W337" i="1" s="1"/>
  <c r="T338" i="1"/>
  <c r="W338" i="1" s="1"/>
  <c r="T339" i="1"/>
  <c r="W339" i="1" s="1"/>
  <c r="T340" i="1"/>
  <c r="W340" i="1" s="1"/>
  <c r="T341" i="1"/>
  <c r="W341" i="1" s="1"/>
  <c r="T342" i="1"/>
  <c r="W342" i="1" s="1"/>
  <c r="T343" i="1"/>
  <c r="W343" i="1" s="1"/>
  <c r="T344" i="1"/>
  <c r="W344" i="1" s="1"/>
  <c r="T345" i="1"/>
  <c r="W345" i="1" s="1"/>
  <c r="T346" i="1"/>
  <c r="W346" i="1" s="1"/>
  <c r="T347" i="1"/>
  <c r="W347" i="1" s="1"/>
  <c r="T348" i="1"/>
  <c r="W348" i="1" s="1"/>
  <c r="T349" i="1"/>
  <c r="W349" i="1" s="1"/>
  <c r="T350" i="1"/>
  <c r="W350" i="1" s="1"/>
  <c r="T351" i="1"/>
  <c r="W351" i="1" s="1"/>
  <c r="T352" i="1"/>
  <c r="W352" i="1" s="1"/>
  <c r="T353" i="1"/>
  <c r="W353" i="1" s="1"/>
  <c r="T354" i="1"/>
  <c r="W354" i="1" s="1"/>
  <c r="T355" i="1"/>
  <c r="W355" i="1" s="1"/>
  <c r="T356" i="1"/>
  <c r="W356" i="1" s="1"/>
  <c r="T357" i="1"/>
  <c r="W357" i="1" s="1"/>
  <c r="T358" i="1"/>
  <c r="W358" i="1" s="1"/>
  <c r="T359" i="1"/>
  <c r="W359" i="1" s="1"/>
  <c r="T360" i="1"/>
  <c r="W360" i="1" s="1"/>
  <c r="T361" i="1"/>
  <c r="W361" i="1" s="1"/>
  <c r="T362" i="1"/>
  <c r="W362" i="1" s="1"/>
  <c r="T363" i="1"/>
  <c r="W363" i="1" s="1"/>
  <c r="T364" i="1"/>
  <c r="W364" i="1" s="1"/>
  <c r="T365" i="1"/>
  <c r="W365" i="1" s="1"/>
  <c r="T366" i="1"/>
  <c r="W366" i="1" s="1"/>
  <c r="T367" i="1"/>
  <c r="W367" i="1" s="1"/>
  <c r="T368" i="1"/>
  <c r="W368" i="1" s="1"/>
  <c r="T369" i="1"/>
  <c r="W369" i="1" s="1"/>
  <c r="T370" i="1"/>
  <c r="W370" i="1" s="1"/>
  <c r="T371" i="1"/>
  <c r="W371" i="1" s="1"/>
  <c r="T372" i="1"/>
  <c r="W372" i="1" s="1"/>
  <c r="T373" i="1"/>
  <c r="W373" i="1" s="1"/>
  <c r="T374" i="1"/>
  <c r="W374" i="1" s="1"/>
  <c r="T375" i="1"/>
  <c r="W375" i="1" s="1"/>
  <c r="T376" i="1"/>
  <c r="W376" i="1" s="1"/>
  <c r="T377" i="1"/>
  <c r="W377" i="1" s="1"/>
  <c r="T378" i="1"/>
  <c r="W378" i="1" s="1"/>
  <c r="T379" i="1"/>
  <c r="W379" i="1" s="1"/>
  <c r="T380" i="1"/>
  <c r="W380" i="1" s="1"/>
  <c r="T381" i="1"/>
  <c r="W381" i="1" s="1"/>
  <c r="T382" i="1"/>
  <c r="W382" i="1" s="1"/>
  <c r="T383" i="1"/>
  <c r="W383" i="1" s="1"/>
  <c r="T384" i="1"/>
  <c r="W384" i="1" s="1"/>
  <c r="T385" i="1"/>
  <c r="W385" i="1" s="1"/>
  <c r="T386" i="1"/>
  <c r="W386" i="1" s="1"/>
  <c r="T387" i="1"/>
  <c r="W387" i="1" s="1"/>
  <c r="T388" i="1"/>
  <c r="W388" i="1" s="1"/>
  <c r="T389" i="1"/>
  <c r="W389" i="1" s="1"/>
  <c r="T390" i="1"/>
  <c r="W390" i="1" s="1"/>
  <c r="T391" i="1"/>
  <c r="W391" i="1" s="1"/>
  <c r="T392" i="1"/>
  <c r="W392" i="1" s="1"/>
  <c r="T393" i="1"/>
  <c r="W393" i="1" s="1"/>
  <c r="T394" i="1"/>
  <c r="W394" i="1" s="1"/>
  <c r="T395" i="1"/>
  <c r="W395" i="1" s="1"/>
  <c r="T396" i="1"/>
  <c r="W396" i="1" s="1"/>
  <c r="T397" i="1"/>
  <c r="W397" i="1" s="1"/>
  <c r="T398" i="1"/>
  <c r="W398" i="1" s="1"/>
  <c r="T399" i="1"/>
  <c r="W399" i="1" s="1"/>
  <c r="T400" i="1"/>
  <c r="W400" i="1" s="1"/>
  <c r="T401" i="1"/>
  <c r="W401" i="1" s="1"/>
  <c r="T402" i="1"/>
  <c r="W402" i="1" s="1"/>
  <c r="T403" i="1"/>
  <c r="W403" i="1" s="1"/>
  <c r="T404" i="1"/>
  <c r="W404" i="1" s="1"/>
  <c r="T405" i="1"/>
  <c r="W405" i="1" s="1"/>
  <c r="T406" i="1"/>
  <c r="W406" i="1" s="1"/>
  <c r="T407" i="1"/>
  <c r="W407" i="1" s="1"/>
  <c r="T408" i="1"/>
  <c r="W408" i="1" s="1"/>
  <c r="T409" i="1"/>
  <c r="W409" i="1" s="1"/>
  <c r="T410" i="1"/>
  <c r="W410" i="1" s="1"/>
  <c r="T411" i="1"/>
  <c r="W411" i="1" s="1"/>
  <c r="T412" i="1"/>
  <c r="W412" i="1" s="1"/>
  <c r="T413" i="1"/>
  <c r="W413" i="1" s="1"/>
  <c r="T414" i="1"/>
  <c r="W414" i="1" s="1"/>
  <c r="T415" i="1"/>
  <c r="W415" i="1" s="1"/>
  <c r="T416" i="1"/>
  <c r="W416" i="1" s="1"/>
  <c r="T417" i="1"/>
  <c r="W417" i="1" s="1"/>
  <c r="T418" i="1"/>
  <c r="W418" i="1" s="1"/>
  <c r="T419" i="1"/>
  <c r="W419" i="1" s="1"/>
  <c r="T420" i="1"/>
  <c r="W420" i="1" s="1"/>
  <c r="T421" i="1"/>
  <c r="W421" i="1" s="1"/>
  <c r="T422" i="1"/>
  <c r="W422" i="1" s="1"/>
  <c r="T423" i="1"/>
  <c r="W423" i="1" s="1"/>
  <c r="T424" i="1"/>
  <c r="W424" i="1" s="1"/>
  <c r="T425" i="1"/>
  <c r="W425" i="1" s="1"/>
  <c r="T426" i="1"/>
  <c r="W426" i="1" s="1"/>
  <c r="T427" i="1"/>
  <c r="W427" i="1" s="1"/>
  <c r="T428" i="1"/>
  <c r="W428" i="1" s="1"/>
  <c r="T429" i="1"/>
  <c r="W429" i="1" s="1"/>
  <c r="T430" i="1"/>
  <c r="W430" i="1" s="1"/>
  <c r="T431" i="1"/>
  <c r="W431" i="1" s="1"/>
  <c r="T432" i="1"/>
  <c r="W432" i="1" s="1"/>
  <c r="T433" i="1"/>
  <c r="W433" i="1" s="1"/>
  <c r="T434" i="1"/>
  <c r="W434" i="1" s="1"/>
  <c r="T435" i="1"/>
  <c r="W435" i="1" s="1"/>
  <c r="T436" i="1"/>
  <c r="W436" i="1" s="1"/>
  <c r="T437" i="1"/>
  <c r="W437" i="1" s="1"/>
  <c r="T438" i="1"/>
  <c r="W438" i="1" s="1"/>
  <c r="T439" i="1"/>
  <c r="W439" i="1" s="1"/>
  <c r="T440" i="1"/>
  <c r="W440" i="1" s="1"/>
  <c r="T441" i="1"/>
  <c r="W441" i="1" s="1"/>
  <c r="T442" i="1"/>
  <c r="W442" i="1" s="1"/>
  <c r="T443" i="1"/>
  <c r="W443" i="1" s="1"/>
  <c r="T444" i="1"/>
  <c r="W444" i="1" s="1"/>
  <c r="T445" i="1"/>
  <c r="W445" i="1" s="1"/>
  <c r="T446" i="1"/>
  <c r="W446" i="1" s="1"/>
  <c r="T447" i="1"/>
  <c r="W447" i="1" s="1"/>
  <c r="T448" i="1"/>
  <c r="W448" i="1" s="1"/>
  <c r="T449" i="1"/>
  <c r="W449" i="1" s="1"/>
  <c r="T450" i="1"/>
  <c r="W450" i="1" s="1"/>
  <c r="T451" i="1"/>
  <c r="W451" i="1" s="1"/>
  <c r="T452" i="1"/>
  <c r="W452" i="1" s="1"/>
  <c r="T453" i="1"/>
  <c r="W453" i="1" s="1"/>
  <c r="T454" i="1"/>
  <c r="W454" i="1" s="1"/>
  <c r="T455" i="1"/>
  <c r="W455" i="1" s="1"/>
  <c r="T456" i="1"/>
  <c r="W456" i="1" s="1"/>
  <c r="T457" i="1"/>
  <c r="W457" i="1" s="1"/>
  <c r="T458" i="1"/>
  <c r="W458" i="1" s="1"/>
  <c r="T459" i="1"/>
  <c r="W459" i="1" s="1"/>
  <c r="T460" i="1"/>
  <c r="W460" i="1" s="1"/>
  <c r="T461" i="1"/>
  <c r="W461" i="1" s="1"/>
  <c r="T462" i="1"/>
  <c r="W462" i="1" s="1"/>
  <c r="T463" i="1"/>
  <c r="W463" i="1" s="1"/>
  <c r="T464" i="1"/>
  <c r="W464" i="1" s="1"/>
  <c r="T465" i="1"/>
  <c r="W465" i="1" s="1"/>
  <c r="T466" i="1"/>
  <c r="W466" i="1" s="1"/>
  <c r="T467" i="1"/>
  <c r="W467" i="1" s="1"/>
  <c r="T468" i="1"/>
  <c r="W468" i="1" s="1"/>
  <c r="T469" i="1"/>
  <c r="W469" i="1" s="1"/>
  <c r="T470" i="1"/>
  <c r="W470" i="1" s="1"/>
  <c r="T471" i="1"/>
  <c r="W471" i="1" s="1"/>
  <c r="T472" i="1"/>
  <c r="W472" i="1" s="1"/>
  <c r="T473" i="1"/>
  <c r="W473" i="1" s="1"/>
  <c r="T474" i="1"/>
  <c r="W474" i="1" s="1"/>
  <c r="T475" i="1"/>
  <c r="W475" i="1" s="1"/>
  <c r="T476" i="1"/>
  <c r="W476" i="1" s="1"/>
  <c r="T477" i="1"/>
  <c r="W477" i="1" s="1"/>
  <c r="T478" i="1"/>
  <c r="W478" i="1" s="1"/>
  <c r="T479" i="1"/>
  <c r="W479" i="1" s="1"/>
  <c r="T480" i="1"/>
  <c r="W480" i="1" s="1"/>
  <c r="T481" i="1"/>
  <c r="W481" i="1" s="1"/>
  <c r="T482" i="1"/>
  <c r="W482" i="1" s="1"/>
  <c r="T483" i="1"/>
  <c r="W483" i="1" s="1"/>
  <c r="T484" i="1"/>
  <c r="W484" i="1" s="1"/>
  <c r="T485" i="1"/>
  <c r="W485" i="1" s="1"/>
  <c r="T486" i="1"/>
  <c r="W486" i="1" s="1"/>
  <c r="T487" i="1"/>
  <c r="W487" i="1" s="1"/>
  <c r="T488" i="1"/>
  <c r="W488" i="1" s="1"/>
  <c r="T489" i="1"/>
  <c r="W489" i="1" s="1"/>
  <c r="T490" i="1"/>
  <c r="W490" i="1" s="1"/>
  <c r="T491" i="1"/>
  <c r="W491" i="1" s="1"/>
  <c r="T492" i="1"/>
  <c r="W492" i="1" s="1"/>
  <c r="T493" i="1"/>
  <c r="W493" i="1" s="1"/>
  <c r="T494" i="1"/>
  <c r="W494" i="1" s="1"/>
  <c r="T495" i="1"/>
  <c r="W495" i="1" s="1"/>
  <c r="T496" i="1"/>
  <c r="W496" i="1" s="1"/>
  <c r="T497" i="1"/>
  <c r="W497" i="1" s="1"/>
  <c r="T498" i="1"/>
  <c r="W498" i="1" s="1"/>
  <c r="T499" i="1"/>
  <c r="W499" i="1" s="1"/>
  <c r="T500" i="1"/>
  <c r="W500" i="1" s="1"/>
  <c r="T501" i="1"/>
  <c r="W501" i="1" s="1"/>
  <c r="T502" i="1"/>
  <c r="W502" i="1" s="1"/>
  <c r="T503" i="1"/>
  <c r="W503" i="1" s="1"/>
  <c r="T504" i="1"/>
  <c r="W504" i="1" s="1"/>
  <c r="T505" i="1"/>
  <c r="W505" i="1" s="1"/>
  <c r="T506" i="1"/>
  <c r="W506" i="1" s="1"/>
  <c r="T507" i="1"/>
  <c r="W507" i="1" s="1"/>
  <c r="T508" i="1"/>
  <c r="W508" i="1" s="1"/>
  <c r="T509" i="1"/>
  <c r="W509" i="1" s="1"/>
  <c r="T510" i="1"/>
  <c r="W510" i="1" s="1"/>
  <c r="T511" i="1"/>
  <c r="W511" i="1" s="1"/>
  <c r="T512" i="1"/>
  <c r="W512" i="1" s="1"/>
  <c r="T513" i="1"/>
  <c r="W513" i="1" s="1"/>
  <c r="T514" i="1"/>
  <c r="W514" i="1" s="1"/>
  <c r="T515" i="1"/>
  <c r="W515" i="1" s="1"/>
  <c r="T516" i="1"/>
  <c r="W516" i="1" s="1"/>
  <c r="T517" i="1"/>
  <c r="W517" i="1" s="1"/>
  <c r="T518" i="1"/>
  <c r="W518" i="1" s="1"/>
  <c r="T519" i="1"/>
  <c r="W519" i="1" s="1"/>
  <c r="T520" i="1"/>
  <c r="W520" i="1" s="1"/>
  <c r="T521" i="1"/>
  <c r="W521" i="1" s="1"/>
  <c r="T522" i="1"/>
  <c r="W522" i="1" s="1"/>
  <c r="T523" i="1"/>
  <c r="W523" i="1" s="1"/>
  <c r="T524" i="1"/>
  <c r="W524" i="1" s="1"/>
  <c r="T525" i="1"/>
  <c r="W525" i="1" s="1"/>
  <c r="T526" i="1"/>
  <c r="W526" i="1" s="1"/>
  <c r="T527" i="1"/>
  <c r="W527" i="1" s="1"/>
  <c r="T528" i="1"/>
  <c r="W528" i="1" s="1"/>
  <c r="T529" i="1"/>
  <c r="W529" i="1" s="1"/>
  <c r="T530" i="1"/>
  <c r="W530" i="1" s="1"/>
  <c r="T531" i="1"/>
  <c r="W531" i="1" s="1"/>
  <c r="T532" i="1"/>
  <c r="W532" i="1" s="1"/>
  <c r="T533" i="1"/>
  <c r="W533" i="1" s="1"/>
  <c r="T534" i="1"/>
  <c r="W534" i="1" s="1"/>
  <c r="T535" i="1"/>
  <c r="W535" i="1" s="1"/>
  <c r="T536" i="1"/>
  <c r="W536" i="1" s="1"/>
  <c r="T537" i="1"/>
  <c r="W537" i="1" s="1"/>
  <c r="T538" i="1"/>
  <c r="W538" i="1" s="1"/>
  <c r="T539" i="1"/>
  <c r="W539" i="1" s="1"/>
  <c r="T540" i="1"/>
  <c r="W540" i="1" s="1"/>
  <c r="T541" i="1"/>
  <c r="W541" i="1" s="1"/>
  <c r="T542" i="1"/>
  <c r="W542" i="1" s="1"/>
  <c r="T543" i="1"/>
  <c r="W543" i="1" s="1"/>
  <c r="T544" i="1"/>
  <c r="W544" i="1" s="1"/>
  <c r="T545" i="1"/>
  <c r="W545" i="1" s="1"/>
  <c r="T546" i="1"/>
  <c r="W546" i="1" s="1"/>
  <c r="T547" i="1"/>
  <c r="W547" i="1" s="1"/>
  <c r="T548" i="1"/>
  <c r="W548" i="1" s="1"/>
  <c r="T549" i="1"/>
  <c r="W549" i="1" s="1"/>
  <c r="T550" i="1"/>
  <c r="W550" i="1" s="1"/>
  <c r="T551" i="1"/>
  <c r="W551" i="1" s="1"/>
  <c r="T552" i="1"/>
  <c r="W552" i="1" s="1"/>
  <c r="T553" i="1"/>
  <c r="W553" i="1" s="1"/>
  <c r="T554" i="1"/>
  <c r="W554" i="1" s="1"/>
  <c r="T555" i="1"/>
  <c r="W555" i="1" s="1"/>
  <c r="T556" i="1"/>
  <c r="W556" i="1" s="1"/>
  <c r="T557" i="1"/>
  <c r="W557" i="1" s="1"/>
  <c r="T558" i="1"/>
  <c r="W558" i="1" s="1"/>
  <c r="T559" i="1"/>
  <c r="W559" i="1" s="1"/>
  <c r="T560" i="1"/>
  <c r="W560" i="1" s="1"/>
  <c r="T561" i="1"/>
  <c r="W561" i="1" s="1"/>
  <c r="T562" i="1"/>
  <c r="W562" i="1" s="1"/>
  <c r="T563" i="1"/>
  <c r="W563" i="1" s="1"/>
  <c r="T564" i="1"/>
  <c r="W564" i="1" s="1"/>
  <c r="T565" i="1"/>
  <c r="W565" i="1" s="1"/>
  <c r="T566" i="1"/>
  <c r="W566" i="1" s="1"/>
  <c r="T567" i="1"/>
  <c r="W567" i="1" s="1"/>
  <c r="T568" i="1"/>
  <c r="W568" i="1" s="1"/>
  <c r="T569" i="1"/>
  <c r="W569" i="1" s="1"/>
  <c r="T570" i="1"/>
  <c r="W570" i="1" s="1"/>
  <c r="T571" i="1"/>
  <c r="W571" i="1" s="1"/>
  <c r="T572" i="1"/>
  <c r="W572" i="1" s="1"/>
  <c r="T573" i="1"/>
  <c r="W573" i="1" s="1"/>
  <c r="T574" i="1"/>
  <c r="W574" i="1" s="1"/>
  <c r="T575" i="1"/>
  <c r="W575" i="1" s="1"/>
  <c r="T576" i="1"/>
  <c r="W576" i="1" s="1"/>
  <c r="T577" i="1"/>
  <c r="W577" i="1" s="1"/>
  <c r="T578" i="1"/>
  <c r="W578" i="1" s="1"/>
  <c r="T579" i="1"/>
  <c r="W579" i="1" s="1"/>
  <c r="T580" i="1"/>
  <c r="W580" i="1" s="1"/>
  <c r="T581" i="1"/>
  <c r="W581" i="1" s="1"/>
  <c r="T582" i="1"/>
  <c r="W582" i="1" s="1"/>
  <c r="T583" i="1"/>
  <c r="W583" i="1" s="1"/>
  <c r="T584" i="1"/>
  <c r="W584" i="1" s="1"/>
  <c r="T585" i="1"/>
  <c r="W585" i="1" s="1"/>
  <c r="T586" i="1"/>
  <c r="W586" i="1" s="1"/>
  <c r="T587" i="1"/>
  <c r="W587" i="1" s="1"/>
  <c r="T588" i="1"/>
  <c r="W588" i="1" s="1"/>
  <c r="T589" i="1"/>
  <c r="W589" i="1" s="1"/>
  <c r="T590" i="1"/>
  <c r="W590" i="1" s="1"/>
  <c r="T591" i="1"/>
  <c r="W591" i="1" s="1"/>
  <c r="T592" i="1"/>
  <c r="W592" i="1" s="1"/>
  <c r="T593" i="1"/>
  <c r="W593" i="1" s="1"/>
  <c r="T594" i="1"/>
  <c r="W594" i="1" s="1"/>
  <c r="T595" i="1"/>
  <c r="W595" i="1" s="1"/>
  <c r="T596" i="1"/>
  <c r="W596" i="1" s="1"/>
  <c r="T597" i="1"/>
  <c r="W597" i="1" s="1"/>
  <c r="T598" i="1"/>
  <c r="W598" i="1" s="1"/>
  <c r="T599" i="1"/>
  <c r="W599" i="1" s="1"/>
  <c r="T600" i="1"/>
  <c r="W600" i="1" s="1"/>
  <c r="T601" i="1"/>
  <c r="W601" i="1" s="1"/>
  <c r="T602" i="1"/>
  <c r="W602" i="1" s="1"/>
  <c r="T603" i="1"/>
  <c r="W603" i="1" s="1"/>
  <c r="T604" i="1"/>
  <c r="W604" i="1" s="1"/>
  <c r="T605" i="1"/>
  <c r="W605" i="1" s="1"/>
  <c r="T606" i="1"/>
  <c r="W606" i="1" s="1"/>
  <c r="T607" i="1"/>
  <c r="W607" i="1" s="1"/>
  <c r="T608" i="1"/>
  <c r="W608" i="1" s="1"/>
  <c r="T609" i="1"/>
  <c r="W609" i="1" s="1"/>
  <c r="T610" i="1"/>
  <c r="W610" i="1" s="1"/>
  <c r="T611" i="1"/>
  <c r="W611" i="1" s="1"/>
  <c r="T612" i="1"/>
  <c r="W612" i="1" s="1"/>
  <c r="T613" i="1"/>
  <c r="W613" i="1" s="1"/>
  <c r="T614" i="1"/>
  <c r="W614" i="1" s="1"/>
  <c r="T615" i="1"/>
  <c r="W615" i="1" s="1"/>
  <c r="T616" i="1"/>
  <c r="W616" i="1" s="1"/>
  <c r="T617" i="1"/>
  <c r="W617" i="1" s="1"/>
  <c r="T618" i="1"/>
  <c r="W618" i="1" s="1"/>
  <c r="T619" i="1"/>
  <c r="W619" i="1" s="1"/>
  <c r="T620" i="1"/>
  <c r="W620" i="1" s="1"/>
  <c r="T621" i="1"/>
  <c r="W621" i="1" s="1"/>
  <c r="T622" i="1"/>
  <c r="W622" i="1" s="1"/>
  <c r="T623" i="1"/>
  <c r="W623" i="1" s="1"/>
  <c r="T624" i="1"/>
  <c r="W624" i="1" s="1"/>
  <c r="T625" i="1"/>
  <c r="W625" i="1" s="1"/>
  <c r="T626" i="1"/>
  <c r="W626" i="1" s="1"/>
  <c r="T627" i="1"/>
  <c r="W627" i="1" s="1"/>
  <c r="T628" i="1"/>
  <c r="W628" i="1" s="1"/>
  <c r="T629" i="1"/>
  <c r="W629" i="1" s="1"/>
  <c r="T630" i="1"/>
  <c r="W630" i="1" s="1"/>
  <c r="T631" i="1"/>
  <c r="W631" i="1" s="1"/>
  <c r="T632" i="1"/>
  <c r="W632" i="1" s="1"/>
  <c r="T633" i="1"/>
  <c r="W633" i="1" s="1"/>
  <c r="T634" i="1"/>
  <c r="W634" i="1" s="1"/>
  <c r="T635" i="1"/>
  <c r="W635" i="1" s="1"/>
  <c r="T636" i="1"/>
  <c r="W636" i="1" s="1"/>
  <c r="T637" i="1"/>
  <c r="W637" i="1" s="1"/>
  <c r="T638" i="1"/>
  <c r="W638" i="1" s="1"/>
  <c r="T639" i="1"/>
  <c r="W639" i="1" s="1"/>
  <c r="T640" i="1"/>
  <c r="W640" i="1" s="1"/>
  <c r="T641" i="1"/>
  <c r="W641" i="1" s="1"/>
  <c r="T642" i="1"/>
  <c r="W642" i="1" s="1"/>
  <c r="T643" i="1"/>
  <c r="W643" i="1" s="1"/>
  <c r="T644" i="1"/>
  <c r="W644" i="1" s="1"/>
  <c r="T645" i="1"/>
  <c r="W645" i="1" s="1"/>
  <c r="T646" i="1"/>
  <c r="W646" i="1" s="1"/>
  <c r="T647" i="1"/>
  <c r="W647" i="1" s="1"/>
  <c r="T648" i="1"/>
  <c r="W648" i="1" s="1"/>
  <c r="T649" i="1"/>
  <c r="W649" i="1" s="1"/>
  <c r="T650" i="1"/>
  <c r="W650" i="1" s="1"/>
  <c r="T651" i="1"/>
  <c r="W651" i="1" s="1"/>
  <c r="T652" i="1"/>
  <c r="W652" i="1" s="1"/>
  <c r="T653" i="1"/>
  <c r="W653" i="1" s="1"/>
  <c r="T654" i="1"/>
  <c r="W654" i="1" s="1"/>
  <c r="T655" i="1"/>
  <c r="W655" i="1" s="1"/>
  <c r="T656" i="1"/>
  <c r="W656" i="1" s="1"/>
  <c r="T657" i="1"/>
  <c r="W657" i="1" s="1"/>
  <c r="T658" i="1"/>
  <c r="W658" i="1" s="1"/>
  <c r="T659" i="1"/>
  <c r="W659" i="1" s="1"/>
  <c r="T660" i="1"/>
  <c r="W660" i="1" s="1"/>
  <c r="T661" i="1"/>
  <c r="W661" i="1" s="1"/>
  <c r="T662" i="1"/>
  <c r="W662" i="1" s="1"/>
  <c r="T663" i="1"/>
  <c r="W663" i="1" s="1"/>
  <c r="T664" i="1"/>
  <c r="W664" i="1" s="1"/>
  <c r="T665" i="1"/>
  <c r="W665" i="1" s="1"/>
  <c r="T666" i="1"/>
  <c r="W666" i="1" s="1"/>
  <c r="T667" i="1"/>
  <c r="W667" i="1" s="1"/>
  <c r="T668" i="1"/>
  <c r="W668" i="1" s="1"/>
  <c r="T669" i="1"/>
  <c r="W669" i="1" s="1"/>
  <c r="T670" i="1"/>
  <c r="W670" i="1" s="1"/>
  <c r="T671" i="1"/>
  <c r="W671" i="1" s="1"/>
  <c r="T672" i="1"/>
  <c r="W672" i="1" s="1"/>
  <c r="T673" i="1"/>
  <c r="W673" i="1" s="1"/>
  <c r="T674" i="1"/>
  <c r="W674" i="1" s="1"/>
  <c r="T675" i="1"/>
  <c r="W675" i="1" s="1"/>
  <c r="T676" i="1"/>
  <c r="W676" i="1" s="1"/>
  <c r="T677" i="1"/>
  <c r="W677" i="1" s="1"/>
  <c r="T678" i="1"/>
  <c r="W678" i="1" s="1"/>
  <c r="T679" i="1"/>
  <c r="W679" i="1" s="1"/>
  <c r="T680" i="1"/>
  <c r="W680" i="1" s="1"/>
  <c r="T681" i="1"/>
  <c r="W681" i="1" s="1"/>
  <c r="T682" i="1"/>
  <c r="W682" i="1" s="1"/>
  <c r="T683" i="1"/>
  <c r="W683" i="1" s="1"/>
  <c r="T684" i="1"/>
  <c r="W684" i="1" s="1"/>
  <c r="T685" i="1"/>
  <c r="W685" i="1" s="1"/>
  <c r="T686" i="1"/>
  <c r="W686" i="1" s="1"/>
  <c r="T687" i="1"/>
  <c r="W687" i="1" s="1"/>
  <c r="T688" i="1"/>
  <c r="W688" i="1" s="1"/>
  <c r="T689" i="1"/>
  <c r="W689" i="1" s="1"/>
  <c r="T690" i="1"/>
  <c r="W690" i="1" s="1"/>
  <c r="T691" i="1"/>
  <c r="W691" i="1" s="1"/>
  <c r="T692" i="1"/>
  <c r="W692" i="1" s="1"/>
  <c r="T693" i="1"/>
  <c r="W693" i="1" s="1"/>
  <c r="T694" i="1"/>
  <c r="W694" i="1" s="1"/>
  <c r="T695" i="1"/>
  <c r="W695" i="1" s="1"/>
  <c r="T696" i="1"/>
  <c r="W696" i="1" s="1"/>
  <c r="T697" i="1"/>
  <c r="W697" i="1" s="1"/>
  <c r="T698" i="1"/>
  <c r="W698" i="1" s="1"/>
  <c r="T699" i="1"/>
  <c r="W699" i="1" s="1"/>
  <c r="T700" i="1"/>
  <c r="W700" i="1" s="1"/>
  <c r="T701" i="1"/>
  <c r="W701" i="1" s="1"/>
  <c r="T702" i="1"/>
  <c r="W702" i="1" s="1"/>
  <c r="T703" i="1"/>
  <c r="W703" i="1" s="1"/>
  <c r="T704" i="1"/>
  <c r="W704" i="1" s="1"/>
  <c r="T705" i="1"/>
  <c r="W705" i="1" s="1"/>
  <c r="T706" i="1"/>
  <c r="W706" i="1" s="1"/>
  <c r="T707" i="1"/>
  <c r="W707" i="1" s="1"/>
  <c r="T708" i="1"/>
  <c r="W708" i="1" s="1"/>
  <c r="T709" i="1"/>
  <c r="W709" i="1" s="1"/>
  <c r="T710" i="1"/>
  <c r="W710" i="1" s="1"/>
  <c r="T711" i="1"/>
  <c r="W711" i="1" s="1"/>
  <c r="T712" i="1"/>
  <c r="W712" i="1" s="1"/>
  <c r="T713" i="1"/>
  <c r="W713" i="1" s="1"/>
  <c r="T714" i="1"/>
  <c r="W714" i="1" s="1"/>
  <c r="T715" i="1"/>
  <c r="W715" i="1" s="1"/>
  <c r="T716" i="1"/>
  <c r="W716" i="1" s="1"/>
  <c r="T717" i="1"/>
  <c r="W717" i="1" s="1"/>
  <c r="T718" i="1"/>
  <c r="W718" i="1" s="1"/>
  <c r="T719" i="1"/>
  <c r="W719" i="1" s="1"/>
  <c r="T720" i="1"/>
  <c r="W720" i="1" s="1"/>
  <c r="T721" i="1"/>
  <c r="W721" i="1" s="1"/>
  <c r="T722" i="1"/>
  <c r="W722" i="1" s="1"/>
  <c r="T723" i="1"/>
  <c r="W723" i="1" s="1"/>
  <c r="T724" i="1"/>
  <c r="W724" i="1" s="1"/>
  <c r="T725" i="1"/>
  <c r="W725" i="1" s="1"/>
  <c r="T726" i="1"/>
  <c r="W726" i="1" s="1"/>
  <c r="T727" i="1"/>
  <c r="W727" i="1" s="1"/>
  <c r="T728" i="1"/>
  <c r="W728" i="1" s="1"/>
  <c r="T729" i="1"/>
  <c r="W729" i="1" s="1"/>
  <c r="T730" i="1"/>
  <c r="W730" i="1" s="1"/>
  <c r="T731" i="1"/>
  <c r="W731" i="1" s="1"/>
  <c r="T732" i="1"/>
  <c r="W732" i="1" s="1"/>
  <c r="T733" i="1"/>
  <c r="W733" i="1" s="1"/>
  <c r="T734" i="1"/>
  <c r="W734" i="1" s="1"/>
  <c r="T735" i="1"/>
  <c r="W735" i="1" s="1"/>
  <c r="T736" i="1"/>
  <c r="W736" i="1" s="1"/>
  <c r="T737" i="1"/>
  <c r="W737" i="1" s="1"/>
  <c r="T738" i="1"/>
  <c r="W738" i="1" s="1"/>
  <c r="T739" i="1"/>
  <c r="W739" i="1" s="1"/>
  <c r="T740" i="1"/>
  <c r="W740" i="1" s="1"/>
  <c r="T741" i="1"/>
  <c r="W741" i="1" s="1"/>
  <c r="T742" i="1"/>
  <c r="W742" i="1" s="1"/>
  <c r="T743" i="1"/>
  <c r="W743" i="1" s="1"/>
  <c r="T744" i="1"/>
  <c r="W744" i="1" s="1"/>
  <c r="T745" i="1"/>
  <c r="W745" i="1" s="1"/>
  <c r="T746" i="1"/>
  <c r="W746" i="1" s="1"/>
  <c r="T747" i="1"/>
  <c r="W747" i="1" s="1"/>
  <c r="T748" i="1"/>
  <c r="W748" i="1" s="1"/>
  <c r="T749" i="1"/>
  <c r="W749" i="1" s="1"/>
  <c r="T750" i="1"/>
  <c r="W750" i="1" s="1"/>
  <c r="T751" i="1"/>
  <c r="W751" i="1" s="1"/>
  <c r="T752" i="1"/>
  <c r="W752" i="1" s="1"/>
  <c r="T753" i="1"/>
  <c r="W753" i="1" s="1"/>
  <c r="T754" i="1"/>
  <c r="W754" i="1" s="1"/>
  <c r="T755" i="1"/>
  <c r="W755" i="1" s="1"/>
  <c r="T756" i="1"/>
  <c r="W756" i="1" s="1"/>
  <c r="T757" i="1"/>
  <c r="W757" i="1" s="1"/>
  <c r="T758" i="1"/>
  <c r="W758" i="1" s="1"/>
  <c r="T759" i="1"/>
  <c r="W759" i="1" s="1"/>
  <c r="T760" i="1"/>
  <c r="W760" i="1" s="1"/>
  <c r="T761" i="1"/>
  <c r="W761" i="1" s="1"/>
  <c r="T762" i="1"/>
  <c r="W762" i="1" s="1"/>
  <c r="T763" i="1"/>
  <c r="W763" i="1" s="1"/>
  <c r="T764" i="1"/>
  <c r="W764" i="1" s="1"/>
  <c r="T765" i="1"/>
  <c r="W765" i="1" s="1"/>
  <c r="T766" i="1"/>
  <c r="W766" i="1" s="1"/>
  <c r="T767" i="1"/>
  <c r="W767" i="1" s="1"/>
  <c r="T768" i="1"/>
  <c r="W768" i="1" s="1"/>
  <c r="T769" i="1"/>
  <c r="W769" i="1" s="1"/>
  <c r="T770" i="1"/>
  <c r="W770" i="1" s="1"/>
  <c r="T771" i="1"/>
  <c r="W771" i="1" s="1"/>
  <c r="T772" i="1"/>
  <c r="W772" i="1" s="1"/>
  <c r="T773" i="1"/>
  <c r="W773" i="1" s="1"/>
  <c r="T774" i="1"/>
  <c r="W774" i="1" s="1"/>
  <c r="T775" i="1"/>
  <c r="W775" i="1" s="1"/>
  <c r="T776" i="1"/>
  <c r="W776" i="1" s="1"/>
  <c r="T777" i="1"/>
  <c r="W777" i="1" s="1"/>
  <c r="T778" i="1"/>
  <c r="W778" i="1" s="1"/>
  <c r="T779" i="1"/>
  <c r="W779" i="1" s="1"/>
  <c r="T780" i="1"/>
  <c r="W780" i="1" s="1"/>
  <c r="T781" i="1"/>
  <c r="W781" i="1" s="1"/>
  <c r="T782" i="1"/>
  <c r="W782" i="1" s="1"/>
  <c r="T783" i="1"/>
  <c r="W783" i="1" s="1"/>
  <c r="T784" i="1"/>
  <c r="W784" i="1" s="1"/>
  <c r="T785" i="1"/>
  <c r="W785" i="1" s="1"/>
  <c r="T786" i="1"/>
  <c r="W786" i="1" s="1"/>
  <c r="T787" i="1"/>
  <c r="W787" i="1" s="1"/>
  <c r="T788" i="1"/>
  <c r="W788" i="1" s="1"/>
  <c r="T789" i="1"/>
  <c r="W789" i="1" s="1"/>
  <c r="T790" i="1"/>
  <c r="W790" i="1" s="1"/>
  <c r="T791" i="1"/>
  <c r="W791" i="1" s="1"/>
  <c r="T792" i="1"/>
  <c r="W792" i="1" s="1"/>
  <c r="T793" i="1"/>
  <c r="W793" i="1" s="1"/>
  <c r="T794" i="1"/>
  <c r="W794" i="1" s="1"/>
  <c r="T795" i="1"/>
  <c r="W795" i="1" s="1"/>
  <c r="T796" i="1"/>
  <c r="W796" i="1" s="1"/>
  <c r="T797" i="1"/>
  <c r="W797" i="1" s="1"/>
  <c r="T798" i="1"/>
  <c r="W798" i="1" s="1"/>
  <c r="T799" i="1"/>
  <c r="W799" i="1" s="1"/>
  <c r="T800" i="1"/>
  <c r="W800" i="1" s="1"/>
  <c r="T801" i="1"/>
  <c r="W801" i="1" s="1"/>
  <c r="T802" i="1"/>
  <c r="W802" i="1" s="1"/>
  <c r="T803" i="1"/>
  <c r="W803" i="1" s="1"/>
  <c r="T804" i="1"/>
  <c r="W804" i="1" s="1"/>
  <c r="T805" i="1"/>
  <c r="W805" i="1" s="1"/>
  <c r="T806" i="1"/>
  <c r="W806" i="1" s="1"/>
  <c r="T807" i="1"/>
  <c r="W807" i="1" s="1"/>
  <c r="T808" i="1"/>
  <c r="W808" i="1" s="1"/>
  <c r="T809" i="1"/>
  <c r="W809" i="1" s="1"/>
  <c r="T810" i="1"/>
  <c r="W810" i="1" s="1"/>
  <c r="T811" i="1"/>
  <c r="W811" i="1" s="1"/>
  <c r="T812" i="1"/>
  <c r="W812" i="1" s="1"/>
  <c r="T813" i="1"/>
  <c r="W813" i="1" s="1"/>
  <c r="T814" i="1"/>
  <c r="W814" i="1" s="1"/>
  <c r="T815" i="1"/>
  <c r="W815" i="1" s="1"/>
  <c r="T816" i="1"/>
  <c r="W816" i="1" s="1"/>
  <c r="T817" i="1"/>
  <c r="W817" i="1" s="1"/>
  <c r="T818" i="1"/>
  <c r="W818" i="1" s="1"/>
  <c r="T819" i="1"/>
  <c r="W819" i="1" s="1"/>
  <c r="T820" i="1"/>
  <c r="W820" i="1" s="1"/>
  <c r="T821" i="1"/>
  <c r="W821" i="1" s="1"/>
  <c r="T822" i="1"/>
  <c r="W822" i="1" s="1"/>
  <c r="T823" i="1"/>
  <c r="W823" i="1" s="1"/>
  <c r="T824" i="1"/>
  <c r="W824" i="1" s="1"/>
  <c r="T825" i="1"/>
  <c r="W825" i="1" s="1"/>
  <c r="T826" i="1"/>
  <c r="W826" i="1" s="1"/>
  <c r="T827" i="1"/>
  <c r="W827" i="1" s="1"/>
  <c r="T828" i="1"/>
  <c r="W828" i="1" s="1"/>
  <c r="T829" i="1"/>
  <c r="W829" i="1" s="1"/>
  <c r="T830" i="1"/>
  <c r="W830" i="1" s="1"/>
  <c r="T831" i="1"/>
  <c r="W831" i="1" s="1"/>
  <c r="T832" i="1"/>
  <c r="W832" i="1" s="1"/>
  <c r="T833" i="1"/>
  <c r="W833" i="1" s="1"/>
  <c r="T834" i="1"/>
  <c r="W834" i="1" s="1"/>
  <c r="T835" i="1"/>
  <c r="W835" i="1" s="1"/>
  <c r="T836" i="1"/>
  <c r="W836" i="1" s="1"/>
  <c r="T837" i="1"/>
  <c r="W837" i="1" s="1"/>
  <c r="T838" i="1"/>
  <c r="W838" i="1" s="1"/>
  <c r="T839" i="1"/>
  <c r="W839" i="1" s="1"/>
  <c r="T840" i="1"/>
  <c r="W840" i="1" s="1"/>
  <c r="T841" i="1"/>
  <c r="W841" i="1" s="1"/>
  <c r="T842" i="1"/>
  <c r="W842" i="1" s="1"/>
  <c r="T843" i="1"/>
  <c r="W843" i="1" s="1"/>
  <c r="T844" i="1"/>
  <c r="W844" i="1" s="1"/>
  <c r="T845" i="1"/>
  <c r="W845" i="1" s="1"/>
  <c r="T846" i="1"/>
  <c r="W846" i="1" s="1"/>
  <c r="T847" i="1"/>
  <c r="W847" i="1" s="1"/>
  <c r="T848" i="1"/>
  <c r="W848" i="1" s="1"/>
  <c r="T849" i="1"/>
  <c r="W849" i="1" s="1"/>
  <c r="T850" i="1"/>
  <c r="W850" i="1" s="1"/>
  <c r="T851" i="1"/>
  <c r="W851" i="1" s="1"/>
  <c r="T852" i="1"/>
  <c r="W852" i="1" s="1"/>
  <c r="T853" i="1"/>
  <c r="W853" i="1" s="1"/>
  <c r="T854" i="1"/>
  <c r="W854" i="1" s="1"/>
  <c r="T855" i="1"/>
  <c r="W855" i="1" s="1"/>
  <c r="T856" i="1"/>
  <c r="W856" i="1" s="1"/>
  <c r="T857" i="1"/>
  <c r="W857" i="1" s="1"/>
  <c r="T858" i="1"/>
  <c r="W858" i="1" s="1"/>
  <c r="T859" i="1"/>
  <c r="W859" i="1" s="1"/>
  <c r="T860" i="1"/>
  <c r="W860" i="1" s="1"/>
  <c r="T861" i="1"/>
  <c r="W861" i="1" s="1"/>
  <c r="T862" i="1"/>
  <c r="W862" i="1" s="1"/>
  <c r="T863" i="1"/>
  <c r="W863" i="1" s="1"/>
  <c r="T864" i="1"/>
  <c r="W864" i="1" s="1"/>
  <c r="T865" i="1"/>
  <c r="W865" i="1" s="1"/>
  <c r="T866" i="1"/>
  <c r="W866" i="1" s="1"/>
  <c r="T867" i="1"/>
  <c r="W867" i="1" s="1"/>
  <c r="T868" i="1"/>
  <c r="W868" i="1" s="1"/>
  <c r="T869" i="1"/>
  <c r="W869" i="1" s="1"/>
  <c r="T870" i="1"/>
  <c r="W870" i="1" s="1"/>
  <c r="T871" i="1"/>
  <c r="W871" i="1" s="1"/>
  <c r="T872" i="1"/>
  <c r="W872" i="1" s="1"/>
  <c r="T873" i="1"/>
  <c r="W873" i="1" s="1"/>
  <c r="T874" i="1"/>
  <c r="W874" i="1" s="1"/>
  <c r="T875" i="1"/>
  <c r="W875" i="1" s="1"/>
  <c r="T876" i="1"/>
  <c r="W876" i="1" s="1"/>
  <c r="T877" i="1"/>
  <c r="W877" i="1" s="1"/>
  <c r="T878" i="1"/>
  <c r="W878" i="1" s="1"/>
  <c r="T879" i="1"/>
  <c r="W879" i="1" s="1"/>
  <c r="T880" i="1"/>
  <c r="W880" i="1" s="1"/>
  <c r="T881" i="1"/>
  <c r="W881" i="1" s="1"/>
  <c r="T882" i="1"/>
  <c r="W882" i="1" s="1"/>
  <c r="T883" i="1"/>
  <c r="W883" i="1" s="1"/>
  <c r="T884" i="1"/>
  <c r="W884" i="1" s="1"/>
  <c r="T885" i="1"/>
  <c r="W885" i="1" s="1"/>
  <c r="T886" i="1"/>
  <c r="W886" i="1" s="1"/>
  <c r="T887" i="1"/>
  <c r="W887" i="1" s="1"/>
  <c r="T888" i="1"/>
  <c r="W888" i="1" s="1"/>
  <c r="T889" i="1"/>
  <c r="W889" i="1" s="1"/>
  <c r="T890" i="1"/>
  <c r="W890" i="1" s="1"/>
  <c r="T891" i="1"/>
  <c r="W891" i="1" s="1"/>
  <c r="T892" i="1"/>
  <c r="W892" i="1" s="1"/>
  <c r="T893" i="1"/>
  <c r="W893" i="1" s="1"/>
  <c r="T894" i="1"/>
  <c r="W894" i="1" s="1"/>
  <c r="T895" i="1"/>
  <c r="W895" i="1" s="1"/>
  <c r="T896" i="1"/>
  <c r="W896" i="1" s="1"/>
  <c r="T897" i="1"/>
  <c r="W897" i="1" s="1"/>
  <c r="T898" i="1"/>
  <c r="W898" i="1" s="1"/>
  <c r="T899" i="1"/>
  <c r="W899" i="1" s="1"/>
  <c r="T900" i="1"/>
  <c r="W900" i="1" s="1"/>
  <c r="T901" i="1"/>
  <c r="W901" i="1" s="1"/>
  <c r="T902" i="1"/>
  <c r="W902" i="1" s="1"/>
  <c r="T903" i="1"/>
  <c r="W903" i="1" s="1"/>
  <c r="T904" i="1"/>
  <c r="W904" i="1" s="1"/>
  <c r="T905" i="1"/>
  <c r="W905" i="1" s="1"/>
  <c r="T906" i="1"/>
  <c r="W906" i="1" s="1"/>
  <c r="T907" i="1"/>
  <c r="W907" i="1" s="1"/>
  <c r="T908" i="1"/>
  <c r="W908" i="1" s="1"/>
  <c r="T909" i="1"/>
  <c r="W909" i="1" s="1"/>
  <c r="T910" i="1"/>
  <c r="W910" i="1" s="1"/>
  <c r="T911" i="1"/>
  <c r="W911" i="1" s="1"/>
  <c r="T912" i="1"/>
  <c r="W912" i="1" s="1"/>
  <c r="T913" i="1"/>
  <c r="W913" i="1" s="1"/>
  <c r="T914" i="1"/>
  <c r="W914" i="1" s="1"/>
  <c r="T915" i="1"/>
  <c r="W915" i="1" s="1"/>
  <c r="T916" i="1"/>
  <c r="W916" i="1" s="1"/>
  <c r="T917" i="1"/>
  <c r="W917" i="1" s="1"/>
  <c r="T918" i="1"/>
  <c r="W918" i="1" s="1"/>
  <c r="T919" i="1"/>
  <c r="W919" i="1" s="1"/>
  <c r="T920" i="1"/>
  <c r="W920" i="1" s="1"/>
  <c r="T921" i="1"/>
  <c r="W921" i="1" s="1"/>
  <c r="T922" i="1"/>
  <c r="W922" i="1" s="1"/>
  <c r="T923" i="1"/>
  <c r="W923" i="1" s="1"/>
  <c r="T924" i="1"/>
  <c r="W924" i="1" s="1"/>
  <c r="T925" i="1"/>
  <c r="W925" i="1" s="1"/>
  <c r="T926" i="1"/>
  <c r="W926" i="1" s="1"/>
  <c r="T927" i="1"/>
  <c r="W927" i="1" s="1"/>
  <c r="T928" i="1"/>
  <c r="W928" i="1" s="1"/>
  <c r="T929" i="1"/>
  <c r="W929" i="1" s="1"/>
  <c r="T930" i="1"/>
  <c r="W930" i="1" s="1"/>
  <c r="T931" i="1"/>
  <c r="W931" i="1" s="1"/>
  <c r="T932" i="1"/>
  <c r="W932" i="1" s="1"/>
  <c r="T933" i="1"/>
  <c r="W933" i="1" s="1"/>
  <c r="T934" i="1"/>
  <c r="W934" i="1" s="1"/>
  <c r="T935" i="1"/>
  <c r="W935" i="1" s="1"/>
  <c r="T936" i="1"/>
  <c r="W936" i="1" s="1"/>
  <c r="T937" i="1"/>
  <c r="W937" i="1" s="1"/>
  <c r="T938" i="1"/>
  <c r="W938" i="1" s="1"/>
  <c r="T939" i="1"/>
  <c r="W939" i="1" s="1"/>
  <c r="T940" i="1"/>
  <c r="W940" i="1" s="1"/>
  <c r="T941" i="1"/>
  <c r="W941" i="1" s="1"/>
  <c r="T942" i="1"/>
  <c r="W942" i="1" s="1"/>
  <c r="T943" i="1"/>
  <c r="W943" i="1" s="1"/>
  <c r="T944" i="1"/>
  <c r="W944" i="1" s="1"/>
  <c r="T945" i="1"/>
  <c r="W945" i="1" s="1"/>
  <c r="T946" i="1"/>
  <c r="W946" i="1" s="1"/>
  <c r="T947" i="1"/>
  <c r="W947" i="1" s="1"/>
  <c r="T948" i="1"/>
  <c r="W948" i="1" s="1"/>
  <c r="T949" i="1"/>
  <c r="W949" i="1" s="1"/>
  <c r="T950" i="1"/>
  <c r="W950" i="1" s="1"/>
  <c r="T951" i="1"/>
  <c r="W951" i="1" s="1"/>
  <c r="T952" i="1"/>
  <c r="W952" i="1" s="1"/>
  <c r="T953" i="1"/>
  <c r="W953" i="1" s="1"/>
  <c r="T954" i="1"/>
  <c r="W954" i="1" s="1"/>
  <c r="T955" i="1"/>
  <c r="W955" i="1" s="1"/>
  <c r="T956" i="1"/>
  <c r="W956" i="1" s="1"/>
  <c r="T957" i="1"/>
  <c r="W957" i="1" s="1"/>
  <c r="T958" i="1"/>
  <c r="W958" i="1" s="1"/>
  <c r="T959" i="1"/>
  <c r="W959" i="1" s="1"/>
  <c r="T960" i="1"/>
  <c r="W960" i="1" s="1"/>
  <c r="T961" i="1"/>
  <c r="W961" i="1" s="1"/>
  <c r="T962" i="1"/>
  <c r="W962" i="1" s="1"/>
  <c r="T963" i="1"/>
  <c r="W963" i="1" s="1"/>
  <c r="T964" i="1"/>
  <c r="W964" i="1" s="1"/>
  <c r="T965" i="1"/>
  <c r="W965" i="1" s="1"/>
  <c r="T966" i="1"/>
  <c r="W966" i="1" s="1"/>
  <c r="T967" i="1"/>
  <c r="W967" i="1" s="1"/>
  <c r="T968" i="1"/>
  <c r="W968" i="1" s="1"/>
  <c r="T969" i="1"/>
  <c r="W969" i="1" s="1"/>
  <c r="T970" i="1"/>
  <c r="W970" i="1" s="1"/>
  <c r="T971" i="1"/>
  <c r="W971" i="1" s="1"/>
  <c r="T972" i="1"/>
  <c r="W972" i="1" s="1"/>
  <c r="T973" i="1"/>
  <c r="W973" i="1" s="1"/>
  <c r="T974" i="1"/>
  <c r="W974" i="1" s="1"/>
  <c r="T975" i="1"/>
  <c r="W975" i="1" s="1"/>
  <c r="T976" i="1"/>
  <c r="W976" i="1" s="1"/>
  <c r="T977" i="1"/>
  <c r="W977" i="1" s="1"/>
  <c r="T978" i="1"/>
  <c r="W978" i="1" s="1"/>
  <c r="T979" i="1"/>
  <c r="W979" i="1" s="1"/>
  <c r="T980" i="1"/>
  <c r="W980" i="1" s="1"/>
  <c r="T981" i="1"/>
  <c r="W981" i="1" s="1"/>
  <c r="T982" i="1"/>
  <c r="W982" i="1" s="1"/>
  <c r="T983" i="1"/>
  <c r="W983" i="1" s="1"/>
  <c r="T984" i="1"/>
  <c r="W984" i="1" s="1"/>
  <c r="T985" i="1"/>
  <c r="W985" i="1" s="1"/>
  <c r="T986" i="1"/>
  <c r="W986" i="1" s="1"/>
  <c r="T987" i="1"/>
  <c r="W987" i="1" s="1"/>
  <c r="T988" i="1"/>
  <c r="W988" i="1" s="1"/>
  <c r="T989" i="1"/>
  <c r="W989" i="1" s="1"/>
  <c r="T990" i="1"/>
  <c r="W990" i="1" s="1"/>
  <c r="T991" i="1"/>
  <c r="W991" i="1" s="1"/>
  <c r="T992" i="1"/>
  <c r="W992" i="1" s="1"/>
  <c r="T993" i="1"/>
  <c r="W993" i="1" s="1"/>
  <c r="T994" i="1"/>
  <c r="W994" i="1" s="1"/>
  <c r="T995" i="1"/>
  <c r="W995" i="1" s="1"/>
  <c r="T996" i="1"/>
  <c r="W996" i="1" s="1"/>
  <c r="T997" i="1"/>
  <c r="W997" i="1" s="1"/>
  <c r="T998" i="1"/>
  <c r="W998" i="1" s="1"/>
  <c r="T999" i="1"/>
  <c r="W999" i="1" s="1"/>
  <c r="T1000" i="1"/>
  <c r="W1000" i="1" s="1"/>
  <c r="T1001" i="1"/>
  <c r="W1001" i="1" s="1"/>
  <c r="T1002" i="1"/>
  <c r="W1002" i="1" s="1"/>
  <c r="T1003" i="1"/>
  <c r="W1003" i="1" s="1"/>
  <c r="T1004" i="1"/>
  <c r="W1004" i="1" s="1"/>
  <c r="T1005" i="1"/>
  <c r="W1005" i="1" s="1"/>
  <c r="T1006" i="1"/>
  <c r="W1006" i="1" s="1"/>
  <c r="T1007" i="1"/>
  <c r="W1007" i="1" s="1"/>
  <c r="T1008" i="1"/>
  <c r="W1008" i="1" s="1"/>
  <c r="T1009" i="1"/>
  <c r="W1009" i="1" s="1"/>
  <c r="T1010" i="1"/>
  <c r="W1010" i="1" s="1"/>
  <c r="T1011" i="1"/>
  <c r="W1011" i="1" s="1"/>
  <c r="T1012" i="1"/>
  <c r="W1012" i="1" s="1"/>
  <c r="T1013" i="1"/>
  <c r="W1013" i="1" s="1"/>
  <c r="T1014" i="1"/>
  <c r="W1014" i="1" s="1"/>
  <c r="T1015" i="1"/>
  <c r="W1015" i="1" s="1"/>
  <c r="T1016" i="1"/>
  <c r="W1016" i="1" s="1"/>
  <c r="T1017" i="1"/>
  <c r="W1017" i="1" s="1"/>
  <c r="T1018" i="1"/>
  <c r="W1018" i="1" s="1"/>
  <c r="T1019" i="1"/>
  <c r="W1019" i="1" s="1"/>
  <c r="T1020" i="1"/>
  <c r="W1020" i="1" s="1"/>
  <c r="T1021" i="1"/>
  <c r="W1021" i="1" s="1"/>
  <c r="T1022" i="1"/>
  <c r="W1022" i="1" s="1"/>
  <c r="T1023" i="1"/>
  <c r="W1023" i="1" s="1"/>
  <c r="T1024" i="1"/>
  <c r="W1024" i="1" s="1"/>
  <c r="T1025" i="1"/>
  <c r="W1025" i="1" s="1"/>
  <c r="T1026" i="1"/>
  <c r="W1026" i="1" s="1"/>
  <c r="T1027" i="1"/>
  <c r="W1027" i="1" s="1"/>
  <c r="T1028" i="1"/>
  <c r="W1028" i="1" s="1"/>
  <c r="T1029" i="1"/>
  <c r="W1029" i="1" s="1"/>
  <c r="T1030" i="1"/>
  <c r="W1030" i="1" s="1"/>
  <c r="T1031" i="1"/>
  <c r="W1031" i="1" s="1"/>
  <c r="T1032" i="1"/>
  <c r="W1032" i="1" s="1"/>
  <c r="T1033" i="1"/>
  <c r="W1033" i="1" s="1"/>
  <c r="T1034" i="1"/>
  <c r="W1034" i="1" s="1"/>
  <c r="T1035" i="1"/>
  <c r="W1035" i="1" s="1"/>
  <c r="T1036" i="1"/>
  <c r="W1036" i="1" s="1"/>
  <c r="T1037" i="1"/>
  <c r="W1037" i="1" s="1"/>
  <c r="T1038" i="1"/>
  <c r="W1038" i="1" s="1"/>
  <c r="T1039" i="1"/>
  <c r="W1039" i="1" s="1"/>
  <c r="T1040" i="1"/>
  <c r="W1040" i="1" s="1"/>
  <c r="T1041" i="1"/>
  <c r="W1041" i="1" s="1"/>
  <c r="T1042" i="1"/>
  <c r="W1042" i="1" s="1"/>
  <c r="T1043" i="1"/>
  <c r="W1043" i="1" s="1"/>
  <c r="T1044" i="1"/>
  <c r="W1044" i="1" s="1"/>
  <c r="T1045" i="1"/>
  <c r="W1045" i="1" s="1"/>
  <c r="T1046" i="1"/>
  <c r="W1046" i="1" s="1"/>
  <c r="T1047" i="1"/>
  <c r="W1047" i="1" s="1"/>
  <c r="T1048" i="1"/>
  <c r="W1048" i="1" s="1"/>
  <c r="T1049" i="1"/>
  <c r="W1049" i="1" s="1"/>
  <c r="T1050" i="1"/>
  <c r="W1050" i="1" s="1"/>
  <c r="T1051" i="1"/>
  <c r="W1051" i="1" s="1"/>
  <c r="T1052" i="1"/>
  <c r="W1052" i="1" s="1"/>
  <c r="T10" i="1"/>
  <c r="W10" i="1" s="1"/>
  <c r="O190" i="1" l="1"/>
  <c r="Q190" i="1"/>
  <c r="F166" i="1"/>
  <c r="I166" i="1" s="1"/>
  <c r="G166" i="1"/>
  <c r="J166" i="1" s="1"/>
  <c r="F165" i="1"/>
  <c r="I165" i="1" s="1"/>
  <c r="J192" i="18"/>
  <c r="I167" i="1"/>
  <c r="H167" i="1"/>
  <c r="K167" i="1" s="1"/>
  <c r="H155" i="1"/>
  <c r="K155" i="1" s="1"/>
  <c r="G165" i="1"/>
  <c r="J165" i="1" s="1"/>
  <c r="J155" i="18"/>
  <c r="H152" i="18"/>
  <c r="J152" i="18" s="1"/>
  <c r="F263" i="1"/>
  <c r="I263" i="1" s="1"/>
  <c r="G263" i="1"/>
  <c r="J263" i="1" s="1"/>
  <c r="I30" i="1"/>
  <c r="I15" i="1" s="1"/>
  <c r="H30" i="1"/>
  <c r="K30" i="1" s="1"/>
  <c r="H82" i="1"/>
  <c r="K82" i="1" s="1"/>
  <c r="I82" i="1"/>
  <c r="I124" i="18"/>
  <c r="H124" i="18"/>
  <c r="H120" i="18" s="1"/>
  <c r="H80" i="1"/>
  <c r="K80" i="1" s="1"/>
  <c r="I80" i="1"/>
  <c r="H100" i="1"/>
  <c r="K100" i="1" s="1"/>
  <c r="J28" i="18"/>
  <c r="G259" i="1"/>
  <c r="J259" i="1" s="1"/>
  <c r="I259" i="1"/>
  <c r="I147" i="18"/>
  <c r="G98" i="1" s="1"/>
  <c r="J98" i="1" s="1"/>
  <c r="G257" i="1"/>
  <c r="J257" i="1" s="1"/>
  <c r="H260" i="1"/>
  <c r="K260" i="1" s="1"/>
  <c r="I260" i="1"/>
  <c r="J128" i="18"/>
  <c r="J38" i="18"/>
  <c r="O5" i="1"/>
  <c r="Q5" i="1"/>
  <c r="U190" i="1" l="1"/>
  <c r="X190" i="1" s="1"/>
  <c r="J187" i="18"/>
  <c r="F164" i="1"/>
  <c r="I164" i="1" s="1"/>
  <c r="H166" i="1"/>
  <c r="K166" i="1" s="1"/>
  <c r="O166" i="1" s="1"/>
  <c r="Q155" i="1"/>
  <c r="S155" i="1"/>
  <c r="O155" i="1"/>
  <c r="G163" i="1"/>
  <c r="J163" i="1" s="1"/>
  <c r="G164" i="1"/>
  <c r="H165" i="1"/>
  <c r="K165" i="1" s="1"/>
  <c r="F257" i="1"/>
  <c r="I257" i="1" s="1"/>
  <c r="I254" i="1" s="1"/>
  <c r="H147" i="18"/>
  <c r="F98" i="1" s="1"/>
  <c r="H263" i="1"/>
  <c r="K263" i="1" s="1"/>
  <c r="I64" i="1"/>
  <c r="L64" i="1" s="1"/>
  <c r="H19" i="19" s="1"/>
  <c r="H259" i="1"/>
  <c r="K259" i="1" s="1"/>
  <c r="J254" i="1"/>
  <c r="J124" i="18"/>
  <c r="I120" i="18"/>
  <c r="H116" i="18"/>
  <c r="U7" i="1"/>
  <c r="H33" i="19"/>
  <c r="G33" i="19"/>
  <c r="F33" i="19"/>
  <c r="C33" i="19"/>
  <c r="H32" i="19"/>
  <c r="G32" i="19"/>
  <c r="F32" i="19"/>
  <c r="C32" i="19"/>
  <c r="C31" i="19"/>
  <c r="C30" i="19"/>
  <c r="C29" i="19"/>
  <c r="C28" i="19"/>
  <c r="C27" i="19"/>
  <c r="C26" i="19"/>
  <c r="C25" i="19"/>
  <c r="C24" i="19"/>
  <c r="C23" i="19"/>
  <c r="C22" i="19"/>
  <c r="C21" i="19"/>
  <c r="C20" i="19"/>
  <c r="G19" i="19"/>
  <c r="C19" i="19"/>
  <c r="H18" i="19"/>
  <c r="G18" i="19"/>
  <c r="F18" i="19"/>
  <c r="C18" i="19"/>
  <c r="H17" i="19"/>
  <c r="U14" i="9" s="1"/>
  <c r="G17" i="19"/>
  <c r="F17" i="19"/>
  <c r="C17" i="19"/>
  <c r="C16" i="19"/>
  <c r="C14" i="19"/>
  <c r="V190" i="1" l="1"/>
  <c r="Q166" i="1"/>
  <c r="J182" i="18"/>
  <c r="S166" i="1"/>
  <c r="F163" i="1"/>
  <c r="I163" i="1" s="1"/>
  <c r="I133" i="1" s="1"/>
  <c r="U155" i="1"/>
  <c r="X155" i="1" s="1"/>
  <c r="Q165" i="1"/>
  <c r="O165" i="1"/>
  <c r="S165" i="1"/>
  <c r="J164" i="1"/>
  <c r="J133" i="1" s="1"/>
  <c r="H164" i="1"/>
  <c r="K164" i="1" s="1"/>
  <c r="H257" i="1"/>
  <c r="K257" i="1" s="1"/>
  <c r="J147" i="18"/>
  <c r="F19" i="19"/>
  <c r="I98" i="1"/>
  <c r="H98" i="1"/>
  <c r="K98" i="1" s="1"/>
  <c r="I116" i="18"/>
  <c r="J116" i="18" s="1"/>
  <c r="J120" i="18"/>
  <c r="H112" i="18"/>
  <c r="C15" i="19"/>
  <c r="D16" i="1"/>
  <c r="C36" i="1"/>
  <c r="D36" i="1"/>
  <c r="D48" i="1"/>
  <c r="F48" i="1"/>
  <c r="G48" i="1"/>
  <c r="H48" i="1"/>
  <c r="C49" i="1"/>
  <c r="D49" i="1"/>
  <c r="C50" i="1"/>
  <c r="D50" i="1"/>
  <c r="C51" i="1"/>
  <c r="D51" i="1"/>
  <c r="C52" i="1"/>
  <c r="D52" i="1"/>
  <c r="C53" i="1"/>
  <c r="D53" i="1"/>
  <c r="D54" i="1"/>
  <c r="F54" i="1"/>
  <c r="G54" i="1"/>
  <c r="H54" i="1"/>
  <c r="C55" i="1"/>
  <c r="D55" i="1"/>
  <c r="C56" i="1"/>
  <c r="D56" i="1"/>
  <c r="C57" i="1"/>
  <c r="D57" i="1"/>
  <c r="C58" i="1"/>
  <c r="D58" i="1"/>
  <c r="D59" i="1"/>
  <c r="F59" i="1"/>
  <c r="G59" i="1"/>
  <c r="H59" i="1"/>
  <c r="C60" i="1"/>
  <c r="D60" i="1"/>
  <c r="C61" i="1"/>
  <c r="D61" i="1"/>
  <c r="C62" i="1"/>
  <c r="D62" i="1"/>
  <c r="C63" i="1"/>
  <c r="D63" i="1"/>
  <c r="C69" i="1"/>
  <c r="D69" i="1"/>
  <c r="C70" i="1"/>
  <c r="D70" i="1"/>
  <c r="C71" i="1"/>
  <c r="D71" i="1"/>
  <c r="D73" i="1"/>
  <c r="F73" i="1"/>
  <c r="G73" i="1"/>
  <c r="H73" i="1"/>
  <c r="C74" i="1"/>
  <c r="D74" i="1"/>
  <c r="C75" i="1"/>
  <c r="D75" i="1"/>
  <c r="C76" i="1"/>
  <c r="D76" i="1"/>
  <c r="C77" i="1"/>
  <c r="D77" i="1"/>
  <c r="C78" i="1"/>
  <c r="D78" i="1"/>
  <c r="I32" i="19"/>
  <c r="I33" i="19"/>
  <c r="L133" i="1" l="1"/>
  <c r="U166" i="1"/>
  <c r="V166" i="1" s="1"/>
  <c r="H163" i="1"/>
  <c r="K163" i="1" s="1"/>
  <c r="O163" i="1" s="1"/>
  <c r="J177" i="18"/>
  <c r="V155" i="1"/>
  <c r="U165" i="1"/>
  <c r="X165" i="1" s="1"/>
  <c r="Q164" i="1"/>
  <c r="S164" i="1"/>
  <c r="O164" i="1"/>
  <c r="I112" i="18"/>
  <c r="J112" i="18" s="1"/>
  <c r="H107" i="18"/>
  <c r="Q70" i="1"/>
  <c r="O76" i="1"/>
  <c r="S71" i="1"/>
  <c r="S77" i="1"/>
  <c r="Q78" i="1"/>
  <c r="S49" i="1"/>
  <c r="S62" i="1"/>
  <c r="S57" i="1"/>
  <c r="S52" i="1"/>
  <c r="Q60" i="1"/>
  <c r="O55" i="1"/>
  <c r="O50" i="1"/>
  <c r="Q74" i="1"/>
  <c r="Q63" i="1"/>
  <c r="S58" i="1"/>
  <c r="O53" i="1"/>
  <c r="S61" i="1"/>
  <c r="O56" i="1"/>
  <c r="S51" i="1"/>
  <c r="S75" i="1"/>
  <c r="Q69" i="1"/>
  <c r="S73" i="1"/>
  <c r="O73" i="1"/>
  <c r="Q73" i="1"/>
  <c r="S59" i="1"/>
  <c r="Q59" i="1"/>
  <c r="O59" i="1"/>
  <c r="S54" i="1"/>
  <c r="Q54" i="1"/>
  <c r="O54" i="1"/>
  <c r="S48" i="1"/>
  <c r="Q48" i="1"/>
  <c r="O48" i="1"/>
  <c r="S11" i="1"/>
  <c r="Q11" i="1"/>
  <c r="O11" i="1"/>
  <c r="X12" i="9"/>
  <c r="X13" i="9"/>
  <c r="X14" i="9"/>
  <c r="X15" i="9"/>
  <c r="X16" i="9"/>
  <c r="X17" i="9"/>
  <c r="X18" i="9"/>
  <c r="X19" i="9"/>
  <c r="X20" i="9"/>
  <c r="X21" i="9"/>
  <c r="X22" i="9"/>
  <c r="X23" i="9"/>
  <c r="X24" i="9"/>
  <c r="X25" i="9"/>
  <c r="X26" i="9"/>
  <c r="X27" i="9"/>
  <c r="X28" i="9"/>
  <c r="X29" i="9"/>
  <c r="X30" i="9"/>
  <c r="X166" i="1" l="1"/>
  <c r="Q163" i="1"/>
  <c r="S163" i="1"/>
  <c r="V165" i="1"/>
  <c r="U164" i="1"/>
  <c r="X164" i="1" s="1"/>
  <c r="F97" i="1"/>
  <c r="I107" i="18"/>
  <c r="G97" i="1" s="1"/>
  <c r="J97" i="1" s="1"/>
  <c r="J89" i="1" s="1"/>
  <c r="Q77" i="1"/>
  <c r="S50" i="1"/>
  <c r="O77" i="1"/>
  <c r="Q50" i="1"/>
  <c r="Q75" i="1"/>
  <c r="S76" i="1"/>
  <c r="Q53" i="1"/>
  <c r="S53" i="1"/>
  <c r="O57" i="1"/>
  <c r="O75" i="1"/>
  <c r="Q57" i="1"/>
  <c r="O70" i="1"/>
  <c r="S70" i="1"/>
  <c r="S63" i="1"/>
  <c r="Q76" i="1"/>
  <c r="Q52" i="1"/>
  <c r="Q49" i="1"/>
  <c r="O49" i="1"/>
  <c r="O60" i="1"/>
  <c r="Q56" i="1"/>
  <c r="O63" i="1"/>
  <c r="Q71" i="1"/>
  <c r="S56" i="1"/>
  <c r="S60" i="1"/>
  <c r="S69" i="1"/>
  <c r="O58" i="1"/>
  <c r="Q62" i="1"/>
  <c r="O62" i="1"/>
  <c r="Q58" i="1"/>
  <c r="O71" i="1"/>
  <c r="S74" i="1"/>
  <c r="O78" i="1"/>
  <c r="O61" i="1"/>
  <c r="O69" i="1"/>
  <c r="S78" i="1"/>
  <c r="Q61" i="1"/>
  <c r="O52" i="1"/>
  <c r="O74" i="1"/>
  <c r="Q55" i="1"/>
  <c r="Q51" i="1"/>
  <c r="O51" i="1"/>
  <c r="S55" i="1"/>
  <c r="U48" i="1"/>
  <c r="U73" i="1"/>
  <c r="X73" i="1" s="1"/>
  <c r="S29" i="1"/>
  <c r="O29" i="1"/>
  <c r="Q29" i="1"/>
  <c r="S38" i="1"/>
  <c r="O38" i="1"/>
  <c r="Q38" i="1"/>
  <c r="S36" i="1"/>
  <c r="Q36" i="1"/>
  <c r="O36" i="1"/>
  <c r="S37" i="1"/>
  <c r="Q37" i="1"/>
  <c r="O37" i="1"/>
  <c r="U59" i="1"/>
  <c r="V59" i="1" s="1"/>
  <c r="U11" i="1"/>
  <c r="V11" i="1" s="1"/>
  <c r="U54" i="1"/>
  <c r="V54" i="1" s="1"/>
  <c r="A55" i="2"/>
  <c r="U163" i="1" l="1"/>
  <c r="V163" i="1" s="1"/>
  <c r="V164" i="1"/>
  <c r="U71" i="1"/>
  <c r="V71" i="1" s="1"/>
  <c r="H97" i="1"/>
  <c r="K97" i="1" s="1"/>
  <c r="I97" i="1"/>
  <c r="I89" i="1" s="1"/>
  <c r="J107" i="18"/>
  <c r="U77" i="1"/>
  <c r="X77" i="1" s="1"/>
  <c r="U50" i="1"/>
  <c r="V50" i="1" s="1"/>
  <c r="U75" i="1"/>
  <c r="V75" i="1" s="1"/>
  <c r="U76" i="1"/>
  <c r="V76" i="1" s="1"/>
  <c r="U57" i="1"/>
  <c r="V57" i="1" s="1"/>
  <c r="U53" i="1"/>
  <c r="V53" i="1" s="1"/>
  <c r="U70" i="1"/>
  <c r="V70" i="1" s="1"/>
  <c r="U69" i="1"/>
  <c r="V69" i="1" s="1"/>
  <c r="U49" i="1"/>
  <c r="V49" i="1" s="1"/>
  <c r="U56" i="1"/>
  <c r="V56" i="1" s="1"/>
  <c r="U62" i="1"/>
  <c r="V62" i="1" s="1"/>
  <c r="U78" i="1"/>
  <c r="V78" i="1" s="1"/>
  <c r="U60" i="1"/>
  <c r="V60" i="1" s="1"/>
  <c r="U52" i="1"/>
  <c r="V52" i="1" s="1"/>
  <c r="U63" i="1"/>
  <c r="V63" i="1" s="1"/>
  <c r="U58" i="1"/>
  <c r="V58" i="1" s="1"/>
  <c r="U61" i="1"/>
  <c r="V61" i="1" s="1"/>
  <c r="U74" i="1"/>
  <c r="X74" i="1" s="1"/>
  <c r="U55" i="1"/>
  <c r="V55" i="1" s="1"/>
  <c r="U51" i="1"/>
  <c r="V51" i="1" s="1"/>
  <c r="X48" i="1"/>
  <c r="V48" i="1"/>
  <c r="U38" i="1"/>
  <c r="X11" i="1"/>
  <c r="X54" i="1"/>
  <c r="X59" i="1"/>
  <c r="U37" i="1"/>
  <c r="V37" i="1" s="1"/>
  <c r="U29" i="1"/>
  <c r="V29" i="1" s="1"/>
  <c r="U36" i="1"/>
  <c r="V36" i="1" s="1"/>
  <c r="I9" i="18"/>
  <c r="G10" i="18"/>
  <c r="E10" i="18"/>
  <c r="D10" i="18"/>
  <c r="X163" i="1" l="1"/>
  <c r="X71" i="1"/>
  <c r="X50" i="1"/>
  <c r="V77" i="1"/>
  <c r="X75" i="1"/>
  <c r="X70" i="1"/>
  <c r="X76" i="1"/>
  <c r="X57" i="1"/>
  <c r="X53" i="1"/>
  <c r="X69" i="1"/>
  <c r="X63" i="1"/>
  <c r="X49" i="1"/>
  <c r="X56" i="1"/>
  <c r="X78" i="1"/>
  <c r="X62" i="1"/>
  <c r="X60" i="1"/>
  <c r="X52" i="1"/>
  <c r="X58" i="1"/>
  <c r="X61" i="1"/>
  <c r="X55" i="1"/>
  <c r="V74" i="1"/>
  <c r="X51" i="1"/>
  <c r="H9" i="18"/>
  <c r="J9" i="18" s="1"/>
  <c r="X38" i="1"/>
  <c r="V38" i="1"/>
  <c r="X37" i="1"/>
  <c r="X36" i="1"/>
  <c r="X29" i="1"/>
  <c r="J10" i="18"/>
  <c r="H8" i="19"/>
  <c r="L16" i="2" l="1"/>
  <c r="D8" i="19" l="1"/>
  <c r="K11" i="2"/>
  <c r="C10" i="2"/>
  <c r="R3" i="9" s="1"/>
  <c r="D79" i="1" l="1"/>
  <c r="F79" i="1"/>
  <c r="G79" i="1"/>
  <c r="H79" i="1"/>
  <c r="C80" i="1"/>
  <c r="D80" i="1"/>
  <c r="C82" i="1"/>
  <c r="D82" i="1"/>
  <c r="C84" i="1"/>
  <c r="D84" i="1"/>
  <c r="C85" i="1"/>
  <c r="D85" i="1"/>
  <c r="C86" i="1"/>
  <c r="D86" i="1"/>
  <c r="C87" i="1"/>
  <c r="D87" i="1"/>
  <c r="C88" i="1"/>
  <c r="D88" i="1"/>
  <c r="D90" i="1"/>
  <c r="F90" i="1"/>
  <c r="G90" i="1"/>
  <c r="H90" i="1"/>
  <c r="C92" i="1"/>
  <c r="D92" i="1"/>
  <c r="C93" i="1"/>
  <c r="D93" i="1"/>
  <c r="C94" i="1"/>
  <c r="D94" i="1"/>
  <c r="D95" i="1"/>
  <c r="F95" i="1"/>
  <c r="G95" i="1"/>
  <c r="H95" i="1"/>
  <c r="C96" i="1"/>
  <c r="D96" i="1"/>
  <c r="C97" i="1"/>
  <c r="D97" i="1"/>
  <c r="C98" i="1"/>
  <c r="D98" i="1"/>
  <c r="D99" i="1"/>
  <c r="F99" i="1"/>
  <c r="G99" i="1"/>
  <c r="H99" i="1"/>
  <c r="C100" i="1"/>
  <c r="D100" i="1"/>
  <c r="C101" i="1"/>
  <c r="D101" i="1"/>
  <c r="C103" i="1"/>
  <c r="D103" i="1"/>
  <c r="C104" i="1"/>
  <c r="D104" i="1"/>
  <c r="C105" i="1"/>
  <c r="D105" i="1"/>
  <c r="C107" i="1"/>
  <c r="D107" i="1"/>
  <c r="C108" i="1"/>
  <c r="D108" i="1"/>
  <c r="C109" i="1"/>
  <c r="D109" i="1"/>
  <c r="C110" i="1"/>
  <c r="D110" i="1"/>
  <c r="C111" i="1"/>
  <c r="D111" i="1"/>
  <c r="C112" i="1"/>
  <c r="D112" i="1"/>
  <c r="C113" i="1"/>
  <c r="D113" i="1"/>
  <c r="C114" i="1"/>
  <c r="D114" i="1"/>
  <c r="C115" i="1"/>
  <c r="D115" i="1"/>
  <c r="C116" i="1"/>
  <c r="D116" i="1"/>
  <c r="C117" i="1"/>
  <c r="D117" i="1"/>
  <c r="C118" i="1"/>
  <c r="D118" i="1"/>
  <c r="C119" i="1"/>
  <c r="D119" i="1"/>
  <c r="C121" i="1"/>
  <c r="D121" i="1"/>
  <c r="C122" i="1"/>
  <c r="D122" i="1"/>
  <c r="C123" i="1"/>
  <c r="D123" i="1"/>
  <c r="C124" i="1"/>
  <c r="D124" i="1"/>
  <c r="C125" i="1"/>
  <c r="D125" i="1"/>
  <c r="C126" i="1"/>
  <c r="D126" i="1"/>
  <c r="C127" i="1"/>
  <c r="D127" i="1"/>
  <c r="C128" i="1"/>
  <c r="D128" i="1"/>
  <c r="C129" i="1"/>
  <c r="D129" i="1"/>
  <c r="C130" i="1"/>
  <c r="D130" i="1"/>
  <c r="C132" i="1"/>
  <c r="D132" i="1"/>
  <c r="D214" i="1"/>
  <c r="F214" i="1"/>
  <c r="G214" i="1"/>
  <c r="H214" i="1"/>
  <c r="C215" i="1"/>
  <c r="D215" i="1"/>
  <c r="C216" i="1"/>
  <c r="D216" i="1"/>
  <c r="C217" i="1"/>
  <c r="D217" i="1"/>
  <c r="C218" i="1"/>
  <c r="D218" i="1"/>
  <c r="D219" i="1"/>
  <c r="F219" i="1"/>
  <c r="G219" i="1"/>
  <c r="H219" i="1"/>
  <c r="C220" i="1"/>
  <c r="D220" i="1"/>
  <c r="D221" i="1"/>
  <c r="F221" i="1"/>
  <c r="G221" i="1"/>
  <c r="H221" i="1"/>
  <c r="C222" i="1"/>
  <c r="D222" i="1"/>
  <c r="D223" i="1"/>
  <c r="F223" i="1"/>
  <c r="G223" i="1"/>
  <c r="H223" i="1"/>
  <c r="C224" i="1"/>
  <c r="D224" i="1"/>
  <c r="C226" i="1"/>
  <c r="D226" i="1"/>
  <c r="C227" i="1"/>
  <c r="D227" i="1"/>
  <c r="C228" i="1"/>
  <c r="D228" i="1"/>
  <c r="C229" i="1"/>
  <c r="D229" i="1"/>
  <c r="C230" i="1"/>
  <c r="D230" i="1"/>
  <c r="D232" i="1"/>
  <c r="F232" i="1"/>
  <c r="G232" i="1"/>
  <c r="H232" i="1"/>
  <c r="C233" i="1"/>
  <c r="D233" i="1"/>
  <c r="C234" i="1"/>
  <c r="D234" i="1"/>
  <c r="C235" i="1"/>
  <c r="D235" i="1"/>
  <c r="C236" i="1"/>
  <c r="D236" i="1"/>
  <c r="C237" i="1"/>
  <c r="D237" i="1"/>
  <c r="D238" i="1"/>
  <c r="F238" i="1"/>
  <c r="G238" i="1"/>
  <c r="H238" i="1"/>
  <c r="C239" i="1"/>
  <c r="D239" i="1"/>
  <c r="C240" i="1"/>
  <c r="D240" i="1"/>
  <c r="D242" i="1"/>
  <c r="F242" i="1"/>
  <c r="G242" i="1"/>
  <c r="H242" i="1"/>
  <c r="C243" i="1"/>
  <c r="D243" i="1"/>
  <c r="C244" i="1"/>
  <c r="D244" i="1"/>
  <c r="C245" i="1"/>
  <c r="D245" i="1"/>
  <c r="D246" i="1"/>
  <c r="F246" i="1"/>
  <c r="G246" i="1"/>
  <c r="H246" i="1"/>
  <c r="C247" i="1"/>
  <c r="D247" i="1"/>
  <c r="C248" i="1"/>
  <c r="D248" i="1"/>
  <c r="C249" i="1"/>
  <c r="D249" i="1"/>
  <c r="D250" i="1"/>
  <c r="F250" i="1"/>
  <c r="G250" i="1"/>
  <c r="H250" i="1"/>
  <c r="C251" i="1"/>
  <c r="D251" i="1"/>
  <c r="C252" i="1"/>
  <c r="D252" i="1"/>
  <c r="C253" i="1"/>
  <c r="D253" i="1"/>
  <c r="C255" i="1"/>
  <c r="D255" i="1"/>
  <c r="C256" i="1"/>
  <c r="D256" i="1"/>
  <c r="C257" i="1"/>
  <c r="D257" i="1"/>
  <c r="C258" i="1"/>
  <c r="D258" i="1"/>
  <c r="C259" i="1"/>
  <c r="D259" i="1"/>
  <c r="C260" i="1"/>
  <c r="D260" i="1"/>
  <c r="C261" i="1"/>
  <c r="D261" i="1"/>
  <c r="C262" i="1"/>
  <c r="D262" i="1"/>
  <c r="C263" i="1"/>
  <c r="D263" i="1"/>
  <c r="C265" i="1"/>
  <c r="D265" i="1"/>
  <c r="C266" i="1"/>
  <c r="D266" i="1"/>
  <c r="C267" i="1"/>
  <c r="D267" i="1"/>
  <c r="F267" i="1"/>
  <c r="G267" i="1"/>
  <c r="H267" i="1"/>
  <c r="C268" i="1"/>
  <c r="D268" i="1"/>
  <c r="F268" i="1"/>
  <c r="G268" i="1"/>
  <c r="H268"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C1007" i="1"/>
  <c r="D1007" i="1"/>
  <c r="F1007" i="1"/>
  <c r="G1007" i="1"/>
  <c r="H1007" i="1"/>
  <c r="C1008" i="1"/>
  <c r="D1008" i="1"/>
  <c r="F1008" i="1"/>
  <c r="G1008" i="1"/>
  <c r="H1008" i="1"/>
  <c r="C1009" i="1"/>
  <c r="D1009" i="1"/>
  <c r="F1009" i="1"/>
  <c r="G1009" i="1"/>
  <c r="H1009" i="1"/>
  <c r="C1010" i="1"/>
  <c r="D1010" i="1"/>
  <c r="F1010" i="1"/>
  <c r="G1010" i="1"/>
  <c r="H1010" i="1"/>
  <c r="C1011" i="1"/>
  <c r="D1011" i="1"/>
  <c r="F1011" i="1"/>
  <c r="G1011" i="1"/>
  <c r="H1011" i="1"/>
  <c r="C1012" i="1"/>
  <c r="D1012" i="1"/>
  <c r="F1012" i="1"/>
  <c r="G1012" i="1"/>
  <c r="H1012" i="1"/>
  <c r="C1013" i="1"/>
  <c r="D1013" i="1"/>
  <c r="F1013" i="1"/>
  <c r="G1013" i="1"/>
  <c r="H1013" i="1"/>
  <c r="C1014" i="1"/>
  <c r="D1014" i="1"/>
  <c r="F1014" i="1"/>
  <c r="G1014" i="1"/>
  <c r="H1014" i="1"/>
  <c r="C1015" i="1"/>
  <c r="D1015" i="1"/>
  <c r="F1015" i="1"/>
  <c r="G1015" i="1"/>
  <c r="H1015" i="1"/>
  <c r="C1016" i="1"/>
  <c r="D1016" i="1"/>
  <c r="F1016" i="1"/>
  <c r="G1016" i="1"/>
  <c r="H1016" i="1"/>
  <c r="C1017" i="1"/>
  <c r="D1017" i="1"/>
  <c r="F1017" i="1"/>
  <c r="G1017" i="1"/>
  <c r="H1017" i="1"/>
  <c r="C1018" i="1"/>
  <c r="D1018" i="1"/>
  <c r="F1018" i="1"/>
  <c r="G1018" i="1"/>
  <c r="H1018" i="1"/>
  <c r="C1019" i="1"/>
  <c r="D1019" i="1"/>
  <c r="F1019" i="1"/>
  <c r="G1019" i="1"/>
  <c r="H1019" i="1"/>
  <c r="C1020" i="1"/>
  <c r="D1020" i="1"/>
  <c r="F1020" i="1"/>
  <c r="G1020" i="1"/>
  <c r="H1020" i="1"/>
  <c r="C1021" i="1"/>
  <c r="D1021" i="1"/>
  <c r="F1021" i="1"/>
  <c r="G1021" i="1"/>
  <c r="H1021" i="1"/>
  <c r="C1022" i="1"/>
  <c r="D1022" i="1"/>
  <c r="F1022" i="1"/>
  <c r="G1022" i="1"/>
  <c r="H1022" i="1"/>
  <c r="C1023" i="1"/>
  <c r="D1023" i="1"/>
  <c r="F1023" i="1"/>
  <c r="G1023" i="1"/>
  <c r="H1023" i="1"/>
  <c r="C1024" i="1"/>
  <c r="D1024" i="1"/>
  <c r="F1024" i="1"/>
  <c r="G1024" i="1"/>
  <c r="H1024" i="1"/>
  <c r="C1025" i="1"/>
  <c r="D1025" i="1"/>
  <c r="F1025" i="1"/>
  <c r="G1025" i="1"/>
  <c r="H1025" i="1"/>
  <c r="C1026" i="1"/>
  <c r="D1026" i="1"/>
  <c r="F1026" i="1"/>
  <c r="G1026" i="1"/>
  <c r="H1026" i="1"/>
  <c r="C1027" i="1"/>
  <c r="D1027" i="1"/>
  <c r="F1027" i="1"/>
  <c r="G1027" i="1"/>
  <c r="H1027" i="1"/>
  <c r="C1028" i="1"/>
  <c r="D1028" i="1"/>
  <c r="F1028" i="1"/>
  <c r="G1028" i="1"/>
  <c r="H1028" i="1"/>
  <c r="C1029" i="1"/>
  <c r="D1029" i="1"/>
  <c r="F1029" i="1"/>
  <c r="G1029" i="1"/>
  <c r="H1029" i="1"/>
  <c r="C1030" i="1"/>
  <c r="D1030" i="1"/>
  <c r="F1030" i="1"/>
  <c r="G1030" i="1"/>
  <c r="H1030" i="1"/>
  <c r="C1031" i="1"/>
  <c r="D1031" i="1"/>
  <c r="F1031" i="1"/>
  <c r="G1031" i="1"/>
  <c r="H1031" i="1"/>
  <c r="C1032" i="1"/>
  <c r="D1032" i="1"/>
  <c r="F1032" i="1"/>
  <c r="G1032" i="1"/>
  <c r="H1032" i="1"/>
  <c r="C1033" i="1"/>
  <c r="D1033" i="1"/>
  <c r="F1033" i="1"/>
  <c r="G1033" i="1"/>
  <c r="H1033" i="1"/>
  <c r="C1034" i="1"/>
  <c r="D1034" i="1"/>
  <c r="F1034" i="1"/>
  <c r="G1034" i="1"/>
  <c r="H1034" i="1"/>
  <c r="C1035" i="1"/>
  <c r="D1035" i="1"/>
  <c r="F1035" i="1"/>
  <c r="G1035" i="1"/>
  <c r="H1035" i="1"/>
  <c r="C1036" i="1"/>
  <c r="D1036" i="1"/>
  <c r="F1036" i="1"/>
  <c r="G1036" i="1"/>
  <c r="H1036" i="1"/>
  <c r="C1037" i="1"/>
  <c r="D1037" i="1"/>
  <c r="F1037" i="1"/>
  <c r="G1037" i="1"/>
  <c r="H1037" i="1"/>
  <c r="C1038" i="1"/>
  <c r="D1038" i="1"/>
  <c r="F1038" i="1"/>
  <c r="G1038" i="1"/>
  <c r="H1038" i="1"/>
  <c r="C1039" i="1"/>
  <c r="D1039" i="1"/>
  <c r="F1039" i="1"/>
  <c r="G1039" i="1"/>
  <c r="H1039" i="1"/>
  <c r="C1040" i="1"/>
  <c r="D1040" i="1"/>
  <c r="F1040" i="1"/>
  <c r="G1040" i="1"/>
  <c r="H1040" i="1"/>
  <c r="C1041" i="1"/>
  <c r="D1041" i="1"/>
  <c r="F1041" i="1"/>
  <c r="G1041" i="1"/>
  <c r="H1041" i="1"/>
  <c r="C1042" i="1"/>
  <c r="D1042" i="1"/>
  <c r="F1042" i="1"/>
  <c r="G1042" i="1"/>
  <c r="H1042" i="1"/>
  <c r="C1043" i="1"/>
  <c r="D1043" i="1"/>
  <c r="F1043" i="1"/>
  <c r="G1043" i="1"/>
  <c r="H1043" i="1"/>
  <c r="C1044" i="1"/>
  <c r="D1044" i="1"/>
  <c r="F1044" i="1"/>
  <c r="G1044" i="1"/>
  <c r="H1044" i="1"/>
  <c r="C1045" i="1"/>
  <c r="D1045" i="1"/>
  <c r="F1045" i="1"/>
  <c r="G1045" i="1"/>
  <c r="H1045" i="1"/>
  <c r="C1046" i="1"/>
  <c r="D1046" i="1"/>
  <c r="F1046" i="1"/>
  <c r="G1046" i="1"/>
  <c r="H1046" i="1"/>
  <c r="C1047" i="1"/>
  <c r="D1047" i="1"/>
  <c r="F1047" i="1"/>
  <c r="G1047" i="1"/>
  <c r="H1047" i="1"/>
  <c r="C1048" i="1"/>
  <c r="D1048" i="1"/>
  <c r="F1048" i="1"/>
  <c r="G1048" i="1"/>
  <c r="H1048" i="1"/>
  <c r="C1049" i="1"/>
  <c r="D1049" i="1"/>
  <c r="F1049" i="1"/>
  <c r="G1049" i="1"/>
  <c r="H1049" i="1"/>
  <c r="C1050" i="1"/>
  <c r="D1050" i="1"/>
  <c r="F1050" i="1"/>
  <c r="G1050" i="1"/>
  <c r="H1050" i="1"/>
  <c r="C1051" i="1"/>
  <c r="D1051" i="1"/>
  <c r="F1051" i="1"/>
  <c r="G1051" i="1"/>
  <c r="H1051" i="1"/>
  <c r="C1052" i="1"/>
  <c r="D1052" i="1"/>
  <c r="F1052" i="1"/>
  <c r="G1052" i="1"/>
  <c r="H1052" i="1"/>
  <c r="S107" i="1" l="1"/>
  <c r="O82" i="1"/>
  <c r="S115" i="1"/>
  <c r="O116" i="1"/>
  <c r="Q110" i="1"/>
  <c r="F27" i="19"/>
  <c r="F24" i="19"/>
  <c r="G23" i="19"/>
  <c r="F29" i="19"/>
  <c r="Q227" i="1"/>
  <c r="S258" i="1"/>
  <c r="G25" i="19"/>
  <c r="O127" i="1"/>
  <c r="G21" i="19"/>
  <c r="S84" i="1"/>
  <c r="G24" i="19"/>
  <c r="S118" i="1"/>
  <c r="G29" i="19"/>
  <c r="S229" i="1"/>
  <c r="G27" i="19"/>
  <c r="F26" i="19"/>
  <c r="S121" i="1"/>
  <c r="S112" i="1"/>
  <c r="S103" i="1"/>
  <c r="S92" i="1"/>
  <c r="S85" i="1"/>
  <c r="Q236" i="1"/>
  <c r="G28" i="19"/>
  <c r="Q230" i="1"/>
  <c r="S130" i="1"/>
  <c r="Q113" i="1"/>
  <c r="S93" i="1"/>
  <c r="S86" i="1"/>
  <c r="S261" i="1"/>
  <c r="F30" i="19"/>
  <c r="S247" i="1"/>
  <c r="S217" i="1"/>
  <c r="O245" i="1"/>
  <c r="S239" i="1"/>
  <c r="O234" i="1"/>
  <c r="S222" i="1"/>
  <c r="S128" i="1"/>
  <c r="O111" i="1"/>
  <c r="S101" i="1"/>
  <c r="S237" i="1"/>
  <c r="S220" i="1"/>
  <c r="S215" i="1"/>
  <c r="O132" i="1"/>
  <c r="S105" i="1"/>
  <c r="S94" i="1"/>
  <c r="S87" i="1"/>
  <c r="G20" i="19"/>
  <c r="O253" i="1"/>
  <c r="S226" i="1"/>
  <c r="S218" i="1"/>
  <c r="S126" i="1"/>
  <c r="S117" i="1"/>
  <c r="O109" i="1"/>
  <c r="S80" i="1"/>
  <c r="S1052" i="1"/>
  <c r="Q1052" i="1"/>
  <c r="O1052" i="1"/>
  <c r="Q1051" i="1"/>
  <c r="S1051" i="1"/>
  <c r="O1051" i="1"/>
  <c r="S1050" i="1"/>
  <c r="Q1050" i="1"/>
  <c r="O1050" i="1"/>
  <c r="S1049" i="1"/>
  <c r="O1049" i="1"/>
  <c r="Q1049" i="1"/>
  <c r="O1045" i="1"/>
  <c r="S1045" i="1"/>
  <c r="Q1045" i="1"/>
  <c r="S1044" i="1"/>
  <c r="O1044" i="1"/>
  <c r="Q1044" i="1"/>
  <c r="O1042" i="1"/>
  <c r="S1042" i="1"/>
  <c r="Q1042" i="1"/>
  <c r="O1041" i="1"/>
  <c r="S1041" i="1"/>
  <c r="Q1041" i="1"/>
  <c r="S1040" i="1"/>
  <c r="O1040" i="1"/>
  <c r="Q1040" i="1"/>
  <c r="Q1039" i="1"/>
  <c r="S1039" i="1"/>
  <c r="O1039" i="1"/>
  <c r="S1036" i="1"/>
  <c r="Q1036" i="1"/>
  <c r="O1036" i="1"/>
  <c r="Q1035" i="1"/>
  <c r="S1035" i="1"/>
  <c r="O1035" i="1"/>
  <c r="S1030" i="1"/>
  <c r="Q1030" i="1"/>
  <c r="O1030" i="1"/>
  <c r="O1029" i="1"/>
  <c r="S1029" i="1"/>
  <c r="Q1029" i="1"/>
  <c r="S1028" i="1"/>
  <c r="Q1028" i="1"/>
  <c r="O1028" i="1"/>
  <c r="S1027" i="1"/>
  <c r="Q1027" i="1"/>
  <c r="O1027" i="1"/>
  <c r="O1026" i="1"/>
  <c r="Q1026" i="1"/>
  <c r="S1026" i="1"/>
  <c r="O1025" i="1"/>
  <c r="Q1025" i="1"/>
  <c r="S1025" i="1"/>
  <c r="S1024" i="1"/>
  <c r="O1024" i="1"/>
  <c r="Q1024" i="1"/>
  <c r="O1021" i="1"/>
  <c r="S1021" i="1"/>
  <c r="Q1021" i="1"/>
  <c r="S1020" i="1"/>
  <c r="Q1020" i="1"/>
  <c r="O1020" i="1"/>
  <c r="S1018" i="1"/>
  <c r="O1018" i="1"/>
  <c r="Q1018" i="1"/>
  <c r="S1017" i="1"/>
  <c r="O1017" i="1"/>
  <c r="Q1017" i="1"/>
  <c r="Q1014" i="1"/>
  <c r="S1014" i="1"/>
  <c r="O1014" i="1"/>
  <c r="O1013" i="1"/>
  <c r="S1013" i="1"/>
  <c r="Q1013" i="1"/>
  <c r="S1012" i="1"/>
  <c r="O1012" i="1"/>
  <c r="Q1012" i="1"/>
  <c r="S1011" i="1"/>
  <c r="Q1011" i="1"/>
  <c r="O1011" i="1"/>
  <c r="O1010" i="1"/>
  <c r="S1010" i="1"/>
  <c r="Q1010" i="1"/>
  <c r="O1009" i="1"/>
  <c r="S1009" i="1"/>
  <c r="Q1009" i="1"/>
  <c r="Q1007" i="1"/>
  <c r="S1007" i="1"/>
  <c r="O1007" i="1"/>
  <c r="Q1006" i="1"/>
  <c r="S1006" i="1"/>
  <c r="O1006" i="1"/>
  <c r="O1005" i="1"/>
  <c r="Q1005" i="1"/>
  <c r="S1005" i="1"/>
  <c r="S1004" i="1"/>
  <c r="O1004" i="1"/>
  <c r="Q1004" i="1"/>
  <c r="Q1003" i="1"/>
  <c r="S1003" i="1"/>
  <c r="O1003" i="1"/>
  <c r="Q1002" i="1"/>
  <c r="S1002" i="1"/>
  <c r="O1002" i="1"/>
  <c r="O997" i="1"/>
  <c r="S997" i="1"/>
  <c r="Q997" i="1"/>
  <c r="S996" i="1"/>
  <c r="Q996" i="1"/>
  <c r="O996" i="1"/>
  <c r="S995" i="1"/>
  <c r="Q995" i="1"/>
  <c r="O995" i="1"/>
  <c r="Q994" i="1"/>
  <c r="S994" i="1"/>
  <c r="O994" i="1"/>
  <c r="O993" i="1"/>
  <c r="S993" i="1"/>
  <c r="Q993" i="1"/>
  <c r="Q992" i="1"/>
  <c r="O992" i="1"/>
  <c r="S992" i="1"/>
  <c r="S991" i="1"/>
  <c r="Q991" i="1"/>
  <c r="O991" i="1"/>
  <c r="S990" i="1"/>
  <c r="Q990" i="1"/>
  <c r="O990" i="1"/>
  <c r="S980" i="1"/>
  <c r="Q980" i="1"/>
  <c r="O980" i="1"/>
  <c r="S979" i="1"/>
  <c r="O979" i="1"/>
  <c r="Q979" i="1"/>
  <c r="Q978" i="1"/>
  <c r="O978" i="1"/>
  <c r="S978" i="1"/>
  <c r="O977" i="1"/>
  <c r="S977" i="1"/>
  <c r="Q977" i="1"/>
  <c r="S976" i="1"/>
  <c r="Q976" i="1"/>
  <c r="O976" i="1"/>
  <c r="S975" i="1"/>
  <c r="Q975" i="1"/>
  <c r="O975" i="1"/>
  <c r="S974" i="1"/>
  <c r="Q974" i="1"/>
  <c r="O974" i="1"/>
  <c r="S971" i="1"/>
  <c r="O971" i="1"/>
  <c r="Q971" i="1"/>
  <c r="S969" i="1"/>
  <c r="Q969" i="1"/>
  <c r="O969" i="1"/>
  <c r="S968" i="1"/>
  <c r="Q968" i="1"/>
  <c r="O968" i="1"/>
  <c r="S967" i="1"/>
  <c r="Q967" i="1"/>
  <c r="O967" i="1"/>
  <c r="Q966" i="1"/>
  <c r="S966" i="1"/>
  <c r="O966" i="1"/>
  <c r="O965" i="1"/>
  <c r="S965" i="1"/>
  <c r="Q965" i="1"/>
  <c r="S964" i="1"/>
  <c r="Q964" i="1"/>
  <c r="O964" i="1"/>
  <c r="S963" i="1"/>
  <c r="O963" i="1"/>
  <c r="Q963" i="1"/>
  <c r="Q962" i="1"/>
  <c r="O962" i="1"/>
  <c r="S962" i="1"/>
  <c r="O961" i="1"/>
  <c r="S961" i="1"/>
  <c r="Q961" i="1"/>
  <c r="O957" i="1"/>
  <c r="S957" i="1"/>
  <c r="Q957" i="1"/>
  <c r="S956" i="1"/>
  <c r="O956" i="1"/>
  <c r="Q956" i="1"/>
  <c r="S955" i="1"/>
  <c r="Q955" i="1"/>
  <c r="O955" i="1"/>
  <c r="Q954" i="1"/>
  <c r="S954" i="1"/>
  <c r="O954" i="1"/>
  <c r="S953" i="1"/>
  <c r="Q953" i="1"/>
  <c r="O953" i="1"/>
  <c r="S952" i="1"/>
  <c r="Q952" i="1"/>
  <c r="O952" i="1"/>
  <c r="S951" i="1"/>
  <c r="O951" i="1"/>
  <c r="Q951" i="1"/>
  <c r="Q950" i="1"/>
  <c r="S950" i="1"/>
  <c r="O950" i="1"/>
  <c r="O949" i="1"/>
  <c r="S949" i="1"/>
  <c r="Q949" i="1"/>
  <c r="S948" i="1"/>
  <c r="Q948" i="1"/>
  <c r="O948" i="1"/>
  <c r="Q946" i="1"/>
  <c r="S946" i="1"/>
  <c r="O946" i="1"/>
  <c r="S945" i="1"/>
  <c r="O945" i="1"/>
  <c r="Q945" i="1"/>
  <c r="S944" i="1"/>
  <c r="Q944" i="1"/>
  <c r="O944" i="1"/>
  <c r="S943" i="1"/>
  <c r="Q943" i="1"/>
  <c r="O943" i="1"/>
  <c r="S942" i="1"/>
  <c r="Q942" i="1"/>
  <c r="O942" i="1"/>
  <c r="O941" i="1"/>
  <c r="S941" i="1"/>
  <c r="Q941" i="1"/>
  <c r="S940" i="1"/>
  <c r="O940" i="1"/>
  <c r="Q940" i="1"/>
  <c r="S939" i="1"/>
  <c r="Q939" i="1"/>
  <c r="O939" i="1"/>
  <c r="Q938" i="1"/>
  <c r="S938" i="1"/>
  <c r="O938" i="1"/>
  <c r="S937" i="1"/>
  <c r="Q937" i="1"/>
  <c r="O937" i="1"/>
  <c r="O936" i="1"/>
  <c r="S936" i="1"/>
  <c r="Q936" i="1"/>
  <c r="S935" i="1"/>
  <c r="O935" i="1"/>
  <c r="Q935" i="1"/>
  <c r="Q934" i="1"/>
  <c r="S934" i="1"/>
  <c r="O934" i="1"/>
  <c r="S927" i="1"/>
  <c r="Q927" i="1"/>
  <c r="O927" i="1"/>
  <c r="S926" i="1"/>
  <c r="Q926" i="1"/>
  <c r="O926" i="1"/>
  <c r="O925" i="1"/>
  <c r="S925" i="1"/>
  <c r="Q925" i="1"/>
  <c r="S924" i="1"/>
  <c r="Q924" i="1"/>
  <c r="O924" i="1"/>
  <c r="Q918" i="1"/>
  <c r="S918" i="1"/>
  <c r="O918" i="1"/>
  <c r="Q906" i="1"/>
  <c r="O906" i="1"/>
  <c r="S906" i="1"/>
  <c r="S905" i="1"/>
  <c r="Q905" i="1"/>
  <c r="O905" i="1"/>
  <c r="S904" i="1"/>
  <c r="Q904" i="1"/>
  <c r="O904" i="1"/>
  <c r="S903" i="1"/>
  <c r="Q903" i="1"/>
  <c r="O903" i="1"/>
  <c r="Q902" i="1"/>
  <c r="S902" i="1"/>
  <c r="O902" i="1"/>
  <c r="O901" i="1"/>
  <c r="S901" i="1"/>
  <c r="Q901" i="1"/>
  <c r="S900" i="1"/>
  <c r="Q900" i="1"/>
  <c r="O900" i="1"/>
  <c r="O897" i="1"/>
  <c r="S897" i="1"/>
  <c r="Q897" i="1"/>
  <c r="S896" i="1"/>
  <c r="Q896" i="1"/>
  <c r="O896" i="1"/>
  <c r="S888" i="1"/>
  <c r="Q888" i="1"/>
  <c r="O888" i="1"/>
  <c r="S887" i="1"/>
  <c r="O887" i="1"/>
  <c r="Q887" i="1"/>
  <c r="Q886" i="1"/>
  <c r="S886" i="1"/>
  <c r="O886" i="1"/>
  <c r="O885" i="1"/>
  <c r="S885" i="1"/>
  <c r="Q885" i="1"/>
  <c r="S884" i="1"/>
  <c r="Q884" i="1"/>
  <c r="O884" i="1"/>
  <c r="S883" i="1"/>
  <c r="Q883" i="1"/>
  <c r="O883" i="1"/>
  <c r="Q882" i="1"/>
  <c r="S882" i="1"/>
  <c r="O882" i="1"/>
  <c r="S880" i="1"/>
  <c r="Q880" i="1"/>
  <c r="O880" i="1"/>
  <c r="S879" i="1"/>
  <c r="Q879" i="1"/>
  <c r="O879" i="1"/>
  <c r="Q878" i="1"/>
  <c r="S878" i="1"/>
  <c r="O878" i="1"/>
  <c r="S877" i="1"/>
  <c r="O877" i="1"/>
  <c r="Q877" i="1"/>
  <c r="S875" i="1"/>
  <c r="Q875" i="1"/>
  <c r="O875" i="1"/>
  <c r="Q874" i="1"/>
  <c r="O874" i="1"/>
  <c r="S874" i="1"/>
  <c r="O869" i="1"/>
  <c r="S869" i="1"/>
  <c r="Q869" i="1"/>
  <c r="S868" i="1"/>
  <c r="Q868" i="1"/>
  <c r="O868" i="1"/>
  <c r="Q862" i="1"/>
  <c r="S862" i="1"/>
  <c r="O862" i="1"/>
  <c r="O861" i="1"/>
  <c r="S861" i="1"/>
  <c r="Q861" i="1"/>
  <c r="S855" i="1"/>
  <c r="O855" i="1"/>
  <c r="Q855" i="1"/>
  <c r="O853" i="1"/>
  <c r="Q853" i="1"/>
  <c r="S853" i="1"/>
  <c r="S852" i="1"/>
  <c r="Q852" i="1"/>
  <c r="O852" i="1"/>
  <c r="S848" i="1"/>
  <c r="Q848" i="1"/>
  <c r="O848" i="1"/>
  <c r="S847" i="1"/>
  <c r="Q847" i="1"/>
  <c r="O847" i="1"/>
  <c r="Q846" i="1"/>
  <c r="S846" i="1"/>
  <c r="O846" i="1"/>
  <c r="S845" i="1"/>
  <c r="O845" i="1"/>
  <c r="Q845" i="1"/>
  <c r="S844" i="1"/>
  <c r="O844" i="1"/>
  <c r="Q844" i="1"/>
  <c r="S843" i="1"/>
  <c r="Q843" i="1"/>
  <c r="O843" i="1"/>
  <c r="Q842" i="1"/>
  <c r="S842" i="1"/>
  <c r="O842" i="1"/>
  <c r="S841" i="1"/>
  <c r="Q841" i="1"/>
  <c r="O841" i="1"/>
  <c r="S840" i="1"/>
  <c r="Q840" i="1"/>
  <c r="O840" i="1"/>
  <c r="S839" i="1"/>
  <c r="Q839" i="1"/>
  <c r="O839" i="1"/>
  <c r="S832" i="1"/>
  <c r="Q832" i="1"/>
  <c r="O832" i="1"/>
  <c r="S831" i="1"/>
  <c r="Q831" i="1"/>
  <c r="O831" i="1"/>
  <c r="Q830" i="1"/>
  <c r="O830" i="1"/>
  <c r="S830" i="1"/>
  <c r="Q826" i="1"/>
  <c r="S826" i="1"/>
  <c r="O826" i="1"/>
  <c r="S825" i="1"/>
  <c r="Q825" i="1"/>
  <c r="O825" i="1"/>
  <c r="S824" i="1"/>
  <c r="Q824" i="1"/>
  <c r="O824" i="1"/>
  <c r="S816" i="1"/>
  <c r="Q816" i="1"/>
  <c r="O816" i="1"/>
  <c r="S815" i="1"/>
  <c r="Q815" i="1"/>
  <c r="O815" i="1"/>
  <c r="Q814" i="1"/>
  <c r="S814" i="1"/>
  <c r="O814" i="1"/>
  <c r="S812" i="1"/>
  <c r="O812" i="1"/>
  <c r="Q812" i="1"/>
  <c r="S811" i="1"/>
  <c r="Q811" i="1"/>
  <c r="O811" i="1"/>
  <c r="S803" i="1"/>
  <c r="Q803" i="1"/>
  <c r="O803" i="1"/>
  <c r="S801" i="1"/>
  <c r="O801" i="1"/>
  <c r="Q801" i="1"/>
  <c r="Q798" i="1"/>
  <c r="S798" i="1"/>
  <c r="O798" i="1"/>
  <c r="O797" i="1"/>
  <c r="S797" i="1"/>
  <c r="Q797" i="1"/>
  <c r="Q786" i="1"/>
  <c r="O786" i="1"/>
  <c r="S786" i="1"/>
  <c r="S785" i="1"/>
  <c r="O785" i="1"/>
  <c r="Q785" i="1"/>
  <c r="O773" i="1"/>
  <c r="S773" i="1"/>
  <c r="Q773" i="1"/>
  <c r="S772" i="1"/>
  <c r="Q772" i="1"/>
  <c r="O772" i="1"/>
  <c r="S771" i="1"/>
  <c r="O771" i="1"/>
  <c r="Q771" i="1"/>
  <c r="Q770" i="1"/>
  <c r="S770" i="1"/>
  <c r="O770" i="1"/>
  <c r="S769" i="1"/>
  <c r="O769" i="1"/>
  <c r="Q769" i="1"/>
  <c r="S763" i="1"/>
  <c r="Q763" i="1"/>
  <c r="O763" i="1"/>
  <c r="S759" i="1"/>
  <c r="O759" i="1"/>
  <c r="Q759" i="1"/>
  <c r="Q758" i="1"/>
  <c r="S758" i="1"/>
  <c r="O758" i="1"/>
  <c r="O757" i="1"/>
  <c r="S757" i="1"/>
  <c r="Q757" i="1"/>
  <c r="S756" i="1"/>
  <c r="Q756" i="1"/>
  <c r="O756" i="1"/>
  <c r="S755" i="1"/>
  <c r="Q755" i="1"/>
  <c r="O755" i="1"/>
  <c r="Q754" i="1"/>
  <c r="S754" i="1"/>
  <c r="O754" i="1"/>
  <c r="S753" i="1"/>
  <c r="O753" i="1"/>
  <c r="Q753" i="1"/>
  <c r="S752" i="1"/>
  <c r="Q752" i="1"/>
  <c r="O752" i="1"/>
  <c r="S751" i="1"/>
  <c r="Q751" i="1"/>
  <c r="O751" i="1"/>
  <c r="Q750" i="1"/>
  <c r="S750" i="1"/>
  <c r="O750" i="1"/>
  <c r="S749" i="1"/>
  <c r="O749" i="1"/>
  <c r="Q749" i="1"/>
  <c r="S748" i="1"/>
  <c r="O748" i="1"/>
  <c r="Q748" i="1"/>
  <c r="S745" i="1"/>
  <c r="Q745" i="1"/>
  <c r="O745" i="1"/>
  <c r="S744" i="1"/>
  <c r="O744" i="1"/>
  <c r="Q744" i="1"/>
  <c r="S743" i="1"/>
  <c r="O743" i="1"/>
  <c r="Q743" i="1"/>
  <c r="S740" i="1"/>
  <c r="Q740" i="1"/>
  <c r="O740" i="1"/>
  <c r="S739" i="1"/>
  <c r="Q739" i="1"/>
  <c r="O739" i="1"/>
  <c r="Q738" i="1"/>
  <c r="S738" i="1"/>
  <c r="O738" i="1"/>
  <c r="S737" i="1"/>
  <c r="O737" i="1"/>
  <c r="Q737" i="1"/>
  <c r="S723" i="1"/>
  <c r="O723" i="1"/>
  <c r="Q723" i="1"/>
  <c r="Q722" i="1"/>
  <c r="O722" i="1"/>
  <c r="S722" i="1"/>
  <c r="S721" i="1"/>
  <c r="O721" i="1"/>
  <c r="Q721" i="1"/>
  <c r="S717" i="1"/>
  <c r="O717" i="1"/>
  <c r="Q717" i="1"/>
  <c r="S716" i="1"/>
  <c r="O716" i="1"/>
  <c r="Q716" i="1"/>
  <c r="S715" i="1"/>
  <c r="Q715" i="1"/>
  <c r="O715" i="1"/>
  <c r="S713" i="1"/>
  <c r="Q713" i="1"/>
  <c r="O713" i="1"/>
  <c r="S700" i="1"/>
  <c r="O700" i="1"/>
  <c r="Q700" i="1"/>
  <c r="S699" i="1"/>
  <c r="Q699" i="1"/>
  <c r="O699" i="1"/>
  <c r="Q698" i="1"/>
  <c r="S698" i="1"/>
  <c r="O698" i="1"/>
  <c r="S697" i="1"/>
  <c r="Q697" i="1"/>
  <c r="O697" i="1"/>
  <c r="S696" i="1"/>
  <c r="Q696" i="1"/>
  <c r="O696" i="1"/>
  <c r="S695" i="1"/>
  <c r="O695" i="1"/>
  <c r="Q695" i="1"/>
  <c r="Q694" i="1"/>
  <c r="S694" i="1"/>
  <c r="O694" i="1"/>
  <c r="O693" i="1"/>
  <c r="S693" i="1"/>
  <c r="Q693" i="1"/>
  <c r="S692" i="1"/>
  <c r="Q692" i="1"/>
  <c r="O692" i="1"/>
  <c r="S691" i="1"/>
  <c r="Q691" i="1"/>
  <c r="O691" i="1"/>
  <c r="Q690" i="1"/>
  <c r="S690" i="1"/>
  <c r="O690" i="1"/>
  <c r="S689" i="1"/>
  <c r="O689" i="1"/>
  <c r="Q689" i="1"/>
  <c r="S688" i="1"/>
  <c r="Q688" i="1"/>
  <c r="O688" i="1"/>
  <c r="S687" i="1"/>
  <c r="Q687" i="1"/>
  <c r="O687" i="1"/>
  <c r="Q686" i="1"/>
  <c r="S686" i="1"/>
  <c r="O686" i="1"/>
  <c r="S685" i="1"/>
  <c r="O685" i="1"/>
  <c r="Q685" i="1"/>
  <c r="S676" i="1"/>
  <c r="Q676" i="1"/>
  <c r="O676" i="1"/>
  <c r="S675" i="1"/>
  <c r="Q675" i="1"/>
  <c r="O675" i="1"/>
  <c r="Q674" i="1"/>
  <c r="S674" i="1"/>
  <c r="O674" i="1"/>
  <c r="S673" i="1"/>
  <c r="O673" i="1"/>
  <c r="Q673" i="1"/>
  <c r="O669" i="1"/>
  <c r="S669" i="1"/>
  <c r="Q669" i="1"/>
  <c r="S667" i="1"/>
  <c r="O667" i="1"/>
  <c r="Q667" i="1"/>
  <c r="Q666" i="1"/>
  <c r="S666" i="1"/>
  <c r="O666" i="1"/>
  <c r="S665" i="1"/>
  <c r="Q665" i="1"/>
  <c r="O665" i="1"/>
  <c r="S664" i="1"/>
  <c r="O664" i="1"/>
  <c r="Q664" i="1"/>
  <c r="S663" i="1"/>
  <c r="O663" i="1"/>
  <c r="Q663" i="1"/>
  <c r="Q662" i="1"/>
  <c r="S662" i="1"/>
  <c r="O662" i="1"/>
  <c r="O661" i="1"/>
  <c r="Q661" i="1"/>
  <c r="S661" i="1"/>
  <c r="S660" i="1"/>
  <c r="Q660" i="1"/>
  <c r="O660" i="1"/>
  <c r="S659" i="1"/>
  <c r="O659" i="1"/>
  <c r="Q659" i="1"/>
  <c r="Q658" i="1"/>
  <c r="O658" i="1"/>
  <c r="S658" i="1"/>
  <c r="S657" i="1"/>
  <c r="O657" i="1"/>
  <c r="Q657" i="1"/>
  <c r="S656" i="1"/>
  <c r="Q656" i="1"/>
  <c r="O656" i="1"/>
  <c r="S655" i="1"/>
  <c r="Q655" i="1"/>
  <c r="O655" i="1"/>
  <c r="Q654" i="1"/>
  <c r="S654" i="1"/>
  <c r="O654" i="1"/>
  <c r="S653" i="1"/>
  <c r="O653" i="1"/>
  <c r="Q653" i="1"/>
  <c r="S652" i="1"/>
  <c r="O652" i="1"/>
  <c r="Q652" i="1"/>
  <c r="S651" i="1"/>
  <c r="Q651" i="1"/>
  <c r="O651" i="1"/>
  <c r="Q650" i="1"/>
  <c r="S650" i="1"/>
  <c r="O650" i="1"/>
  <c r="S649" i="1"/>
  <c r="Q649" i="1"/>
  <c r="O649" i="1"/>
  <c r="S648" i="1"/>
  <c r="Q648" i="1"/>
  <c r="O648" i="1"/>
  <c r="S647" i="1"/>
  <c r="Q647" i="1"/>
  <c r="O647" i="1"/>
  <c r="Q646" i="1"/>
  <c r="S646" i="1"/>
  <c r="O646" i="1"/>
  <c r="O645" i="1"/>
  <c r="S645" i="1"/>
  <c r="Q645" i="1"/>
  <c r="S644" i="1"/>
  <c r="Q644" i="1"/>
  <c r="O644" i="1"/>
  <c r="S643" i="1"/>
  <c r="O643" i="1"/>
  <c r="Q643" i="1"/>
  <c r="Q642" i="1"/>
  <c r="S642" i="1"/>
  <c r="O642" i="1"/>
  <c r="S641" i="1"/>
  <c r="O641" i="1"/>
  <c r="Q641" i="1"/>
  <c r="S640" i="1"/>
  <c r="Q640" i="1"/>
  <c r="O640" i="1"/>
  <c r="S639" i="1"/>
  <c r="Q639" i="1"/>
  <c r="O639" i="1"/>
  <c r="Q638" i="1"/>
  <c r="O638" i="1"/>
  <c r="S638" i="1"/>
  <c r="O637" i="1"/>
  <c r="S637" i="1"/>
  <c r="Q637" i="1"/>
  <c r="S636" i="1"/>
  <c r="O636" i="1"/>
  <c r="Q636" i="1"/>
  <c r="S635" i="1"/>
  <c r="Q635" i="1"/>
  <c r="O635" i="1"/>
  <c r="Q634" i="1"/>
  <c r="S634" i="1"/>
  <c r="O634" i="1"/>
  <c r="S633" i="1"/>
  <c r="Q633" i="1"/>
  <c r="O633" i="1"/>
  <c r="S632" i="1"/>
  <c r="Q632" i="1"/>
  <c r="O632" i="1"/>
  <c r="S631" i="1"/>
  <c r="O631" i="1"/>
  <c r="Q631" i="1"/>
  <c r="Q630" i="1"/>
  <c r="S630" i="1"/>
  <c r="O630" i="1"/>
  <c r="O629" i="1"/>
  <c r="S629" i="1"/>
  <c r="Q629" i="1"/>
  <c r="S628" i="1"/>
  <c r="Q628" i="1"/>
  <c r="O628" i="1"/>
  <c r="S627" i="1"/>
  <c r="Q627" i="1"/>
  <c r="O627" i="1"/>
  <c r="Q626" i="1"/>
  <c r="S626" i="1"/>
  <c r="O626" i="1"/>
  <c r="S625" i="1"/>
  <c r="O625" i="1"/>
  <c r="Q625" i="1"/>
  <c r="S624" i="1"/>
  <c r="O624" i="1"/>
  <c r="Q624" i="1"/>
  <c r="S623" i="1"/>
  <c r="Q623" i="1"/>
  <c r="O623" i="1"/>
  <c r="Q622" i="1"/>
  <c r="S622" i="1"/>
  <c r="O622" i="1"/>
  <c r="S621" i="1"/>
  <c r="O621" i="1"/>
  <c r="Q621" i="1"/>
  <c r="S620" i="1"/>
  <c r="O620" i="1"/>
  <c r="Q620" i="1"/>
  <c r="S619" i="1"/>
  <c r="Q619" i="1"/>
  <c r="O619" i="1"/>
  <c r="Q618" i="1"/>
  <c r="O618" i="1"/>
  <c r="S618" i="1"/>
  <c r="S617" i="1"/>
  <c r="Q617" i="1"/>
  <c r="O617" i="1"/>
  <c r="S616" i="1"/>
  <c r="O616" i="1"/>
  <c r="Q616" i="1"/>
  <c r="S615" i="1"/>
  <c r="O615" i="1"/>
  <c r="Q615" i="1"/>
  <c r="Q614" i="1"/>
  <c r="S614" i="1"/>
  <c r="O614" i="1"/>
  <c r="O613" i="1"/>
  <c r="S613" i="1"/>
  <c r="Q613" i="1"/>
  <c r="S612" i="1"/>
  <c r="Q612" i="1"/>
  <c r="O612" i="1"/>
  <c r="S611" i="1"/>
  <c r="Q611" i="1"/>
  <c r="O611" i="1"/>
  <c r="Q610" i="1"/>
  <c r="S610" i="1"/>
  <c r="O610" i="1"/>
  <c r="S609" i="1"/>
  <c r="O609" i="1"/>
  <c r="Q609" i="1"/>
  <c r="S608" i="1"/>
  <c r="Q608" i="1"/>
  <c r="O608" i="1"/>
  <c r="S607" i="1"/>
  <c r="Q607" i="1"/>
  <c r="O607" i="1"/>
  <c r="Q606" i="1"/>
  <c r="S606" i="1"/>
  <c r="O606" i="1"/>
  <c r="O605" i="1"/>
  <c r="S605" i="1"/>
  <c r="Q605" i="1"/>
  <c r="S604" i="1"/>
  <c r="Q604" i="1"/>
  <c r="O604" i="1"/>
  <c r="S603" i="1"/>
  <c r="Q603" i="1"/>
  <c r="O603" i="1"/>
  <c r="Q602" i="1"/>
  <c r="S602" i="1"/>
  <c r="O602" i="1"/>
  <c r="S601" i="1"/>
  <c r="Q601" i="1"/>
  <c r="O601" i="1"/>
  <c r="S600" i="1"/>
  <c r="O600" i="1"/>
  <c r="Q600" i="1"/>
  <c r="S599" i="1"/>
  <c r="O599" i="1"/>
  <c r="Q599" i="1"/>
  <c r="Q598" i="1"/>
  <c r="S598" i="1"/>
  <c r="O598" i="1"/>
  <c r="O597" i="1"/>
  <c r="Q597" i="1"/>
  <c r="S597" i="1"/>
  <c r="S596" i="1"/>
  <c r="Q596" i="1"/>
  <c r="O596" i="1"/>
  <c r="S595" i="1"/>
  <c r="O595" i="1"/>
  <c r="Q595" i="1"/>
  <c r="Q594" i="1"/>
  <c r="O594" i="1"/>
  <c r="S594" i="1"/>
  <c r="S593" i="1"/>
  <c r="O593" i="1"/>
  <c r="Q593" i="1"/>
  <c r="S592" i="1"/>
  <c r="Q592" i="1"/>
  <c r="O592" i="1"/>
  <c r="S591" i="1"/>
  <c r="Q591" i="1"/>
  <c r="O591" i="1"/>
  <c r="Q590" i="1"/>
  <c r="S590" i="1"/>
  <c r="O590" i="1"/>
  <c r="S589" i="1"/>
  <c r="O589" i="1"/>
  <c r="Q589" i="1"/>
  <c r="S588" i="1"/>
  <c r="O588" i="1"/>
  <c r="Q588" i="1"/>
  <c r="S587" i="1"/>
  <c r="O587" i="1"/>
  <c r="Q587" i="1"/>
  <c r="Q586" i="1"/>
  <c r="S586" i="1"/>
  <c r="O586" i="1"/>
  <c r="S585" i="1"/>
  <c r="Q585" i="1"/>
  <c r="O585" i="1"/>
  <c r="S584" i="1"/>
  <c r="Q584" i="1"/>
  <c r="O584" i="1"/>
  <c r="S583" i="1"/>
  <c r="Q583" i="1"/>
  <c r="O583" i="1"/>
  <c r="Q582" i="1"/>
  <c r="S582" i="1"/>
  <c r="O582" i="1"/>
  <c r="O581" i="1"/>
  <c r="S581" i="1"/>
  <c r="Q581" i="1"/>
  <c r="S580" i="1"/>
  <c r="Q580" i="1"/>
  <c r="O580" i="1"/>
  <c r="S579" i="1"/>
  <c r="O579" i="1"/>
  <c r="Q579" i="1"/>
  <c r="Q578" i="1"/>
  <c r="S578" i="1"/>
  <c r="O578" i="1"/>
  <c r="S577" i="1"/>
  <c r="O577" i="1"/>
  <c r="Q577" i="1"/>
  <c r="S576" i="1"/>
  <c r="Q576" i="1"/>
  <c r="O576" i="1"/>
  <c r="S575" i="1"/>
  <c r="Q575" i="1"/>
  <c r="O575" i="1"/>
  <c r="Q574" i="1"/>
  <c r="O574" i="1"/>
  <c r="S574" i="1"/>
  <c r="O573" i="1"/>
  <c r="S573" i="1"/>
  <c r="Q573" i="1"/>
  <c r="S572" i="1"/>
  <c r="O572" i="1"/>
  <c r="Q572" i="1"/>
  <c r="S571" i="1"/>
  <c r="Q571" i="1"/>
  <c r="O571" i="1"/>
  <c r="S570" i="1"/>
  <c r="Q570" i="1"/>
  <c r="O570" i="1"/>
  <c r="Q569" i="1"/>
  <c r="O569" i="1"/>
  <c r="S569" i="1"/>
  <c r="S568" i="1"/>
  <c r="Q568" i="1"/>
  <c r="O568" i="1"/>
  <c r="S567" i="1"/>
  <c r="O567" i="1"/>
  <c r="Q567" i="1"/>
  <c r="S566" i="1"/>
  <c r="Q566" i="1"/>
  <c r="O566" i="1"/>
  <c r="S565" i="1"/>
  <c r="O565" i="1"/>
  <c r="Q565" i="1"/>
  <c r="S564" i="1"/>
  <c r="Q564" i="1"/>
  <c r="O564" i="1"/>
  <c r="S563" i="1"/>
  <c r="Q563" i="1"/>
  <c r="O563" i="1"/>
  <c r="S562" i="1"/>
  <c r="Q562" i="1"/>
  <c r="O562" i="1"/>
  <c r="S561" i="1"/>
  <c r="O561" i="1"/>
  <c r="Q561" i="1"/>
  <c r="S560" i="1"/>
  <c r="O560" i="1"/>
  <c r="Q560" i="1"/>
  <c r="Q559" i="1"/>
  <c r="S559" i="1"/>
  <c r="O559" i="1"/>
  <c r="S558" i="1"/>
  <c r="Q558" i="1"/>
  <c r="O558" i="1"/>
  <c r="S557" i="1"/>
  <c r="O557" i="1"/>
  <c r="Q557" i="1"/>
  <c r="S556" i="1"/>
  <c r="O556" i="1"/>
  <c r="Q556" i="1"/>
  <c r="S555" i="1"/>
  <c r="Q555" i="1"/>
  <c r="O555" i="1"/>
  <c r="S554" i="1"/>
  <c r="Q554" i="1"/>
  <c r="O554" i="1"/>
  <c r="Q553" i="1"/>
  <c r="O553" i="1"/>
  <c r="S553" i="1"/>
  <c r="S552" i="1"/>
  <c r="O552" i="1"/>
  <c r="Q552" i="1"/>
  <c r="S551" i="1"/>
  <c r="O551" i="1"/>
  <c r="Q551" i="1"/>
  <c r="S550" i="1"/>
  <c r="Q550" i="1"/>
  <c r="O550" i="1"/>
  <c r="S549" i="1"/>
  <c r="O549" i="1"/>
  <c r="Q549" i="1"/>
  <c r="Q548" i="1"/>
  <c r="S548" i="1"/>
  <c r="O548" i="1"/>
  <c r="S547" i="1"/>
  <c r="Q547" i="1"/>
  <c r="O547" i="1"/>
  <c r="S546" i="1"/>
  <c r="Q546" i="1"/>
  <c r="O546" i="1"/>
  <c r="S545" i="1"/>
  <c r="O545" i="1"/>
  <c r="Q545" i="1"/>
  <c r="S544" i="1"/>
  <c r="Q544" i="1"/>
  <c r="O544" i="1"/>
  <c r="Q543" i="1"/>
  <c r="S543" i="1"/>
  <c r="O543" i="1"/>
  <c r="S542" i="1"/>
  <c r="Q542" i="1"/>
  <c r="O542" i="1"/>
  <c r="O541" i="1"/>
  <c r="S541" i="1"/>
  <c r="Q541" i="1"/>
  <c r="S540" i="1"/>
  <c r="O540" i="1"/>
  <c r="Q540" i="1"/>
  <c r="S539" i="1"/>
  <c r="Q539" i="1"/>
  <c r="O539" i="1"/>
  <c r="S538" i="1"/>
  <c r="Q538" i="1"/>
  <c r="O538" i="1"/>
  <c r="S537" i="1"/>
  <c r="Q537" i="1"/>
  <c r="O537" i="1"/>
  <c r="S536" i="1"/>
  <c r="Q536" i="1"/>
  <c r="O536" i="1"/>
  <c r="S535" i="1"/>
  <c r="Q535" i="1"/>
  <c r="O535" i="1"/>
  <c r="S534" i="1"/>
  <c r="Q534" i="1"/>
  <c r="O534" i="1"/>
  <c r="S533" i="1"/>
  <c r="O533" i="1"/>
  <c r="Q533" i="1"/>
  <c r="Q532" i="1"/>
  <c r="S532" i="1"/>
  <c r="O532" i="1"/>
  <c r="S531" i="1"/>
  <c r="O531" i="1"/>
  <c r="Q531" i="1"/>
  <c r="S530" i="1"/>
  <c r="Q530" i="1"/>
  <c r="O530" i="1"/>
  <c r="S529" i="1"/>
  <c r="O529" i="1"/>
  <c r="Q529" i="1"/>
  <c r="S528" i="1"/>
  <c r="Q528" i="1"/>
  <c r="O528" i="1"/>
  <c r="Q527" i="1"/>
  <c r="S527" i="1"/>
  <c r="O527" i="1"/>
  <c r="S526" i="1"/>
  <c r="Q526" i="1"/>
  <c r="O526" i="1"/>
  <c r="S525" i="1"/>
  <c r="O525" i="1"/>
  <c r="Q525" i="1"/>
  <c r="S524" i="1"/>
  <c r="Q524" i="1"/>
  <c r="O524" i="1"/>
  <c r="S523" i="1"/>
  <c r="Q523" i="1"/>
  <c r="O523" i="1"/>
  <c r="S522" i="1"/>
  <c r="Q522" i="1"/>
  <c r="O522" i="1"/>
  <c r="S521" i="1"/>
  <c r="Q521" i="1"/>
  <c r="O521" i="1"/>
  <c r="S517" i="1"/>
  <c r="O517" i="1"/>
  <c r="Q517" i="1"/>
  <c r="Q516" i="1"/>
  <c r="S516" i="1"/>
  <c r="O516" i="1"/>
  <c r="S515" i="1"/>
  <c r="Q515" i="1"/>
  <c r="O515" i="1"/>
  <c r="Q511" i="1"/>
  <c r="S511" i="1"/>
  <c r="O511" i="1"/>
  <c r="S510" i="1"/>
  <c r="Q510" i="1"/>
  <c r="O510" i="1"/>
  <c r="S509" i="1"/>
  <c r="O509" i="1"/>
  <c r="Q509" i="1"/>
  <c r="S508" i="1"/>
  <c r="O508" i="1"/>
  <c r="Q508" i="1"/>
  <c r="S507" i="1"/>
  <c r="Q507" i="1"/>
  <c r="O507" i="1"/>
  <c r="S506" i="1"/>
  <c r="Q506" i="1"/>
  <c r="O506" i="1"/>
  <c r="Q505" i="1"/>
  <c r="O505" i="1"/>
  <c r="S505" i="1"/>
  <c r="S504" i="1"/>
  <c r="Q504" i="1"/>
  <c r="O504" i="1"/>
  <c r="S503" i="1"/>
  <c r="Q503" i="1"/>
  <c r="O503" i="1"/>
  <c r="S502" i="1"/>
  <c r="Q502" i="1"/>
  <c r="O502" i="1"/>
  <c r="S501" i="1"/>
  <c r="O501" i="1"/>
  <c r="Q501" i="1"/>
  <c r="Q500" i="1"/>
  <c r="S500" i="1"/>
  <c r="O500" i="1"/>
  <c r="S499" i="1"/>
  <c r="O499" i="1"/>
  <c r="Q499" i="1"/>
  <c r="S498" i="1"/>
  <c r="Q498" i="1"/>
  <c r="O498" i="1"/>
  <c r="S497" i="1"/>
  <c r="O497" i="1"/>
  <c r="Q497" i="1"/>
  <c r="S496" i="1"/>
  <c r="Q496" i="1"/>
  <c r="O496" i="1"/>
  <c r="S495" i="1"/>
  <c r="Q495" i="1"/>
  <c r="O495" i="1"/>
  <c r="S494" i="1"/>
  <c r="Q494" i="1"/>
  <c r="O494" i="1"/>
  <c r="S493" i="1"/>
  <c r="O493" i="1"/>
  <c r="Q493" i="1"/>
  <c r="S492" i="1"/>
  <c r="Q492" i="1"/>
  <c r="O492" i="1"/>
  <c r="S491" i="1"/>
  <c r="Q491" i="1"/>
  <c r="O491" i="1"/>
  <c r="S490" i="1"/>
  <c r="Q490" i="1"/>
  <c r="O490" i="1"/>
  <c r="Q489" i="1"/>
  <c r="O489" i="1"/>
  <c r="S489" i="1"/>
  <c r="O488" i="1"/>
  <c r="S488" i="1"/>
  <c r="Q488" i="1"/>
  <c r="S487" i="1"/>
  <c r="O487" i="1"/>
  <c r="Q487" i="1"/>
  <c r="S486" i="1"/>
  <c r="Q486" i="1"/>
  <c r="O486" i="1"/>
  <c r="S485" i="1"/>
  <c r="O485" i="1"/>
  <c r="Q485" i="1"/>
  <c r="Q484" i="1"/>
  <c r="S484" i="1"/>
  <c r="O484" i="1"/>
  <c r="S483" i="1"/>
  <c r="Q483" i="1"/>
  <c r="O483" i="1"/>
  <c r="S482" i="1"/>
  <c r="Q482" i="1"/>
  <c r="O482" i="1"/>
  <c r="S481" i="1"/>
  <c r="O481" i="1"/>
  <c r="Q481" i="1"/>
  <c r="S480" i="1"/>
  <c r="Q480" i="1"/>
  <c r="O480" i="1"/>
  <c r="S479" i="1"/>
  <c r="Q479" i="1"/>
  <c r="O479" i="1"/>
  <c r="S478" i="1"/>
  <c r="Q478" i="1"/>
  <c r="O478" i="1"/>
  <c r="O477" i="1"/>
  <c r="S477" i="1"/>
  <c r="Q477" i="1"/>
  <c r="S476" i="1"/>
  <c r="O476" i="1"/>
  <c r="Q476" i="1"/>
  <c r="S475" i="1"/>
  <c r="Q475" i="1"/>
  <c r="O475" i="1"/>
  <c r="S474" i="1"/>
  <c r="Q474" i="1"/>
  <c r="O474" i="1"/>
  <c r="Q473" i="1"/>
  <c r="O473" i="1"/>
  <c r="S473" i="1"/>
  <c r="S472" i="1"/>
  <c r="Q472" i="1"/>
  <c r="O472" i="1"/>
  <c r="S471" i="1"/>
  <c r="Q471" i="1"/>
  <c r="O471" i="1"/>
  <c r="S470" i="1"/>
  <c r="Q470" i="1"/>
  <c r="O470" i="1"/>
  <c r="S469" i="1"/>
  <c r="O469" i="1"/>
  <c r="Q469" i="1"/>
  <c r="Q468" i="1"/>
  <c r="S468" i="1"/>
  <c r="O468" i="1"/>
  <c r="S467" i="1"/>
  <c r="O467" i="1"/>
  <c r="Q467" i="1"/>
  <c r="S466" i="1"/>
  <c r="Q466" i="1"/>
  <c r="O466" i="1"/>
  <c r="S465" i="1"/>
  <c r="O465" i="1"/>
  <c r="Q465" i="1"/>
  <c r="S464" i="1"/>
  <c r="Q464" i="1"/>
  <c r="O464" i="1"/>
  <c r="Q463" i="1"/>
  <c r="O463" i="1"/>
  <c r="S463" i="1"/>
  <c r="S462" i="1"/>
  <c r="Q462" i="1"/>
  <c r="O462" i="1"/>
  <c r="S461" i="1"/>
  <c r="O461" i="1"/>
  <c r="Q461" i="1"/>
  <c r="S460" i="1"/>
  <c r="Q460" i="1"/>
  <c r="O460" i="1"/>
  <c r="S459" i="1"/>
  <c r="Q459" i="1"/>
  <c r="O459" i="1"/>
  <c r="S458" i="1"/>
  <c r="Q458" i="1"/>
  <c r="O458" i="1"/>
  <c r="Q457" i="1"/>
  <c r="O457" i="1"/>
  <c r="S457" i="1"/>
  <c r="S456" i="1"/>
  <c r="O456" i="1"/>
  <c r="Q456" i="1"/>
  <c r="S455" i="1"/>
  <c r="O455" i="1"/>
  <c r="Q455" i="1"/>
  <c r="S454" i="1"/>
  <c r="Q454" i="1"/>
  <c r="O454" i="1"/>
  <c r="S453" i="1"/>
  <c r="O453" i="1"/>
  <c r="Q453" i="1"/>
  <c r="S452" i="1"/>
  <c r="Q452" i="1"/>
  <c r="O452" i="1"/>
  <c r="S451" i="1"/>
  <c r="Q451" i="1"/>
  <c r="O451" i="1"/>
  <c r="S450" i="1"/>
  <c r="Q450" i="1"/>
  <c r="O450" i="1"/>
  <c r="S406" i="1"/>
  <c r="Q406" i="1"/>
  <c r="O406" i="1"/>
  <c r="S401" i="1"/>
  <c r="O401" i="1"/>
  <c r="Q401" i="1"/>
  <c r="S395" i="1"/>
  <c r="Q395" i="1"/>
  <c r="O395" i="1"/>
  <c r="S380" i="1"/>
  <c r="O380" i="1"/>
  <c r="Q380" i="1"/>
  <c r="S368" i="1"/>
  <c r="Q368" i="1"/>
  <c r="O368" i="1"/>
  <c r="S356" i="1"/>
  <c r="Q356" i="1"/>
  <c r="O356" i="1"/>
  <c r="S349" i="1"/>
  <c r="O349" i="1"/>
  <c r="Q349" i="1"/>
  <c r="S342" i="1"/>
  <c r="Q342" i="1"/>
  <c r="O342" i="1"/>
  <c r="S336" i="1"/>
  <c r="Q336" i="1"/>
  <c r="O336" i="1"/>
  <c r="S329" i="1"/>
  <c r="Q329" i="1"/>
  <c r="O329" i="1"/>
  <c r="S322" i="1"/>
  <c r="Q322" i="1"/>
  <c r="O322" i="1"/>
  <c r="S309" i="1"/>
  <c r="O309" i="1"/>
  <c r="Q309" i="1"/>
  <c r="S302" i="1"/>
  <c r="Q302" i="1"/>
  <c r="O302" i="1"/>
  <c r="S295" i="1"/>
  <c r="O295" i="1"/>
  <c r="Q295" i="1"/>
  <c r="S289" i="1"/>
  <c r="O289" i="1"/>
  <c r="Q289" i="1"/>
  <c r="S282" i="1"/>
  <c r="Q282" i="1"/>
  <c r="O282" i="1"/>
  <c r="S273" i="1"/>
  <c r="O273" i="1"/>
  <c r="Q273" i="1"/>
  <c r="S240" i="1"/>
  <c r="Q240" i="1"/>
  <c r="O240" i="1"/>
  <c r="S238" i="1"/>
  <c r="Q238" i="1"/>
  <c r="O238" i="1"/>
  <c r="S235" i="1"/>
  <c r="Q235" i="1"/>
  <c r="O235" i="1"/>
  <c r="S233" i="1"/>
  <c r="Q233" i="1"/>
  <c r="O233" i="1"/>
  <c r="O232" i="1"/>
  <c r="S232" i="1"/>
  <c r="Q232" i="1"/>
  <c r="S230" i="1"/>
  <c r="S228" i="1"/>
  <c r="Q228" i="1"/>
  <c r="O228" i="1"/>
  <c r="O227" i="1"/>
  <c r="S224" i="1"/>
  <c r="Q224" i="1"/>
  <c r="O224" i="1"/>
  <c r="S223" i="1"/>
  <c r="Q223" i="1"/>
  <c r="O223" i="1"/>
  <c r="Q222" i="1"/>
  <c r="S221" i="1"/>
  <c r="O221" i="1"/>
  <c r="Q221" i="1"/>
  <c r="S219" i="1"/>
  <c r="Q219" i="1"/>
  <c r="O219" i="1"/>
  <c r="S216" i="1"/>
  <c r="Q216" i="1"/>
  <c r="O216" i="1"/>
  <c r="S214" i="1"/>
  <c r="Q214" i="1"/>
  <c r="O214" i="1"/>
  <c r="S129" i="1"/>
  <c r="O129" i="1"/>
  <c r="Q129" i="1"/>
  <c r="S125" i="1"/>
  <c r="Q125" i="1"/>
  <c r="O125" i="1"/>
  <c r="S124" i="1"/>
  <c r="Q124" i="1"/>
  <c r="O124" i="1"/>
  <c r="S123" i="1"/>
  <c r="O123" i="1"/>
  <c r="Q123" i="1"/>
  <c r="S122" i="1"/>
  <c r="Q122" i="1"/>
  <c r="O122" i="1"/>
  <c r="S119" i="1"/>
  <c r="O119" i="1"/>
  <c r="Q119" i="1"/>
  <c r="S114" i="1"/>
  <c r="Q114" i="1"/>
  <c r="O114" i="1"/>
  <c r="Q111" i="1"/>
  <c r="S109" i="1"/>
  <c r="Q109" i="1"/>
  <c r="S108" i="1"/>
  <c r="Q108" i="1"/>
  <c r="O108" i="1"/>
  <c r="S104" i="1"/>
  <c r="Q104" i="1"/>
  <c r="O104" i="1"/>
  <c r="S100" i="1"/>
  <c r="Q100" i="1"/>
  <c r="O100" i="1"/>
  <c r="S99" i="1"/>
  <c r="Q99" i="1"/>
  <c r="O99" i="1"/>
  <c r="S98" i="1"/>
  <c r="O98" i="1"/>
  <c r="Q98" i="1"/>
  <c r="S97" i="1"/>
  <c r="O97" i="1"/>
  <c r="Q97" i="1"/>
  <c r="S96" i="1"/>
  <c r="Q96" i="1"/>
  <c r="O96" i="1"/>
  <c r="S95" i="1"/>
  <c r="O95" i="1"/>
  <c r="Q95" i="1"/>
  <c r="S90" i="1"/>
  <c r="O90" i="1"/>
  <c r="Q90" i="1"/>
  <c r="Q88" i="1"/>
  <c r="O88" i="1"/>
  <c r="S88" i="1"/>
  <c r="Q79" i="1"/>
  <c r="O79" i="1"/>
  <c r="S79" i="1"/>
  <c r="S1048" i="1"/>
  <c r="Q1048" i="1"/>
  <c r="O1048" i="1"/>
  <c r="Q1047" i="1"/>
  <c r="O1047" i="1"/>
  <c r="S1047" i="1"/>
  <c r="Q1046" i="1"/>
  <c r="S1046" i="1"/>
  <c r="O1046" i="1"/>
  <c r="S1043" i="1"/>
  <c r="Q1043" i="1"/>
  <c r="O1043" i="1"/>
  <c r="S1038" i="1"/>
  <c r="O1038" i="1"/>
  <c r="Q1038" i="1"/>
  <c r="O1037" i="1"/>
  <c r="Q1037" i="1"/>
  <c r="S1037" i="1"/>
  <c r="S1034" i="1"/>
  <c r="O1034" i="1"/>
  <c r="Q1034" i="1"/>
  <c r="S1033" i="1"/>
  <c r="O1033" i="1"/>
  <c r="Q1033" i="1"/>
  <c r="S1032" i="1"/>
  <c r="Q1032" i="1"/>
  <c r="O1032" i="1"/>
  <c r="Q1031" i="1"/>
  <c r="O1031" i="1"/>
  <c r="S1031" i="1"/>
  <c r="Q1023" i="1"/>
  <c r="S1023" i="1"/>
  <c r="O1023" i="1"/>
  <c r="S1022" i="1"/>
  <c r="O1022" i="1"/>
  <c r="Q1022" i="1"/>
  <c r="Q1019" i="1"/>
  <c r="S1019" i="1"/>
  <c r="O1019" i="1"/>
  <c r="S1016" i="1"/>
  <c r="Q1016" i="1"/>
  <c r="O1016" i="1"/>
  <c r="Q1015" i="1"/>
  <c r="O1015" i="1"/>
  <c r="S1015" i="1"/>
  <c r="S1008" i="1"/>
  <c r="Q1008" i="1"/>
  <c r="O1008" i="1"/>
  <c r="S1001" i="1"/>
  <c r="Q1001" i="1"/>
  <c r="O1001" i="1"/>
  <c r="S1000" i="1"/>
  <c r="O1000" i="1"/>
  <c r="Q1000" i="1"/>
  <c r="O999" i="1"/>
  <c r="S999" i="1"/>
  <c r="Q999" i="1"/>
  <c r="Q998" i="1"/>
  <c r="S998" i="1"/>
  <c r="O998" i="1"/>
  <c r="O989" i="1"/>
  <c r="S989" i="1"/>
  <c r="Q989" i="1"/>
  <c r="S988" i="1"/>
  <c r="Q988" i="1"/>
  <c r="O988" i="1"/>
  <c r="S987" i="1"/>
  <c r="Q987" i="1"/>
  <c r="O987" i="1"/>
  <c r="Q986" i="1"/>
  <c r="S986" i="1"/>
  <c r="O986" i="1"/>
  <c r="S985" i="1"/>
  <c r="Q985" i="1"/>
  <c r="O985" i="1"/>
  <c r="S984" i="1"/>
  <c r="O984" i="1"/>
  <c r="Q984" i="1"/>
  <c r="S983" i="1"/>
  <c r="O983" i="1"/>
  <c r="Q983" i="1"/>
  <c r="Q982" i="1"/>
  <c r="S982" i="1"/>
  <c r="O982" i="1"/>
  <c r="S981" i="1"/>
  <c r="O981" i="1"/>
  <c r="Q981" i="1"/>
  <c r="S973" i="1"/>
  <c r="O973" i="1"/>
  <c r="Q973" i="1"/>
  <c r="O972" i="1"/>
  <c r="S972" i="1"/>
  <c r="Q972" i="1"/>
  <c r="Q970" i="1"/>
  <c r="S970" i="1"/>
  <c r="O970" i="1"/>
  <c r="S960" i="1"/>
  <c r="Q960" i="1"/>
  <c r="O960" i="1"/>
  <c r="S959" i="1"/>
  <c r="Q959" i="1"/>
  <c r="O959" i="1"/>
  <c r="S958" i="1"/>
  <c r="Q958" i="1"/>
  <c r="O958" i="1"/>
  <c r="S947" i="1"/>
  <c r="Q947" i="1"/>
  <c r="O947" i="1"/>
  <c r="O933" i="1"/>
  <c r="S933" i="1"/>
  <c r="Q933" i="1"/>
  <c r="S932" i="1"/>
  <c r="Q932" i="1"/>
  <c r="O932" i="1"/>
  <c r="S931" i="1"/>
  <c r="Q931" i="1"/>
  <c r="O931" i="1"/>
  <c r="Q930" i="1"/>
  <c r="S930" i="1"/>
  <c r="O930" i="1"/>
  <c r="O929" i="1"/>
  <c r="S929" i="1"/>
  <c r="Q929" i="1"/>
  <c r="S928" i="1"/>
  <c r="Q928" i="1"/>
  <c r="O928" i="1"/>
  <c r="S923" i="1"/>
  <c r="Q923" i="1"/>
  <c r="O923" i="1"/>
  <c r="Q922" i="1"/>
  <c r="O922" i="1"/>
  <c r="S922" i="1"/>
  <c r="S921" i="1"/>
  <c r="Q921" i="1"/>
  <c r="O921" i="1"/>
  <c r="O920" i="1"/>
  <c r="S920" i="1"/>
  <c r="Q920" i="1"/>
  <c r="S919" i="1"/>
  <c r="O919" i="1"/>
  <c r="Q919" i="1"/>
  <c r="S917" i="1"/>
  <c r="O917" i="1"/>
  <c r="Q917" i="1"/>
  <c r="S916" i="1"/>
  <c r="Q916" i="1"/>
  <c r="O916" i="1"/>
  <c r="S915" i="1"/>
  <c r="O915" i="1"/>
  <c r="Q915" i="1"/>
  <c r="Q914" i="1"/>
  <c r="O914" i="1"/>
  <c r="S914" i="1"/>
  <c r="O913" i="1"/>
  <c r="S913" i="1"/>
  <c r="Q913" i="1"/>
  <c r="S912" i="1"/>
  <c r="Q912" i="1"/>
  <c r="O912" i="1"/>
  <c r="S911" i="1"/>
  <c r="Q911" i="1"/>
  <c r="O911" i="1"/>
  <c r="S910" i="1"/>
  <c r="Q910" i="1"/>
  <c r="O910" i="1"/>
  <c r="S909" i="1"/>
  <c r="O909" i="1"/>
  <c r="Q909" i="1"/>
  <c r="O908" i="1"/>
  <c r="S908" i="1"/>
  <c r="Q908" i="1"/>
  <c r="S907" i="1"/>
  <c r="Q907" i="1"/>
  <c r="O907" i="1"/>
  <c r="S899" i="1"/>
  <c r="O899" i="1"/>
  <c r="Q899" i="1"/>
  <c r="Q898" i="1"/>
  <c r="S898" i="1"/>
  <c r="O898" i="1"/>
  <c r="S895" i="1"/>
  <c r="Q895" i="1"/>
  <c r="O895" i="1"/>
  <c r="S894" i="1"/>
  <c r="Q894" i="1"/>
  <c r="O894" i="1"/>
  <c r="O893" i="1"/>
  <c r="S893" i="1"/>
  <c r="Q893" i="1"/>
  <c r="O892" i="1"/>
  <c r="S892" i="1"/>
  <c r="Q892" i="1"/>
  <c r="S891" i="1"/>
  <c r="Q891" i="1"/>
  <c r="O891" i="1"/>
  <c r="Q890" i="1"/>
  <c r="S890" i="1"/>
  <c r="O890" i="1"/>
  <c r="S889" i="1"/>
  <c r="Q889" i="1"/>
  <c r="O889" i="1"/>
  <c r="S881" i="1"/>
  <c r="O881" i="1"/>
  <c r="Q881" i="1"/>
  <c r="S876" i="1"/>
  <c r="O876" i="1"/>
  <c r="Q876" i="1"/>
  <c r="S873" i="1"/>
  <c r="Q873" i="1"/>
  <c r="O873" i="1"/>
  <c r="S872" i="1"/>
  <c r="O872" i="1"/>
  <c r="Q872" i="1"/>
  <c r="S871" i="1"/>
  <c r="O871" i="1"/>
  <c r="Q871" i="1"/>
  <c r="Q870" i="1"/>
  <c r="S870" i="1"/>
  <c r="O870" i="1"/>
  <c r="S867" i="1"/>
  <c r="Q867" i="1"/>
  <c r="O867" i="1"/>
  <c r="Q866" i="1"/>
  <c r="S866" i="1"/>
  <c r="O866" i="1"/>
  <c r="S865" i="1"/>
  <c r="O865" i="1"/>
  <c r="Q865" i="1"/>
  <c r="S864" i="1"/>
  <c r="Q864" i="1"/>
  <c r="O864" i="1"/>
  <c r="S863" i="1"/>
  <c r="Q863" i="1"/>
  <c r="O863" i="1"/>
  <c r="S860" i="1"/>
  <c r="Q860" i="1"/>
  <c r="O860" i="1"/>
  <c r="S859" i="1"/>
  <c r="Q859" i="1"/>
  <c r="O859" i="1"/>
  <c r="Q858" i="1"/>
  <c r="S858" i="1"/>
  <c r="O858" i="1"/>
  <c r="S857" i="1"/>
  <c r="Q857" i="1"/>
  <c r="O857" i="1"/>
  <c r="S856" i="1"/>
  <c r="O856" i="1"/>
  <c r="Q856" i="1"/>
  <c r="Q854" i="1"/>
  <c r="S854" i="1"/>
  <c r="O854" i="1"/>
  <c r="S851" i="1"/>
  <c r="O851" i="1"/>
  <c r="Q851" i="1"/>
  <c r="Q850" i="1"/>
  <c r="O850" i="1"/>
  <c r="S850" i="1"/>
  <c r="S849" i="1"/>
  <c r="O849" i="1"/>
  <c r="Q849" i="1"/>
  <c r="Q838" i="1"/>
  <c r="S838" i="1"/>
  <c r="O838" i="1"/>
  <c r="O837" i="1"/>
  <c r="S837" i="1"/>
  <c r="Q837" i="1"/>
  <c r="S836" i="1"/>
  <c r="Q836" i="1"/>
  <c r="O836" i="1"/>
  <c r="S835" i="1"/>
  <c r="O835" i="1"/>
  <c r="Q835" i="1"/>
  <c r="Q834" i="1"/>
  <c r="S834" i="1"/>
  <c r="O834" i="1"/>
  <c r="S833" i="1"/>
  <c r="O833" i="1"/>
  <c r="Q833" i="1"/>
  <c r="O829" i="1"/>
  <c r="S829" i="1"/>
  <c r="Q829" i="1"/>
  <c r="S828" i="1"/>
  <c r="O828" i="1"/>
  <c r="Q828" i="1"/>
  <c r="S827" i="1"/>
  <c r="Q827" i="1"/>
  <c r="O827" i="1"/>
  <c r="S823" i="1"/>
  <c r="O823" i="1"/>
  <c r="Q823" i="1"/>
  <c r="Q822" i="1"/>
  <c r="S822" i="1"/>
  <c r="O822" i="1"/>
  <c r="O821" i="1"/>
  <c r="S821" i="1"/>
  <c r="Q821" i="1"/>
  <c r="S820" i="1"/>
  <c r="Q820" i="1"/>
  <c r="O820" i="1"/>
  <c r="S819" i="1"/>
  <c r="Q819" i="1"/>
  <c r="O819" i="1"/>
  <c r="Q818" i="1"/>
  <c r="S818" i="1"/>
  <c r="O818" i="1"/>
  <c r="S817" i="1"/>
  <c r="O817" i="1"/>
  <c r="Q817" i="1"/>
  <c r="S813" i="1"/>
  <c r="O813" i="1"/>
  <c r="Q813" i="1"/>
  <c r="Q810" i="1"/>
  <c r="O810" i="1"/>
  <c r="S810" i="1"/>
  <c r="S809" i="1"/>
  <c r="Q809" i="1"/>
  <c r="O809" i="1"/>
  <c r="S808" i="1"/>
  <c r="O808" i="1"/>
  <c r="Q808" i="1"/>
  <c r="S807" i="1"/>
  <c r="O807" i="1"/>
  <c r="Q807" i="1"/>
  <c r="Q806" i="1"/>
  <c r="S806" i="1"/>
  <c r="O806" i="1"/>
  <c r="O805" i="1"/>
  <c r="S805" i="1"/>
  <c r="Q805" i="1"/>
  <c r="S804" i="1"/>
  <c r="Q804" i="1"/>
  <c r="O804" i="1"/>
  <c r="Q802" i="1"/>
  <c r="S802" i="1"/>
  <c r="O802" i="1"/>
  <c r="S800" i="1"/>
  <c r="O800" i="1"/>
  <c r="Q800" i="1"/>
  <c r="S799" i="1"/>
  <c r="Q799" i="1"/>
  <c r="O799" i="1"/>
  <c r="S796" i="1"/>
  <c r="Q796" i="1"/>
  <c r="O796" i="1"/>
  <c r="S795" i="1"/>
  <c r="Q795" i="1"/>
  <c r="O795" i="1"/>
  <c r="Q794" i="1"/>
  <c r="S794" i="1"/>
  <c r="O794" i="1"/>
  <c r="S793" i="1"/>
  <c r="Q793" i="1"/>
  <c r="O793" i="1"/>
  <c r="S792" i="1"/>
  <c r="O792" i="1"/>
  <c r="Q792" i="1"/>
  <c r="S791" i="1"/>
  <c r="O791" i="1"/>
  <c r="Q791" i="1"/>
  <c r="Q790" i="1"/>
  <c r="S790" i="1"/>
  <c r="O790" i="1"/>
  <c r="O789" i="1"/>
  <c r="Q789" i="1"/>
  <c r="S789" i="1"/>
  <c r="S788" i="1"/>
  <c r="Q788" i="1"/>
  <c r="O788" i="1"/>
  <c r="S787" i="1"/>
  <c r="O787" i="1"/>
  <c r="Q787" i="1"/>
  <c r="S784" i="1"/>
  <c r="Q784" i="1"/>
  <c r="O784" i="1"/>
  <c r="S783" i="1"/>
  <c r="Q783" i="1"/>
  <c r="O783" i="1"/>
  <c r="Q782" i="1"/>
  <c r="S782" i="1"/>
  <c r="O782" i="1"/>
  <c r="S781" i="1"/>
  <c r="O781" i="1"/>
  <c r="Q781" i="1"/>
  <c r="S780" i="1"/>
  <c r="O780" i="1"/>
  <c r="Q780" i="1"/>
  <c r="S779" i="1"/>
  <c r="Q779" i="1"/>
  <c r="O779" i="1"/>
  <c r="Q778" i="1"/>
  <c r="S778" i="1"/>
  <c r="O778" i="1"/>
  <c r="S777" i="1"/>
  <c r="Q777" i="1"/>
  <c r="O777" i="1"/>
  <c r="S776" i="1"/>
  <c r="Q776" i="1"/>
  <c r="O776" i="1"/>
  <c r="S775" i="1"/>
  <c r="Q775" i="1"/>
  <c r="O775" i="1"/>
  <c r="Q774" i="1"/>
  <c r="S774" i="1"/>
  <c r="O774" i="1"/>
  <c r="S768" i="1"/>
  <c r="Q768" i="1"/>
  <c r="O768" i="1"/>
  <c r="S767" i="1"/>
  <c r="Q767" i="1"/>
  <c r="O767" i="1"/>
  <c r="Q766" i="1"/>
  <c r="O766" i="1"/>
  <c r="S766" i="1"/>
  <c r="O765" i="1"/>
  <c r="S765" i="1"/>
  <c r="Q765" i="1"/>
  <c r="S764" i="1"/>
  <c r="O764" i="1"/>
  <c r="Q764" i="1"/>
  <c r="Q762" i="1"/>
  <c r="S762" i="1"/>
  <c r="O762" i="1"/>
  <c r="S761" i="1"/>
  <c r="Q761" i="1"/>
  <c r="O761" i="1"/>
  <c r="S760" i="1"/>
  <c r="Q760" i="1"/>
  <c r="O760" i="1"/>
  <c r="S747" i="1"/>
  <c r="Q747" i="1"/>
  <c r="O747" i="1"/>
  <c r="Q746" i="1"/>
  <c r="O746" i="1"/>
  <c r="S746" i="1"/>
  <c r="Q742" i="1"/>
  <c r="S742" i="1"/>
  <c r="O742" i="1"/>
  <c r="O741" i="1"/>
  <c r="S741" i="1"/>
  <c r="Q741" i="1"/>
  <c r="S736" i="1"/>
  <c r="Q736" i="1"/>
  <c r="O736" i="1"/>
  <c r="S735" i="1"/>
  <c r="Q735" i="1"/>
  <c r="O735" i="1"/>
  <c r="Q734" i="1"/>
  <c r="S734" i="1"/>
  <c r="O734" i="1"/>
  <c r="O733" i="1"/>
  <c r="S733" i="1"/>
  <c r="Q733" i="1"/>
  <c r="S732" i="1"/>
  <c r="Q732" i="1"/>
  <c r="O732" i="1"/>
  <c r="S731" i="1"/>
  <c r="Q731" i="1"/>
  <c r="O731" i="1"/>
  <c r="Q730" i="1"/>
  <c r="S730" i="1"/>
  <c r="O730" i="1"/>
  <c r="S729" i="1"/>
  <c r="Q729" i="1"/>
  <c r="O729" i="1"/>
  <c r="S728" i="1"/>
  <c r="O728" i="1"/>
  <c r="Q728" i="1"/>
  <c r="S727" i="1"/>
  <c r="O727" i="1"/>
  <c r="Q727" i="1"/>
  <c r="Q726" i="1"/>
  <c r="S726" i="1"/>
  <c r="O726" i="1"/>
  <c r="O725" i="1"/>
  <c r="Q725" i="1"/>
  <c r="S725" i="1"/>
  <c r="S724" i="1"/>
  <c r="Q724" i="1"/>
  <c r="O724" i="1"/>
  <c r="S720" i="1"/>
  <c r="Q720" i="1"/>
  <c r="O720" i="1"/>
  <c r="S719" i="1"/>
  <c r="Q719" i="1"/>
  <c r="O719" i="1"/>
  <c r="Q718" i="1"/>
  <c r="S718" i="1"/>
  <c r="O718" i="1"/>
  <c r="Q714" i="1"/>
  <c r="S714" i="1"/>
  <c r="O714" i="1"/>
  <c r="S712" i="1"/>
  <c r="Q712" i="1"/>
  <c r="O712" i="1"/>
  <c r="S711" i="1"/>
  <c r="Q711" i="1"/>
  <c r="O711" i="1"/>
  <c r="Q710" i="1"/>
  <c r="S710" i="1"/>
  <c r="O710" i="1"/>
  <c r="O709" i="1"/>
  <c r="S709" i="1"/>
  <c r="Q709" i="1"/>
  <c r="S708" i="1"/>
  <c r="Q708" i="1"/>
  <c r="O708" i="1"/>
  <c r="S707" i="1"/>
  <c r="O707" i="1"/>
  <c r="Q707" i="1"/>
  <c r="Q706" i="1"/>
  <c r="S706" i="1"/>
  <c r="O706" i="1"/>
  <c r="S705" i="1"/>
  <c r="O705" i="1"/>
  <c r="Q705" i="1"/>
  <c r="S704" i="1"/>
  <c r="Q704" i="1"/>
  <c r="O704" i="1"/>
  <c r="S703" i="1"/>
  <c r="Q703" i="1"/>
  <c r="O703" i="1"/>
  <c r="Q702" i="1"/>
  <c r="O702" i="1"/>
  <c r="S702" i="1"/>
  <c r="O701" i="1"/>
  <c r="S701" i="1"/>
  <c r="Q701" i="1"/>
  <c r="S684" i="1"/>
  <c r="O684" i="1"/>
  <c r="Q684" i="1"/>
  <c r="S683" i="1"/>
  <c r="Q683" i="1"/>
  <c r="O683" i="1"/>
  <c r="Q682" i="1"/>
  <c r="O682" i="1"/>
  <c r="S682" i="1"/>
  <c r="S681" i="1"/>
  <c r="Q681" i="1"/>
  <c r="O681" i="1"/>
  <c r="S680" i="1"/>
  <c r="O680" i="1"/>
  <c r="Q680" i="1"/>
  <c r="S679" i="1"/>
  <c r="O679" i="1"/>
  <c r="Q679" i="1"/>
  <c r="Q678" i="1"/>
  <c r="S678" i="1"/>
  <c r="O678" i="1"/>
  <c r="O677" i="1"/>
  <c r="S677" i="1"/>
  <c r="Q677" i="1"/>
  <c r="S672" i="1"/>
  <c r="O672" i="1"/>
  <c r="Q672" i="1"/>
  <c r="S671" i="1"/>
  <c r="Q671" i="1"/>
  <c r="O671" i="1"/>
  <c r="Q670" i="1"/>
  <c r="S670" i="1"/>
  <c r="O670" i="1"/>
  <c r="S668" i="1"/>
  <c r="Q668" i="1"/>
  <c r="O668" i="1"/>
  <c r="O520" i="1"/>
  <c r="S520" i="1"/>
  <c r="Q520" i="1"/>
  <c r="S519" i="1"/>
  <c r="O519" i="1"/>
  <c r="Q519" i="1"/>
  <c r="S518" i="1"/>
  <c r="Q518" i="1"/>
  <c r="O518" i="1"/>
  <c r="S514" i="1"/>
  <c r="Q514" i="1"/>
  <c r="O514" i="1"/>
  <c r="S513" i="1"/>
  <c r="O513" i="1"/>
  <c r="Q513" i="1"/>
  <c r="S512" i="1"/>
  <c r="Q512" i="1"/>
  <c r="O512" i="1"/>
  <c r="S449" i="1"/>
  <c r="O449" i="1"/>
  <c r="Q449" i="1"/>
  <c r="S448" i="1"/>
  <c r="Q448" i="1"/>
  <c r="O448" i="1"/>
  <c r="Q447" i="1"/>
  <c r="S447" i="1"/>
  <c r="O447" i="1"/>
  <c r="S446" i="1"/>
  <c r="Q446" i="1"/>
  <c r="O446" i="1"/>
  <c r="O445" i="1"/>
  <c r="S445" i="1"/>
  <c r="Q445" i="1"/>
  <c r="S444" i="1"/>
  <c r="O444" i="1"/>
  <c r="Q444" i="1"/>
  <c r="S443" i="1"/>
  <c r="Q443" i="1"/>
  <c r="O443" i="1"/>
  <c r="S442" i="1"/>
  <c r="Q442" i="1"/>
  <c r="O442" i="1"/>
  <c r="Q441" i="1"/>
  <c r="O441" i="1"/>
  <c r="S441" i="1"/>
  <c r="S440" i="1"/>
  <c r="Q440" i="1"/>
  <c r="O440" i="1"/>
  <c r="S439" i="1"/>
  <c r="Q439" i="1"/>
  <c r="O439" i="1"/>
  <c r="S438" i="1"/>
  <c r="Q438" i="1"/>
  <c r="O438" i="1"/>
  <c r="S437" i="1"/>
  <c r="O437" i="1"/>
  <c r="Q437" i="1"/>
  <c r="S436" i="1"/>
  <c r="Q436" i="1"/>
  <c r="O436" i="1"/>
  <c r="O435" i="1"/>
  <c r="S435" i="1"/>
  <c r="Q435" i="1"/>
  <c r="S434" i="1"/>
  <c r="Q434" i="1"/>
  <c r="O434" i="1"/>
  <c r="S433" i="1"/>
  <c r="O433" i="1"/>
  <c r="Q433" i="1"/>
  <c r="S432" i="1"/>
  <c r="Q432" i="1"/>
  <c r="O432" i="1"/>
  <c r="Q431" i="1"/>
  <c r="S431" i="1"/>
  <c r="O431" i="1"/>
  <c r="S430" i="1"/>
  <c r="Q430" i="1"/>
  <c r="O430" i="1"/>
  <c r="S429" i="1"/>
  <c r="O429" i="1"/>
  <c r="Q429" i="1"/>
  <c r="S428" i="1"/>
  <c r="Q428" i="1"/>
  <c r="O428" i="1"/>
  <c r="S427" i="1"/>
  <c r="Q427" i="1"/>
  <c r="O427" i="1"/>
  <c r="S426" i="1"/>
  <c r="Q426" i="1"/>
  <c r="O426" i="1"/>
  <c r="Q425" i="1"/>
  <c r="O425" i="1"/>
  <c r="S425" i="1"/>
  <c r="S424" i="1"/>
  <c r="O424" i="1"/>
  <c r="Q424" i="1"/>
  <c r="S423" i="1"/>
  <c r="O423" i="1"/>
  <c r="Q423" i="1"/>
  <c r="S422" i="1"/>
  <c r="Q422" i="1"/>
  <c r="O422" i="1"/>
  <c r="S421" i="1"/>
  <c r="O421" i="1"/>
  <c r="Q421" i="1"/>
  <c r="Q420" i="1"/>
  <c r="S420" i="1"/>
  <c r="O420" i="1"/>
  <c r="S419" i="1"/>
  <c r="Q419" i="1"/>
  <c r="O419" i="1"/>
  <c r="S418" i="1"/>
  <c r="Q418" i="1"/>
  <c r="O418" i="1"/>
  <c r="S417" i="1"/>
  <c r="O417" i="1"/>
  <c r="Q417" i="1"/>
  <c r="S416" i="1"/>
  <c r="Q416" i="1"/>
  <c r="O416" i="1"/>
  <c r="Q415" i="1"/>
  <c r="S415" i="1"/>
  <c r="O415" i="1"/>
  <c r="S414" i="1"/>
  <c r="Q414" i="1"/>
  <c r="O414" i="1"/>
  <c r="O413" i="1"/>
  <c r="S413" i="1"/>
  <c r="Q413" i="1"/>
  <c r="S412" i="1"/>
  <c r="O412" i="1"/>
  <c r="Q412" i="1"/>
  <c r="S411" i="1"/>
  <c r="Q411" i="1"/>
  <c r="O411" i="1"/>
  <c r="S410" i="1"/>
  <c r="Q410" i="1"/>
  <c r="O410" i="1"/>
  <c r="S409" i="1"/>
  <c r="Q409" i="1"/>
  <c r="O409" i="1"/>
  <c r="S408" i="1"/>
  <c r="Q408" i="1"/>
  <c r="O408" i="1"/>
  <c r="S407" i="1"/>
  <c r="Q407" i="1"/>
  <c r="O407" i="1"/>
  <c r="S405" i="1"/>
  <c r="O405" i="1"/>
  <c r="Q405" i="1"/>
  <c r="Q404" i="1"/>
  <c r="O404" i="1"/>
  <c r="S404" i="1"/>
  <c r="O403" i="1"/>
  <c r="S403" i="1"/>
  <c r="Q403" i="1"/>
  <c r="S402" i="1"/>
  <c r="Q402" i="1"/>
  <c r="O402" i="1"/>
  <c r="S400" i="1"/>
  <c r="Q400" i="1"/>
  <c r="O400" i="1"/>
  <c r="S399" i="1"/>
  <c r="Q399" i="1"/>
  <c r="O399" i="1"/>
  <c r="S398" i="1"/>
  <c r="Q398" i="1"/>
  <c r="O398" i="1"/>
  <c r="S397" i="1"/>
  <c r="O397" i="1"/>
  <c r="Q397" i="1"/>
  <c r="S396" i="1"/>
  <c r="Q396" i="1"/>
  <c r="O396" i="1"/>
  <c r="S394" i="1"/>
  <c r="Q394" i="1"/>
  <c r="O394" i="1"/>
  <c r="S393" i="1"/>
  <c r="Q393" i="1"/>
  <c r="O393" i="1"/>
  <c r="S392" i="1"/>
  <c r="O392" i="1"/>
  <c r="Q392" i="1"/>
  <c r="S391" i="1"/>
  <c r="O391" i="1"/>
  <c r="Q391" i="1"/>
  <c r="S390" i="1"/>
  <c r="Q390" i="1"/>
  <c r="O390" i="1"/>
  <c r="S389" i="1"/>
  <c r="O389" i="1"/>
  <c r="Q389" i="1"/>
  <c r="S388" i="1"/>
  <c r="Q388" i="1"/>
  <c r="O388" i="1"/>
  <c r="S387" i="1"/>
  <c r="Q387" i="1"/>
  <c r="O387" i="1"/>
  <c r="S386" i="1"/>
  <c r="Q386" i="1"/>
  <c r="O386" i="1"/>
  <c r="S385" i="1"/>
  <c r="O385" i="1"/>
  <c r="Q385" i="1"/>
  <c r="S384" i="1"/>
  <c r="Q384" i="1"/>
  <c r="O384" i="1"/>
  <c r="Q383" i="1"/>
  <c r="S383" i="1"/>
  <c r="O383" i="1"/>
  <c r="S382" i="1"/>
  <c r="Q382" i="1"/>
  <c r="O382" i="1"/>
  <c r="S381" i="1"/>
  <c r="O381" i="1"/>
  <c r="Q381" i="1"/>
  <c r="S379" i="1"/>
  <c r="Q379" i="1"/>
  <c r="O379" i="1"/>
  <c r="S378" i="1"/>
  <c r="Q378" i="1"/>
  <c r="O378" i="1"/>
  <c r="S377" i="1"/>
  <c r="Q377" i="1"/>
  <c r="O377" i="1"/>
  <c r="S376" i="1"/>
  <c r="Q376" i="1"/>
  <c r="O376" i="1"/>
  <c r="S375" i="1"/>
  <c r="Q375" i="1"/>
  <c r="O375" i="1"/>
  <c r="S374" i="1"/>
  <c r="Q374" i="1"/>
  <c r="O374" i="1"/>
  <c r="S373" i="1"/>
  <c r="O373" i="1"/>
  <c r="Q373" i="1"/>
  <c r="S372" i="1"/>
  <c r="Q372" i="1"/>
  <c r="O372" i="1"/>
  <c r="S371" i="1"/>
  <c r="O371" i="1"/>
  <c r="Q371" i="1"/>
  <c r="S370" i="1"/>
  <c r="Q370" i="1"/>
  <c r="O370" i="1"/>
  <c r="S369" i="1"/>
  <c r="O369" i="1"/>
  <c r="Q369" i="1"/>
  <c r="S367" i="1"/>
  <c r="Q367" i="1"/>
  <c r="O367" i="1"/>
  <c r="S366" i="1"/>
  <c r="Q366" i="1"/>
  <c r="O366" i="1"/>
  <c r="S365" i="1"/>
  <c r="O365" i="1"/>
  <c r="Q365" i="1"/>
  <c r="S364" i="1"/>
  <c r="Q364" i="1"/>
  <c r="O364" i="1"/>
  <c r="S363" i="1"/>
  <c r="Q363" i="1"/>
  <c r="O363" i="1"/>
  <c r="S362" i="1"/>
  <c r="Q362" i="1"/>
  <c r="O362" i="1"/>
  <c r="S361" i="1"/>
  <c r="Q361" i="1"/>
  <c r="O361" i="1"/>
  <c r="S360" i="1"/>
  <c r="O360" i="1"/>
  <c r="Q360" i="1"/>
  <c r="S359" i="1"/>
  <c r="O359" i="1"/>
  <c r="Q359" i="1"/>
  <c r="S358" i="1"/>
  <c r="Q358" i="1"/>
  <c r="O358" i="1"/>
  <c r="S357" i="1"/>
  <c r="O357" i="1"/>
  <c r="Q357" i="1"/>
  <c r="S355" i="1"/>
  <c r="Q355" i="1"/>
  <c r="O355" i="1"/>
  <c r="S354" i="1"/>
  <c r="Q354" i="1"/>
  <c r="O354" i="1"/>
  <c r="S353" i="1"/>
  <c r="O353" i="1"/>
  <c r="Q353" i="1"/>
  <c r="Q352" i="1"/>
  <c r="S352" i="1"/>
  <c r="O352" i="1"/>
  <c r="S351" i="1"/>
  <c r="Q351" i="1"/>
  <c r="O351" i="1"/>
  <c r="S350" i="1"/>
  <c r="Q350" i="1"/>
  <c r="O350" i="1"/>
  <c r="S348" i="1"/>
  <c r="O348" i="1"/>
  <c r="Q348" i="1"/>
  <c r="S347" i="1"/>
  <c r="Q347" i="1"/>
  <c r="O347" i="1"/>
  <c r="S346" i="1"/>
  <c r="Q346" i="1"/>
  <c r="O346" i="1"/>
  <c r="S345" i="1"/>
  <c r="Q345" i="1"/>
  <c r="O345" i="1"/>
  <c r="S344" i="1"/>
  <c r="Q344" i="1"/>
  <c r="O344" i="1"/>
  <c r="Q343" i="1"/>
  <c r="O343" i="1"/>
  <c r="S343" i="1"/>
  <c r="S341" i="1"/>
  <c r="O341" i="1"/>
  <c r="Q341" i="1"/>
  <c r="Q340" i="1"/>
  <c r="S340" i="1"/>
  <c r="O340" i="1"/>
  <c r="S339" i="1"/>
  <c r="O339" i="1"/>
  <c r="Q339" i="1"/>
  <c r="S338" i="1"/>
  <c r="Q338" i="1"/>
  <c r="O338" i="1"/>
  <c r="S337" i="1"/>
  <c r="O337" i="1"/>
  <c r="Q337" i="1"/>
  <c r="S335" i="1"/>
  <c r="Q335" i="1"/>
  <c r="O335" i="1"/>
  <c r="S334" i="1"/>
  <c r="Q334" i="1"/>
  <c r="O334" i="1"/>
  <c r="S333" i="1"/>
  <c r="O333" i="1"/>
  <c r="Q333" i="1"/>
  <c r="S332" i="1"/>
  <c r="Q332" i="1"/>
  <c r="O332" i="1"/>
  <c r="S331" i="1"/>
  <c r="Q331" i="1"/>
  <c r="O331" i="1"/>
  <c r="S330" i="1"/>
  <c r="Q330" i="1"/>
  <c r="O330" i="1"/>
  <c r="S328" i="1"/>
  <c r="O328" i="1"/>
  <c r="Q328" i="1"/>
  <c r="S327" i="1"/>
  <c r="O327" i="1"/>
  <c r="Q327" i="1"/>
  <c r="S326" i="1"/>
  <c r="Q326" i="1"/>
  <c r="O326" i="1"/>
  <c r="S325" i="1"/>
  <c r="O325" i="1"/>
  <c r="Q325" i="1"/>
  <c r="S324" i="1"/>
  <c r="Q324" i="1"/>
  <c r="O324" i="1"/>
  <c r="S323" i="1"/>
  <c r="Q323" i="1"/>
  <c r="O323" i="1"/>
  <c r="S321" i="1"/>
  <c r="O321" i="1"/>
  <c r="Q321" i="1"/>
  <c r="Q320" i="1"/>
  <c r="S320" i="1"/>
  <c r="O320" i="1"/>
  <c r="Q319" i="1"/>
  <c r="S319" i="1"/>
  <c r="O319" i="1"/>
  <c r="S318" i="1"/>
  <c r="Q318" i="1"/>
  <c r="O318" i="1"/>
  <c r="S317" i="1"/>
  <c r="O317" i="1"/>
  <c r="Q317" i="1"/>
  <c r="S316" i="1"/>
  <c r="O316" i="1"/>
  <c r="Q316" i="1"/>
  <c r="S315" i="1"/>
  <c r="Q315" i="1"/>
  <c r="O315" i="1"/>
  <c r="S314" i="1"/>
  <c r="Q314" i="1"/>
  <c r="O314" i="1"/>
  <c r="S313" i="1"/>
  <c r="Q313" i="1"/>
  <c r="O313" i="1"/>
  <c r="S312" i="1"/>
  <c r="Q312" i="1"/>
  <c r="O312" i="1"/>
  <c r="S311" i="1"/>
  <c r="Q311" i="1"/>
  <c r="O311" i="1"/>
  <c r="S310" i="1"/>
  <c r="Q310" i="1"/>
  <c r="O310" i="1"/>
  <c r="S308" i="1"/>
  <c r="Q308" i="1"/>
  <c r="O308" i="1"/>
  <c r="S307" i="1"/>
  <c r="O307" i="1"/>
  <c r="Q307" i="1"/>
  <c r="S306" i="1"/>
  <c r="Q306" i="1"/>
  <c r="O306" i="1"/>
  <c r="S305" i="1"/>
  <c r="O305" i="1"/>
  <c r="Q305" i="1"/>
  <c r="S304" i="1"/>
  <c r="Q304" i="1"/>
  <c r="O304" i="1"/>
  <c r="S303" i="1"/>
  <c r="Q303" i="1"/>
  <c r="O303" i="1"/>
  <c r="S301" i="1"/>
  <c r="O301" i="1"/>
  <c r="Q301" i="1"/>
  <c r="S300" i="1"/>
  <c r="Q300" i="1"/>
  <c r="O300" i="1"/>
  <c r="S299" i="1"/>
  <c r="Q299" i="1"/>
  <c r="O299" i="1"/>
  <c r="S298" i="1"/>
  <c r="Q298" i="1"/>
  <c r="O298" i="1"/>
  <c r="S297" i="1"/>
  <c r="Q297" i="1"/>
  <c r="O297" i="1"/>
  <c r="O296" i="1"/>
  <c r="S296" i="1"/>
  <c r="Q296" i="1"/>
  <c r="S294" i="1"/>
  <c r="Q294" i="1"/>
  <c r="O294" i="1"/>
  <c r="S293" i="1"/>
  <c r="O293" i="1"/>
  <c r="Q293" i="1"/>
  <c r="S292" i="1"/>
  <c r="Q292" i="1"/>
  <c r="O292" i="1"/>
  <c r="S291" i="1"/>
  <c r="Q291" i="1"/>
  <c r="O291" i="1"/>
  <c r="S290" i="1"/>
  <c r="Q290" i="1"/>
  <c r="O290" i="1"/>
  <c r="Q288" i="1"/>
  <c r="S288" i="1"/>
  <c r="O288" i="1"/>
  <c r="S287" i="1"/>
  <c r="Q287" i="1"/>
  <c r="O287" i="1"/>
  <c r="S286" i="1"/>
  <c r="Q286" i="1"/>
  <c r="O286" i="1"/>
  <c r="S285" i="1"/>
  <c r="O285" i="1"/>
  <c r="Q285" i="1"/>
  <c r="S284" i="1"/>
  <c r="O284" i="1"/>
  <c r="Q284" i="1"/>
  <c r="S283" i="1"/>
  <c r="Q283" i="1"/>
  <c r="O283" i="1"/>
  <c r="S281" i="1"/>
  <c r="Q281" i="1"/>
  <c r="O281" i="1"/>
  <c r="S280" i="1"/>
  <c r="Q280" i="1"/>
  <c r="O280" i="1"/>
  <c r="S279" i="1"/>
  <c r="Q279" i="1"/>
  <c r="O279" i="1"/>
  <c r="S278" i="1"/>
  <c r="Q278" i="1"/>
  <c r="O278" i="1"/>
  <c r="S277" i="1"/>
  <c r="O277" i="1"/>
  <c r="Q277" i="1"/>
  <c r="S276" i="1"/>
  <c r="Q276" i="1"/>
  <c r="O276" i="1"/>
  <c r="S275" i="1"/>
  <c r="O275" i="1"/>
  <c r="Q275" i="1"/>
  <c r="S274" i="1"/>
  <c r="Q274" i="1"/>
  <c r="O274" i="1"/>
  <c r="S272" i="1"/>
  <c r="Q272" i="1"/>
  <c r="O272" i="1"/>
  <c r="S271" i="1"/>
  <c r="Q271" i="1"/>
  <c r="O271" i="1"/>
  <c r="S270" i="1"/>
  <c r="Q270" i="1"/>
  <c r="O270" i="1"/>
  <c r="S269" i="1"/>
  <c r="O269" i="1"/>
  <c r="Q269" i="1"/>
  <c r="Q268" i="1"/>
  <c r="O268" i="1"/>
  <c r="S268" i="1"/>
  <c r="S267" i="1"/>
  <c r="Q267" i="1"/>
  <c r="O267" i="1"/>
  <c r="S266" i="1"/>
  <c r="Q266" i="1"/>
  <c r="O266" i="1"/>
  <c r="S263" i="1"/>
  <c r="O263" i="1"/>
  <c r="Q263" i="1"/>
  <c r="S262" i="1"/>
  <c r="Q262" i="1"/>
  <c r="O262" i="1"/>
  <c r="S260" i="1"/>
  <c r="Q260" i="1"/>
  <c r="O260" i="1"/>
  <c r="S259" i="1"/>
  <c r="Q259" i="1"/>
  <c r="O259" i="1"/>
  <c r="S257" i="1"/>
  <c r="O257" i="1"/>
  <c r="Q257" i="1"/>
  <c r="Q256" i="1"/>
  <c r="S256" i="1"/>
  <c r="O256" i="1"/>
  <c r="Q255" i="1"/>
  <c r="S255" i="1"/>
  <c r="O255" i="1"/>
  <c r="S252" i="1"/>
  <c r="O252" i="1"/>
  <c r="Q252" i="1"/>
  <c r="S251" i="1"/>
  <c r="Q251" i="1"/>
  <c r="O251" i="1"/>
  <c r="S250" i="1"/>
  <c r="Q250" i="1"/>
  <c r="O250" i="1"/>
  <c r="S249" i="1"/>
  <c r="Q249" i="1"/>
  <c r="O249" i="1"/>
  <c r="S248" i="1"/>
  <c r="Q248" i="1"/>
  <c r="O248" i="1"/>
  <c r="Q247" i="1"/>
  <c r="S246" i="1"/>
  <c r="Q246" i="1"/>
  <c r="O246" i="1"/>
  <c r="S244" i="1"/>
  <c r="Q244" i="1"/>
  <c r="O244" i="1"/>
  <c r="S243" i="1"/>
  <c r="O243" i="1"/>
  <c r="Q243" i="1"/>
  <c r="S242" i="1"/>
  <c r="Q242" i="1"/>
  <c r="O242" i="1"/>
  <c r="B71" i="15"/>
  <c r="Q80" i="1" l="1"/>
  <c r="S132" i="1"/>
  <c r="Q85" i="1"/>
  <c r="O239" i="1"/>
  <c r="S253" i="1"/>
  <c r="Q82" i="1"/>
  <c r="O101" i="1"/>
  <c r="S127" i="1"/>
  <c r="S82" i="1"/>
  <c r="Q101" i="1"/>
  <c r="O84" i="1"/>
  <c r="Q84" i="1"/>
  <c r="O247" i="1"/>
  <c r="U247" i="1" s="1"/>
  <c r="V247" i="1" s="1"/>
  <c r="O80" i="1"/>
  <c r="Q132" i="1"/>
  <c r="Q253" i="1"/>
  <c r="O85" i="1"/>
  <c r="Q127" i="1"/>
  <c r="O92" i="1"/>
  <c r="S111" i="1"/>
  <c r="U111" i="1" s="1"/>
  <c r="S227" i="1"/>
  <c r="U227" i="1" s="1"/>
  <c r="V227" i="1" s="1"/>
  <c r="Q92" i="1"/>
  <c r="S113" i="1"/>
  <c r="O113" i="1"/>
  <c r="Q107" i="1"/>
  <c r="O110" i="1"/>
  <c r="O107" i="1"/>
  <c r="S110" i="1"/>
  <c r="O230" i="1"/>
  <c r="U230" i="1" s="1"/>
  <c r="V230" i="1" s="1"/>
  <c r="O222" i="1"/>
  <c r="U222" i="1" s="1"/>
  <c r="V222" i="1" s="1"/>
  <c r="Q261" i="1"/>
  <c r="Q234" i="1"/>
  <c r="Q130" i="1"/>
  <c r="O261" i="1"/>
  <c r="O130" i="1"/>
  <c r="S234" i="1"/>
  <c r="O128" i="1"/>
  <c r="O87" i="1"/>
  <c r="Q128" i="1"/>
  <c r="O215" i="1"/>
  <c r="Q87" i="1"/>
  <c r="Q116" i="1"/>
  <c r="Q215" i="1"/>
  <c r="O117" i="1"/>
  <c r="S236" i="1"/>
  <c r="Q117" i="1"/>
  <c r="O236" i="1"/>
  <c r="O115" i="1"/>
  <c r="Q229" i="1"/>
  <c r="Q115" i="1"/>
  <c r="O229" i="1"/>
  <c r="O93" i="1"/>
  <c r="O121" i="1"/>
  <c r="Q121" i="1"/>
  <c r="O126" i="1"/>
  <c r="Q239" i="1"/>
  <c r="Q86" i="1"/>
  <c r="O94" i="1"/>
  <c r="Q103" i="1"/>
  <c r="Q126" i="1"/>
  <c r="O86" i="1"/>
  <c r="Q94" i="1"/>
  <c r="O103" i="1"/>
  <c r="Q220" i="1"/>
  <c r="Q118" i="1"/>
  <c r="O220" i="1"/>
  <c r="O118" i="1"/>
  <c r="O218" i="1"/>
  <c r="Q218" i="1"/>
  <c r="Q245" i="1"/>
  <c r="Q93" i="1"/>
  <c r="O105" i="1"/>
  <c r="S116" i="1"/>
  <c r="Q237" i="1"/>
  <c r="G22" i="19"/>
  <c r="Q105" i="1"/>
  <c r="O237" i="1"/>
  <c r="S245" i="1"/>
  <c r="O112" i="1"/>
  <c r="O217" i="1"/>
  <c r="O226" i="1"/>
  <c r="Q112" i="1"/>
  <c r="Q217" i="1"/>
  <c r="Q226" i="1"/>
  <c r="O258" i="1"/>
  <c r="Q258" i="1"/>
  <c r="L120" i="1"/>
  <c r="H24" i="19" s="1"/>
  <c r="L241" i="1"/>
  <c r="H29" i="19" s="1"/>
  <c r="L83" i="1"/>
  <c r="H20" i="19" s="1"/>
  <c r="F20" i="19"/>
  <c r="L213" i="1"/>
  <c r="H26" i="19" s="1"/>
  <c r="G26" i="19"/>
  <c r="L225" i="1"/>
  <c r="H27" i="19" s="1"/>
  <c r="L254" i="1"/>
  <c r="H30" i="19" s="1"/>
  <c r="G30" i="19"/>
  <c r="H25" i="19"/>
  <c r="F25" i="19"/>
  <c r="L89" i="1"/>
  <c r="H21" i="19" s="1"/>
  <c r="F21" i="19"/>
  <c r="L231" i="1"/>
  <c r="H28" i="19" s="1"/>
  <c r="F28" i="19"/>
  <c r="L106" i="1"/>
  <c r="H23" i="19" s="1"/>
  <c r="F23" i="19"/>
  <c r="U1009" i="1"/>
  <c r="X1009" i="1" s="1"/>
  <c r="U1026" i="1"/>
  <c r="X1026" i="1" s="1"/>
  <c r="U1052" i="1"/>
  <c r="X1052" i="1" s="1"/>
  <c r="U1024" i="1"/>
  <c r="X1024" i="1" s="1"/>
  <c r="U422" i="1"/>
  <c r="X422" i="1" s="1"/>
  <c r="U522" i="1"/>
  <c r="X522" i="1" s="1"/>
  <c r="U642" i="1"/>
  <c r="X642" i="1" s="1"/>
  <c r="U674" i="1"/>
  <c r="X674" i="1" s="1"/>
  <c r="U715" i="1"/>
  <c r="X715" i="1" s="1"/>
  <c r="U722" i="1"/>
  <c r="X722" i="1" s="1"/>
  <c r="U723" i="1"/>
  <c r="X723" i="1" s="1"/>
  <c r="U826" i="1"/>
  <c r="X826" i="1" s="1"/>
  <c r="U839" i="1"/>
  <c r="X839" i="1" s="1"/>
  <c r="U855" i="1"/>
  <c r="X855" i="1" s="1"/>
  <c r="U900" i="1"/>
  <c r="X900" i="1" s="1"/>
  <c r="U903" i="1"/>
  <c r="X903" i="1" s="1"/>
  <c r="U904" i="1"/>
  <c r="X904" i="1" s="1"/>
  <c r="U934" i="1"/>
  <c r="X934" i="1" s="1"/>
  <c r="U942" i="1"/>
  <c r="X942" i="1" s="1"/>
  <c r="U971" i="1"/>
  <c r="X971" i="1" s="1"/>
  <c r="U990" i="1"/>
  <c r="X990" i="1" s="1"/>
  <c r="U1002" i="1"/>
  <c r="X1002" i="1" s="1"/>
  <c r="U1006" i="1"/>
  <c r="X1006" i="1" s="1"/>
  <c r="U1035" i="1"/>
  <c r="X1035" i="1" s="1"/>
  <c r="U1036" i="1"/>
  <c r="X1036" i="1" s="1"/>
  <c r="U1039" i="1"/>
  <c r="X1039" i="1" s="1"/>
  <c r="U129" i="1"/>
  <c r="U274" i="1"/>
  <c r="X274" i="1" s="1"/>
  <c r="U348" i="1"/>
  <c r="X348" i="1" s="1"/>
  <c r="U440" i="1"/>
  <c r="X440" i="1" s="1"/>
  <c r="U701" i="1"/>
  <c r="X701" i="1" s="1"/>
  <c r="U79" i="1"/>
  <c r="X79" i="1" s="1"/>
  <c r="U479" i="1"/>
  <c r="X479" i="1" s="1"/>
  <c r="U572" i="1"/>
  <c r="X572" i="1" s="1"/>
  <c r="U579" i="1"/>
  <c r="X579" i="1" s="1"/>
  <c r="U607" i="1"/>
  <c r="X607" i="1" s="1"/>
  <c r="U608" i="1"/>
  <c r="X608" i="1" s="1"/>
  <c r="U616" i="1"/>
  <c r="X616" i="1" s="1"/>
  <c r="U619" i="1"/>
  <c r="X619" i="1" s="1"/>
  <c r="U664" i="1"/>
  <c r="X664" i="1" s="1"/>
  <c r="U687" i="1"/>
  <c r="X687" i="1" s="1"/>
  <c r="U688" i="1"/>
  <c r="X688" i="1" s="1"/>
  <c r="U753" i="1"/>
  <c r="X753" i="1" s="1"/>
  <c r="U769" i="1"/>
  <c r="X769" i="1" s="1"/>
  <c r="U798" i="1"/>
  <c r="X798" i="1" s="1"/>
  <c r="U841" i="1"/>
  <c r="X841" i="1" s="1"/>
  <c r="U852" i="1"/>
  <c r="X852" i="1" s="1"/>
  <c r="U862" i="1"/>
  <c r="X862" i="1" s="1"/>
  <c r="U874" i="1"/>
  <c r="X874" i="1" s="1"/>
  <c r="U875" i="1"/>
  <c r="X875" i="1" s="1"/>
  <c r="U880" i="1"/>
  <c r="X880" i="1" s="1"/>
  <c r="U906" i="1"/>
  <c r="X906" i="1" s="1"/>
  <c r="U935" i="1"/>
  <c r="X935" i="1" s="1"/>
  <c r="U936" i="1"/>
  <c r="X936" i="1" s="1"/>
  <c r="U953" i="1"/>
  <c r="X953" i="1" s="1"/>
  <c r="U964" i="1"/>
  <c r="X964" i="1" s="1"/>
  <c r="U965" i="1"/>
  <c r="X965" i="1" s="1"/>
  <c r="U969" i="1"/>
  <c r="X969" i="1" s="1"/>
  <c r="U995" i="1"/>
  <c r="X995" i="1" s="1"/>
  <c r="U1004" i="1"/>
  <c r="X1004" i="1" s="1"/>
  <c r="U1005" i="1"/>
  <c r="X1005" i="1" s="1"/>
  <c r="U1010" i="1"/>
  <c r="X1010" i="1" s="1"/>
  <c r="U1013" i="1"/>
  <c r="X1013" i="1" s="1"/>
  <c r="U1040" i="1"/>
  <c r="X1040" i="1" s="1"/>
  <c r="U1045" i="1"/>
  <c r="X1045" i="1" s="1"/>
  <c r="U310" i="1"/>
  <c r="X310" i="1" s="1"/>
  <c r="U332" i="1"/>
  <c r="X332" i="1" s="1"/>
  <c r="U346" i="1"/>
  <c r="X346" i="1" s="1"/>
  <c r="U390" i="1"/>
  <c r="X390" i="1" s="1"/>
  <c r="U729" i="1"/>
  <c r="X729" i="1" s="1"/>
  <c r="U760" i="1"/>
  <c r="X760" i="1" s="1"/>
  <c r="U893" i="1"/>
  <c r="X893" i="1" s="1"/>
  <c r="U224" i="1"/>
  <c r="U240" i="1"/>
  <c r="U356" i="1"/>
  <c r="X356" i="1" s="1"/>
  <c r="U452" i="1"/>
  <c r="X452" i="1" s="1"/>
  <c r="U492" i="1"/>
  <c r="X492" i="1" s="1"/>
  <c r="U500" i="1"/>
  <c r="X500" i="1" s="1"/>
  <c r="U538" i="1"/>
  <c r="X538" i="1" s="1"/>
  <c r="U542" i="1"/>
  <c r="X542" i="1" s="1"/>
  <c r="U570" i="1"/>
  <c r="X570" i="1" s="1"/>
  <c r="U586" i="1"/>
  <c r="X586" i="1" s="1"/>
  <c r="U590" i="1"/>
  <c r="X590" i="1" s="1"/>
  <c r="U622" i="1"/>
  <c r="X622" i="1" s="1"/>
  <c r="U646" i="1"/>
  <c r="X646" i="1" s="1"/>
  <c r="U257" i="1"/>
  <c r="U288" i="1"/>
  <c r="X288" i="1" s="1"/>
  <c r="U251" i="1"/>
  <c r="U255" i="1"/>
  <c r="U259" i="1"/>
  <c r="U271" i="1"/>
  <c r="X271" i="1" s="1"/>
  <c r="U276" i="1"/>
  <c r="X276" i="1" s="1"/>
  <c r="U280" i="1"/>
  <c r="X280" i="1" s="1"/>
  <c r="U294" i="1"/>
  <c r="X294" i="1" s="1"/>
  <c r="U299" i="1"/>
  <c r="X299" i="1" s="1"/>
  <c r="U304" i="1"/>
  <c r="X304" i="1" s="1"/>
  <c r="U308" i="1"/>
  <c r="X308" i="1" s="1"/>
  <c r="U331" i="1"/>
  <c r="X331" i="1" s="1"/>
  <c r="U372" i="1"/>
  <c r="X372" i="1" s="1"/>
  <c r="U428" i="1"/>
  <c r="X428" i="1" s="1"/>
  <c r="U436" i="1"/>
  <c r="X436" i="1" s="1"/>
  <c r="U444" i="1"/>
  <c r="X444" i="1" s="1"/>
  <c r="U514" i="1"/>
  <c r="X514" i="1" s="1"/>
  <c r="U668" i="1"/>
  <c r="X668" i="1" s="1"/>
  <c r="U705" i="1"/>
  <c r="X705" i="1" s="1"/>
  <c r="U714" i="1"/>
  <c r="X714" i="1" s="1"/>
  <c r="U728" i="1"/>
  <c r="X728" i="1" s="1"/>
  <c r="U732" i="1"/>
  <c r="X732" i="1" s="1"/>
  <c r="U807" i="1"/>
  <c r="X807" i="1" s="1"/>
  <c r="U813" i="1"/>
  <c r="X813" i="1" s="1"/>
  <c r="U827" i="1"/>
  <c r="X827" i="1" s="1"/>
  <c r="U838" i="1"/>
  <c r="X838" i="1" s="1"/>
  <c r="U859" i="1"/>
  <c r="X859" i="1" s="1"/>
  <c r="U865" i="1"/>
  <c r="X865" i="1" s="1"/>
  <c r="U871" i="1"/>
  <c r="X871" i="1" s="1"/>
  <c r="U881" i="1"/>
  <c r="X881" i="1" s="1"/>
  <c r="U913" i="1"/>
  <c r="X913" i="1" s="1"/>
  <c r="U917" i="1"/>
  <c r="X917" i="1" s="1"/>
  <c r="U986" i="1"/>
  <c r="X986" i="1" s="1"/>
  <c r="U998" i="1"/>
  <c r="X998" i="1" s="1"/>
  <c r="U1008" i="1"/>
  <c r="X1008" i="1" s="1"/>
  <c r="U1033" i="1"/>
  <c r="X1033" i="1" s="1"/>
  <c r="U1043" i="1"/>
  <c r="X1043" i="1" s="1"/>
  <c r="U97" i="1"/>
  <c r="U235" i="1"/>
  <c r="U322" i="1"/>
  <c r="X322" i="1" s="1"/>
  <c r="U349" i="1"/>
  <c r="X349" i="1" s="1"/>
  <c r="U451" i="1"/>
  <c r="X451" i="1" s="1"/>
  <c r="U455" i="1"/>
  <c r="X455" i="1" s="1"/>
  <c r="U483" i="1"/>
  <c r="X483" i="1" s="1"/>
  <c r="U491" i="1"/>
  <c r="X491" i="1" s="1"/>
  <c r="U503" i="1"/>
  <c r="X503" i="1" s="1"/>
  <c r="U511" i="1"/>
  <c r="X511" i="1" s="1"/>
  <c r="U533" i="1"/>
  <c r="X533" i="1" s="1"/>
  <c r="U557" i="1"/>
  <c r="X557" i="1" s="1"/>
  <c r="U561" i="1"/>
  <c r="X561" i="1" s="1"/>
  <c r="U565" i="1"/>
  <c r="X565" i="1" s="1"/>
  <c r="U585" i="1"/>
  <c r="X585" i="1" s="1"/>
  <c r="U589" i="1"/>
  <c r="X589" i="1" s="1"/>
  <c r="U617" i="1"/>
  <c r="X617" i="1" s="1"/>
  <c r="U621" i="1"/>
  <c r="X621" i="1" s="1"/>
  <c r="U645" i="1"/>
  <c r="X645" i="1" s="1"/>
  <c r="U649" i="1"/>
  <c r="X649" i="1" s="1"/>
  <c r="U673" i="1"/>
  <c r="X673" i="1" s="1"/>
  <c r="U691" i="1"/>
  <c r="X691" i="1" s="1"/>
  <c r="U716" i="1"/>
  <c r="X716" i="1" s="1"/>
  <c r="U738" i="1"/>
  <c r="X738" i="1" s="1"/>
  <c r="U740" i="1"/>
  <c r="X740" i="1" s="1"/>
  <c r="U748" i="1"/>
  <c r="X748" i="1" s="1"/>
  <c r="U758" i="1"/>
  <c r="X758" i="1" s="1"/>
  <c r="U785" i="1"/>
  <c r="X785" i="1" s="1"/>
  <c r="U797" i="1"/>
  <c r="X797" i="1" s="1"/>
  <c r="U877" i="1"/>
  <c r="X877" i="1" s="1"/>
  <c r="U886" i="1"/>
  <c r="X886" i="1" s="1"/>
  <c r="U888" i="1"/>
  <c r="X888" i="1" s="1"/>
  <c r="U897" i="1"/>
  <c r="X897" i="1" s="1"/>
  <c r="U905" i="1"/>
  <c r="X905" i="1" s="1"/>
  <c r="U939" i="1"/>
  <c r="X939" i="1" s="1"/>
  <c r="U941" i="1"/>
  <c r="X941" i="1" s="1"/>
  <c r="U952" i="1"/>
  <c r="X952" i="1" s="1"/>
  <c r="U978" i="1"/>
  <c r="X978" i="1" s="1"/>
  <c r="U991" i="1"/>
  <c r="X991" i="1" s="1"/>
  <c r="U993" i="1"/>
  <c r="X993" i="1" s="1"/>
  <c r="U1044" i="1"/>
  <c r="X1044" i="1" s="1"/>
  <c r="U1051" i="1"/>
  <c r="X1051" i="1" s="1"/>
  <c r="U320" i="1"/>
  <c r="X320" i="1" s="1"/>
  <c r="U325" i="1"/>
  <c r="X325" i="1" s="1"/>
  <c r="U375" i="1"/>
  <c r="X375" i="1" s="1"/>
  <c r="U384" i="1"/>
  <c r="X384" i="1" s="1"/>
  <c r="U415" i="1"/>
  <c r="X415" i="1" s="1"/>
  <c r="U427" i="1"/>
  <c r="X427" i="1" s="1"/>
  <c r="U431" i="1"/>
  <c r="X431" i="1" s="1"/>
  <c r="U446" i="1"/>
  <c r="X446" i="1" s="1"/>
  <c r="U684" i="1"/>
  <c r="X684" i="1" s="1"/>
  <c r="U735" i="1"/>
  <c r="X735" i="1" s="1"/>
  <c r="U762" i="1"/>
  <c r="X762" i="1" s="1"/>
  <c r="U793" i="1"/>
  <c r="X793" i="1" s="1"/>
  <c r="U809" i="1"/>
  <c r="X809" i="1" s="1"/>
  <c r="U864" i="1"/>
  <c r="X864" i="1" s="1"/>
  <c r="U873" i="1"/>
  <c r="X873" i="1" s="1"/>
  <c r="U891" i="1"/>
  <c r="X891" i="1" s="1"/>
  <c r="U915" i="1"/>
  <c r="X915" i="1" s="1"/>
  <c r="U90" i="1"/>
  <c r="X90" i="1" s="1"/>
  <c r="U123" i="1"/>
  <c r="U368" i="1"/>
  <c r="X368" i="1" s="1"/>
  <c r="U406" i="1"/>
  <c r="X406" i="1" s="1"/>
  <c r="U458" i="1"/>
  <c r="X458" i="1" s="1"/>
  <c r="U474" i="1"/>
  <c r="X474" i="1" s="1"/>
  <c r="U490" i="1"/>
  <c r="X490" i="1" s="1"/>
  <c r="U505" i="1"/>
  <c r="X505" i="1" s="1"/>
  <c r="U517" i="1"/>
  <c r="X517" i="1" s="1"/>
  <c r="U524" i="1"/>
  <c r="X524" i="1" s="1"/>
  <c r="U532" i="1"/>
  <c r="X532" i="1" s="1"/>
  <c r="U560" i="1"/>
  <c r="X560" i="1" s="1"/>
  <c r="U564" i="1"/>
  <c r="X564" i="1" s="1"/>
  <c r="U576" i="1"/>
  <c r="X576" i="1" s="1"/>
  <c r="U587" i="1"/>
  <c r="X587" i="1" s="1"/>
  <c r="U588" i="1"/>
  <c r="X588" i="1" s="1"/>
  <c r="U612" i="1"/>
  <c r="X612" i="1" s="1"/>
  <c r="U636" i="1"/>
  <c r="X636" i="1" s="1"/>
  <c r="U643" i="1"/>
  <c r="X643" i="1" s="1"/>
  <c r="U644" i="1"/>
  <c r="X644" i="1" s="1"/>
  <c r="U655" i="1"/>
  <c r="X655" i="1" s="1"/>
  <c r="U662" i="1"/>
  <c r="X662" i="1" s="1"/>
  <c r="U667" i="1"/>
  <c r="X667" i="1" s="1"/>
  <c r="U669" i="1"/>
  <c r="X669" i="1" s="1"/>
  <c r="U696" i="1"/>
  <c r="X696" i="1" s="1"/>
  <c r="U700" i="1"/>
  <c r="X700" i="1" s="1"/>
  <c r="U281" i="1"/>
  <c r="X281" i="1" s="1"/>
  <c r="U361" i="1"/>
  <c r="X361" i="1" s="1"/>
  <c r="U400" i="1"/>
  <c r="X400" i="1" s="1"/>
  <c r="U445" i="1"/>
  <c r="X445" i="1" s="1"/>
  <c r="U678" i="1"/>
  <c r="X678" i="1" s="1"/>
  <c r="U711" i="1"/>
  <c r="X711" i="1" s="1"/>
  <c r="U774" i="1"/>
  <c r="X774" i="1" s="1"/>
  <c r="U808" i="1"/>
  <c r="X808" i="1" s="1"/>
  <c r="U828" i="1"/>
  <c r="X828" i="1" s="1"/>
  <c r="U850" i="1"/>
  <c r="X850" i="1" s="1"/>
  <c r="U889" i="1"/>
  <c r="X889" i="1" s="1"/>
  <c r="U910" i="1"/>
  <c r="X910" i="1" s="1"/>
  <c r="U1000" i="1"/>
  <c r="X1000" i="1" s="1"/>
  <c r="U122" i="1"/>
  <c r="U477" i="1"/>
  <c r="X477" i="1" s="1"/>
  <c r="U515" i="1"/>
  <c r="X515" i="1" s="1"/>
  <c r="U631" i="1"/>
  <c r="X631" i="1" s="1"/>
  <c r="U269" i="1"/>
  <c r="X269" i="1" s="1"/>
  <c r="U306" i="1"/>
  <c r="X306" i="1" s="1"/>
  <c r="U318" i="1"/>
  <c r="X318" i="1" s="1"/>
  <c r="U337" i="1"/>
  <c r="X337" i="1" s="1"/>
  <c r="U360" i="1"/>
  <c r="X360" i="1" s="1"/>
  <c r="U382" i="1"/>
  <c r="X382" i="1" s="1"/>
  <c r="U425" i="1"/>
  <c r="X425" i="1" s="1"/>
  <c r="U518" i="1"/>
  <c r="X518" i="1" s="1"/>
  <c r="U702" i="1"/>
  <c r="X702" i="1" s="1"/>
  <c r="U742" i="1"/>
  <c r="X742" i="1" s="1"/>
  <c r="U796" i="1"/>
  <c r="X796" i="1" s="1"/>
  <c r="U817" i="1"/>
  <c r="X817" i="1" s="1"/>
  <c r="U849" i="1"/>
  <c r="X849" i="1" s="1"/>
  <c r="U890" i="1"/>
  <c r="X890" i="1" s="1"/>
  <c r="U899" i="1"/>
  <c r="X899" i="1" s="1"/>
  <c r="U931" i="1"/>
  <c r="X931" i="1" s="1"/>
  <c r="U999" i="1"/>
  <c r="X999" i="1" s="1"/>
  <c r="U1031" i="1"/>
  <c r="X1031" i="1" s="1"/>
  <c r="U1037" i="1"/>
  <c r="X1037" i="1" s="1"/>
  <c r="U1047" i="1"/>
  <c r="X1047" i="1" s="1"/>
  <c r="U295" i="1"/>
  <c r="X295" i="1" s="1"/>
  <c r="U496" i="1"/>
  <c r="X496" i="1" s="1"/>
  <c r="U578" i="1"/>
  <c r="X578" i="1" s="1"/>
  <c r="U599" i="1"/>
  <c r="X599" i="1" s="1"/>
  <c r="U615" i="1"/>
  <c r="X615" i="1" s="1"/>
  <c r="U250" i="1"/>
  <c r="X250" i="1" s="1"/>
  <c r="U292" i="1"/>
  <c r="X292" i="1" s="1"/>
  <c r="U311" i="1"/>
  <c r="X311" i="1" s="1"/>
  <c r="U319" i="1"/>
  <c r="X319" i="1" s="1"/>
  <c r="U334" i="1"/>
  <c r="X334" i="1" s="1"/>
  <c r="U339" i="1"/>
  <c r="X339" i="1" s="1"/>
  <c r="U347" i="1"/>
  <c r="X347" i="1" s="1"/>
  <c r="U362" i="1"/>
  <c r="X362" i="1" s="1"/>
  <c r="U370" i="1"/>
  <c r="X370" i="1" s="1"/>
  <c r="U374" i="1"/>
  <c r="X374" i="1" s="1"/>
  <c r="U388" i="1"/>
  <c r="X388" i="1" s="1"/>
  <c r="U391" i="1"/>
  <c r="X391" i="1" s="1"/>
  <c r="U402" i="1"/>
  <c r="X402" i="1" s="1"/>
  <c r="U411" i="1"/>
  <c r="X411" i="1" s="1"/>
  <c r="U418" i="1"/>
  <c r="X418" i="1" s="1"/>
  <c r="U434" i="1"/>
  <c r="X434" i="1" s="1"/>
  <c r="U438" i="1"/>
  <c r="X438" i="1" s="1"/>
  <c r="U442" i="1"/>
  <c r="X442" i="1" s="1"/>
  <c r="U513" i="1"/>
  <c r="X513" i="1" s="1"/>
  <c r="U677" i="1"/>
  <c r="X677" i="1" s="1"/>
  <c r="U680" i="1"/>
  <c r="X680" i="1" s="1"/>
  <c r="U707" i="1"/>
  <c r="X707" i="1" s="1"/>
  <c r="U727" i="1"/>
  <c r="X727" i="1" s="1"/>
  <c r="U767" i="1"/>
  <c r="X767" i="1" s="1"/>
  <c r="U784" i="1"/>
  <c r="X784" i="1" s="1"/>
  <c r="U790" i="1"/>
  <c r="X790" i="1" s="1"/>
  <c r="U799" i="1"/>
  <c r="X799" i="1" s="1"/>
  <c r="U823" i="1"/>
  <c r="X823" i="1" s="1"/>
  <c r="U851" i="1"/>
  <c r="X851" i="1" s="1"/>
  <c r="U895" i="1"/>
  <c r="X895" i="1" s="1"/>
  <c r="U912" i="1"/>
  <c r="X912" i="1" s="1"/>
  <c r="U933" i="1"/>
  <c r="X933" i="1" s="1"/>
  <c r="U973" i="1"/>
  <c r="X973" i="1" s="1"/>
  <c r="U989" i="1"/>
  <c r="X989" i="1" s="1"/>
  <c r="U1001" i="1"/>
  <c r="X1001" i="1" s="1"/>
  <c r="U1019" i="1"/>
  <c r="X1019" i="1" s="1"/>
  <c r="U1032" i="1"/>
  <c r="X1032" i="1" s="1"/>
  <c r="U100" i="1"/>
  <c r="U466" i="1"/>
  <c r="X466" i="1" s="1"/>
  <c r="U482" i="1"/>
  <c r="X482" i="1" s="1"/>
  <c r="U486" i="1"/>
  <c r="X486" i="1" s="1"/>
  <c r="U509" i="1"/>
  <c r="X509" i="1" s="1"/>
  <c r="U523" i="1"/>
  <c r="X523" i="1" s="1"/>
  <c r="U528" i="1"/>
  <c r="X528" i="1" s="1"/>
  <c r="U539" i="1"/>
  <c r="X539" i="1" s="1"/>
  <c r="U556" i="1"/>
  <c r="X556" i="1" s="1"/>
  <c r="U559" i="1"/>
  <c r="X559" i="1" s="1"/>
  <c r="U601" i="1"/>
  <c r="U746" i="1"/>
  <c r="U763" i="1"/>
  <c r="U766" i="1"/>
  <c r="U777" i="1"/>
  <c r="U530" i="1"/>
  <c r="U574" i="1"/>
  <c r="U581" i="1"/>
  <c r="U583" i="1"/>
  <c r="U620" i="1"/>
  <c r="U626" i="1"/>
  <c r="U627" i="1"/>
  <c r="U630" i="1"/>
  <c r="U632" i="1"/>
  <c r="U635" i="1"/>
  <c r="U654" i="1"/>
  <c r="U656" i="1"/>
  <c r="U659" i="1"/>
  <c r="U670" i="1"/>
  <c r="U685" i="1"/>
  <c r="U690" i="1"/>
  <c r="U695" i="1"/>
  <c r="U584" i="1"/>
  <c r="U594" i="1"/>
  <c r="U604" i="1"/>
  <c r="U618" i="1"/>
  <c r="U640" i="1"/>
  <c r="U661" i="1"/>
  <c r="U681" i="1"/>
  <c r="U697" i="1"/>
  <c r="U699" i="1"/>
  <c r="U710" i="1"/>
  <c r="U717" i="1"/>
  <c r="U718" i="1"/>
  <c r="U721" i="1"/>
  <c r="U730" i="1"/>
  <c r="U733" i="1"/>
  <c r="U745" i="1"/>
  <c r="U754" i="1"/>
  <c r="U779" i="1"/>
  <c r="U98" i="1"/>
  <c r="V98" i="1" s="1"/>
  <c r="U99" i="1"/>
  <c r="U104" i="1"/>
  <c r="V104" i="1" s="1"/>
  <c r="U114" i="1"/>
  <c r="V114" i="1" s="1"/>
  <c r="U216" i="1"/>
  <c r="V216" i="1" s="1"/>
  <c r="U238" i="1"/>
  <c r="U248" i="1"/>
  <c r="V248" i="1" s="1"/>
  <c r="U249" i="1"/>
  <c r="V249" i="1" s="1"/>
  <c r="U252" i="1"/>
  <c r="V252" i="1" s="1"/>
  <c r="U260" i="1"/>
  <c r="V260" i="1" s="1"/>
  <c r="U262" i="1"/>
  <c r="V262" i="1" s="1"/>
  <c r="U266" i="1"/>
  <c r="V266" i="1" s="1"/>
  <c r="U272" i="1"/>
  <c r="U278" i="1"/>
  <c r="U286" i="1"/>
  <c r="U290" i="1"/>
  <c r="U293" i="1"/>
  <c r="U300" i="1"/>
  <c r="U302" i="1"/>
  <c r="U309" i="1"/>
  <c r="U314" i="1"/>
  <c r="U316" i="1"/>
  <c r="U317" i="1"/>
  <c r="U321" i="1"/>
  <c r="U328" i="1"/>
  <c r="U329" i="1"/>
  <c r="U330" i="1"/>
  <c r="U333" i="1"/>
  <c r="U338" i="1"/>
  <c r="U340" i="1"/>
  <c r="U342" i="1"/>
  <c r="U344" i="1"/>
  <c r="U345" i="1"/>
  <c r="U352" i="1"/>
  <c r="U354" i="1"/>
  <c r="U358" i="1"/>
  <c r="U364" i="1"/>
  <c r="U366" i="1"/>
  <c r="U373" i="1"/>
  <c r="U378" i="1"/>
  <c r="U380" i="1"/>
  <c r="U381" i="1"/>
  <c r="U386" i="1"/>
  <c r="U389" i="1"/>
  <c r="U394" i="1"/>
  <c r="U396" i="1"/>
  <c r="U398" i="1"/>
  <c r="U408" i="1"/>
  <c r="U409" i="1"/>
  <c r="U410" i="1"/>
  <c r="U412" i="1"/>
  <c r="U414" i="1"/>
  <c r="U416" i="1"/>
  <c r="U424" i="1"/>
  <c r="U426" i="1"/>
  <c r="U429" i="1"/>
  <c r="U430" i="1"/>
  <c r="U432" i="1"/>
  <c r="U437" i="1"/>
  <c r="U441" i="1"/>
  <c r="U448" i="1"/>
  <c r="U449" i="1"/>
  <c r="U450" i="1"/>
  <c r="U453" i="1"/>
  <c r="U454" i="1"/>
  <c r="U464" i="1"/>
  <c r="U465" i="1"/>
  <c r="U470" i="1"/>
  <c r="U476" i="1"/>
  <c r="U481" i="1"/>
  <c r="U485" i="1"/>
  <c r="U489" i="1"/>
  <c r="U494" i="1"/>
  <c r="U498" i="1"/>
  <c r="U502" i="1"/>
  <c r="U504" i="1"/>
  <c r="U508" i="1"/>
  <c r="U521" i="1"/>
  <c r="U526" i="1"/>
  <c r="U535" i="1"/>
  <c r="U541" i="1"/>
  <c r="U543" i="1"/>
  <c r="U546" i="1"/>
  <c r="U547" i="1"/>
  <c r="U550" i="1"/>
  <c r="U554" i="1"/>
  <c r="U555" i="1"/>
  <c r="U567" i="1"/>
  <c r="U569" i="1"/>
  <c r="U641" i="1"/>
  <c r="U660" i="1"/>
  <c r="U726" i="1"/>
  <c r="U731" i="1"/>
  <c r="U736" i="1"/>
  <c r="U741" i="1"/>
  <c r="U759" i="1"/>
  <c r="U765" i="1"/>
  <c r="U788" i="1"/>
  <c r="U789" i="1"/>
  <c r="U791" i="1"/>
  <c r="U792" i="1"/>
  <c r="U806" i="1"/>
  <c r="U821" i="1"/>
  <c r="U834" i="1"/>
  <c r="U885" i="1"/>
  <c r="U901" i="1"/>
  <c r="U944" i="1"/>
  <c r="U947" i="1"/>
  <c r="U954" i="1"/>
  <c r="U979" i="1"/>
  <c r="U982" i="1"/>
  <c r="U997" i="1"/>
  <c r="U1003" i="1"/>
  <c r="U1007" i="1"/>
  <c r="U1014" i="1"/>
  <c r="U1029" i="1"/>
  <c r="U1038" i="1"/>
  <c r="U1048" i="1"/>
  <c r="U782" i="1"/>
  <c r="U794" i="1"/>
  <c r="U795" i="1"/>
  <c r="U815" i="1"/>
  <c r="U835" i="1"/>
  <c r="U846" i="1"/>
  <c r="U860" i="1"/>
  <c r="U867" i="1"/>
  <c r="U882" i="1"/>
  <c r="U908" i="1"/>
  <c r="U921" i="1"/>
  <c r="U929" i="1"/>
  <c r="U940" i="1"/>
  <c r="U951" i="1"/>
  <c r="U980" i="1"/>
  <c r="U983" i="1"/>
  <c r="U1021" i="1"/>
  <c r="U1027" i="1"/>
  <c r="U1042" i="1"/>
  <c r="U1046" i="1"/>
  <c r="U1050" i="1"/>
  <c r="U816" i="1"/>
  <c r="U825" i="1"/>
  <c r="U832" i="1"/>
  <c r="U833" i="1"/>
  <c r="U840" i="1"/>
  <c r="U861" i="1"/>
  <c r="U872" i="1"/>
  <c r="U883" i="1"/>
  <c r="U894" i="1"/>
  <c r="U907" i="1"/>
  <c r="U909" i="1"/>
  <c r="U914" i="1"/>
  <c r="U916" i="1"/>
  <c r="U946" i="1"/>
  <c r="U950" i="1"/>
  <c r="U958" i="1"/>
  <c r="U960" i="1"/>
  <c r="U981" i="1"/>
  <c r="U984" i="1"/>
  <c r="U1041" i="1"/>
  <c r="U595" i="1"/>
  <c r="U603" i="1"/>
  <c r="U613" i="1"/>
  <c r="U739" i="1"/>
  <c r="U609" i="1"/>
  <c r="U611" i="1"/>
  <c r="U698" i="1"/>
  <c r="U703" i="1"/>
  <c r="U712" i="1"/>
  <c r="U743" i="1"/>
  <c r="U749" i="1"/>
  <c r="U770" i="1"/>
  <c r="U571" i="1"/>
  <c r="U575" i="1"/>
  <c r="U598" i="1"/>
  <c r="U600" i="1"/>
  <c r="U623" i="1"/>
  <c r="U625" i="1"/>
  <c r="U629" i="1"/>
  <c r="U639" i="1"/>
  <c r="U663" i="1"/>
  <c r="U666" i="1"/>
  <c r="U675" i="1"/>
  <c r="U676" i="1"/>
  <c r="U679" i="1"/>
  <c r="U683" i="1"/>
  <c r="U582" i="1"/>
  <c r="U592" i="1"/>
  <c r="U596" i="1"/>
  <c r="U602" i="1"/>
  <c r="U614" i="1"/>
  <c r="U634" i="1"/>
  <c r="U637" i="1"/>
  <c r="U647" i="1"/>
  <c r="U652" i="1"/>
  <c r="U658" i="1"/>
  <c r="U671" i="1"/>
  <c r="U692" i="1"/>
  <c r="U694" i="1"/>
  <c r="U704" i="1"/>
  <c r="U724" i="1"/>
  <c r="U744" i="1"/>
  <c r="U751" i="1"/>
  <c r="U757" i="1"/>
  <c r="U764" i="1"/>
  <c r="U776" i="1"/>
  <c r="U95" i="1"/>
  <c r="U109" i="1"/>
  <c r="V109" i="1" s="1"/>
  <c r="U119" i="1"/>
  <c r="V119" i="1" s="1"/>
  <c r="U125" i="1"/>
  <c r="V125" i="1" s="1"/>
  <c r="U221" i="1"/>
  <c r="U228" i="1"/>
  <c r="V228" i="1" s="1"/>
  <c r="U232" i="1"/>
  <c r="U233" i="1"/>
  <c r="V233" i="1" s="1"/>
  <c r="U243" i="1"/>
  <c r="V243" i="1" s="1"/>
  <c r="U244" i="1"/>
  <c r="V244" i="1" s="1"/>
  <c r="U256" i="1"/>
  <c r="V256" i="1" s="1"/>
  <c r="U268" i="1"/>
  <c r="U273" i="1"/>
  <c r="U277" i="1"/>
  <c r="U279" i="1"/>
  <c r="U284" i="1"/>
  <c r="U285" i="1"/>
  <c r="U287" i="1"/>
  <c r="U289" i="1"/>
  <c r="U296" i="1"/>
  <c r="U297" i="1"/>
  <c r="U301" i="1"/>
  <c r="U303" i="1"/>
  <c r="U305" i="1"/>
  <c r="U312" i="1"/>
  <c r="U313" i="1"/>
  <c r="U315" i="1"/>
  <c r="U323" i="1"/>
  <c r="U324" i="1"/>
  <c r="U335" i="1"/>
  <c r="U336" i="1"/>
  <c r="U341" i="1"/>
  <c r="U353" i="1"/>
  <c r="U357" i="1"/>
  <c r="U359" i="1"/>
  <c r="U363" i="1"/>
  <c r="U365" i="1"/>
  <c r="U369" i="1"/>
  <c r="U376" i="1"/>
  <c r="U377" i="1"/>
  <c r="U379" i="1"/>
  <c r="U385" i="1"/>
  <c r="U392" i="1"/>
  <c r="U393" i="1"/>
  <c r="U395" i="1"/>
  <c r="U397" i="1"/>
  <c r="U401" i="1"/>
  <c r="U404" i="1"/>
  <c r="U405" i="1"/>
  <c r="U413" i="1"/>
  <c r="U417" i="1"/>
  <c r="U420" i="1"/>
  <c r="U421" i="1"/>
  <c r="U433" i="1"/>
  <c r="U447" i="1"/>
  <c r="U456" i="1"/>
  <c r="U457" i="1"/>
  <c r="U460" i="1"/>
  <c r="U461" i="1"/>
  <c r="U463" i="1"/>
  <c r="U468" i="1"/>
  <c r="U469" i="1"/>
  <c r="U472" i="1"/>
  <c r="U473" i="1"/>
  <c r="U480" i="1"/>
  <c r="U484" i="1"/>
  <c r="U487" i="1"/>
  <c r="U488" i="1"/>
  <c r="U493" i="1"/>
  <c r="U497" i="1"/>
  <c r="U499" i="1"/>
  <c r="U501" i="1"/>
  <c r="U507" i="1"/>
  <c r="U512" i="1"/>
  <c r="U516" i="1"/>
  <c r="U519" i="1"/>
  <c r="U520" i="1"/>
  <c r="U525" i="1"/>
  <c r="U529" i="1"/>
  <c r="U534" i="1"/>
  <c r="U536" i="1"/>
  <c r="U537" i="1"/>
  <c r="U540" i="1"/>
  <c r="U545" i="1"/>
  <c r="U549" i="1"/>
  <c r="U553" i="1"/>
  <c r="U558" i="1"/>
  <c r="U562" i="1"/>
  <c r="U566" i="1"/>
  <c r="U568" i="1"/>
  <c r="U591" i="1"/>
  <c r="U593" i="1"/>
  <c r="U605" i="1"/>
  <c r="U633" i="1"/>
  <c r="U638" i="1"/>
  <c r="U657" i="1"/>
  <c r="U682" i="1"/>
  <c r="U686" i="1"/>
  <c r="U689" i="1"/>
  <c r="U725" i="1"/>
  <c r="U747" i="1"/>
  <c r="U750" i="1"/>
  <c r="U768" i="1"/>
  <c r="U771" i="1"/>
  <c r="U773" i="1"/>
  <c r="U778" i="1"/>
  <c r="U780" i="1"/>
  <c r="U786" i="1"/>
  <c r="U787" i="1"/>
  <c r="U810" i="1"/>
  <c r="U811" i="1"/>
  <c r="U814" i="1"/>
  <c r="U818" i="1"/>
  <c r="U822" i="1"/>
  <c r="U829" i="1"/>
  <c r="U836" i="1"/>
  <c r="U847" i="1"/>
  <c r="U856" i="1"/>
  <c r="U866" i="1"/>
  <c r="U878" i="1"/>
  <c r="U898" i="1"/>
  <c r="U919" i="1"/>
  <c r="U924" i="1"/>
  <c r="U925" i="1"/>
  <c r="U930" i="1"/>
  <c r="U956" i="1"/>
  <c r="U959" i="1"/>
  <c r="U962" i="1"/>
  <c r="U994" i="1"/>
  <c r="U1023" i="1"/>
  <c r="U781" i="1"/>
  <c r="U783" i="1"/>
  <c r="U804" i="1"/>
  <c r="U820" i="1"/>
  <c r="U824" i="1"/>
  <c r="U830" i="1"/>
  <c r="U843" i="1"/>
  <c r="U857" i="1"/>
  <c r="U876" i="1"/>
  <c r="U879" i="1"/>
  <c r="U937" i="1"/>
  <c r="U945" i="1"/>
  <c r="U948" i="1"/>
  <c r="U957" i="1"/>
  <c r="U961" i="1"/>
  <c r="U972" i="1"/>
  <c r="U992" i="1"/>
  <c r="U996" i="1"/>
  <c r="U1011" i="1"/>
  <c r="U1016" i="1"/>
  <c r="U1030" i="1"/>
  <c r="U1049" i="1"/>
  <c r="U802" i="1"/>
  <c r="U803" i="1"/>
  <c r="U805" i="1"/>
  <c r="U819" i="1"/>
  <c r="U831" i="1"/>
  <c r="U837" i="1"/>
  <c r="U844" i="1"/>
  <c r="U854" i="1"/>
  <c r="U868" i="1"/>
  <c r="U869" i="1"/>
  <c r="U911" i="1"/>
  <c r="U927" i="1"/>
  <c r="U932" i="1"/>
  <c r="U949" i="1"/>
  <c r="U955" i="1"/>
  <c r="U966" i="1"/>
  <c r="U967" i="1"/>
  <c r="U970" i="1"/>
  <c r="U1025" i="1"/>
  <c r="U1028" i="1"/>
  <c r="U573" i="1"/>
  <c r="U606" i="1"/>
  <c r="U706" i="1"/>
  <c r="U709" i="1"/>
  <c r="U720" i="1"/>
  <c r="U752" i="1"/>
  <c r="U755" i="1"/>
  <c r="U577" i="1"/>
  <c r="U624" i="1"/>
  <c r="U628" i="1"/>
  <c r="U648" i="1"/>
  <c r="U651" i="1"/>
  <c r="U672" i="1"/>
  <c r="U580" i="1"/>
  <c r="U610" i="1"/>
  <c r="U650" i="1"/>
  <c r="U665" i="1"/>
  <c r="U713" i="1"/>
  <c r="U737" i="1"/>
  <c r="U761" i="1"/>
  <c r="U772" i="1"/>
  <c r="U88" i="1"/>
  <c r="V88" i="1" s="1"/>
  <c r="U96" i="1"/>
  <c r="V96" i="1" s="1"/>
  <c r="U108" i="1"/>
  <c r="V108" i="1" s="1"/>
  <c r="U124" i="1"/>
  <c r="V124" i="1" s="1"/>
  <c r="U214" i="1"/>
  <c r="U219" i="1"/>
  <c r="U223" i="1"/>
  <c r="U242" i="1"/>
  <c r="U246" i="1"/>
  <c r="U263" i="1"/>
  <c r="V263" i="1" s="1"/>
  <c r="U267" i="1"/>
  <c r="U270" i="1"/>
  <c r="U275" i="1"/>
  <c r="U282" i="1"/>
  <c r="U283" i="1"/>
  <c r="U291" i="1"/>
  <c r="U298" i="1"/>
  <c r="U307" i="1"/>
  <c r="U326" i="1"/>
  <c r="U327" i="1"/>
  <c r="U343" i="1"/>
  <c r="U350" i="1"/>
  <c r="U351" i="1"/>
  <c r="U355" i="1"/>
  <c r="U367" i="1"/>
  <c r="U371" i="1"/>
  <c r="U383" i="1"/>
  <c r="U387" i="1"/>
  <c r="U399" i="1"/>
  <c r="U403" i="1"/>
  <c r="U407" i="1"/>
  <c r="U419" i="1"/>
  <c r="U423" i="1"/>
  <c r="U435" i="1"/>
  <c r="U439" i="1"/>
  <c r="U443" i="1"/>
  <c r="U459" i="1"/>
  <c r="U462" i="1"/>
  <c r="U467" i="1"/>
  <c r="U471" i="1"/>
  <c r="U475" i="1"/>
  <c r="U478" i="1"/>
  <c r="U495" i="1"/>
  <c r="U506" i="1"/>
  <c r="U510" i="1"/>
  <c r="U527" i="1"/>
  <c r="U531" i="1"/>
  <c r="U544" i="1"/>
  <c r="U548" i="1"/>
  <c r="U551" i="1"/>
  <c r="U552" i="1"/>
  <c r="U563" i="1"/>
  <c r="U597" i="1"/>
  <c r="U653" i="1"/>
  <c r="U693" i="1"/>
  <c r="U708" i="1"/>
  <c r="U719" i="1"/>
  <c r="U734" i="1"/>
  <c r="U756" i="1"/>
  <c r="U775" i="1"/>
  <c r="U842" i="1"/>
  <c r="U853" i="1"/>
  <c r="U892" i="1"/>
  <c r="U928" i="1"/>
  <c r="U968" i="1"/>
  <c r="U974" i="1"/>
  <c r="U975" i="1"/>
  <c r="U985" i="1"/>
  <c r="U988" i="1"/>
  <c r="U1017" i="1"/>
  <c r="U1020" i="1"/>
  <c r="U801" i="1"/>
  <c r="U812" i="1"/>
  <c r="U863" i="1"/>
  <c r="U870" i="1"/>
  <c r="U884" i="1"/>
  <c r="U887" i="1"/>
  <c r="U896" i="1"/>
  <c r="U918" i="1"/>
  <c r="U922" i="1"/>
  <c r="U923" i="1"/>
  <c r="U926" i="1"/>
  <c r="U943" i="1"/>
  <c r="U977" i="1"/>
  <c r="U1034" i="1"/>
  <c r="U800" i="1"/>
  <c r="U845" i="1"/>
  <c r="U848" i="1"/>
  <c r="U858" i="1"/>
  <c r="U902" i="1"/>
  <c r="U920" i="1"/>
  <c r="U938" i="1"/>
  <c r="U963" i="1"/>
  <c r="U976" i="1"/>
  <c r="U987" i="1"/>
  <c r="U1012" i="1"/>
  <c r="U1015" i="1"/>
  <c r="U1018" i="1"/>
  <c r="U1022" i="1"/>
  <c r="D9" i="19"/>
  <c r="D18" i="18"/>
  <c r="E18" i="18"/>
  <c r="G18" i="18"/>
  <c r="D19" i="18"/>
  <c r="E19" i="18"/>
  <c r="D21" i="18"/>
  <c r="E21" i="18"/>
  <c r="G21" i="18"/>
  <c r="E22" i="18"/>
  <c r="G22" i="18"/>
  <c r="E26" i="18"/>
  <c r="G26" i="18"/>
  <c r="D27" i="18"/>
  <c r="E27" i="18"/>
  <c r="G27" i="18"/>
  <c r="D29" i="18"/>
  <c r="E29" i="18"/>
  <c r="G29" i="18"/>
  <c r="E30" i="18"/>
  <c r="G30" i="18"/>
  <c r="D32" i="18"/>
  <c r="E32" i="18"/>
  <c r="G32" i="18"/>
  <c r="D33" i="18"/>
  <c r="E33" i="18"/>
  <c r="G33" i="18"/>
  <c r="D34" i="18"/>
  <c r="E34" i="18"/>
  <c r="G34" i="18"/>
  <c r="D35" i="18"/>
  <c r="E35" i="18"/>
  <c r="G35" i="18"/>
  <c r="D36" i="18"/>
  <c r="E36" i="18"/>
  <c r="G36" i="18"/>
  <c r="D37" i="18"/>
  <c r="E37" i="18"/>
  <c r="G37" i="18"/>
  <c r="D39" i="18"/>
  <c r="E39" i="18"/>
  <c r="G39" i="18"/>
  <c r="D40" i="18"/>
  <c r="E40" i="18"/>
  <c r="G40" i="18"/>
  <c r="D41" i="18"/>
  <c r="E41" i="18"/>
  <c r="G41"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1" i="18"/>
  <c r="E101" i="18"/>
  <c r="G101" i="18"/>
  <c r="D102" i="18"/>
  <c r="E102" i="18"/>
  <c r="G102" i="18"/>
  <c r="D103" i="18"/>
  <c r="E103" i="18"/>
  <c r="G103" i="18"/>
  <c r="D104" i="18"/>
  <c r="E104" i="18"/>
  <c r="G104" i="18"/>
  <c r="D105" i="18"/>
  <c r="E105" i="18"/>
  <c r="G105" i="18"/>
  <c r="D106" i="18"/>
  <c r="E106" i="18"/>
  <c r="G106" i="18"/>
  <c r="D108" i="18"/>
  <c r="E108" i="18"/>
  <c r="G108" i="18"/>
  <c r="D109" i="18"/>
  <c r="E109" i="18"/>
  <c r="G109" i="18"/>
  <c r="D110" i="18"/>
  <c r="E110" i="18"/>
  <c r="G110" i="18"/>
  <c r="D111" i="18"/>
  <c r="E111" i="18"/>
  <c r="G111" i="18"/>
  <c r="D113" i="18"/>
  <c r="E113" i="18"/>
  <c r="G113" i="18"/>
  <c r="D114" i="18"/>
  <c r="E114" i="18"/>
  <c r="G114" i="18"/>
  <c r="D115" i="18"/>
  <c r="E115" i="18"/>
  <c r="G115" i="18"/>
  <c r="D117" i="18"/>
  <c r="E117" i="18"/>
  <c r="G117" i="18"/>
  <c r="D118" i="18"/>
  <c r="E118" i="18"/>
  <c r="G118" i="18"/>
  <c r="D119" i="18"/>
  <c r="E119" i="18"/>
  <c r="G119" i="18"/>
  <c r="D121" i="18"/>
  <c r="E121" i="18"/>
  <c r="G121" i="18"/>
  <c r="D122" i="18"/>
  <c r="E122" i="18"/>
  <c r="G122" i="18"/>
  <c r="D123" i="18"/>
  <c r="E123" i="18"/>
  <c r="G123" i="18"/>
  <c r="D125" i="18"/>
  <c r="E125" i="18"/>
  <c r="G125" i="18"/>
  <c r="D126" i="18"/>
  <c r="E126" i="18"/>
  <c r="G126" i="18"/>
  <c r="D127" i="18"/>
  <c r="E127" i="18"/>
  <c r="G127" i="18"/>
  <c r="D129" i="18"/>
  <c r="E129" i="18"/>
  <c r="G129" i="18"/>
  <c r="D130" i="18"/>
  <c r="E130" i="18"/>
  <c r="G130" i="18"/>
  <c r="D131" i="18"/>
  <c r="E131" i="18"/>
  <c r="G131" i="18"/>
  <c r="D133" i="18"/>
  <c r="E133" i="18"/>
  <c r="G133" i="18"/>
  <c r="D134" i="18"/>
  <c r="E134" i="18"/>
  <c r="G134" i="18"/>
  <c r="D135" i="18"/>
  <c r="E135" i="18"/>
  <c r="G135" i="18"/>
  <c r="D136" i="18"/>
  <c r="E136" i="18"/>
  <c r="G136" i="18"/>
  <c r="D137" i="18"/>
  <c r="E137" i="18"/>
  <c r="G137" i="18"/>
  <c r="D138" i="18"/>
  <c r="E138" i="18"/>
  <c r="G138" i="18"/>
  <c r="D140" i="18"/>
  <c r="E140" i="18"/>
  <c r="G140" i="18"/>
  <c r="D141" i="18"/>
  <c r="E141" i="18"/>
  <c r="G141" i="18"/>
  <c r="D142" i="18"/>
  <c r="E142" i="18"/>
  <c r="G142" i="18"/>
  <c r="D143" i="18"/>
  <c r="E143" i="18"/>
  <c r="G143" i="18"/>
  <c r="D144" i="18"/>
  <c r="E144" i="18"/>
  <c r="G144" i="18"/>
  <c r="D145" i="18"/>
  <c r="E145" i="18"/>
  <c r="G145" i="18"/>
  <c r="D146" i="18"/>
  <c r="E146" i="18"/>
  <c r="G146" i="18"/>
  <c r="D148" i="18"/>
  <c r="E148" i="18"/>
  <c r="G148" i="18"/>
  <c r="D149" i="18"/>
  <c r="E149" i="18"/>
  <c r="G149" i="18"/>
  <c r="D150" i="18"/>
  <c r="E150" i="18"/>
  <c r="G150" i="18"/>
  <c r="D151" i="18"/>
  <c r="E151" i="18"/>
  <c r="G151" i="18"/>
  <c r="D153" i="18"/>
  <c r="E153" i="18"/>
  <c r="D156" i="18"/>
  <c r="E156" i="18"/>
  <c r="G156" i="18"/>
  <c r="D157" i="18"/>
  <c r="E157" i="18"/>
  <c r="G157" i="18"/>
  <c r="D159" i="18"/>
  <c r="E159" i="18"/>
  <c r="G159" i="18"/>
  <c r="D160" i="18"/>
  <c r="E160" i="18"/>
  <c r="G160" i="18"/>
  <c r="D161" i="18"/>
  <c r="E161" i="18"/>
  <c r="G161" i="18"/>
  <c r="D162" i="18"/>
  <c r="E162" i="18"/>
  <c r="G162" i="18"/>
  <c r="D171" i="18"/>
  <c r="E171" i="18"/>
  <c r="G171" i="18"/>
  <c r="E172" i="18"/>
  <c r="G172" i="18"/>
  <c r="D173" i="18"/>
  <c r="E173" i="18"/>
  <c r="G173" i="18"/>
  <c r="D174" i="18"/>
  <c r="E174" i="18"/>
  <c r="G174" i="18"/>
  <c r="D175" i="18"/>
  <c r="E175" i="18"/>
  <c r="G175" i="18"/>
  <c r="D176" i="18"/>
  <c r="E176" i="18"/>
  <c r="G176" i="18"/>
  <c r="D188" i="18"/>
  <c r="E188" i="18"/>
  <c r="G188" i="18"/>
  <c r="D189" i="18"/>
  <c r="E189" i="18"/>
  <c r="G189" i="18"/>
  <c r="D190" i="18"/>
  <c r="E190" i="18"/>
  <c r="G190" i="18"/>
  <c r="D191" i="18"/>
  <c r="E191" i="18"/>
  <c r="G191" i="18"/>
  <c r="U128" i="1" l="1"/>
  <c r="X128" i="1" s="1"/>
  <c r="U258" i="1"/>
  <c r="V258" i="1" s="1"/>
  <c r="U84" i="1"/>
  <c r="V84" i="1" s="1"/>
  <c r="U132" i="1"/>
  <c r="V132" i="1" s="1"/>
  <c r="U217" i="1"/>
  <c r="V217" i="1" s="1"/>
  <c r="U253" i="1"/>
  <c r="V253" i="1" s="1"/>
  <c r="U236" i="1"/>
  <c r="V236" i="1" s="1"/>
  <c r="U127" i="1"/>
  <c r="V127" i="1" s="1"/>
  <c r="U105" i="1"/>
  <c r="V105" i="1" s="1"/>
  <c r="U85" i="1"/>
  <c r="V85" i="1" s="1"/>
  <c r="U86" i="1"/>
  <c r="V86" i="1" s="1"/>
  <c r="U87" i="1"/>
  <c r="V87" i="1" s="1"/>
  <c r="U80" i="1"/>
  <c r="V80" i="1" s="1"/>
  <c r="U239" i="1"/>
  <c r="V239" i="1" s="1"/>
  <c r="U115" i="1"/>
  <c r="V115" i="1" s="1"/>
  <c r="U215" i="1"/>
  <c r="V215" i="1" s="1"/>
  <c r="U234" i="1"/>
  <c r="V234" i="1" s="1"/>
  <c r="U107" i="1"/>
  <c r="X107" i="1" s="1"/>
  <c r="U92" i="1"/>
  <c r="X92" i="1" s="1"/>
  <c r="U117" i="1"/>
  <c r="V117" i="1" s="1"/>
  <c r="U110" i="1"/>
  <c r="V110" i="1" s="1"/>
  <c r="U82" i="1"/>
  <c r="V82" i="1" s="1"/>
  <c r="U101" i="1"/>
  <c r="V101" i="1" s="1"/>
  <c r="U94" i="1"/>
  <c r="V94" i="1" s="1"/>
  <c r="U261" i="1"/>
  <c r="V261" i="1" s="1"/>
  <c r="U118" i="1"/>
  <c r="V118" i="1" s="1"/>
  <c r="U116" i="1"/>
  <c r="X116" i="1" s="1"/>
  <c r="U113" i="1"/>
  <c r="V113" i="1" s="1"/>
  <c r="U93" i="1"/>
  <c r="V93" i="1" s="1"/>
  <c r="U103" i="1"/>
  <c r="V103" i="1" s="1"/>
  <c r="U121" i="1"/>
  <c r="V121" i="1" s="1"/>
  <c r="U130" i="1"/>
  <c r="V130" i="1" s="1"/>
  <c r="U112" i="1"/>
  <c r="V112" i="1" s="1"/>
  <c r="U126" i="1"/>
  <c r="V126" i="1" s="1"/>
  <c r="U229" i="1"/>
  <c r="X229" i="1" s="1"/>
  <c r="U245" i="1"/>
  <c r="X245" i="1" s="1"/>
  <c r="U220" i="1"/>
  <c r="X220" i="1" s="1"/>
  <c r="U226" i="1"/>
  <c r="V226" i="1" s="1"/>
  <c r="U237" i="1"/>
  <c r="V237" i="1" s="1"/>
  <c r="U218" i="1"/>
  <c r="X218" i="1" s="1"/>
  <c r="L102" i="1"/>
  <c r="H22" i="19" s="1"/>
  <c r="F22" i="19"/>
  <c r="X259" i="1"/>
  <c r="V259" i="1"/>
  <c r="X255" i="1"/>
  <c r="V255" i="1"/>
  <c r="X257" i="1"/>
  <c r="V257" i="1"/>
  <c r="X251" i="1"/>
  <c r="V251" i="1"/>
  <c r="X235" i="1"/>
  <c r="V235" i="1"/>
  <c r="X240" i="1"/>
  <c r="V240" i="1"/>
  <c r="X224" i="1"/>
  <c r="V224" i="1"/>
  <c r="X122" i="1"/>
  <c r="V122" i="1"/>
  <c r="X129" i="1"/>
  <c r="V129" i="1"/>
  <c r="X123" i="1"/>
  <c r="V123" i="1"/>
  <c r="X111" i="1"/>
  <c r="V111" i="1"/>
  <c r="X97" i="1"/>
  <c r="V97" i="1"/>
  <c r="X100" i="1"/>
  <c r="V100" i="1"/>
  <c r="F39" i="1"/>
  <c r="I17" i="18"/>
  <c r="G265" i="1" s="1"/>
  <c r="J265" i="1" s="1"/>
  <c r="J264" i="1" s="1"/>
  <c r="X920" i="1"/>
  <c r="X918" i="1"/>
  <c r="X1020" i="1"/>
  <c r="X756" i="1"/>
  <c r="X531" i="1"/>
  <c r="X439" i="1"/>
  <c r="X351" i="1"/>
  <c r="X326" i="1"/>
  <c r="X246" i="1"/>
  <c r="X88" i="1"/>
  <c r="X648" i="1"/>
  <c r="X1025" i="1"/>
  <c r="X844" i="1"/>
  <c r="X1030" i="1"/>
  <c r="X876" i="1"/>
  <c r="X959" i="1"/>
  <c r="X829" i="1"/>
  <c r="X768" i="1"/>
  <c r="X591" i="1"/>
  <c r="X529" i="1"/>
  <c r="X487" i="1"/>
  <c r="X447" i="1"/>
  <c r="X392" i="1"/>
  <c r="X336" i="1"/>
  <c r="X289" i="1"/>
  <c r="X279" i="1"/>
  <c r="X228" i="1"/>
  <c r="X751" i="1"/>
  <c r="X614" i="1"/>
  <c r="X629" i="1"/>
  <c r="X698" i="1"/>
  <c r="X950" i="1"/>
  <c r="X832" i="1"/>
  <c r="X929" i="1"/>
  <c r="X867" i="1"/>
  <c r="X1007" i="1"/>
  <c r="X806" i="1"/>
  <c r="X641" i="1"/>
  <c r="X521" i="1"/>
  <c r="X464" i="1"/>
  <c r="X424" i="1"/>
  <c r="X381" i="1"/>
  <c r="X352" i="1"/>
  <c r="X329" i="1"/>
  <c r="X278" i="1"/>
  <c r="X238" i="1"/>
  <c r="X99" i="1"/>
  <c r="X659" i="1"/>
  <c r="X620" i="1"/>
  <c r="X1018" i="1"/>
  <c r="X800" i="1"/>
  <c r="X863" i="1"/>
  <c r="X853" i="1"/>
  <c r="X551" i="1"/>
  <c r="X462" i="1"/>
  <c r="X371" i="1"/>
  <c r="X282" i="1"/>
  <c r="X713" i="1"/>
  <c r="X752" i="1"/>
  <c r="X949" i="1"/>
  <c r="X803" i="1"/>
  <c r="X945" i="1"/>
  <c r="X1023" i="1"/>
  <c r="X856" i="1"/>
  <c r="X778" i="1"/>
  <c r="X553" i="1"/>
  <c r="X512" i="1"/>
  <c r="X469" i="1"/>
  <c r="X413" i="1"/>
  <c r="X385" i="1"/>
  <c r="X335" i="1"/>
  <c r="X287" i="1"/>
  <c r="X125" i="1"/>
  <c r="X744" i="1"/>
  <c r="X602" i="1"/>
  <c r="X625" i="1"/>
  <c r="X611" i="1"/>
  <c r="X907" i="1"/>
  <c r="X1042" i="1"/>
  <c r="X860" i="1"/>
  <c r="X885" i="1"/>
  <c r="X731" i="1"/>
  <c r="X541" i="1"/>
  <c r="X476" i="1"/>
  <c r="X430" i="1"/>
  <c r="X364" i="1"/>
  <c r="X293" i="1"/>
  <c r="X1022" i="1"/>
  <c r="X845" i="1"/>
  <c r="X870" i="1"/>
  <c r="X975" i="1"/>
  <c r="X693" i="1"/>
  <c r="X495" i="1"/>
  <c r="X383" i="1"/>
  <c r="X267" i="1"/>
  <c r="X214" i="1"/>
  <c r="X108" i="1"/>
  <c r="X610" i="1"/>
  <c r="X706" i="1"/>
  <c r="X911" i="1"/>
  <c r="X992" i="1"/>
  <c r="X824" i="1"/>
  <c r="X924" i="1"/>
  <c r="X811" i="1"/>
  <c r="X689" i="1"/>
  <c r="X558" i="1"/>
  <c r="X516" i="1"/>
  <c r="X472" i="1"/>
  <c r="X417" i="1"/>
  <c r="X376" i="1"/>
  <c r="X315" i="1"/>
  <c r="X109" i="1"/>
  <c r="X694" i="1"/>
  <c r="X582" i="1"/>
  <c r="X598" i="1"/>
  <c r="X613" i="1"/>
  <c r="X872" i="1"/>
  <c r="X983" i="1"/>
  <c r="X1048" i="1"/>
  <c r="X901" i="1"/>
  <c r="X736" i="1"/>
  <c r="X554" i="1"/>
  <c r="X481" i="1"/>
  <c r="X432" i="1"/>
  <c r="X396" i="1"/>
  <c r="X340" i="1"/>
  <c r="X300" i="1"/>
  <c r="X252" i="1"/>
  <c r="X745" i="1"/>
  <c r="X695" i="1"/>
  <c r="X530" i="1"/>
  <c r="X976" i="1"/>
  <c r="X926" i="1"/>
  <c r="X1017" i="1"/>
  <c r="X734" i="1"/>
  <c r="X527" i="1"/>
  <c r="X435" i="1"/>
  <c r="X307" i="1"/>
  <c r="X242" i="1"/>
  <c r="X628" i="1"/>
  <c r="X606" i="1"/>
  <c r="X869" i="1"/>
  <c r="X1016" i="1"/>
  <c r="X857" i="1"/>
  <c r="X956" i="1"/>
  <c r="X822" i="1"/>
  <c r="X686" i="1"/>
  <c r="X568" i="1"/>
  <c r="X537" i="1"/>
  <c r="X497" i="1"/>
  <c r="X460" i="1"/>
  <c r="X397" i="1"/>
  <c r="X357" i="1"/>
  <c r="X301" i="1"/>
  <c r="X256" i="1"/>
  <c r="X647" i="1"/>
  <c r="X666" i="1"/>
  <c r="X743" i="1"/>
  <c r="X981" i="1"/>
  <c r="X861" i="1"/>
  <c r="X980" i="1"/>
  <c r="X795" i="1"/>
  <c r="X1003" i="1"/>
  <c r="X765" i="1"/>
  <c r="X550" i="1"/>
  <c r="X494" i="1"/>
  <c r="X448" i="1"/>
  <c r="X409" i="1"/>
  <c r="X380" i="1"/>
  <c r="X338" i="1"/>
  <c r="X314" i="1"/>
  <c r="X262" i="1"/>
  <c r="X98" i="1"/>
  <c r="X717" i="1"/>
  <c r="X604" i="1"/>
  <c r="X656" i="1"/>
  <c r="X583" i="1"/>
  <c r="X601" i="1"/>
  <c r="X1015" i="1"/>
  <c r="X963" i="1"/>
  <c r="X858" i="1"/>
  <c r="X1034" i="1"/>
  <c r="X923" i="1"/>
  <c r="X887" i="1"/>
  <c r="X812" i="1"/>
  <c r="X988" i="1"/>
  <c r="X968" i="1"/>
  <c r="X842" i="1"/>
  <c r="X719" i="1"/>
  <c r="X597" i="1"/>
  <c r="X548" i="1"/>
  <c r="X510" i="1"/>
  <c r="X475" i="1"/>
  <c r="X459" i="1"/>
  <c r="X423" i="1"/>
  <c r="X399" i="1"/>
  <c r="X367" i="1"/>
  <c r="X343" i="1"/>
  <c r="X298" i="1"/>
  <c r="X275" i="1"/>
  <c r="X223" i="1"/>
  <c r="X772" i="1"/>
  <c r="X665" i="1"/>
  <c r="X672" i="1"/>
  <c r="X624" i="1"/>
  <c r="X720" i="1"/>
  <c r="X573" i="1"/>
  <c r="X967" i="1"/>
  <c r="X932" i="1"/>
  <c r="X868" i="1"/>
  <c r="X831" i="1"/>
  <c r="X802" i="1"/>
  <c r="X1011" i="1"/>
  <c r="X961" i="1"/>
  <c r="X937" i="1"/>
  <c r="X843" i="1"/>
  <c r="X804" i="1"/>
  <c r="X994" i="1"/>
  <c r="X930" i="1"/>
  <c r="X898" i="1"/>
  <c r="X847" i="1"/>
  <c r="X818" i="1"/>
  <c r="X787" i="1"/>
  <c r="X773" i="1"/>
  <c r="X747" i="1"/>
  <c r="X682" i="1"/>
  <c r="X605" i="1"/>
  <c r="X566" i="1"/>
  <c r="X549" i="1"/>
  <c r="X536" i="1"/>
  <c r="X520" i="1"/>
  <c r="X507" i="1"/>
  <c r="X493" i="1"/>
  <c r="X480" i="1"/>
  <c r="X468" i="1"/>
  <c r="X457" i="1"/>
  <c r="X421" i="1"/>
  <c r="X405" i="1"/>
  <c r="X395" i="1"/>
  <c r="X379" i="1"/>
  <c r="X365" i="1"/>
  <c r="X353" i="1"/>
  <c r="X324" i="1"/>
  <c r="X312" i="1"/>
  <c r="X297" i="1"/>
  <c r="X285" i="1"/>
  <c r="X273" i="1"/>
  <c r="X244" i="1"/>
  <c r="X233" i="1"/>
  <c r="X221" i="1"/>
  <c r="X119" i="1"/>
  <c r="X95" i="1"/>
  <c r="X764" i="1"/>
  <c r="X724" i="1"/>
  <c r="X671" i="1"/>
  <c r="X637" i="1"/>
  <c r="X596" i="1"/>
  <c r="X679" i="1"/>
  <c r="X663" i="1"/>
  <c r="X623" i="1"/>
  <c r="X571" i="1"/>
  <c r="X712" i="1"/>
  <c r="X609" i="1"/>
  <c r="X595" i="1"/>
  <c r="X960" i="1"/>
  <c r="X916" i="1"/>
  <c r="X894" i="1"/>
  <c r="X840" i="1"/>
  <c r="X816" i="1"/>
  <c r="X1027" i="1"/>
  <c r="X951" i="1"/>
  <c r="X908" i="1"/>
  <c r="X846" i="1"/>
  <c r="X794" i="1"/>
  <c r="X1029" i="1"/>
  <c r="X997" i="1"/>
  <c r="X947" i="1"/>
  <c r="X834" i="1"/>
  <c r="X791" i="1"/>
  <c r="X759" i="1"/>
  <c r="X726" i="1"/>
  <c r="X567" i="1"/>
  <c r="X547" i="1"/>
  <c r="X535" i="1"/>
  <c r="X504" i="1"/>
  <c r="X489" i="1"/>
  <c r="X470" i="1"/>
  <c r="X453" i="1"/>
  <c r="X441" i="1"/>
  <c r="X429" i="1"/>
  <c r="X414" i="1"/>
  <c r="X408" i="1"/>
  <c r="X389" i="1"/>
  <c r="X378" i="1"/>
  <c r="X358" i="1"/>
  <c r="X344" i="1"/>
  <c r="X333" i="1"/>
  <c r="X321" i="1"/>
  <c r="X309" i="1"/>
  <c r="X290" i="1"/>
  <c r="X266" i="1"/>
  <c r="X260" i="1"/>
  <c r="X248" i="1"/>
  <c r="X222" i="1"/>
  <c r="X114" i="1"/>
  <c r="X779" i="1"/>
  <c r="X730" i="1"/>
  <c r="X710" i="1"/>
  <c r="X661" i="1"/>
  <c r="X594" i="1"/>
  <c r="X685" i="1"/>
  <c r="X654" i="1"/>
  <c r="X627" i="1"/>
  <c r="X581" i="1"/>
  <c r="X766" i="1"/>
  <c r="X987" i="1"/>
  <c r="X943" i="1"/>
  <c r="X892" i="1"/>
  <c r="X552" i="1"/>
  <c r="X467" i="1"/>
  <c r="X407" i="1"/>
  <c r="X283" i="1"/>
  <c r="X230" i="1"/>
  <c r="X124" i="1"/>
  <c r="X737" i="1"/>
  <c r="X755" i="1"/>
  <c r="X955" i="1"/>
  <c r="X805" i="1"/>
  <c r="X948" i="1"/>
  <c r="X781" i="1"/>
  <c r="X866" i="1"/>
  <c r="X780" i="1"/>
  <c r="X638" i="1"/>
  <c r="X540" i="1"/>
  <c r="X499" i="1"/>
  <c r="X461" i="1"/>
  <c r="X401" i="1"/>
  <c r="X359" i="1"/>
  <c r="X303" i="1"/>
  <c r="X652" i="1"/>
  <c r="X675" i="1"/>
  <c r="X749" i="1"/>
  <c r="X984" i="1"/>
  <c r="X909" i="1"/>
  <c r="X1046" i="1"/>
  <c r="X815" i="1"/>
  <c r="X979" i="1"/>
  <c r="X788" i="1"/>
  <c r="X543" i="1"/>
  <c r="X498" i="1"/>
  <c r="X449" i="1"/>
  <c r="X410" i="1"/>
  <c r="X366" i="1"/>
  <c r="X316" i="1"/>
  <c r="X216" i="1"/>
  <c r="X718" i="1"/>
  <c r="X697" i="1"/>
  <c r="X618" i="1"/>
  <c r="X632" i="1"/>
  <c r="X746" i="1"/>
  <c r="X902" i="1"/>
  <c r="X896" i="1"/>
  <c r="X974" i="1"/>
  <c r="X653" i="1"/>
  <c r="X478" i="1"/>
  <c r="X403" i="1"/>
  <c r="X350" i="1"/>
  <c r="X263" i="1"/>
  <c r="X580" i="1"/>
  <c r="X970" i="1"/>
  <c r="X837" i="1"/>
  <c r="X972" i="1"/>
  <c r="X820" i="1"/>
  <c r="X919" i="1"/>
  <c r="X810" i="1"/>
  <c r="X750" i="1"/>
  <c r="X633" i="1"/>
  <c r="X525" i="1"/>
  <c r="X484" i="1"/>
  <c r="X433" i="1"/>
  <c r="X369" i="1"/>
  <c r="X313" i="1"/>
  <c r="X277" i="1"/>
  <c r="X227" i="1"/>
  <c r="X776" i="1"/>
  <c r="X692" i="1"/>
  <c r="X683" i="1"/>
  <c r="X575" i="1"/>
  <c r="X603" i="1"/>
  <c r="X946" i="1"/>
  <c r="X825" i="1"/>
  <c r="X921" i="1"/>
  <c r="X1038" i="1"/>
  <c r="X954" i="1"/>
  <c r="X792" i="1"/>
  <c r="X569" i="1"/>
  <c r="X508" i="1"/>
  <c r="X454" i="1"/>
  <c r="X416" i="1"/>
  <c r="X394" i="1"/>
  <c r="X345" i="1"/>
  <c r="X328" i="1"/>
  <c r="X272" i="1"/>
  <c r="X249" i="1"/>
  <c r="X733" i="1"/>
  <c r="X681" i="1"/>
  <c r="X690" i="1"/>
  <c r="X630" i="1"/>
  <c r="X777" i="1"/>
  <c r="X1012" i="1"/>
  <c r="X938" i="1"/>
  <c r="X848" i="1"/>
  <c r="X977" i="1"/>
  <c r="X922" i="1"/>
  <c r="X884" i="1"/>
  <c r="X801" i="1"/>
  <c r="X985" i="1"/>
  <c r="X928" i="1"/>
  <c r="X775" i="1"/>
  <c r="X708" i="1"/>
  <c r="X563" i="1"/>
  <c r="X544" i="1"/>
  <c r="X506" i="1"/>
  <c r="X471" i="1"/>
  <c r="X443" i="1"/>
  <c r="X419" i="1"/>
  <c r="X387" i="1"/>
  <c r="X355" i="1"/>
  <c r="X327" i="1"/>
  <c r="X291" i="1"/>
  <c r="X270" i="1"/>
  <c r="X247" i="1"/>
  <c r="X219" i="1"/>
  <c r="X96" i="1"/>
  <c r="X761" i="1"/>
  <c r="X650" i="1"/>
  <c r="X651" i="1"/>
  <c r="X577" i="1"/>
  <c r="X709" i="1"/>
  <c r="X1028" i="1"/>
  <c r="X966" i="1"/>
  <c r="X927" i="1"/>
  <c r="X854" i="1"/>
  <c r="X819" i="1"/>
  <c r="X1049" i="1"/>
  <c r="X996" i="1"/>
  <c r="X957" i="1"/>
  <c r="X879" i="1"/>
  <c r="X830" i="1"/>
  <c r="X783" i="1"/>
  <c r="X962" i="1"/>
  <c r="X925" i="1"/>
  <c r="X878" i="1"/>
  <c r="X836" i="1"/>
  <c r="X814" i="1"/>
  <c r="X786" i="1"/>
  <c r="X771" i="1"/>
  <c r="X725" i="1"/>
  <c r="X657" i="1"/>
  <c r="X593" i="1"/>
  <c r="X562" i="1"/>
  <c r="X545" i="1"/>
  <c r="X534" i="1"/>
  <c r="X519" i="1"/>
  <c r="X501" i="1"/>
  <c r="X488" i="1"/>
  <c r="X473" i="1"/>
  <c r="X463" i="1"/>
  <c r="X456" i="1"/>
  <c r="X420" i="1"/>
  <c r="X404" i="1"/>
  <c r="X393" i="1"/>
  <c r="X377" i="1"/>
  <c r="X363" i="1"/>
  <c r="X341" i="1"/>
  <c r="X323" i="1"/>
  <c r="X305" i="1"/>
  <c r="X296" i="1"/>
  <c r="X284" i="1"/>
  <c r="X268" i="1"/>
  <c r="X243" i="1"/>
  <c r="X232" i="1"/>
  <c r="X757" i="1"/>
  <c r="X704" i="1"/>
  <c r="X658" i="1"/>
  <c r="X634" i="1"/>
  <c r="X592" i="1"/>
  <c r="X676" i="1"/>
  <c r="X639" i="1"/>
  <c r="X600" i="1"/>
  <c r="X770" i="1"/>
  <c r="X703" i="1"/>
  <c r="X739" i="1"/>
  <c r="X1041" i="1"/>
  <c r="X958" i="1"/>
  <c r="X914" i="1"/>
  <c r="X883" i="1"/>
  <c r="X833" i="1"/>
  <c r="X1050" i="1"/>
  <c r="X1021" i="1"/>
  <c r="X940" i="1"/>
  <c r="X882" i="1"/>
  <c r="X835" i="1"/>
  <c r="X782" i="1"/>
  <c r="X1014" i="1"/>
  <c r="X982" i="1"/>
  <c r="X944" i="1"/>
  <c r="X821" i="1"/>
  <c r="X789" i="1"/>
  <c r="X741" i="1"/>
  <c r="X660" i="1"/>
  <c r="X555" i="1"/>
  <c r="X546" i="1"/>
  <c r="X526" i="1"/>
  <c r="X502" i="1"/>
  <c r="X485" i="1"/>
  <c r="X465" i="1"/>
  <c r="X450" i="1"/>
  <c r="X437" i="1"/>
  <c r="X426" i="1"/>
  <c r="X412" i="1"/>
  <c r="X398" i="1"/>
  <c r="X386" i="1"/>
  <c r="X373" i="1"/>
  <c r="X354" i="1"/>
  <c r="X342" i="1"/>
  <c r="X330" i="1"/>
  <c r="X317" i="1"/>
  <c r="X302" i="1"/>
  <c r="X286" i="1"/>
  <c r="X104" i="1"/>
  <c r="X754" i="1"/>
  <c r="X721" i="1"/>
  <c r="X699" i="1"/>
  <c r="X640" i="1"/>
  <c r="X584" i="1"/>
  <c r="X670" i="1"/>
  <c r="X635" i="1"/>
  <c r="X626" i="1"/>
  <c r="X574" i="1"/>
  <c r="X763" i="1"/>
  <c r="J76" i="18"/>
  <c r="J145" i="18"/>
  <c r="J137" i="18"/>
  <c r="J172" i="18"/>
  <c r="J162" i="18"/>
  <c r="J156" i="18"/>
  <c r="J148" i="18"/>
  <c r="J18" i="18"/>
  <c r="J111" i="18"/>
  <c r="J103" i="18"/>
  <c r="J74" i="18"/>
  <c r="J72" i="18"/>
  <c r="J68" i="18"/>
  <c r="J66" i="18"/>
  <c r="J60" i="18"/>
  <c r="J58" i="18"/>
  <c r="J56" i="18"/>
  <c r="J52" i="18"/>
  <c r="J50" i="18"/>
  <c r="J44" i="18"/>
  <c r="J40" i="18"/>
  <c r="J36" i="18"/>
  <c r="J34" i="18"/>
  <c r="J92" i="18"/>
  <c r="J80" i="18"/>
  <c r="J73" i="18"/>
  <c r="J65" i="18"/>
  <c r="J49" i="18"/>
  <c r="J41" i="18"/>
  <c r="J33" i="18"/>
  <c r="J22" i="18"/>
  <c r="J175" i="18"/>
  <c r="J159" i="18"/>
  <c r="J151" i="18"/>
  <c r="J114" i="18"/>
  <c r="J108" i="18"/>
  <c r="J106" i="18"/>
  <c r="J104" i="18"/>
  <c r="J98" i="18"/>
  <c r="J144" i="18"/>
  <c r="J129" i="18"/>
  <c r="J121" i="18"/>
  <c r="J97" i="18"/>
  <c r="J89" i="18"/>
  <c r="J81" i="18"/>
  <c r="J55" i="18"/>
  <c r="J146" i="18"/>
  <c r="J140" i="18"/>
  <c r="J138" i="18"/>
  <c r="J136" i="18"/>
  <c r="J113" i="18"/>
  <c r="J105" i="18"/>
  <c r="J95" i="18"/>
  <c r="J90" i="18"/>
  <c r="J88" i="18"/>
  <c r="J84" i="18"/>
  <c r="J82" i="18"/>
  <c r="J64" i="18"/>
  <c r="J57" i="18"/>
  <c r="J47" i="18"/>
  <c r="J39" i="18"/>
  <c r="J26" i="18"/>
  <c r="J21" i="18"/>
  <c r="J188" i="18"/>
  <c r="J176" i="18"/>
  <c r="J161" i="18"/>
  <c r="J143" i="18"/>
  <c r="J135" i="18"/>
  <c r="J130" i="18"/>
  <c r="J122" i="18"/>
  <c r="J87" i="18"/>
  <c r="J79" i="18"/>
  <c r="J191" i="18"/>
  <c r="J160" i="18"/>
  <c r="J127" i="18"/>
  <c r="J119" i="18"/>
  <c r="J96" i="18"/>
  <c r="J63" i="18"/>
  <c r="J48" i="18"/>
  <c r="J32" i="18"/>
  <c r="J189" i="18"/>
  <c r="J173" i="18"/>
  <c r="J171" i="18"/>
  <c r="J157" i="18"/>
  <c r="J150" i="18"/>
  <c r="J141" i="18"/>
  <c r="J134" i="18"/>
  <c r="J125" i="18"/>
  <c r="J123" i="18"/>
  <c r="J118" i="18"/>
  <c r="J109" i="18"/>
  <c r="J102" i="18"/>
  <c r="J93" i="18"/>
  <c r="J91" i="18"/>
  <c r="J86" i="18"/>
  <c r="J77" i="18"/>
  <c r="J75" i="18"/>
  <c r="J70" i="18"/>
  <c r="J61" i="18"/>
  <c r="J59" i="18"/>
  <c r="J54" i="18"/>
  <c r="J45" i="18"/>
  <c r="J43" i="18"/>
  <c r="J29" i="18"/>
  <c r="J27" i="18"/>
  <c r="J190" i="18"/>
  <c r="J174" i="18"/>
  <c r="J149" i="18"/>
  <c r="J142" i="18"/>
  <c r="J133" i="18"/>
  <c r="J131" i="18"/>
  <c r="J126" i="18"/>
  <c r="J117" i="18"/>
  <c r="J115" i="18"/>
  <c r="J110" i="18"/>
  <c r="J101" i="18"/>
  <c r="J99" i="18"/>
  <c r="J94" i="18"/>
  <c r="J85" i="18"/>
  <c r="J83" i="18"/>
  <c r="J78" i="18"/>
  <c r="J69" i="18"/>
  <c r="J67" i="18"/>
  <c r="J62" i="18"/>
  <c r="J53" i="18"/>
  <c r="J51" i="18"/>
  <c r="J46" i="18"/>
  <c r="J37" i="18"/>
  <c r="J35" i="18"/>
  <c r="J30" i="18"/>
  <c r="V128" i="1" l="1"/>
  <c r="X258" i="1"/>
  <c r="X84" i="1"/>
  <c r="X253" i="1"/>
  <c r="X217" i="1"/>
  <c r="X132" i="1"/>
  <c r="X236" i="1"/>
  <c r="X127" i="1"/>
  <c r="X105" i="1"/>
  <c r="X87" i="1"/>
  <c r="X86" i="1"/>
  <c r="X115" i="1"/>
  <c r="X93" i="1"/>
  <c r="X110" i="1"/>
  <c r="X85" i="1"/>
  <c r="X239" i="1"/>
  <c r="I39" i="1"/>
  <c r="I35" i="1" s="1"/>
  <c r="G39" i="1"/>
  <c r="J39" i="1" s="1"/>
  <c r="J35" i="1" s="1"/>
  <c r="G16" i="19" s="1"/>
  <c r="X234" i="1"/>
  <c r="X94" i="1"/>
  <c r="X80" i="1"/>
  <c r="X215" i="1"/>
  <c r="X82" i="1"/>
  <c r="V107" i="1"/>
  <c r="X117" i="1"/>
  <c r="V92" i="1"/>
  <c r="X101" i="1"/>
  <c r="V116" i="1"/>
  <c r="X261" i="1"/>
  <c r="X118" i="1"/>
  <c r="X113" i="1"/>
  <c r="X130" i="1"/>
  <c r="X103" i="1"/>
  <c r="X121" i="1"/>
  <c r="X112" i="1"/>
  <c r="V229" i="1"/>
  <c r="V220" i="1"/>
  <c r="X126" i="1"/>
  <c r="X226" i="1"/>
  <c r="V245" i="1"/>
  <c r="X237" i="1"/>
  <c r="V218" i="1"/>
  <c r="G31" i="19"/>
  <c r="J20" i="18"/>
  <c r="S14" i="1"/>
  <c r="Q14" i="1"/>
  <c r="O14" i="1"/>
  <c r="F40" i="21"/>
  <c r="C42" i="19"/>
  <c r="H39" i="1" l="1"/>
  <c r="K39" i="1" s="1"/>
  <c r="Q39" i="1" s="1"/>
  <c r="L35" i="1"/>
  <c r="H16" i="19" s="1"/>
  <c r="F16" i="19"/>
  <c r="U14" i="1"/>
  <c r="V14" i="1" s="1"/>
  <c r="E21" i="23"/>
  <c r="O39" i="1" l="1"/>
  <c r="S39" i="1"/>
  <c r="X14" i="1"/>
  <c r="G10" i="1"/>
  <c r="F10" i="1"/>
  <c r="D10" i="1"/>
  <c r="C10" i="1"/>
  <c r="U39" i="1" l="1"/>
  <c r="X39" i="1" s="1"/>
  <c r="I10" i="1"/>
  <c r="I9" i="1" s="1"/>
  <c r="J10" i="1"/>
  <c r="G15" i="19"/>
  <c r="G19" i="18"/>
  <c r="H10" i="1"/>
  <c r="K10" i="1" s="1"/>
  <c r="V39" i="1" l="1"/>
  <c r="J9" i="1"/>
  <c r="L9" i="1" s="1"/>
  <c r="H14" i="19" s="1"/>
  <c r="F14" i="19"/>
  <c r="H17" i="18"/>
  <c r="F265" i="1" s="1"/>
  <c r="Q10" i="1"/>
  <c r="S10" i="1"/>
  <c r="O10" i="1"/>
  <c r="J19" i="18"/>
  <c r="G14" i="19" l="1"/>
  <c r="I265" i="1"/>
  <c r="I264" i="1" s="1"/>
  <c r="H265" i="1"/>
  <c r="K265" i="1" s="1"/>
  <c r="J17" i="18"/>
  <c r="S30" i="1"/>
  <c r="Q30" i="1"/>
  <c r="O30" i="1"/>
  <c r="U10" i="1"/>
  <c r="V10" i="1" s="1"/>
  <c r="F14" i="21"/>
  <c r="F15" i="21"/>
  <c r="F16" i="21"/>
  <c r="F17" i="21"/>
  <c r="F18" i="21"/>
  <c r="D19" i="21"/>
  <c r="D26" i="21" s="1"/>
  <c r="D25" i="2" s="1"/>
  <c r="U7" i="9" s="1"/>
  <c r="G26" i="21"/>
  <c r="H26" i="21"/>
  <c r="I26" i="21"/>
  <c r="E14" i="23"/>
  <c r="E15" i="23"/>
  <c r="E30" i="23"/>
  <c r="E31" i="23"/>
  <c r="E37" i="23"/>
  <c r="L9" i="2"/>
  <c r="U3" i="9" s="1"/>
  <c r="C11" i="2"/>
  <c r="C12" i="2"/>
  <c r="G16" i="2"/>
  <c r="L17" i="2"/>
  <c r="AJ10" i="1"/>
  <c r="AJ11" i="1"/>
  <c r="AJ14" i="1"/>
  <c r="AJ16" i="1"/>
  <c r="AJ30" i="1"/>
  <c r="AJ36" i="1"/>
  <c r="AJ37" i="1"/>
  <c r="AJ39" i="1"/>
  <c r="AJ48" i="1"/>
  <c r="AJ50" i="1"/>
  <c r="AJ51" i="1"/>
  <c r="AJ52" i="1"/>
  <c r="AJ53" i="1"/>
  <c r="AJ54" i="1"/>
  <c r="AJ55" i="1"/>
  <c r="AJ56" i="1"/>
  <c r="AJ57" i="1"/>
  <c r="AJ58" i="1"/>
  <c r="AJ59" i="1"/>
  <c r="AJ60" i="1"/>
  <c r="AJ61" i="1"/>
  <c r="AJ62" i="1"/>
  <c r="AJ63" i="1"/>
  <c r="AJ69" i="1"/>
  <c r="AJ70" i="1"/>
  <c r="AJ71" i="1"/>
  <c r="AJ73" i="1"/>
  <c r="AJ74" i="1"/>
  <c r="AJ75" i="1"/>
  <c r="AJ76" i="1"/>
  <c r="AJ77" i="1"/>
  <c r="AJ78" i="1"/>
  <c r="AJ79" i="1"/>
  <c r="AJ80" i="1"/>
  <c r="AJ82" i="1"/>
  <c r="AJ84" i="1"/>
  <c r="AJ85" i="1"/>
  <c r="AJ86" i="1"/>
  <c r="AJ87" i="1"/>
  <c r="AJ88" i="1"/>
  <c r="AJ90" i="1"/>
  <c r="AJ92" i="1"/>
  <c r="AJ93" i="1"/>
  <c r="AJ94" i="1"/>
  <c r="AJ95" i="1"/>
  <c r="AJ96" i="1"/>
  <c r="AJ97" i="1"/>
  <c r="AJ98" i="1"/>
  <c r="AJ99" i="1"/>
  <c r="AJ100" i="1"/>
  <c r="AJ101" i="1"/>
  <c r="AJ103" i="1"/>
  <c r="AJ104" i="1"/>
  <c r="AJ105" i="1"/>
  <c r="AJ107" i="1"/>
  <c r="AJ108" i="1"/>
  <c r="AJ109" i="1"/>
  <c r="AJ110" i="1"/>
  <c r="AJ111" i="1"/>
  <c r="AJ112" i="1"/>
  <c r="AJ113" i="1"/>
  <c r="AJ114" i="1"/>
  <c r="AJ115" i="1"/>
  <c r="AJ116" i="1"/>
  <c r="AJ117" i="1"/>
  <c r="AJ118" i="1"/>
  <c r="AJ119" i="1"/>
  <c r="AJ121" i="1"/>
  <c r="AJ122" i="1"/>
  <c r="AJ123" i="1"/>
  <c r="AJ124" i="1"/>
  <c r="AJ125" i="1"/>
  <c r="AJ126" i="1"/>
  <c r="AJ127" i="1"/>
  <c r="AJ128" i="1"/>
  <c r="AJ129" i="1"/>
  <c r="AJ130" i="1"/>
  <c r="AJ132" i="1"/>
  <c r="AJ214" i="1"/>
  <c r="AJ215" i="1"/>
  <c r="AJ216" i="1"/>
  <c r="AJ217" i="1"/>
  <c r="AJ218" i="1"/>
  <c r="AJ219" i="1"/>
  <c r="AJ220" i="1"/>
  <c r="AJ221" i="1"/>
  <c r="AJ222" i="1"/>
  <c r="AJ223" i="1"/>
  <c r="AJ224" i="1"/>
  <c r="AJ226" i="1"/>
  <c r="AJ227" i="1"/>
  <c r="AJ228" i="1"/>
  <c r="AJ229" i="1"/>
  <c r="AJ230" i="1"/>
  <c r="AJ232" i="1"/>
  <c r="AJ233" i="1"/>
  <c r="AJ234" i="1"/>
  <c r="AJ235" i="1"/>
  <c r="AJ236" i="1"/>
  <c r="AJ237" i="1"/>
  <c r="AJ238" i="1"/>
  <c r="AJ239" i="1"/>
  <c r="AJ240" i="1"/>
  <c r="AJ242" i="1"/>
  <c r="AJ243" i="1"/>
  <c r="AJ244" i="1"/>
  <c r="AJ245" i="1"/>
  <c r="AJ246" i="1"/>
  <c r="AJ247" i="1"/>
  <c r="AJ248" i="1"/>
  <c r="AJ249" i="1"/>
  <c r="AJ250" i="1"/>
  <c r="AJ251" i="1"/>
  <c r="AJ252" i="1"/>
  <c r="AJ253" i="1"/>
  <c r="AJ255" i="1"/>
  <c r="AJ256" i="1"/>
  <c r="AJ257" i="1"/>
  <c r="AJ258" i="1"/>
  <c r="AJ259" i="1"/>
  <c r="AJ260" i="1"/>
  <c r="AJ261" i="1"/>
  <c r="AJ262" i="1"/>
  <c r="AJ263" i="1"/>
  <c r="AJ265" i="1"/>
  <c r="AJ266" i="1"/>
  <c r="AJ267" i="1"/>
  <c r="AJ268" i="1"/>
  <c r="AJ269" i="1"/>
  <c r="AJ270" i="1"/>
  <c r="AJ271" i="1"/>
  <c r="AJ272" i="1"/>
  <c r="AJ273" i="1"/>
  <c r="AJ274" i="1"/>
  <c r="AJ275" i="1"/>
  <c r="AJ276" i="1"/>
  <c r="AJ277" i="1"/>
  <c r="AJ278" i="1"/>
  <c r="AJ279" i="1"/>
  <c r="AJ280" i="1"/>
  <c r="AJ281" i="1"/>
  <c r="AJ282" i="1"/>
  <c r="AJ283" i="1"/>
  <c r="AJ284" i="1"/>
  <c r="AJ285" i="1"/>
  <c r="AJ286" i="1"/>
  <c r="AJ287" i="1"/>
  <c r="AJ288" i="1"/>
  <c r="AJ289" i="1"/>
  <c r="AJ290" i="1"/>
  <c r="AJ291" i="1"/>
  <c r="AJ292" i="1"/>
  <c r="AJ293" i="1"/>
  <c r="AJ294" i="1"/>
  <c r="AJ295" i="1"/>
  <c r="AJ296" i="1"/>
  <c r="AJ297" i="1"/>
  <c r="AJ298" i="1"/>
  <c r="AJ299" i="1"/>
  <c r="AJ300" i="1"/>
  <c r="AJ301" i="1"/>
  <c r="AJ302" i="1"/>
  <c r="AJ303" i="1"/>
  <c r="AJ304" i="1"/>
  <c r="AJ305" i="1"/>
  <c r="AJ306" i="1"/>
  <c r="AJ307" i="1"/>
  <c r="AJ308" i="1"/>
  <c r="AJ309" i="1"/>
  <c r="AJ310" i="1"/>
  <c r="AJ311" i="1"/>
  <c r="AJ312" i="1"/>
  <c r="AJ313" i="1"/>
  <c r="AJ314" i="1"/>
  <c r="AJ315" i="1"/>
  <c r="AJ316" i="1"/>
  <c r="AJ317" i="1"/>
  <c r="AJ318" i="1"/>
  <c r="AJ319" i="1"/>
  <c r="AJ320" i="1"/>
  <c r="AJ321" i="1"/>
  <c r="AJ322" i="1"/>
  <c r="AJ323" i="1"/>
  <c r="AJ324" i="1"/>
  <c r="AJ325" i="1"/>
  <c r="AJ326" i="1"/>
  <c r="AJ327" i="1"/>
  <c r="AJ328" i="1"/>
  <c r="AJ329" i="1"/>
  <c r="AJ330" i="1"/>
  <c r="AJ331" i="1"/>
  <c r="AJ332" i="1"/>
  <c r="AJ333" i="1"/>
  <c r="AJ334" i="1"/>
  <c r="AJ335" i="1"/>
  <c r="AJ336" i="1"/>
  <c r="AJ337" i="1"/>
  <c r="AJ338" i="1"/>
  <c r="AJ339" i="1"/>
  <c r="AJ340" i="1"/>
  <c r="AJ341" i="1"/>
  <c r="AJ342" i="1"/>
  <c r="AJ343" i="1"/>
  <c r="AJ344" i="1"/>
  <c r="AJ345" i="1"/>
  <c r="AJ346" i="1"/>
  <c r="AJ347" i="1"/>
  <c r="AJ348" i="1"/>
  <c r="AJ349" i="1"/>
  <c r="AJ350" i="1"/>
  <c r="AJ351" i="1"/>
  <c r="AJ352" i="1"/>
  <c r="AJ353" i="1"/>
  <c r="AJ354" i="1"/>
  <c r="AJ355" i="1"/>
  <c r="AJ356" i="1"/>
  <c r="AJ357" i="1"/>
  <c r="AJ358" i="1"/>
  <c r="AJ359" i="1"/>
  <c r="AJ360" i="1"/>
  <c r="AJ361" i="1"/>
  <c r="AJ362" i="1"/>
  <c r="AJ363" i="1"/>
  <c r="AJ364" i="1"/>
  <c r="AJ365" i="1"/>
  <c r="AJ366" i="1"/>
  <c r="AJ367" i="1"/>
  <c r="AJ368" i="1"/>
  <c r="AJ369" i="1"/>
  <c r="AJ370" i="1"/>
  <c r="AJ371" i="1"/>
  <c r="AJ372" i="1"/>
  <c r="AJ373" i="1"/>
  <c r="AJ374" i="1"/>
  <c r="AJ375" i="1"/>
  <c r="AJ376" i="1"/>
  <c r="AJ377" i="1"/>
  <c r="AJ378" i="1"/>
  <c r="AJ379" i="1"/>
  <c r="AJ380" i="1"/>
  <c r="AJ381" i="1"/>
  <c r="AJ382" i="1"/>
  <c r="AJ383" i="1"/>
  <c r="AJ384" i="1"/>
  <c r="AJ385" i="1"/>
  <c r="AJ386" i="1"/>
  <c r="AJ387" i="1"/>
  <c r="AJ388" i="1"/>
  <c r="AJ389" i="1"/>
  <c r="AJ390" i="1"/>
  <c r="AJ391" i="1"/>
  <c r="AJ392" i="1"/>
  <c r="AJ393" i="1"/>
  <c r="AJ394" i="1"/>
  <c r="AJ395" i="1"/>
  <c r="AJ396" i="1"/>
  <c r="AJ397" i="1"/>
  <c r="AJ398" i="1"/>
  <c r="AJ399" i="1"/>
  <c r="AJ400" i="1"/>
  <c r="AJ401" i="1"/>
  <c r="AJ402" i="1"/>
  <c r="AJ403" i="1"/>
  <c r="AJ404" i="1"/>
  <c r="AJ405" i="1"/>
  <c r="AJ406" i="1"/>
  <c r="AJ407" i="1"/>
  <c r="AJ408" i="1"/>
  <c r="AJ409" i="1"/>
  <c r="AJ410" i="1"/>
  <c r="AJ411" i="1"/>
  <c r="AJ412" i="1"/>
  <c r="AJ413" i="1"/>
  <c r="AJ414" i="1"/>
  <c r="AJ415" i="1"/>
  <c r="AJ416" i="1"/>
  <c r="AJ417" i="1"/>
  <c r="AJ418" i="1"/>
  <c r="AJ419" i="1"/>
  <c r="AJ420" i="1"/>
  <c r="AJ421" i="1"/>
  <c r="AJ422" i="1"/>
  <c r="AJ423" i="1"/>
  <c r="AJ424" i="1"/>
  <c r="AJ425" i="1"/>
  <c r="AJ426" i="1"/>
  <c r="AJ427" i="1"/>
  <c r="AJ428" i="1"/>
  <c r="AJ429" i="1"/>
  <c r="AJ430" i="1"/>
  <c r="AJ431" i="1"/>
  <c r="AJ432" i="1"/>
  <c r="AJ433" i="1"/>
  <c r="AJ434" i="1"/>
  <c r="AJ435" i="1"/>
  <c r="AJ436" i="1"/>
  <c r="AJ437" i="1"/>
  <c r="AJ438" i="1"/>
  <c r="AJ439" i="1"/>
  <c r="AJ440" i="1"/>
  <c r="AJ441" i="1"/>
  <c r="AJ442" i="1"/>
  <c r="AJ443" i="1"/>
  <c r="AJ444" i="1"/>
  <c r="AJ445" i="1"/>
  <c r="AJ446" i="1"/>
  <c r="AJ447" i="1"/>
  <c r="AJ448" i="1"/>
  <c r="AJ449" i="1"/>
  <c r="AJ450" i="1"/>
  <c r="AJ451" i="1"/>
  <c r="AJ452" i="1"/>
  <c r="AJ453" i="1"/>
  <c r="AJ454" i="1"/>
  <c r="AJ455" i="1"/>
  <c r="AJ456" i="1"/>
  <c r="AJ457" i="1"/>
  <c r="AJ458" i="1"/>
  <c r="AJ459" i="1"/>
  <c r="AJ460" i="1"/>
  <c r="AJ461" i="1"/>
  <c r="AJ462" i="1"/>
  <c r="AJ463" i="1"/>
  <c r="AJ464" i="1"/>
  <c r="AJ465" i="1"/>
  <c r="AJ466" i="1"/>
  <c r="AJ467" i="1"/>
  <c r="AJ468" i="1"/>
  <c r="AJ469" i="1"/>
  <c r="AJ470" i="1"/>
  <c r="AJ471" i="1"/>
  <c r="AJ472" i="1"/>
  <c r="AJ473" i="1"/>
  <c r="AJ474" i="1"/>
  <c r="AJ475" i="1"/>
  <c r="AJ476" i="1"/>
  <c r="AJ477" i="1"/>
  <c r="AJ478" i="1"/>
  <c r="AJ479" i="1"/>
  <c r="AJ480" i="1"/>
  <c r="AJ481" i="1"/>
  <c r="AJ482" i="1"/>
  <c r="AJ483" i="1"/>
  <c r="AJ484" i="1"/>
  <c r="AJ485" i="1"/>
  <c r="AJ486" i="1"/>
  <c r="AJ487" i="1"/>
  <c r="AJ488" i="1"/>
  <c r="AJ489" i="1"/>
  <c r="AJ490" i="1"/>
  <c r="AJ491" i="1"/>
  <c r="AJ492" i="1"/>
  <c r="AJ493" i="1"/>
  <c r="AJ494" i="1"/>
  <c r="AJ495" i="1"/>
  <c r="AJ496" i="1"/>
  <c r="AJ497" i="1"/>
  <c r="AJ498" i="1"/>
  <c r="AJ499" i="1"/>
  <c r="AJ500" i="1"/>
  <c r="AJ501" i="1"/>
  <c r="AJ502" i="1"/>
  <c r="AJ503" i="1"/>
  <c r="AJ504" i="1"/>
  <c r="AJ505" i="1"/>
  <c r="AJ506" i="1"/>
  <c r="AJ507" i="1"/>
  <c r="AJ508" i="1"/>
  <c r="AJ509" i="1"/>
  <c r="AJ510" i="1"/>
  <c r="AJ511" i="1"/>
  <c r="AJ512" i="1"/>
  <c r="AJ513" i="1"/>
  <c r="AJ514" i="1"/>
  <c r="AJ515" i="1"/>
  <c r="AJ516" i="1"/>
  <c r="AJ517" i="1"/>
  <c r="AJ518" i="1"/>
  <c r="D7" i="19"/>
  <c r="H7" i="19"/>
  <c r="H9" i="19"/>
  <c r="D10" i="19"/>
  <c r="B11" i="9"/>
  <c r="B12" i="9"/>
  <c r="B13" i="9"/>
  <c r="B14" i="9"/>
  <c r="B15" i="9"/>
  <c r="B16" i="9"/>
  <c r="B17" i="9"/>
  <c r="U17" i="9"/>
  <c r="B18" i="9"/>
  <c r="U18" i="9"/>
  <c r="B19" i="9"/>
  <c r="U19" i="9"/>
  <c r="B20" i="9"/>
  <c r="U20" i="9"/>
  <c r="B21" i="9"/>
  <c r="U21" i="9"/>
  <c r="B22" i="9"/>
  <c r="U22" i="9"/>
  <c r="B23" i="9"/>
  <c r="U23" i="9"/>
  <c r="B24" i="9"/>
  <c r="U24" i="9"/>
  <c r="B25" i="9"/>
  <c r="U25" i="9"/>
  <c r="B26" i="9"/>
  <c r="U26" i="9"/>
  <c r="B27" i="9"/>
  <c r="U27" i="9"/>
  <c r="B28" i="9"/>
  <c r="B29" i="9"/>
  <c r="U29" i="9"/>
  <c r="B30" i="9"/>
  <c r="U30" i="9"/>
  <c r="J33" i="19"/>
  <c r="E37" i="19"/>
  <c r="N30" i="9" l="1"/>
  <c r="P30" i="9"/>
  <c r="N29" i="9"/>
  <c r="P29" i="9"/>
  <c r="Q265" i="1"/>
  <c r="S265" i="1"/>
  <c r="O265" i="1"/>
  <c r="L264" i="1"/>
  <c r="H31" i="19" s="1"/>
  <c r="F31" i="19"/>
  <c r="E26" i="21"/>
  <c r="H10" i="19"/>
  <c r="I19" i="19" s="1"/>
  <c r="U30" i="1"/>
  <c r="X10" i="1"/>
  <c r="U13" i="9"/>
  <c r="T13" i="9" s="1"/>
  <c r="P13" i="9" s="1"/>
  <c r="U16" i="9"/>
  <c r="T16" i="9" s="1"/>
  <c r="H16" i="9" s="1"/>
  <c r="U15" i="9"/>
  <c r="T15" i="9" s="1"/>
  <c r="F15" i="9" s="1"/>
  <c r="N15" i="9" s="1"/>
  <c r="J32" i="19"/>
  <c r="G34" i="19"/>
  <c r="J29" i="9"/>
  <c r="D29" i="9"/>
  <c r="L29" i="9"/>
  <c r="F29" i="9"/>
  <c r="R29" i="9"/>
  <c r="T29" i="9"/>
  <c r="H29" i="9"/>
  <c r="T27" i="9"/>
  <c r="R27" i="9" s="1"/>
  <c r="T23" i="9"/>
  <c r="H23" i="9" s="1"/>
  <c r="T21" i="9"/>
  <c r="F21" i="9" s="1"/>
  <c r="T19" i="9"/>
  <c r="J19" i="9" s="1"/>
  <c r="T17" i="9"/>
  <c r="H17" i="9" s="1"/>
  <c r="D30" i="9"/>
  <c r="L30" i="9"/>
  <c r="F30" i="9"/>
  <c r="R30" i="9"/>
  <c r="H30" i="9"/>
  <c r="T30" i="9"/>
  <c r="J30" i="9"/>
  <c r="T25" i="9"/>
  <c r="H25" i="9" s="1"/>
  <c r="T26" i="9"/>
  <c r="D26" i="9" s="1"/>
  <c r="T24" i="9"/>
  <c r="J24" i="9" s="1"/>
  <c r="T22" i="9"/>
  <c r="F22" i="9" s="1"/>
  <c r="T20" i="9"/>
  <c r="D20" i="9" s="1"/>
  <c r="T18" i="9"/>
  <c r="L18" i="9" s="1"/>
  <c r="N22" i="9" l="1"/>
  <c r="P27" i="9"/>
  <c r="N26" i="9"/>
  <c r="P22" i="9"/>
  <c r="N27" i="9"/>
  <c r="P17" i="9"/>
  <c r="P26" i="9"/>
  <c r="N21" i="9"/>
  <c r="P20" i="9"/>
  <c r="P21" i="9"/>
  <c r="P19" i="9"/>
  <c r="N20" i="9"/>
  <c r="P25" i="9"/>
  <c r="N19" i="9"/>
  <c r="P15" i="9"/>
  <c r="N25" i="9"/>
  <c r="P18" i="9"/>
  <c r="P23" i="9"/>
  <c r="P24" i="9"/>
  <c r="P16" i="9"/>
  <c r="N18" i="9"/>
  <c r="N23" i="9"/>
  <c r="N24" i="9"/>
  <c r="I28" i="19"/>
  <c r="I23" i="19"/>
  <c r="I26" i="19"/>
  <c r="I30" i="19"/>
  <c r="I21" i="19"/>
  <c r="I27" i="19"/>
  <c r="I20" i="19"/>
  <c r="I25" i="19"/>
  <c r="I29" i="19"/>
  <c r="I24" i="19"/>
  <c r="I22" i="19"/>
  <c r="I16" i="19"/>
  <c r="I18" i="19"/>
  <c r="U265" i="1"/>
  <c r="V265" i="1" s="1"/>
  <c r="R17" i="9"/>
  <c r="R23" i="9"/>
  <c r="F17" i="9"/>
  <c r="N17" i="9" s="1"/>
  <c r="L17" i="9"/>
  <c r="D17" i="9"/>
  <c r="F23" i="9"/>
  <c r="J17" i="9"/>
  <c r="D18" i="9"/>
  <c r="D23" i="9"/>
  <c r="J20" i="9"/>
  <c r="J23" i="9"/>
  <c r="J18" i="9"/>
  <c r="R18" i="9"/>
  <c r="F18" i="9"/>
  <c r="H18" i="9"/>
  <c r="L23" i="9"/>
  <c r="H22" i="9"/>
  <c r="H24" i="9"/>
  <c r="L21" i="9"/>
  <c r="D21" i="9"/>
  <c r="L27" i="9"/>
  <c r="D22" i="9"/>
  <c r="J21" i="9"/>
  <c r="D27" i="9"/>
  <c r="F24" i="9"/>
  <c r="I31" i="19"/>
  <c r="U28" i="9"/>
  <c r="T28" i="9" s="1"/>
  <c r="F27" i="9"/>
  <c r="R24" i="9"/>
  <c r="L24" i="9"/>
  <c r="L22" i="9"/>
  <c r="J22" i="9"/>
  <c r="D24" i="9"/>
  <c r="J26" i="9"/>
  <c r="R25" i="9"/>
  <c r="H19" i="9"/>
  <c r="F25" i="9"/>
  <c r="R19" i="9"/>
  <c r="L25" i="9"/>
  <c r="F20" i="9"/>
  <c r="R26" i="9"/>
  <c r="D25" i="9"/>
  <c r="H21" i="9"/>
  <c r="J27" i="9"/>
  <c r="H20" i="9"/>
  <c r="H26" i="9"/>
  <c r="F19" i="9"/>
  <c r="R20" i="9"/>
  <c r="F26" i="9"/>
  <c r="J25" i="9"/>
  <c r="L19" i="9"/>
  <c r="L20" i="9"/>
  <c r="R22" i="9"/>
  <c r="L26" i="9"/>
  <c r="D19" i="9"/>
  <c r="R21" i="9"/>
  <c r="H27" i="9"/>
  <c r="S16" i="1"/>
  <c r="Q16" i="1"/>
  <c r="O16" i="1"/>
  <c r="L15" i="1"/>
  <c r="H15" i="19" s="1"/>
  <c r="F15" i="19"/>
  <c r="X30" i="1"/>
  <c r="V30" i="1"/>
  <c r="J16" i="9"/>
  <c r="D15" i="9"/>
  <c r="J15" i="9"/>
  <c r="L15" i="9"/>
  <c r="R15" i="9"/>
  <c r="R16" i="9"/>
  <c r="F16" i="9"/>
  <c r="N16" i="9" s="1"/>
  <c r="D16" i="9"/>
  <c r="H15" i="9"/>
  <c r="L16" i="9"/>
  <c r="D13" i="9"/>
  <c r="H13" i="9"/>
  <c r="F13" i="9"/>
  <c r="N13" i="9" s="1"/>
  <c r="L13" i="9"/>
  <c r="R13" i="9"/>
  <c r="J13" i="9"/>
  <c r="I14" i="19"/>
  <c r="J28" i="9" l="1"/>
  <c r="P28" i="9"/>
  <c r="N28" i="9"/>
  <c r="X265" i="1"/>
  <c r="U16" i="1"/>
  <c r="X16" i="1" s="1"/>
  <c r="H28" i="9"/>
  <c r="D28" i="9"/>
  <c r="L28" i="9"/>
  <c r="R28" i="9"/>
  <c r="F28" i="9"/>
  <c r="U12" i="9"/>
  <c r="T12" i="9" s="1"/>
  <c r="I15" i="19"/>
  <c r="U11" i="9"/>
  <c r="R12" i="9" l="1"/>
  <c r="P12" i="9"/>
  <c r="V16" i="1"/>
  <c r="L12" i="9"/>
  <c r="D12" i="9"/>
  <c r="F12" i="9"/>
  <c r="N12" i="9" s="1"/>
  <c r="J12" i="9"/>
  <c r="H12" i="9"/>
  <c r="I17" i="19"/>
  <c r="F34" i="19"/>
  <c r="T11" i="9"/>
  <c r="P11" i="9" l="1"/>
  <c r="I34" i="19"/>
  <c r="H34" i="19"/>
  <c r="G23" i="2" s="1"/>
  <c r="J27" i="19" l="1"/>
  <c r="J25" i="19"/>
  <c r="J30" i="19"/>
  <c r="J28" i="19"/>
  <c r="J26" i="19"/>
  <c r="J29" i="19"/>
  <c r="J24" i="19"/>
  <c r="J21" i="19"/>
  <c r="J22" i="19"/>
  <c r="J31" i="19"/>
  <c r="J20" i="19"/>
  <c r="J23" i="19"/>
  <c r="J18" i="19"/>
  <c r="J19" i="19"/>
  <c r="J14" i="19"/>
  <c r="J15" i="19"/>
  <c r="J16" i="19"/>
  <c r="F35" i="19"/>
  <c r="G35" i="19"/>
  <c r="T14" i="9"/>
  <c r="T31" i="9" s="1"/>
  <c r="U31" i="9"/>
  <c r="J17" i="19"/>
  <c r="P14" i="9" l="1"/>
  <c r="P31" i="9" s="1"/>
  <c r="L14" i="9"/>
  <c r="J14" i="9"/>
  <c r="R14" i="9"/>
  <c r="D14" i="9"/>
  <c r="H14" i="9"/>
  <c r="F14" i="9"/>
  <c r="N14" i="9" s="1"/>
  <c r="H35" i="19"/>
  <c r="H34" i="2"/>
  <c r="H36" i="2" s="1"/>
  <c r="J34" i="19"/>
  <c r="I11" i="21"/>
  <c r="G25" i="2"/>
  <c r="G27" i="2" s="1"/>
  <c r="M16" i="15" s="1"/>
  <c r="M18" i="15" s="1"/>
  <c r="Q31" i="9" l="1"/>
  <c r="Q32" i="9" s="1"/>
  <c r="R11" i="9"/>
  <c r="R31" i="9" s="1"/>
  <c r="S31" i="9" s="1"/>
  <c r="S32" i="9" s="1"/>
  <c r="J11" i="9"/>
  <c r="J31" i="9" s="1"/>
  <c r="K31" i="9" s="1"/>
  <c r="K32" i="9" s="1"/>
  <c r="F11" i="9"/>
  <c r="F31" i="9" s="1"/>
  <c r="G31" i="9" s="1"/>
  <c r="G32" i="9" s="1"/>
  <c r="H31" i="9"/>
  <c r="I31" i="9" s="1"/>
  <c r="I32" i="9" s="1"/>
  <c r="L11" i="9"/>
  <c r="L31" i="9" s="1"/>
  <c r="M31" i="9" s="1"/>
  <c r="M32" i="9" s="1"/>
  <c r="C14" i="9"/>
  <c r="C33" i="9"/>
  <c r="D32" i="9" s="1"/>
  <c r="C26" i="9"/>
  <c r="C21" i="9"/>
  <c r="C16" i="9"/>
  <c r="C12" i="9"/>
  <c r="C24" i="9"/>
  <c r="C27" i="9"/>
  <c r="C30" i="9"/>
  <c r="C20" i="9"/>
  <c r="C15" i="9"/>
  <c r="C22" i="9"/>
  <c r="C18" i="9"/>
  <c r="C19" i="9"/>
  <c r="C28" i="9"/>
  <c r="C23" i="9"/>
  <c r="C25" i="9"/>
  <c r="C17" i="9"/>
  <c r="C29" i="9"/>
  <c r="C13" i="9"/>
  <c r="C11" i="9"/>
  <c r="C14" i="21"/>
  <c r="C16" i="21"/>
  <c r="C15" i="21"/>
  <c r="C19" i="21"/>
  <c r="X11" i="9" l="1"/>
  <c r="N11" i="9" s="1"/>
  <c r="N31" i="9" s="1"/>
  <c r="O31" i="9" s="1"/>
  <c r="O32" i="9" s="1"/>
  <c r="D11" i="9"/>
  <c r="D31" i="9" s="1"/>
  <c r="F32" i="9"/>
  <c r="R32" i="9"/>
  <c r="L32" i="9"/>
  <c r="H32" i="9"/>
  <c r="J32" i="9"/>
  <c r="C31" i="9"/>
  <c r="C17" i="21"/>
  <c r="C18" i="21" s="1"/>
  <c r="C24" i="21" s="1"/>
  <c r="C25" i="21" s="1"/>
  <c r="D34" i="9" l="1"/>
  <c r="F34" i="9" s="1"/>
  <c r="H34" i="9" s="1"/>
  <c r="J34" i="9" s="1"/>
  <c r="L34" i="9" s="1"/>
  <c r="E31" i="9"/>
  <c r="T32" i="9"/>
  <c r="N34" i="9" l="1"/>
  <c r="P34" i="9" s="1"/>
  <c r="R34" i="9" s="1"/>
  <c r="E32" i="9"/>
  <c r="E34" i="9" s="1"/>
  <c r="G34" i="9" s="1"/>
  <c r="I34" i="9" s="1"/>
  <c r="K34" i="9" s="1"/>
  <c r="M34" i="9" s="1"/>
  <c r="X31" i="9"/>
  <c r="O34" i="9" l="1"/>
  <c r="Q34" i="9" s="1"/>
  <c r="S34" i="9" s="1"/>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diogosuzuki</author>
    <author>Arcilio Jose Augusto dos Santos Ferreira</author>
  </authors>
  <commentList>
    <comment ref="U7" authorId="0" shapeId="0" xr:uid="{00000000-0006-0000-0400-000001000000}">
      <text>
        <r>
          <rPr>
            <sz val="9"/>
            <color indexed="81"/>
            <rFont val="Tahoma"/>
            <family val="2"/>
          </rPr>
          <t>IGUAL À DATA DA ÚLTIMA PARCELA MEDIDA.</t>
        </r>
      </text>
    </comment>
    <comment ref="L8" authorId="1" shapeId="0" xr:uid="{00000000-0006-0000-0400-000002000000}">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C5864"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U11" authorId="0" shapeId="0" xr:uid="{00000000-0006-0000-0800-000001000000}">
      <text>
        <r>
          <rPr>
            <sz val="8"/>
            <color indexed="81"/>
            <rFont val="Tahoma"/>
            <family val="2"/>
          </rPr>
          <t xml:space="preserve">INSERIR NESTA COLUNA VALORES REFERENTES À SOMATÓRIA DOS CUSTOS DOS SUB-ITENS
</t>
        </r>
      </text>
    </comment>
    <comment ref="S31" authorId="1" shapeId="0" xr:uid="{00000000-0006-0000-0800-000002000000}">
      <text>
        <r>
          <rPr>
            <sz val="9"/>
            <color indexed="81"/>
            <rFont val="Segoe UI"/>
            <family val="2"/>
          </rPr>
          <t xml:space="preserve">Reservar 11% para a ultima medição
</t>
        </r>
      </text>
    </comment>
    <comment ref="C32" authorId="2"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s>
  <commentList>
    <comment ref="K7" authorId="0" shapeId="0" xr:uid="{00000000-0006-0000-0900-000001000000}">
      <text>
        <r>
          <rPr>
            <b/>
            <sz val="8"/>
            <color indexed="81"/>
            <rFont val="Tahoma"/>
            <family val="2"/>
          </rPr>
          <t>INFORMAR REFERÊNCIA DA COMPOSIÇÃO: ORSE, FDE, ETC...</t>
        </r>
      </text>
    </comment>
    <comment ref="D9" authorId="1" shapeId="0" xr:uid="{00000000-0006-0000-0900-000002000000}">
      <text>
        <r>
          <rPr>
            <b/>
            <sz val="8"/>
            <color indexed="81"/>
            <rFont val="Segoe UI"/>
            <family val="2"/>
          </rPr>
          <t>EXEMPLO
A COMPOSIÇÃO DEVE SER EDITADA PELO RESPONSÁVEL TÉCNICO DO ORÇAMENTO</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 Deconto</author>
    <author>wagnerdeconto</author>
  </authors>
  <commentList>
    <comment ref="A6" authorId="0" shapeId="0" xr:uid="{00000000-0006-0000-0A00-000001000000}">
      <text>
        <r>
          <rPr>
            <sz val="8"/>
            <color indexed="81"/>
            <rFont val="Tahoma"/>
            <family val="2"/>
          </rPr>
          <t xml:space="preserve"> --Os custos que não forem encontrados em tabela SINAPI ou oficial, serão definidos conforme seguinte ordem:
III - utilização de dados de pesquisa publicada em mídia especializada, de tabela de referência formalmente aprovada pelo Poder Executivo federal e de sítios eletrônicos especializados ou de domínio amplo, desde que contenham a data e a hora de acesso; 
IV - contratações similares feitas pela Administração Pública, em execução ou concluídas no período de 1 (um) ano anterior à data da pesquisa de preços, observado o índice de atualização de preços correspondente; 
V - pesquisa na base nacional de notas fiscais eletrônicas, na forma de regulamento.
As cotações obtidas deverão todas demonstradas através de arquivos PDF, e-mails, editais homologados, imagens etc de forma a compravar e consultar os preços obtidos. os arquivos deverão ser salvos e disponibilizados em conjunto com o Orçamento e ART/RRT do responsável.</t>
        </r>
      </text>
    </comment>
    <comment ref="F9" authorId="1" shapeId="0" xr:uid="{00000000-0006-0000-0A00-000002000000}">
      <text>
        <r>
          <rPr>
            <sz val="8"/>
            <color indexed="81"/>
            <rFont val="Tahoma"/>
            <family val="2"/>
          </rPr>
          <t>QUANDO UTILIZAR INSUMO DE OUTRA TABELA OFICIAL CONSAGRADA, UTILIZAR DE PREFERÊNCIA A DATA DE REFERÊNCIA DA TABELA SECID. O CÓDIGO DO INSULO DE OUTRA TABELA PODERÁ SER INSERIDO NO CAMPO "ITEM" - (COLUNA A). NOS DADOS DA EMPRESA UTILIZAR O NOME DA REFERÊNCIA, POR EXEMPLO: ORSE, FDE, SICRO, ETC...</t>
        </r>
      </text>
    </comment>
    <comment ref="I9" authorId="0" shapeId="0" xr:uid="{00000000-0006-0000-0A00-000003000000}">
      <text>
        <r>
          <rPr>
            <sz val="8"/>
            <color indexed="81"/>
            <rFont val="Tahoma"/>
            <family val="2"/>
          </rPr>
          <t>EM CASO DE ADITIVO DEVERÁ UTILIZAR A MENOR COTAÇÃO</t>
        </r>
      </text>
    </comment>
    <comment ref="D10" authorId="0" shapeId="0" xr:uid="{00000000-0006-0000-0A00-000004000000}">
      <text>
        <r>
          <rPr>
            <sz val="8"/>
            <color indexed="81"/>
            <rFont val="Tahoma"/>
            <family val="2"/>
          </rPr>
          <t>INSERIR DATA EM QUE A COTAÇÃO FOI OBTIDA</t>
        </r>
      </text>
    </comment>
    <comment ref="A15" authorId="2" shapeId="0" xr:uid="{00000000-0006-0000-0A00-000005000000}">
      <text>
        <r>
          <rPr>
            <sz val="8"/>
            <color indexed="81"/>
            <rFont val="Tahoma"/>
            <family val="2"/>
          </rPr>
          <t>NESTA CÉLULAR INSERIR CODIFICAÇÃO PERSONALIZADA PARA CADA COTAÇÃO, POR EXEMPLO: COT.001, COT.002, ETC...)</t>
        </r>
      </text>
    </comment>
    <comment ref="B15" authorId="2" shapeId="0" xr:uid="{00000000-0006-0000-0A00-000006000000}">
      <text>
        <r>
          <rPr>
            <sz val="8"/>
            <color indexed="81"/>
            <rFont val="Tahoma"/>
            <family val="2"/>
          </rPr>
          <t>A DESCRIÇÃO DO INSUMO / SERVIÇO DEVERÁ SER A MAIS COMPLETA POSSÍVEL - ESPECIFICAÇÃO COMPLETA.</t>
        </r>
      </text>
    </comment>
    <comment ref="E15" authorId="0" shapeId="0" xr:uid="{00000000-0006-0000-0A00-000007000000}">
      <text>
        <r>
          <rPr>
            <sz val="8"/>
            <color indexed="81"/>
            <rFont val="Tahoma"/>
            <family val="2"/>
          </rPr>
          <t xml:space="preserve">INSERIR UNIDADE DE MEDIDA UTILIZADA NA COTAÇÃO
</t>
        </r>
      </text>
    </comment>
    <comment ref="I15" authorId="2" shapeId="0" xr:uid="{00000000-0006-0000-0A00-00000800000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Wagner Deconto</author>
  </authors>
  <commentList>
    <comment ref="C2" authorId="0" shapeId="0" xr:uid="{00000000-0006-0000-0C00-00000100000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<sst xmlns="http://schemas.openxmlformats.org/spreadsheetml/2006/main" count="32043" uniqueCount="12540">
  <si>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</si>
  <si>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</si>
  <si>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</si>
  <si>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</si>
  <si>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</si>
  <si>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</si>
  <si>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</si>
  <si>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</si>
  <si>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</si>
  <si>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</si>
  <si>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</si>
  <si>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</si>
  <si>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</si>
  <si>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</si>
  <si>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</si>
  <si>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</si>
  <si>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</si>
  <si>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</si>
  <si>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</si>
  <si>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</si>
  <si>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</si>
  <si>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</si>
  <si>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</si>
  <si>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</si>
  <si>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</si>
  <si>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</si>
  <si>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</si>
  <si>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</si>
  <si>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</si>
  <si>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</si>
  <si>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</si>
  <si>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</si>
  <si>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</si>
  <si>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</si>
  <si>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</si>
  <si>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</si>
  <si>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</si>
  <si>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</si>
  <si>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</si>
  <si>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</si>
  <si>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</si>
  <si>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</si>
  <si>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</si>
  <si>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</si>
  <si>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</si>
  <si>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</si>
  <si>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</si>
  <si>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</si>
  <si>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</si>
  <si>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</si>
  <si>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</si>
  <si>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</si>
  <si>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</si>
  <si>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</si>
  <si>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</si>
  <si>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</si>
  <si>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</si>
  <si>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</si>
  <si>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</si>
  <si>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</si>
  <si>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</si>
  <si>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</si>
  <si>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</si>
  <si>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</si>
  <si>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</si>
  <si>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</si>
  <si>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</si>
  <si>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</si>
  <si>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</si>
  <si>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</si>
  <si>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</si>
  <si>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</si>
  <si>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</si>
  <si>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</si>
  <si>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</si>
  <si>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</si>
  <si>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</si>
  <si>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</si>
  <si>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</si>
  <si>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</si>
  <si>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</si>
  <si>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</si>
  <si>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</si>
  <si>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</si>
  <si>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</si>
  <si>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</si>
  <si>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</si>
  <si>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</si>
  <si>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</si>
  <si>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</si>
  <si>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</si>
  <si>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</si>
  <si>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</si>
  <si>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</si>
  <si>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</si>
  <si>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</si>
  <si>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</si>
  <si>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</si>
  <si>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</si>
  <si>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</si>
  <si>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</si>
  <si>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</si>
  <si>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</si>
  <si>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</si>
  <si>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</si>
  <si>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</si>
  <si>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</si>
  <si>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</si>
  <si>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</si>
  <si>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</si>
  <si>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</si>
  <si>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</si>
  <si>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</si>
  <si>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</si>
  <si>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</si>
  <si>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</si>
  <si>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</si>
  <si>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</si>
  <si>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</si>
  <si>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</si>
  <si>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</si>
  <si>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</si>
  <si>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</si>
  <si>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</si>
  <si>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</si>
  <si>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</si>
  <si>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</si>
  <si>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</si>
  <si>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</si>
  <si>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</si>
  <si>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</si>
  <si>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</si>
  <si>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</si>
  <si>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</si>
  <si>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</si>
  <si>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</si>
  <si>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</si>
  <si>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</si>
  <si>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</si>
  <si>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</si>
  <si>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</si>
  <si>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</si>
  <si>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</si>
  <si>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</si>
  <si>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</si>
  <si>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</si>
  <si>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</si>
  <si>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</si>
  <si>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</si>
  <si>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</si>
  <si>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</si>
  <si>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</si>
  <si>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</si>
  <si>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</si>
  <si>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</si>
  <si>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</si>
  <si>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</si>
  <si>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</si>
  <si>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</si>
  <si>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</si>
  <si>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</si>
  <si>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</si>
  <si>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</si>
  <si>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</si>
  <si>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</si>
  <si>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</si>
  <si>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</si>
  <si>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</si>
  <si>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</si>
  <si>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</si>
  <si>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</si>
  <si>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</si>
  <si>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</si>
  <si>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</si>
  <si>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</si>
  <si>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</si>
  <si>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</si>
  <si>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</si>
  <si>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</si>
  <si>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</si>
  <si>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</si>
  <si>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</si>
  <si>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</si>
  <si>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</si>
  <si>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</si>
  <si>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</si>
  <si>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</si>
  <si>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</si>
  <si>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</si>
  <si>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</si>
  <si>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</si>
  <si>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</si>
  <si>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</si>
  <si>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</si>
  <si>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</si>
  <si>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</si>
  <si>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</si>
  <si>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</si>
  <si>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</si>
  <si>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</si>
  <si>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</si>
  <si>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</si>
  <si>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</si>
  <si>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</si>
  <si>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</si>
  <si>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Composições Complementares (Analítica)</t>
  </si>
  <si>
    <t>Curva ABC de Serviços</t>
  </si>
  <si>
    <t>ART ou RRT Quitada</t>
  </si>
  <si>
    <t xml:space="preserve">Gerente </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</si>
  <si>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</si>
  <si>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</si>
  <si>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</si>
  <si>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</si>
  <si>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</si>
  <si>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</si>
  <si>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</si>
  <si>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</si>
  <si>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</si>
  <si>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</si>
  <si>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</si>
  <si>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</si>
  <si>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</si>
  <si>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</si>
  <si>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</si>
  <si>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</si>
  <si>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</si>
  <si>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</si>
  <si>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</si>
  <si>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</si>
  <si>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</si>
  <si>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</si>
  <si>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</si>
  <si>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</si>
  <si>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</si>
  <si>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</si>
  <si>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</si>
  <si>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</si>
  <si>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</si>
  <si>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</si>
  <si>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</si>
  <si>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</si>
  <si>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</si>
  <si>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</si>
  <si>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</si>
  <si>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</si>
  <si>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</si>
  <si>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</si>
  <si>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</si>
  <si>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</si>
  <si>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</si>
  <si>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</si>
  <si>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</si>
  <si>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</si>
  <si>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</si>
  <si>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</si>
  <si>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</si>
  <si>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</si>
  <si>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</si>
  <si>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</si>
  <si>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</si>
  <si>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</si>
  <si>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</si>
  <si>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</si>
  <si>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</si>
  <si>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</si>
  <si>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</si>
  <si>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</si>
  <si>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</si>
  <si>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</si>
  <si>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</si>
  <si>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</si>
  <si>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</si>
  <si>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</si>
  <si>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</si>
  <si>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</si>
  <si>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</si>
  <si>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</si>
  <si>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</si>
  <si>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</si>
  <si>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</si>
  <si>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</si>
  <si>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</si>
  <si>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</si>
  <si>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</si>
  <si>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</si>
  <si>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</si>
  <si>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</si>
  <si>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</si>
  <si>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</si>
  <si>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</si>
  <si>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</si>
  <si>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</si>
  <si>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</si>
  <si>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</si>
  <si>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</si>
  <si>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</si>
  <si>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</si>
  <si>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</si>
  <si>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</si>
  <si>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</si>
  <si>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</si>
  <si>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</si>
  <si>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</si>
  <si>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</si>
  <si>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</si>
  <si>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</si>
  <si>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</si>
  <si>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</si>
  <si>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</si>
  <si>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</si>
  <si>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</si>
  <si>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</si>
  <si>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</si>
  <si>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</si>
  <si>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</si>
  <si>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</si>
  <si>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</si>
  <si>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</si>
  <si>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</si>
  <si>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</si>
  <si>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</si>
  <si>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</si>
  <si>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</si>
  <si>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</si>
  <si>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</si>
  <si>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</si>
  <si>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</si>
  <si>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</si>
  <si>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</si>
  <si>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</si>
  <si>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</si>
  <si>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</si>
  <si>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</si>
  <si>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</si>
  <si>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</si>
  <si>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</si>
  <si>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</si>
  <si>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</si>
  <si>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</si>
  <si>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</si>
  <si>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</si>
  <si>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</si>
  <si>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</si>
  <si>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</si>
  <si>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</si>
  <si>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</si>
  <si>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</si>
  <si>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</si>
  <si>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</si>
  <si>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</si>
  <si>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</si>
  <si>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</si>
  <si>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</si>
  <si>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</si>
  <si>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</si>
  <si>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</si>
  <si>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</si>
  <si>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</si>
  <si>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</si>
  <si>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</si>
  <si>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</si>
  <si>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</si>
  <si>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</si>
  <si>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</si>
  <si>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</si>
  <si>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</si>
  <si>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</si>
  <si>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</si>
  <si>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</si>
  <si>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</si>
  <si>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</si>
  <si>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</si>
  <si>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</si>
  <si>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</si>
  <si>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</si>
  <si>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</si>
  <si>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</si>
  <si>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</si>
  <si>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</si>
  <si>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</si>
  <si>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</si>
  <si>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</si>
  <si>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</si>
  <si>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</si>
  <si>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</si>
  <si>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</si>
  <si>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</si>
  <si>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</si>
  <si>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</si>
  <si>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</si>
  <si>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</si>
  <si>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</si>
  <si>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</si>
  <si>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</si>
  <si>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</si>
  <si>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</si>
  <si>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</si>
  <si>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</si>
  <si>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</si>
  <si>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</si>
  <si>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</si>
  <si>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</si>
  <si>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</si>
  <si>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</si>
  <si>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</si>
  <si>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</si>
  <si>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</si>
  <si>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</si>
  <si>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</si>
  <si>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</si>
  <si>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</si>
  <si>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</si>
  <si>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</si>
  <si>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</si>
  <si>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</si>
  <si>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</si>
  <si>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</si>
  <si>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</si>
  <si>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</si>
  <si>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</si>
  <si>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</si>
  <si>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</si>
  <si>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</si>
  <si>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</si>
  <si>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</si>
  <si>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</si>
  <si>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</si>
  <si>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</si>
  <si>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</si>
  <si>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</si>
  <si>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</si>
  <si>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</si>
  <si>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</si>
  <si>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</si>
  <si>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</si>
  <si>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</si>
  <si>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</si>
  <si>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</si>
  <si>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</si>
  <si>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</si>
  <si>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</si>
  <si>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</si>
  <si>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</si>
  <si>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</si>
  <si>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</si>
  <si>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</si>
  <si>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</si>
  <si>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</si>
  <si>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</si>
  <si>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</si>
  <si>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</si>
  <si>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</si>
  <si>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</si>
  <si>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</si>
  <si>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</si>
  <si>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</si>
  <si>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</si>
  <si>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</si>
  <si>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</si>
  <si>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</si>
  <si>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</si>
  <si>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</si>
  <si>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</si>
  <si>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</si>
  <si>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</si>
  <si>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</si>
  <si>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</si>
  <si>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</si>
  <si>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</si>
  <si>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</si>
  <si>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</si>
  <si>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</si>
  <si>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</si>
  <si>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</si>
  <si>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</si>
  <si>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</si>
  <si>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</si>
  <si>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</si>
  <si>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</si>
  <si>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</si>
  <si>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</si>
  <si>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</si>
  <si>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</si>
  <si>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</si>
  <si>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</si>
  <si>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</si>
  <si>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</si>
  <si>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</si>
  <si>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</si>
  <si>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</si>
  <si>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</si>
  <si>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</si>
  <si>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</si>
  <si>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</si>
  <si>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</si>
  <si>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</si>
  <si>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</si>
  <si>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</si>
  <si>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</si>
  <si>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</si>
  <si>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</si>
  <si>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</si>
  <si>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</si>
  <si>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</si>
  <si>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</si>
  <si>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</si>
  <si>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</si>
  <si>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</si>
  <si>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</si>
  <si>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</si>
  <si>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</si>
  <si>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</si>
  <si>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</si>
  <si>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</si>
  <si>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</si>
  <si>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</si>
  <si>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</si>
  <si>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</si>
  <si>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</si>
  <si>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</si>
  <si>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</si>
  <si>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</si>
  <si>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</si>
  <si>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</si>
  <si>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</si>
  <si>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</si>
  <si>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</si>
  <si>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</si>
  <si>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</si>
  <si>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</si>
  <si>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</si>
  <si>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</si>
  <si>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</si>
  <si>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</si>
  <si>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</si>
  <si>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</si>
  <si>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</si>
  <si>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</si>
  <si>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</si>
  <si>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</si>
  <si>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</si>
  <si>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</si>
  <si>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</si>
  <si>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</si>
  <si>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</si>
  <si>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</si>
  <si>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</si>
  <si>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</si>
  <si>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</si>
  <si>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</si>
  <si>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</si>
  <si>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</si>
  <si>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</si>
  <si>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</si>
  <si>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</si>
  <si>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</si>
  <si>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</si>
  <si>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</si>
  <si>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</si>
  <si>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</si>
  <si>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</si>
  <si>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</si>
  <si>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</si>
  <si>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</si>
  <si>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</si>
  <si>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</si>
  <si>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</si>
  <si>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</si>
  <si>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</si>
  <si>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</si>
  <si>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</si>
  <si>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</si>
  <si>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</si>
  <si>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</si>
  <si>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</si>
  <si>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</si>
  <si>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</si>
  <si>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</si>
  <si>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</si>
  <si>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</si>
  <si>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</si>
  <si>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</si>
  <si>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</si>
  <si>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</si>
  <si>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</si>
  <si>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</si>
  <si>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</si>
  <si>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</si>
  <si>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</si>
  <si>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</si>
  <si>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</si>
  <si>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</si>
  <si>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</si>
  <si>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</si>
  <si>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</si>
  <si>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</si>
  <si>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</si>
  <si>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</si>
  <si>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</si>
  <si>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</si>
  <si>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</si>
  <si>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</si>
  <si>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</si>
  <si>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</si>
  <si>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</si>
  <si>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</si>
  <si>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</si>
  <si>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</si>
  <si>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</si>
  <si>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</si>
  <si>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</si>
  <si>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</si>
  <si>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</si>
  <si>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</si>
  <si>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</si>
  <si>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</si>
  <si>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</si>
  <si>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</si>
  <si>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</si>
  <si>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</si>
  <si>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</si>
  <si>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</si>
  <si>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</si>
  <si>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</si>
  <si>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</si>
  <si>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</si>
  <si>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</si>
  <si>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</si>
  <si>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</si>
  <si>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</si>
  <si>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</si>
  <si>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</si>
  <si>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</si>
  <si>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</si>
  <si>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</si>
  <si>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</si>
  <si>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</si>
  <si>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</si>
  <si>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</si>
  <si>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</si>
  <si>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</si>
  <si>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</si>
  <si>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</si>
  <si>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</si>
  <si>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</si>
  <si>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</si>
  <si>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</si>
  <si>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</si>
  <si>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</si>
  <si>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</si>
  <si>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</si>
  <si>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</si>
  <si>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</si>
  <si>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</si>
  <si>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</si>
  <si>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</si>
  <si>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</si>
  <si>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</si>
  <si>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</si>
  <si>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</si>
  <si>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</si>
  <si>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</si>
  <si>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</si>
  <si>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</si>
  <si>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</si>
  <si>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</si>
  <si>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</si>
  <si>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</si>
  <si>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</si>
  <si>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</si>
  <si>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</si>
  <si>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</si>
  <si>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</si>
  <si>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</si>
  <si>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</si>
  <si>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</si>
  <si>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</si>
  <si>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</si>
  <si>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</si>
  <si>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</si>
  <si>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</si>
  <si>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</si>
  <si>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</si>
  <si>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</si>
  <si>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</si>
  <si>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</si>
  <si>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</si>
  <si>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</si>
  <si>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</si>
  <si>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</si>
  <si>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</si>
  <si>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</si>
  <si>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</si>
  <si>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</si>
  <si>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</si>
  <si>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</si>
  <si>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TIPO DE OBRA/SERVIÇO:</t>
  </si>
  <si>
    <t>Resp. Aprovação</t>
  </si>
  <si>
    <t>OBRA:</t>
  </si>
  <si>
    <t>ÓRGÃO PROP.:</t>
  </si>
  <si>
    <t>RESP. TÉCNICO:</t>
  </si>
  <si>
    <t>TIPO OBRA/SERVIÇO:</t>
  </si>
  <si>
    <t>DATA DA COTAÇÃO</t>
  </si>
  <si>
    <t>COT 001</t>
  </si>
  <si>
    <t>COT 002</t>
  </si>
  <si>
    <t>RELAÇÃO DE PROJETOS ORÇADOS</t>
  </si>
  <si>
    <t>FOLHA RESUMO PARA FECHAMENTO DE ORÇAMENTO</t>
  </si>
  <si>
    <t>M2XMES</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</si>
  <si>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</si>
  <si>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</si>
  <si>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</si>
  <si>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</si>
  <si>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</si>
  <si>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</si>
  <si>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</si>
  <si>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</si>
  <si>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</si>
  <si>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</si>
  <si>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</si>
  <si>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</si>
  <si>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</si>
  <si>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</si>
  <si>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AZULEJISTA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</si>
  <si>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</si>
  <si>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</si>
  <si>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</si>
  <si>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</si>
  <si>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</si>
  <si>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</si>
  <si>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</si>
  <si>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</si>
  <si>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</si>
  <si>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</si>
  <si>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</si>
  <si>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</si>
  <si>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</si>
  <si>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</si>
  <si>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PROJETISTA COM ENCARGOS COMPLEMENTARES</t>
  </si>
  <si>
    <t>ELETRICISTA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</si>
  <si>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</si>
  <si>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</si>
  <si>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</si>
  <si>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</si>
  <si>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</si>
  <si>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</si>
  <si>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</si>
  <si>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</si>
  <si>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</si>
  <si>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</si>
  <si>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</si>
  <si>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</si>
  <si>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</si>
  <si>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</si>
  <si>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</si>
  <si>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</si>
  <si>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</si>
  <si>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</si>
  <si>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</si>
  <si>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</si>
  <si>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</si>
  <si>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</si>
  <si>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</si>
  <si>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</si>
  <si>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</si>
  <si>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</si>
  <si>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</si>
  <si>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</si>
  <si>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</si>
  <si>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</si>
  <si>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</si>
  <si>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</si>
  <si>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</si>
  <si>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</si>
  <si>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</si>
  <si>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</si>
  <si>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</si>
  <si>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</si>
  <si>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</si>
  <si>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</si>
  <si>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</si>
  <si>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</si>
  <si>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</si>
  <si>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</si>
  <si>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</si>
  <si>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</si>
  <si>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</si>
  <si>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</si>
  <si>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</si>
  <si>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</si>
  <si>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</si>
  <si>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</si>
  <si>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</si>
  <si>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</si>
  <si>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</si>
  <si>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</si>
  <si>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</si>
  <si>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</si>
  <si>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</si>
  <si>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</si>
  <si>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</si>
  <si>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</si>
  <si>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</si>
  <si>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</si>
  <si>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</si>
  <si>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</si>
  <si>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</si>
  <si>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</si>
  <si>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</si>
  <si>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</si>
  <si>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</si>
  <si>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</si>
  <si>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</si>
  <si>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</si>
  <si>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</si>
  <si>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CARPINTEIRO DE ESQUADRIA COM ENCARGOS COMPLEMENTARES</t>
  </si>
  <si>
    <t>CAVOUQUEIRO OU OPERADOR PERFURATRIZ/ROMPEDOR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</si>
  <si>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</si>
  <si>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</si>
  <si>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</si>
  <si>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</si>
  <si>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</si>
  <si>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</si>
  <si>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</si>
  <si>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</si>
  <si>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</si>
  <si>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</si>
  <si>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</si>
  <si>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</si>
  <si>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</si>
  <si>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</si>
  <si>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</si>
  <si>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</si>
  <si>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</si>
  <si>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</si>
  <si>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</si>
  <si>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</si>
  <si>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</si>
  <si>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</si>
  <si>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</si>
  <si>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</si>
  <si>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</si>
  <si>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</si>
  <si>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</si>
  <si>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</si>
  <si>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UN</t>
  </si>
  <si>
    <t>M</t>
  </si>
  <si>
    <t>M3</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</si>
  <si>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</si>
  <si>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</si>
  <si>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</si>
  <si>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</si>
  <si>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</si>
  <si>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</si>
  <si>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</si>
  <si>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</si>
  <si>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</si>
  <si>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</si>
  <si>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</si>
  <si>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</si>
  <si>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</si>
  <si>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</si>
  <si>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</si>
  <si>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</si>
  <si>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</si>
  <si>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</si>
  <si>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</si>
  <si>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</si>
  <si>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</si>
  <si>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</si>
  <si>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</si>
  <si>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</si>
  <si>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</si>
  <si>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</si>
  <si>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</si>
  <si>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</si>
  <si>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</si>
  <si>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</si>
  <si>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</si>
  <si>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</si>
  <si>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</si>
  <si>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</si>
  <si>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</si>
  <si>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</si>
  <si>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</si>
  <si>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</si>
  <si>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</si>
  <si>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</si>
  <si>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</si>
  <si>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</si>
  <si>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</si>
  <si>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</si>
  <si>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</si>
  <si>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</si>
  <si>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</si>
  <si>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</si>
  <si>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</si>
  <si>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</si>
  <si>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</si>
  <si>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</si>
  <si>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</si>
  <si>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</si>
  <si>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</si>
  <si>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</si>
  <si>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</si>
  <si>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</si>
  <si>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</si>
  <si>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</si>
  <si>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</si>
  <si>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</si>
  <si>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</si>
  <si>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</si>
  <si>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</si>
  <si>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</si>
  <si>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</si>
  <si>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</si>
  <si>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</si>
  <si>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</si>
  <si>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</si>
  <si>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</si>
  <si>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</si>
  <si>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</si>
  <si>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</si>
  <si>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</si>
  <si>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</si>
  <si>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</si>
  <si>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</si>
  <si>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</si>
  <si>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</si>
  <si>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</si>
  <si>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</si>
  <si>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</si>
  <si>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</si>
  <si>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</si>
  <si>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</si>
  <si>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</si>
  <si>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</si>
  <si>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</si>
  <si>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</si>
  <si>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</si>
  <si>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</si>
  <si>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</si>
  <si>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</si>
  <si>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</si>
  <si>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</si>
  <si>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</si>
  <si>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</si>
  <si>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</si>
  <si>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</si>
  <si>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</si>
  <si>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</si>
  <si>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</si>
  <si>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</si>
  <si>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</si>
  <si>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</si>
  <si>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</si>
  <si>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</si>
  <si>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</si>
  <si>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</si>
  <si>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</si>
  <si>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</si>
  <si>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</si>
  <si>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</si>
  <si>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</si>
  <si>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</si>
  <si>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</si>
  <si>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</si>
  <si>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</si>
  <si>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</si>
  <si>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</si>
  <si>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</si>
  <si>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</si>
  <si>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</si>
  <si>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</si>
  <si>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</si>
  <si>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</si>
  <si>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</si>
  <si>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</si>
  <si>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</si>
  <si>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</si>
  <si>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</si>
  <si>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</si>
  <si>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</si>
  <si>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</si>
  <si>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</si>
  <si>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</si>
  <si>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</si>
  <si>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</si>
  <si>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</si>
  <si>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</si>
  <si>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</si>
  <si>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</si>
  <si>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</si>
  <si>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</si>
  <si>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</si>
  <si>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</si>
  <si>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</si>
  <si>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</si>
  <si>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</si>
  <si>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</si>
  <si>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</si>
  <si>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</si>
  <si>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</si>
  <si>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</si>
  <si>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</si>
  <si>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</si>
  <si>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</si>
  <si>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</si>
  <si>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</si>
  <si>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</si>
  <si>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</si>
  <si>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</si>
  <si>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</si>
  <si>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</si>
  <si>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</si>
  <si>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</si>
  <si>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</si>
  <si>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</si>
  <si>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</si>
  <si>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</si>
  <si>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</si>
  <si>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</si>
  <si>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</si>
  <si>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</si>
  <si>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</si>
  <si>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</si>
  <si>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</si>
  <si>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</si>
  <si>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</si>
  <si>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</si>
  <si>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</si>
  <si>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</si>
  <si>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</si>
  <si>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</si>
  <si>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</si>
  <si>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</si>
  <si>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</si>
  <si>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</si>
  <si>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</si>
  <si>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</si>
  <si>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</si>
  <si>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</si>
  <si>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</si>
  <si>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</si>
  <si>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</si>
  <si>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</si>
  <si>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</si>
  <si>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</si>
  <si>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</si>
  <si>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</si>
  <si>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</si>
  <si>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</si>
  <si>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</si>
  <si>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</si>
  <si>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</si>
  <si>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</si>
  <si>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</si>
  <si>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</si>
  <si>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</si>
  <si>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</si>
  <si>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</si>
  <si>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</si>
  <si>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</si>
  <si>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</si>
  <si>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</si>
  <si>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</si>
  <si>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</si>
  <si>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</si>
  <si>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</si>
  <si>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</si>
  <si>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</si>
  <si>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</si>
  <si>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</si>
  <si>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</si>
  <si>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</si>
  <si>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</si>
  <si>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</si>
  <si>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</si>
  <si>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</si>
  <si>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</si>
  <si>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</si>
  <si>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</si>
  <si>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</si>
  <si>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</si>
  <si>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</si>
  <si>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</si>
  <si>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</si>
  <si>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</si>
  <si>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</si>
  <si>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</si>
  <si>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</si>
  <si>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</si>
  <si>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</si>
  <si>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</si>
  <si>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</si>
  <si>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</si>
  <si>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</si>
  <si>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</si>
  <si>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</si>
  <si>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</si>
  <si>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</si>
  <si>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</si>
  <si>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</si>
  <si>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</si>
  <si>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</si>
  <si>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</si>
  <si>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</si>
  <si>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</si>
  <si>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</si>
  <si>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</si>
  <si>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</si>
  <si>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</si>
  <si>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</si>
  <si>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</si>
  <si>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</si>
  <si>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</si>
  <si>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</si>
  <si>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</si>
  <si>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</si>
  <si>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</si>
  <si>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</si>
  <si>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</si>
  <si>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</si>
  <si>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</si>
  <si>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</si>
  <si>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</si>
  <si>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</si>
  <si>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</si>
  <si>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</si>
  <si>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</si>
  <si>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</si>
  <si>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</si>
  <si>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</si>
  <si>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</si>
  <si>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</si>
  <si>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</si>
  <si>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</si>
  <si>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</si>
  <si>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</si>
  <si>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</si>
  <si>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</si>
  <si>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</si>
  <si>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</si>
  <si>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</si>
  <si>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</si>
  <si>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</si>
  <si>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</si>
  <si>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</si>
  <si>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</si>
  <si>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</si>
  <si>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</si>
  <si>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</si>
  <si>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</si>
  <si>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</si>
  <si>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</si>
  <si>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</si>
  <si>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</si>
  <si>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</si>
  <si>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</si>
  <si>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</si>
  <si>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</si>
  <si>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</si>
  <si>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</si>
  <si>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</si>
  <si>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</si>
  <si>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</si>
  <si>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</si>
  <si>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</si>
  <si>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</si>
  <si>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</si>
  <si>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</si>
  <si>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</si>
  <si>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</si>
  <si>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</si>
  <si>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</si>
  <si>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</si>
  <si>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</si>
  <si>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</si>
  <si>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</si>
  <si>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</si>
  <si>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</si>
  <si>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</si>
  <si>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</si>
  <si>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</si>
  <si>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</si>
  <si>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</si>
  <si>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</si>
  <si>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</si>
  <si>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</si>
  <si>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</si>
  <si>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</si>
  <si>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</si>
  <si>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</si>
  <si>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</si>
  <si>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</si>
  <si>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</si>
  <si>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</si>
  <si>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</si>
  <si>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</si>
  <si>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</si>
  <si>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</si>
  <si>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</si>
  <si>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</si>
  <si>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</si>
  <si>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</si>
  <si>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</si>
  <si>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</si>
  <si>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</si>
  <si>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</si>
  <si>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</si>
  <si>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</si>
  <si>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</si>
  <si>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</si>
  <si>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</si>
  <si>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</si>
  <si>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</si>
  <si>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</si>
  <si>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</si>
  <si>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</si>
  <si>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</si>
  <si>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</si>
  <si>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</si>
  <si>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</si>
  <si>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</si>
  <si>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</si>
  <si>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</si>
  <si>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</si>
  <si>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</si>
  <si>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</si>
  <si>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</si>
  <si>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</si>
  <si>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</si>
  <si>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</si>
  <si>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</si>
  <si>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</si>
  <si>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</si>
  <si>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</si>
  <si>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</si>
  <si>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</si>
  <si>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</si>
  <si>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</si>
  <si>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</si>
  <si>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</si>
  <si>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</si>
  <si>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</si>
  <si>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</si>
  <si>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</si>
  <si>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</si>
  <si>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</si>
  <si>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</si>
  <si>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</si>
  <si>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</si>
  <si>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</si>
  <si>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</si>
  <si>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</si>
  <si>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</si>
  <si>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</si>
  <si>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</si>
  <si>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</si>
  <si>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</si>
  <si>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</si>
  <si>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</si>
  <si>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</si>
  <si>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</si>
  <si>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</si>
  <si>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</si>
  <si>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</si>
  <si>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</si>
  <si>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</si>
  <si>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</si>
  <si>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</si>
  <si>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</si>
  <si>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</si>
  <si>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</si>
  <si>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</si>
  <si>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</si>
  <si>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</si>
  <si>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</si>
  <si>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</si>
  <si>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</si>
  <si>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</si>
  <si>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</si>
  <si>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</si>
  <si>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</si>
  <si>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</si>
  <si>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</si>
  <si>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</si>
  <si>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</si>
  <si>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</si>
  <si>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</si>
  <si>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</si>
  <si>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</si>
  <si>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</si>
  <si>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</si>
  <si>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</si>
  <si>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</si>
  <si>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</si>
  <si>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</si>
  <si>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</si>
  <si>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</si>
  <si>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</si>
  <si>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</si>
  <si>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</si>
  <si>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</si>
  <si>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</si>
  <si>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</si>
  <si>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</si>
  <si>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</si>
  <si>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</si>
  <si>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</si>
  <si>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</si>
  <si>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</si>
  <si>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</si>
  <si>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</si>
  <si>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</si>
  <si>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</si>
  <si>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</si>
  <si>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</si>
  <si>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</si>
  <si>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</si>
  <si>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</si>
  <si>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</si>
  <si>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</si>
  <si>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</si>
  <si>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</si>
  <si>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</si>
  <si>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</si>
  <si>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</si>
  <si>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</si>
  <si>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</si>
  <si>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</si>
  <si>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</si>
  <si>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</si>
  <si>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</si>
  <si>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</si>
  <si>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</si>
  <si>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</si>
  <si>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</si>
  <si>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</si>
  <si>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</si>
  <si>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</si>
  <si>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</si>
  <si>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</si>
  <si>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</si>
  <si>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</si>
  <si>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</si>
  <si>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</si>
  <si>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</si>
  <si>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</si>
  <si>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</si>
  <si>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</si>
  <si>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</si>
  <si>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</si>
  <si>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</si>
  <si>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</si>
  <si>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</si>
  <si>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</si>
  <si>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</si>
  <si>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</si>
  <si>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</si>
  <si>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</si>
  <si>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</si>
  <si>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</si>
  <si>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</si>
  <si>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</si>
  <si>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</si>
  <si>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</si>
  <si>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</si>
  <si>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</si>
  <si>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</si>
  <si>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</si>
  <si>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</si>
  <si>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</si>
  <si>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</si>
  <si>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</si>
  <si>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</si>
  <si>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</si>
  <si>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</si>
  <si>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</si>
  <si>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</si>
  <si>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</si>
  <si>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</si>
  <si>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</si>
  <si>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</si>
  <si>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</si>
  <si>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</si>
  <si>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</si>
  <si>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</si>
  <si>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</si>
  <si>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</si>
  <si>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</si>
  <si>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</si>
  <si>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</si>
  <si>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</si>
  <si>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</si>
  <si>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</si>
  <si>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</si>
  <si>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</si>
  <si>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</si>
  <si>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</si>
  <si>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</si>
  <si>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</si>
  <si>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</si>
  <si>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</si>
  <si>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</si>
  <si>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</si>
  <si>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</si>
  <si>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</si>
  <si>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</si>
  <si>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</si>
  <si>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</si>
  <si>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</si>
  <si>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</si>
  <si>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</si>
  <si>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</si>
  <si>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</si>
  <si>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</si>
  <si>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</si>
  <si>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</si>
  <si>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</si>
  <si>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</si>
  <si>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</si>
  <si>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</si>
  <si>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</si>
  <si>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</si>
  <si>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</si>
  <si>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</si>
  <si>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</si>
  <si>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</si>
  <si>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</si>
  <si>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</si>
  <si>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</si>
  <si>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</si>
  <si>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</si>
  <si>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</si>
  <si>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</si>
  <si>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</si>
  <si>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</si>
  <si>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</si>
  <si>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</si>
  <si>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</si>
  <si>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</si>
  <si>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</si>
  <si>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</si>
  <si>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</si>
  <si>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</si>
  <si>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</si>
  <si>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</si>
  <si>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</si>
  <si>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</si>
  <si>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</si>
  <si>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</si>
  <si>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</si>
  <si>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</si>
  <si>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</si>
  <si>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</si>
  <si>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</si>
  <si>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</si>
  <si>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</si>
  <si>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</si>
  <si>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</si>
  <si>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</si>
  <si>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</si>
  <si>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</si>
  <si>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</si>
  <si>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</si>
  <si>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</si>
  <si>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</si>
  <si>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</si>
  <si>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</si>
  <si>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</si>
  <si>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</si>
  <si>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</si>
  <si>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</si>
  <si>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</si>
  <si>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</si>
  <si>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</si>
  <si>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</si>
  <si>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</si>
  <si>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</si>
  <si>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</si>
  <si>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</si>
  <si>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</si>
  <si>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</si>
  <si>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</si>
  <si>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</si>
  <si>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</si>
  <si>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</si>
  <si>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</si>
  <si>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</si>
  <si>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</si>
  <si>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</si>
  <si>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</si>
  <si>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</si>
  <si>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</si>
  <si>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</si>
  <si>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</si>
  <si>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</si>
  <si>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</si>
  <si>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</si>
  <si>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</si>
  <si>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</si>
  <si>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</si>
  <si>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</si>
  <si>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</si>
  <si>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</si>
  <si>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</si>
  <si>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</si>
  <si>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</si>
  <si>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</si>
  <si>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</si>
  <si>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</si>
  <si>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</si>
  <si>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</si>
  <si>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</si>
  <si>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</si>
  <si>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</si>
  <si>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</si>
  <si>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</si>
  <si>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</si>
  <si>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</si>
  <si>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</si>
  <si>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</si>
  <si>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</si>
  <si>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</si>
  <si>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</si>
  <si>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</si>
  <si>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</si>
  <si>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</si>
  <si>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</si>
  <si>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</si>
  <si>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</si>
  <si>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</si>
  <si>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</si>
  <si>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</si>
  <si>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</si>
  <si>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</si>
  <si>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</si>
  <si>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</si>
  <si>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</si>
  <si>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</si>
  <si>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</si>
  <si>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</si>
  <si>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</si>
  <si>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</si>
  <si>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</si>
  <si>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</si>
  <si>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</si>
  <si>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</si>
  <si>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</si>
  <si>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</si>
  <si>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</si>
  <si>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</si>
  <si>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</si>
  <si>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</si>
  <si>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</si>
  <si>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</si>
  <si>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</si>
  <si>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</si>
  <si>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</si>
  <si>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</si>
  <si>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</si>
  <si>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</si>
  <si>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</si>
  <si>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</si>
  <si>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</si>
  <si>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</si>
  <si>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</si>
  <si>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</si>
  <si>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</si>
  <si>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</si>
  <si>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</si>
  <si>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</si>
  <si>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</si>
  <si>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</si>
  <si>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</si>
  <si>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</si>
  <si>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</si>
  <si>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</si>
  <si>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</si>
  <si>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</si>
  <si>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</si>
  <si>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</si>
  <si>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</si>
  <si>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</si>
  <si>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</si>
  <si>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</si>
  <si>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</si>
  <si>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</si>
  <si>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</si>
  <si>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</si>
  <si>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</si>
  <si>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</si>
  <si>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</si>
  <si>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</si>
  <si>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</si>
  <si>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</si>
  <si>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</si>
  <si>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</si>
  <si>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</si>
  <si>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</si>
  <si>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</si>
  <si>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</si>
  <si>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</si>
  <si>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</si>
  <si>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</si>
  <si>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</si>
  <si>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</si>
  <si>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</si>
  <si>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</si>
  <si>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</si>
  <si>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</si>
  <si>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</si>
  <si>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</si>
  <si>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</si>
  <si>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</si>
  <si>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</si>
  <si>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</si>
  <si>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</si>
  <si>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</si>
  <si>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</si>
  <si>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</si>
  <si>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</si>
  <si>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</si>
  <si>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</si>
  <si>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</si>
  <si>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</si>
  <si>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</si>
  <si>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</si>
  <si>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</si>
  <si>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</si>
  <si>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</si>
  <si>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</si>
  <si>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</si>
  <si>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</si>
  <si>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</si>
  <si>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</si>
  <si>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</si>
  <si>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</si>
  <si>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</si>
  <si>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</si>
  <si>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</si>
  <si>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</si>
  <si>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</si>
  <si>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</si>
  <si>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</si>
  <si>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</si>
  <si>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</si>
  <si>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</si>
  <si>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</si>
  <si>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</si>
  <si>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</si>
  <si>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</si>
  <si>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</si>
  <si>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</si>
  <si>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</si>
  <si>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</si>
  <si>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</si>
  <si>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</si>
  <si>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</si>
  <si>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</si>
  <si>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</si>
  <si>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</si>
  <si>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</si>
  <si>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</si>
  <si>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</si>
  <si>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</si>
  <si>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</si>
  <si>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</si>
  <si>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</si>
  <si>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</si>
  <si>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</si>
  <si>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</si>
  <si>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</si>
  <si>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</si>
  <si>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</si>
  <si>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</si>
  <si>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</si>
  <si>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</si>
  <si>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</si>
  <si>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</si>
  <si>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</si>
  <si>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</si>
  <si>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</si>
  <si>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</si>
  <si>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</si>
  <si>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</si>
  <si>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</si>
  <si>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</si>
  <si>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</si>
  <si>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</si>
  <si>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</si>
  <si>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</si>
  <si>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</si>
  <si>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</si>
  <si>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</si>
  <si>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</si>
  <si>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</si>
  <si>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</si>
  <si>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</si>
  <si>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</si>
  <si>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</si>
  <si>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</si>
  <si>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</si>
  <si>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</si>
  <si>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</si>
  <si>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</si>
  <si>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</si>
  <si>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</si>
  <si>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</si>
  <si>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</si>
  <si>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</si>
  <si>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</si>
  <si>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</si>
  <si>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</si>
  <si>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</si>
  <si>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</si>
  <si>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</si>
  <si>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</si>
  <si>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</si>
  <si>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</si>
  <si>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</si>
  <si>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</si>
  <si>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</si>
  <si>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</si>
  <si>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</si>
  <si>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</si>
  <si>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</si>
  <si>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</si>
  <si>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</si>
  <si>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</si>
  <si>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</si>
  <si>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</si>
  <si>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</si>
  <si>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</si>
  <si>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</si>
  <si>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</si>
  <si>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</si>
  <si>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</si>
  <si>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</si>
  <si>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</si>
  <si>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</si>
  <si>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</si>
  <si>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</si>
  <si>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</si>
  <si>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</si>
  <si>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</si>
  <si>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</si>
  <si>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</si>
  <si>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</si>
  <si>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</si>
  <si>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</si>
  <si>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</si>
  <si>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</si>
  <si>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</si>
  <si>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</si>
  <si>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</si>
  <si>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</si>
  <si>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</si>
  <si>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</si>
  <si>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</si>
  <si>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</si>
  <si>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</si>
  <si>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</si>
  <si>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</si>
  <si>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</si>
  <si>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</si>
  <si>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</si>
  <si>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</si>
  <si>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</si>
  <si>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</si>
  <si>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</si>
  <si>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</si>
  <si>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</si>
  <si>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</si>
  <si>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</si>
  <si>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</si>
  <si>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</si>
  <si>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</si>
  <si>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</si>
  <si>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</si>
  <si>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</si>
  <si>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</si>
  <si>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</si>
  <si>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</si>
  <si>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</si>
  <si>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</si>
  <si>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</si>
  <si>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</si>
  <si>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</si>
  <si>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</si>
  <si>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</si>
  <si>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</si>
  <si>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</si>
  <si>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</si>
  <si>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</si>
  <si>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</si>
  <si>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</si>
  <si>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</si>
  <si>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</si>
  <si>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</si>
  <si>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</si>
  <si>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</si>
  <si>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</si>
  <si>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</si>
  <si>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</si>
  <si>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</si>
  <si>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</si>
  <si>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</si>
  <si>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</si>
  <si>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</si>
  <si>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</si>
  <si>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</si>
  <si>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</si>
  <si>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</si>
  <si>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</si>
  <si>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</si>
  <si>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</si>
  <si>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</si>
  <si>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</si>
  <si>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</si>
  <si>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</si>
  <si>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</si>
  <si>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</si>
  <si>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</si>
  <si>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</si>
  <si>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</si>
  <si>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</si>
  <si>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</si>
  <si>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</si>
  <si>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</si>
  <si>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</si>
  <si>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</si>
  <si>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</si>
  <si>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</si>
  <si>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</si>
  <si>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</si>
  <si>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</si>
  <si>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</si>
  <si>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</si>
  <si>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</si>
  <si>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</si>
  <si>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</si>
  <si>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</si>
  <si>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</si>
  <si>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</si>
  <si>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</si>
  <si>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</si>
  <si>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</si>
  <si>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</si>
  <si>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</si>
  <si>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</si>
  <si>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</si>
  <si>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</si>
  <si>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</si>
  <si>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</si>
  <si>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</si>
  <si>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</si>
  <si>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</si>
  <si>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</si>
  <si>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</si>
  <si>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</si>
  <si>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KIT CAVALETE PARA GÁS - SEM MEDIDOR OU REGULADOR - ENTRADA INDIVIDUAL PRINCIPAL, EM AÇO GALVANIZADO DN 15 E 25 MM (1/2" E 1") - FORNECIMENTO E INSTALAÇÃO. AF_01/2020</t>
  </si>
  <si>
    <t>MANÔMETRO 0 A 200 PSI (0 A 14 KGF/CM2), D = 50MM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</si>
  <si>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</si>
  <si>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</si>
  <si>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</si>
  <si>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</si>
  <si>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</si>
  <si>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</si>
  <si>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</si>
  <si>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</si>
  <si>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</si>
  <si>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</si>
  <si>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</si>
  <si>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</si>
  <si>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</si>
  <si>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</si>
  <si>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</si>
  <si>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</si>
  <si>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</si>
  <si>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</si>
  <si>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</si>
  <si>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</si>
  <si>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</si>
  <si>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</si>
  <si>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</si>
  <si>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</si>
  <si>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</si>
  <si>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</si>
  <si>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</si>
  <si>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</si>
  <si>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</si>
  <si>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</si>
  <si>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</si>
  <si>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</si>
  <si>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</si>
  <si>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</si>
  <si>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</si>
  <si>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</si>
  <si>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</si>
  <si>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</si>
  <si>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</si>
  <si>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</si>
  <si>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</si>
  <si>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</si>
  <si>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</si>
  <si>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</si>
  <si>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</si>
  <si>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</si>
  <si>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</si>
  <si>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</si>
  <si>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</si>
  <si>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</si>
  <si>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</si>
  <si>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</si>
  <si>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</si>
  <si>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</si>
  <si>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</si>
  <si>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</si>
  <si>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</si>
  <si>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</si>
  <si>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</si>
  <si>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</si>
  <si>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</si>
  <si>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</si>
  <si>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</si>
  <si>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</si>
  <si>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</si>
  <si>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</si>
  <si>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</si>
  <si>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</si>
  <si>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</si>
  <si>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</si>
  <si>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</si>
  <si>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</si>
  <si>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</si>
  <si>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</si>
  <si>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</si>
  <si>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</si>
  <si>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</si>
  <si>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</si>
  <si>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</si>
  <si>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</si>
  <si>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</si>
  <si>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</si>
  <si>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</si>
  <si>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</si>
  <si>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</si>
  <si>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</si>
  <si>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</si>
  <si>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</si>
  <si>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</si>
  <si>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</si>
  <si>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</si>
  <si>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</si>
  <si>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</si>
  <si>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</si>
  <si>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</si>
  <si>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</si>
  <si>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</si>
  <si>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</si>
  <si>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</si>
  <si>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</si>
  <si>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</si>
  <si>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</si>
  <si>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</si>
  <si>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</si>
  <si>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</si>
  <si>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</si>
  <si>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</si>
  <si>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</si>
  <si>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</si>
  <si>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</si>
  <si>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</si>
  <si>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</si>
  <si>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</si>
  <si>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</si>
  <si>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</si>
  <si>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</si>
  <si>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</si>
  <si>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</si>
  <si>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</si>
  <si>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</si>
  <si>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</si>
  <si>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</si>
  <si>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</si>
  <si>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</si>
  <si>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</si>
  <si>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</si>
  <si>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</si>
  <si>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</si>
  <si>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</si>
  <si>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</si>
  <si>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</si>
  <si>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</si>
  <si>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</si>
  <si>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</si>
  <si>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</si>
  <si>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</si>
  <si>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</si>
  <si>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</si>
  <si>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</si>
  <si>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</si>
  <si>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</si>
  <si>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</si>
  <si>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</si>
  <si>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</si>
  <si>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</si>
  <si>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</si>
  <si>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</si>
  <si>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</si>
  <si>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</si>
  <si>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</si>
  <si>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</si>
  <si>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</si>
  <si>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</si>
  <si>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</si>
  <si>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</si>
  <si>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</si>
  <si>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</si>
  <si>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</si>
  <si>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</si>
  <si>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</si>
  <si>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</si>
  <si>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</si>
  <si>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</si>
  <si>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</si>
  <si>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</si>
  <si>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</si>
  <si>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</si>
  <si>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</si>
  <si>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</si>
  <si>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</si>
  <si>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</si>
  <si>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</si>
  <si>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</si>
  <si>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</si>
  <si>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</si>
  <si>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</si>
  <si>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</si>
  <si>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</si>
  <si>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</si>
  <si>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</si>
  <si>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</si>
  <si>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</si>
  <si>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</si>
  <si>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</si>
  <si>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</si>
  <si>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</si>
  <si>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</si>
  <si>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</si>
  <si>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</si>
  <si>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</si>
  <si>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</si>
  <si>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</si>
  <si>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</si>
  <si>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</si>
  <si>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</si>
  <si>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</si>
  <si>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</si>
  <si>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</si>
  <si>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</si>
  <si>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</si>
  <si>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</si>
  <si>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</si>
  <si>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</si>
  <si>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</si>
  <si>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</si>
  <si>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</si>
  <si>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</si>
  <si>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</si>
  <si>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</si>
  <si>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</si>
  <si>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</si>
  <si>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</si>
  <si>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</si>
  <si>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</si>
  <si>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</si>
  <si>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</si>
  <si>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</si>
  <si>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</si>
  <si>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</si>
  <si>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</si>
  <si>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</si>
  <si>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</si>
  <si>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</si>
  <si>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</si>
  <si>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</si>
  <si>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</si>
  <si>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</si>
  <si>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</si>
  <si>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</si>
  <si>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</si>
  <si>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</si>
  <si>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</si>
  <si>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</si>
  <si>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</si>
  <si>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</si>
  <si>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</si>
  <si>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</si>
  <si>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</si>
  <si>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</si>
  <si>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</si>
  <si>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</si>
  <si>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</si>
  <si>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</si>
  <si>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</si>
  <si>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</si>
  <si>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</si>
  <si>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</si>
  <si>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</si>
  <si>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</si>
  <si>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</si>
  <si>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</si>
  <si>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</si>
  <si>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</si>
  <si>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</si>
  <si>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</si>
  <si>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</si>
  <si>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</si>
  <si>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</si>
  <si>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</si>
  <si>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</si>
  <si>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</si>
  <si>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</si>
  <si>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</si>
  <si>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</si>
  <si>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</si>
  <si>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LUVA DE CORRER, PVC, SOLDÁVEL, DN 25MM, INSTALADO EM RAMAL OU SUB-RAMAL DE ÁGUA - FORNECIMENTO E INSTALAÇÃO. AF_12/2014</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</si>
  <si>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</si>
  <si>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</si>
  <si>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</si>
  <si>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</si>
  <si>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</si>
  <si>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</si>
  <si>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</si>
  <si>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</si>
  <si>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</si>
  <si>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</si>
  <si>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</si>
  <si>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</si>
  <si>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</si>
  <si>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</si>
  <si>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</si>
  <si>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</si>
  <si>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</si>
  <si>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</si>
  <si>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</si>
  <si>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</si>
  <si>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</si>
  <si>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</si>
  <si>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</si>
  <si>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</si>
  <si>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</si>
  <si>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</si>
  <si>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</si>
  <si>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</si>
  <si>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</si>
  <si>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</si>
  <si>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</si>
  <si>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</si>
  <si>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</si>
  <si>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</si>
  <si>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</si>
  <si>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</si>
  <si>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</si>
  <si>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</si>
  <si>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</si>
  <si>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</si>
  <si>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</si>
  <si>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</si>
  <si>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</si>
  <si>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</si>
  <si>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</si>
  <si>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</si>
  <si>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</si>
  <si>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</si>
  <si>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</si>
  <si>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</si>
  <si>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</si>
  <si>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</si>
  <si>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LUVA DE CORRER, CPVC, SOLDÁVEL, DN 22MM, INSTALADO EM RAMAL DE DISTRIBUIÇÃO DE ÁGUA   FORNECIMENTO E INSTALAÇÃO. AF_12/2014</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</si>
  <si>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</si>
  <si>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</si>
  <si>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</si>
  <si>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</si>
  <si>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</si>
  <si>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</si>
  <si>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</si>
  <si>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</si>
  <si>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</si>
  <si>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</si>
  <si>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</si>
  <si>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</si>
  <si>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</si>
  <si>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</si>
  <si>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</si>
  <si>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</si>
  <si>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</si>
  <si>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</si>
  <si>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</si>
  <si>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</si>
  <si>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</si>
  <si>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</si>
  <si>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</si>
  <si>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</si>
  <si>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</si>
  <si>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</si>
  <si>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</si>
  <si>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</si>
  <si>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</si>
  <si>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</si>
  <si>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</si>
  <si>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</si>
  <si>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</si>
  <si>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</si>
  <si>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</si>
  <si>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</si>
  <si>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</si>
  <si>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</si>
  <si>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</si>
  <si>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</si>
  <si>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</si>
  <si>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</si>
  <si>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</si>
  <si>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</si>
  <si>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</si>
  <si>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</si>
  <si>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</si>
  <si>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</si>
  <si>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</si>
  <si>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</si>
  <si>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</si>
  <si>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</si>
  <si>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</si>
  <si>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</si>
  <si>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</si>
  <si>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</si>
  <si>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</si>
  <si>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</si>
  <si>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</si>
  <si>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</si>
  <si>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</si>
  <si>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</si>
  <si>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</si>
  <si>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</si>
  <si>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</si>
  <si>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</si>
  <si>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</si>
  <si>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</si>
  <si>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</si>
  <si>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</si>
  <si>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</si>
  <si>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</si>
  <si>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</si>
  <si>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</si>
  <si>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</si>
  <si>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</si>
  <si>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</si>
  <si>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</si>
  <si>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</si>
  <si>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</si>
  <si>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</si>
  <si>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</si>
  <si>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</si>
  <si>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</si>
  <si>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</si>
  <si>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</si>
  <si>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</si>
  <si>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</si>
  <si>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</si>
  <si>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</si>
  <si>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</si>
  <si>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</si>
  <si>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</si>
  <si>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</si>
  <si>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</si>
  <si>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</si>
  <si>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</si>
  <si>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</si>
  <si>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</si>
  <si>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</si>
  <si>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</si>
  <si>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</si>
  <si>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</si>
  <si>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</si>
  <si>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</si>
  <si>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</si>
  <si>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</si>
  <si>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</si>
  <si>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</si>
  <si>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</si>
  <si>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</si>
  <si>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</si>
  <si>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</si>
  <si>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</si>
  <si>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</si>
  <si>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</si>
  <si>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</si>
  <si>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</si>
  <si>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</si>
  <si>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</si>
  <si>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</si>
  <si>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</si>
  <si>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</si>
  <si>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</si>
  <si>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</si>
  <si>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</si>
  <si>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</si>
  <si>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</si>
  <si>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</si>
  <si>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</si>
  <si>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</si>
  <si>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</si>
  <si>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</si>
  <si>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</si>
  <si>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</si>
  <si>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</si>
  <si>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</si>
  <si>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</si>
  <si>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</si>
  <si>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</si>
  <si>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</si>
  <si>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</si>
  <si>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</si>
  <si>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</si>
  <si>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</si>
  <si>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</si>
  <si>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</si>
  <si>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</si>
  <si>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</si>
  <si>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</si>
  <si>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</si>
  <si>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</si>
  <si>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</si>
  <si>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</si>
  <si>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</si>
  <si>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</si>
  <si>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</si>
  <si>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</si>
  <si>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TORNEIRA CROMADA DE MESA PARA LAVATÓRIO COM SENSOR DE PRESENCA.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</si>
  <si>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</si>
  <si>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</si>
  <si>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</si>
  <si>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</si>
  <si>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</si>
  <si>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</si>
  <si>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</si>
  <si>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</si>
  <si>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</si>
  <si>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</si>
  <si>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</si>
  <si>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</si>
  <si>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</si>
  <si>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</si>
  <si>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</si>
  <si>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</si>
  <si>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</si>
  <si>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</si>
  <si>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ENSACAMENTO DE AREIA. AF_11/2015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</si>
  <si>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</si>
  <si>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</si>
  <si>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</si>
  <si>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</si>
  <si>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</si>
  <si>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</si>
  <si>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</si>
  <si>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</si>
  <si>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</si>
  <si>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</si>
  <si>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</si>
  <si>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</si>
  <si>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</si>
  <si>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</si>
  <si>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</si>
  <si>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</si>
  <si>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</si>
  <si>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</si>
  <si>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</si>
  <si>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</si>
  <si>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</si>
  <si>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</si>
  <si>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</si>
  <si>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</si>
  <si>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</si>
  <si>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</si>
  <si>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</si>
  <si>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</si>
  <si>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</si>
  <si>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</si>
  <si>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</si>
  <si>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</si>
  <si>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</si>
  <si>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</si>
  <si>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</si>
  <si>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</si>
  <si>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</si>
  <si>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</si>
  <si>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</si>
  <si>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</si>
  <si>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</si>
  <si>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</si>
  <si>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</si>
  <si>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</si>
  <si>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</si>
  <si>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</si>
  <si>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</si>
  <si>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</si>
  <si>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</si>
  <si>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</si>
  <si>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</si>
  <si>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</si>
  <si>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</si>
  <si>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</si>
  <si>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</si>
  <si>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</si>
  <si>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</si>
  <si>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</si>
  <si>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</si>
  <si>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</si>
  <si>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</si>
  <si>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</si>
  <si>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</si>
  <si>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</si>
  <si>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</si>
  <si>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CHAPIM SOBRE MUROS LINEARES, EM GRANITO OU MÁRMORE, L = 25 CM, ASSENTADO COM ARGAMASSA 1:6 COM ADITIVO. AF_11/2020</t>
  </si>
  <si>
    <t>CHAPIM (RUFO CAPA) EM AÇO GALVANIZADO, CORTE 33. AF_11/2020</t>
  </si>
  <si>
    <t>EMBOÇAMENTO COM ARGAMASSA TRAÇO 1:2:9 (CIMENTO, CAL E AREIA). AF_07/2019</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</si>
  <si>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</si>
  <si>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</si>
  <si>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</si>
  <si>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</si>
  <si>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</si>
  <si>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</si>
  <si>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</si>
  <si>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</si>
  <si>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</si>
  <si>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</si>
  <si>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</si>
  <si>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</si>
  <si>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</si>
  <si>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</si>
  <si>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</si>
  <si>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</si>
  <si>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</si>
  <si>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</si>
  <si>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</si>
  <si>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</si>
  <si>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</si>
  <si>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</si>
  <si>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</si>
  <si>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</si>
  <si>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</si>
  <si>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</si>
  <si>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</si>
  <si>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</si>
  <si>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</si>
  <si>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</si>
  <si>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</si>
  <si>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</si>
  <si>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</si>
  <si>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</si>
  <si>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</si>
  <si>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</si>
  <si>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</si>
  <si>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</si>
  <si>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</si>
  <si>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</si>
  <si>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</si>
  <si>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</si>
  <si>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</si>
  <si>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</si>
  <si>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</si>
  <si>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</si>
  <si>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</si>
  <si>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</si>
  <si>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</si>
  <si>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</si>
  <si>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</si>
  <si>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</si>
  <si>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</si>
  <si>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</si>
  <si>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</si>
  <si>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</si>
  <si>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</si>
  <si>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</si>
  <si>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</si>
  <si>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</si>
  <si>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</si>
  <si>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</si>
  <si>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</si>
  <si>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</si>
  <si>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</si>
  <si>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</si>
  <si>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</si>
  <si>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</si>
  <si>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</si>
  <si>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</si>
  <si>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</si>
  <si>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</si>
  <si>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</si>
  <si>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</si>
  <si>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</si>
  <si>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</si>
  <si>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</si>
  <si>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</si>
  <si>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</si>
  <si>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</si>
  <si>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</si>
  <si>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</si>
  <si>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</si>
  <si>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</si>
  <si>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</si>
  <si>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</si>
  <si>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</si>
  <si>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</si>
  <si>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</si>
  <si>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</si>
  <si>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</si>
  <si>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</si>
  <si>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</si>
  <si>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</si>
  <si>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</si>
  <si>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</si>
  <si>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</si>
  <si>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</si>
  <si>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</si>
  <si>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</si>
  <si>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</si>
  <si>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</si>
  <si>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</si>
  <si>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</si>
  <si>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</si>
  <si>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</si>
  <si>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</si>
  <si>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</si>
  <si>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</si>
  <si>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</si>
  <si>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</si>
  <si>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</si>
  <si>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</si>
  <si>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</si>
  <si>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</si>
  <si>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</si>
  <si>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</si>
  <si>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</si>
  <si>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</si>
  <si>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</si>
  <si>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</si>
  <si>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</si>
  <si>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</si>
  <si>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</si>
  <si>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</si>
  <si>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</si>
  <si>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</si>
  <si>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</si>
  <si>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</si>
  <si>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</si>
  <si>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</si>
  <si>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</si>
  <si>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</si>
  <si>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</si>
  <si>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</si>
  <si>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</si>
  <si>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</si>
  <si>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</si>
  <si>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</si>
  <si>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</si>
  <si>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</si>
  <si>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</si>
  <si>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</si>
  <si>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</si>
  <si>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</si>
  <si>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</si>
  <si>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</si>
  <si>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</si>
  <si>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</si>
  <si>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</si>
  <si>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</si>
  <si>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</si>
  <si>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</si>
  <si>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</si>
  <si>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</si>
  <si>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</si>
  <si>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</si>
  <si>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</si>
  <si>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</si>
  <si>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</si>
  <si>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</si>
  <si>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</si>
  <si>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</si>
  <si>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</si>
  <si>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</si>
  <si>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</si>
  <si>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</si>
  <si>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</si>
  <si>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</si>
  <si>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</si>
  <si>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</si>
  <si>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</si>
  <si>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</si>
  <si>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</si>
  <si>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</si>
  <si>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</si>
  <si>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</si>
  <si>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</si>
  <si>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</si>
  <si>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</si>
  <si>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</si>
  <si>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</si>
  <si>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</si>
  <si>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</si>
  <si>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</si>
  <si>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</si>
  <si>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</si>
  <si>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</si>
  <si>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</si>
  <si>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</si>
  <si>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</si>
  <si>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</si>
  <si>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</si>
  <si>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</si>
  <si>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</si>
  <si>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</si>
  <si>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</si>
  <si>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</si>
  <si>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</si>
  <si>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</si>
  <si>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</si>
  <si>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</si>
  <si>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</si>
  <si>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</si>
  <si>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</si>
  <si>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</si>
  <si>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</si>
  <si>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</si>
  <si>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</si>
  <si>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</si>
  <si>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</si>
  <si>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</si>
  <si>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</si>
  <si>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</si>
  <si>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</si>
  <si>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</si>
  <si>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</si>
  <si>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</si>
  <si>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</si>
  <si>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</si>
  <si>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</si>
  <si>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</si>
  <si>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</si>
  <si>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</si>
  <si>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</si>
  <si>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</si>
  <si>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</si>
  <si>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</si>
  <si>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</si>
  <si>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</si>
  <si>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</si>
  <si>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</si>
  <si>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</si>
  <si>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</si>
  <si>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</si>
  <si>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</si>
  <si>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</si>
  <si>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</si>
  <si>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</si>
  <si>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</si>
  <si>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</si>
  <si>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</si>
  <si>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</si>
  <si>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</si>
  <si>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</si>
  <si>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</si>
  <si>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</si>
  <si>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</si>
  <si>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</si>
  <si>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</si>
  <si>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</si>
  <si>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</si>
  <si>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</si>
  <si>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</si>
  <si>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</si>
  <si>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</si>
  <si>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</si>
  <si>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</si>
  <si>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</si>
  <si>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</si>
  <si>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</si>
  <si>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</si>
  <si>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</si>
  <si>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</si>
  <si>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</si>
  <si>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</si>
  <si>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</si>
  <si>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</si>
  <si>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</si>
  <si>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</si>
  <si>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</si>
  <si>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</si>
  <si>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</si>
  <si>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</si>
  <si>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</si>
  <si>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</si>
  <si>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</si>
  <si>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</si>
  <si>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</si>
  <si>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</si>
  <si>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</si>
  <si>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</si>
  <si>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</si>
  <si>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</si>
  <si>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</si>
  <si>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</si>
  <si>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</si>
  <si>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</si>
  <si>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</si>
  <si>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</si>
  <si>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</si>
  <si>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</si>
  <si>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</si>
  <si>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</si>
  <si>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</si>
  <si>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</si>
  <si>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</si>
  <si>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</si>
  <si>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</si>
  <si>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</si>
  <si>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</si>
  <si>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</si>
  <si>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</si>
  <si>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</si>
  <si>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</si>
  <si>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</si>
  <si>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</si>
  <si>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</si>
  <si>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</si>
  <si>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</si>
  <si>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</si>
  <si>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</si>
  <si>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</si>
  <si>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</si>
  <si>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</si>
  <si>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</si>
  <si>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</si>
  <si>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</si>
  <si>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</si>
  <si>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</si>
  <si>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</si>
  <si>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</si>
  <si>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</si>
  <si>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</si>
  <si>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</si>
  <si>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</si>
  <si>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</si>
  <si>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</si>
  <si>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</si>
  <si>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</si>
  <si>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</si>
  <si>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</si>
  <si>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</si>
  <si>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</si>
  <si>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</si>
  <si>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</si>
  <si>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</si>
  <si>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</si>
  <si>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</si>
  <si>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</si>
  <si>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</si>
  <si>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</si>
  <si>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</si>
  <si>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</si>
  <si>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</si>
  <si>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</si>
  <si>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</si>
  <si>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</si>
  <si>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</si>
  <si>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</si>
  <si>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</si>
  <si>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</si>
  <si>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</si>
  <si>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</si>
  <si>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</si>
  <si>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</si>
  <si>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</si>
  <si>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</si>
  <si>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</si>
  <si>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</si>
  <si>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</si>
  <si>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</si>
  <si>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</si>
  <si>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</si>
  <si>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</si>
  <si>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</si>
  <si>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</si>
  <si>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</si>
  <si>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</si>
  <si>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</si>
  <si>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</si>
  <si>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</si>
  <si>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</si>
  <si>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</si>
  <si>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</si>
  <si>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</si>
  <si>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</si>
  <si>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</si>
  <si>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</si>
  <si>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</si>
  <si>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</si>
  <si>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</si>
  <si>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</si>
  <si>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</si>
  <si>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</si>
  <si>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</si>
  <si>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</si>
  <si>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</si>
  <si>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</si>
  <si>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</si>
  <si>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</si>
  <si>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</si>
  <si>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</si>
  <si>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</si>
  <si>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</si>
  <si>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</si>
  <si>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</si>
  <si>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</si>
  <si>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</si>
  <si>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</si>
  <si>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</si>
  <si>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</si>
  <si>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</si>
  <si>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</si>
  <si>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</si>
  <si>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</si>
  <si>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</si>
  <si>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</si>
  <si>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</si>
  <si>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</si>
  <si>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</si>
  <si>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</si>
  <si>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</si>
  <si>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</si>
  <si>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</si>
  <si>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</si>
  <si>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</si>
  <si>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</si>
  <si>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</si>
  <si>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</si>
  <si>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</si>
  <si>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</si>
  <si>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</si>
  <si>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</si>
  <si>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</si>
  <si>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</si>
  <si>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</si>
  <si>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</si>
  <si>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</si>
  <si>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</si>
  <si>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</si>
  <si>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</si>
  <si>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</si>
  <si>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</si>
  <si>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</si>
  <si>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</si>
  <si>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</si>
  <si>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</si>
  <si>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</si>
  <si>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</si>
  <si>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</si>
  <si>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</si>
  <si>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</si>
  <si>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</si>
  <si>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</si>
  <si>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</si>
  <si>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</si>
  <si>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</si>
  <si>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</si>
  <si>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</si>
  <si>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</si>
  <si>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</si>
  <si>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</si>
  <si>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</si>
  <si>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</si>
  <si>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</si>
  <si>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</si>
  <si>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</si>
  <si>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</si>
  <si>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</si>
  <si>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</si>
  <si>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</si>
  <si>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</si>
  <si>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</si>
  <si>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</si>
  <si>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</si>
  <si>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</si>
  <si>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</si>
  <si>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</si>
  <si>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</si>
  <si>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</si>
  <si>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</si>
  <si>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</si>
  <si>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</si>
  <si>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</si>
  <si>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</si>
  <si>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</si>
  <si>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</si>
  <si>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</si>
  <si>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</si>
  <si>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</si>
  <si>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</si>
  <si>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</si>
  <si>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</si>
  <si>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</si>
  <si>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</si>
  <si>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</si>
  <si>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</si>
  <si>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</si>
  <si>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</si>
  <si>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</si>
  <si>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</si>
  <si>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</si>
  <si>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</si>
  <si>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</si>
  <si>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</si>
  <si>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</si>
  <si>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</si>
  <si>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</si>
  <si>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</si>
  <si>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</si>
  <si>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</si>
  <si>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</si>
  <si>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</si>
  <si>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</si>
  <si>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</si>
  <si>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</si>
  <si>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</si>
  <si>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</si>
  <si>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</si>
  <si>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</si>
  <si>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</si>
  <si>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</si>
  <si>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</si>
  <si>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</si>
  <si>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</si>
  <si>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</si>
  <si>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</si>
  <si>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</si>
  <si>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</si>
  <si>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</si>
  <si>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</si>
  <si>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</si>
  <si>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</si>
  <si>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</si>
  <si>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</si>
  <si>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</si>
  <si>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</si>
  <si>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</si>
  <si>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</si>
  <si>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</si>
  <si>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</si>
  <si>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</si>
  <si>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</si>
  <si>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</si>
  <si>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</si>
  <si>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</si>
  <si>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</si>
  <si>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</si>
  <si>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</si>
  <si>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</si>
  <si>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</si>
  <si>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</si>
  <si>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</si>
  <si>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</si>
  <si>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</si>
  <si>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</si>
  <si>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</si>
  <si>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</si>
  <si>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</si>
  <si>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</si>
  <si>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</si>
  <si>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</si>
  <si>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</si>
  <si>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</si>
  <si>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</si>
  <si>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</si>
  <si>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</si>
  <si>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</si>
  <si>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</si>
  <si>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</si>
  <si>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</si>
  <si>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</si>
  <si>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</si>
  <si>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</si>
  <si>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</si>
  <si>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</si>
  <si>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</si>
  <si>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</si>
  <si>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</si>
  <si>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</si>
  <si>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</si>
  <si>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</si>
  <si>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</si>
  <si>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</si>
  <si>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</si>
  <si>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</si>
  <si>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</si>
  <si>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</si>
  <si>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</si>
  <si>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</si>
  <si>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</si>
  <si>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</si>
  <si>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</si>
  <si>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</si>
  <si>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</si>
  <si>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</si>
  <si>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</si>
  <si>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</si>
  <si>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</si>
  <si>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</si>
  <si>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</si>
  <si>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</si>
  <si>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</si>
  <si>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</si>
  <si>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</si>
  <si>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</si>
  <si>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</si>
  <si>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</si>
  <si>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</si>
  <si>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</si>
  <si>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</si>
  <si>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</si>
  <si>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</si>
  <si>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</si>
  <si>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</si>
  <si>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</si>
  <si>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</si>
  <si>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</si>
  <si>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</si>
  <si>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</si>
  <si>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</si>
  <si>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</si>
  <si>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</si>
  <si>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</si>
  <si>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</si>
  <si>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</si>
  <si>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</si>
  <si>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</si>
  <si>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</si>
  <si>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</si>
  <si>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</si>
  <si>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</si>
  <si>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</si>
  <si>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</si>
  <si>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</si>
  <si>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</si>
  <si>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</si>
  <si>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</si>
  <si>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</si>
  <si>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</si>
  <si>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</si>
  <si>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</si>
  <si>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</si>
  <si>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</si>
  <si>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</si>
  <si>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</si>
  <si>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</si>
  <si>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</si>
  <si>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</si>
  <si>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</si>
  <si>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</si>
  <si>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</si>
  <si>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</si>
  <si>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</si>
  <si>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</si>
  <si>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</si>
  <si>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</si>
  <si>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</si>
  <si>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</si>
  <si>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</si>
  <si>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</si>
  <si>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</si>
  <si>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</si>
  <si>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</si>
  <si>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</si>
  <si>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</si>
  <si>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</si>
  <si>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</si>
  <si>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</si>
  <si>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</si>
  <si>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</si>
  <si>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</si>
  <si>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</si>
  <si>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</si>
  <si>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</si>
  <si>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</si>
  <si>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</si>
  <si>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</si>
  <si>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</si>
  <si>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</si>
  <si>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</si>
  <si>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</si>
  <si>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</si>
  <si>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</si>
  <si>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</si>
  <si>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</si>
  <si>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</si>
  <si>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</si>
  <si>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</si>
  <si>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</si>
  <si>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</si>
  <si>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</si>
  <si>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</si>
  <si>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</si>
  <si>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</si>
  <si>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</si>
  <si>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</si>
  <si>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</si>
  <si>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</si>
  <si>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</si>
  <si>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</si>
  <si>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</si>
  <si>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</si>
  <si>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</si>
  <si>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</si>
  <si>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</si>
  <si>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</si>
  <si>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</si>
  <si>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</si>
  <si>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</si>
  <si>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</si>
  <si>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</si>
  <si>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</si>
  <si>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</si>
  <si>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</si>
  <si>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</si>
  <si>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</si>
  <si>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</si>
  <si>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</si>
  <si>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</si>
  <si>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</si>
  <si>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</si>
  <si>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</si>
  <si>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</si>
  <si>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</si>
  <si>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</si>
  <si>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</si>
  <si>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</si>
  <si>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</si>
  <si>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</si>
  <si>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</si>
  <si>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</si>
  <si>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</si>
  <si>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</si>
  <si>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</si>
  <si>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</si>
  <si>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</si>
  <si>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</si>
  <si>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</si>
  <si>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</si>
  <si>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</si>
  <si>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</si>
  <si>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</si>
  <si>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</si>
  <si>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</si>
  <si>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</si>
  <si>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</si>
  <si>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</si>
  <si>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</si>
  <si>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</si>
  <si>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</si>
  <si>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</si>
  <si>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</si>
  <si>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</si>
  <si>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</si>
  <si>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</si>
  <si>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</si>
  <si>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</si>
  <si>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</si>
  <si>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</si>
  <si>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</si>
  <si>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</si>
  <si>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</si>
  <si>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</si>
  <si>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</si>
  <si>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</si>
  <si>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</si>
  <si>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</si>
  <si>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</si>
  <si>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</si>
  <si>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</si>
  <si>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</si>
  <si>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</si>
  <si>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</si>
  <si>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</si>
  <si>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</si>
  <si>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</si>
  <si>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</si>
  <si>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</si>
  <si>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</si>
  <si>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</si>
  <si>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</si>
  <si>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</si>
  <si>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</si>
  <si>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</si>
  <si>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</si>
  <si>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</si>
  <si>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</si>
  <si>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</si>
  <si>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</si>
  <si>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</si>
  <si>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</si>
  <si>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</si>
  <si>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</si>
  <si>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</si>
  <si>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</si>
  <si>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</si>
  <si>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</si>
  <si>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</si>
  <si>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</si>
  <si>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</si>
  <si>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</si>
  <si>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</si>
  <si>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</si>
  <si>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</si>
  <si>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</si>
  <si>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</si>
  <si>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</si>
  <si>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</si>
  <si>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</si>
  <si>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</si>
  <si>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</si>
  <si>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</si>
  <si>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</si>
  <si>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</si>
  <si>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</si>
  <si>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</si>
  <si>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</si>
  <si>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</si>
  <si>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</si>
  <si>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</si>
  <si>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</si>
  <si>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</si>
  <si>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</si>
  <si>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</si>
  <si>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</si>
  <si>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</si>
  <si>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</si>
  <si>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</si>
  <si>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</si>
  <si>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</si>
  <si>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</si>
  <si>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</si>
  <si>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</si>
  <si>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</si>
  <si>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</si>
  <si>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</si>
  <si>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</si>
  <si>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</si>
  <si>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</si>
  <si>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</si>
  <si>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</si>
  <si>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</si>
  <si>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</si>
  <si>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</si>
  <si>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</si>
  <si>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CHP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</si>
  <si>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</si>
  <si>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</si>
  <si>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</si>
  <si>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</si>
  <si>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</si>
  <si>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</si>
  <si>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</si>
  <si>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</si>
  <si>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</si>
  <si>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</si>
  <si>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</si>
  <si>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</si>
  <si>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</si>
  <si>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</si>
  <si>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</si>
  <si>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</si>
  <si>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</si>
  <si>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</si>
  <si>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</si>
  <si>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</si>
  <si>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</si>
  <si>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</si>
  <si>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</si>
  <si>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</si>
  <si>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</si>
  <si>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</si>
  <si>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</si>
  <si>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</si>
  <si>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</si>
  <si>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</si>
  <si>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</si>
  <si>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</si>
  <si>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</si>
  <si>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</si>
  <si>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</si>
  <si>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</si>
  <si>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</si>
  <si>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</si>
  <si>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</si>
  <si>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</si>
  <si>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</si>
  <si>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</si>
  <si>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</si>
  <si>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</si>
  <si>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</si>
  <si>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</si>
  <si>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</si>
  <si>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</si>
  <si>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</si>
  <si>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</si>
  <si>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</si>
  <si>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</si>
  <si>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</si>
  <si>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</si>
  <si>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</si>
  <si>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</si>
  <si>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</si>
  <si>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</si>
  <si>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</si>
  <si>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</si>
  <si>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</si>
  <si>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</si>
  <si>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</si>
  <si>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</si>
  <si>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</si>
  <si>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</si>
  <si>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</si>
  <si>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</si>
  <si>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</si>
  <si>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</si>
  <si>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</si>
  <si>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</si>
  <si>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</si>
  <si>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</si>
  <si>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</si>
  <si>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</si>
  <si>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</si>
  <si>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</si>
  <si>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</si>
  <si>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</si>
  <si>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</si>
  <si>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</si>
  <si>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</si>
  <si>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</si>
  <si>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</si>
  <si>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</si>
  <si>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</si>
  <si>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</si>
  <si>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</si>
  <si>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</si>
  <si>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</si>
  <si>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</si>
  <si>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</si>
  <si>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</si>
  <si>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</si>
  <si>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</si>
  <si>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</si>
  <si>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</si>
  <si>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</si>
  <si>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</si>
  <si>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</si>
  <si>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</si>
  <si>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</si>
  <si>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</si>
  <si>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</si>
  <si>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</si>
  <si>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</si>
  <si>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</si>
  <si>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</si>
  <si>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</si>
  <si>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</si>
  <si>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</si>
  <si>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</si>
  <si>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</si>
  <si>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</si>
  <si>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</si>
  <si>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</si>
  <si>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</si>
  <si>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</si>
  <si>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</si>
  <si>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</si>
  <si>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</si>
  <si>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</si>
  <si>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</si>
  <si>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</si>
  <si>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</si>
  <si>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</si>
  <si>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</si>
  <si>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</si>
  <si>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</si>
  <si>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</si>
  <si>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</si>
  <si>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</si>
  <si>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</si>
  <si>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</si>
  <si>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</si>
  <si>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</si>
  <si>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</si>
  <si>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</si>
  <si>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</si>
  <si>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</si>
  <si>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</si>
  <si>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</si>
  <si>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</si>
  <si>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</si>
  <si>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</si>
  <si>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</si>
  <si>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</si>
  <si>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</si>
  <si>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</si>
  <si>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</si>
  <si>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</si>
  <si>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</si>
  <si>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</si>
  <si>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</si>
  <si>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</si>
  <si>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</si>
  <si>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</si>
  <si>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</si>
  <si>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</si>
  <si>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</si>
  <si>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</si>
  <si>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</si>
  <si>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</si>
  <si>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</si>
  <si>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</si>
  <si>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</si>
  <si>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</si>
  <si>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</si>
  <si>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</si>
  <si>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</si>
  <si>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</si>
  <si>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</si>
  <si>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</si>
  <si>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</si>
  <si>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</si>
  <si>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</si>
  <si>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</si>
  <si>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</si>
  <si>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</si>
  <si>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</si>
  <si>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</si>
  <si>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</si>
  <si>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</si>
  <si>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</si>
  <si>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</si>
  <si>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</si>
  <si>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</si>
  <si>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</si>
  <si>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</si>
  <si>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</si>
  <si>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</si>
  <si>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</si>
  <si>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</si>
  <si>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</si>
  <si>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</si>
  <si>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</si>
  <si>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</si>
  <si>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</si>
  <si>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</si>
  <si>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</si>
  <si>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</si>
  <si>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</si>
  <si>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</si>
  <si>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</si>
  <si>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</si>
  <si>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</si>
  <si>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</si>
  <si>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</si>
  <si>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</si>
  <si>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</si>
  <si>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</si>
  <si>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</si>
  <si>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</si>
  <si>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</si>
  <si>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</si>
  <si>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</si>
  <si>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</si>
  <si>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</si>
  <si>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</si>
  <si>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</si>
  <si>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</si>
  <si>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</si>
  <si>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</si>
  <si>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</si>
  <si>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</si>
  <si>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</si>
  <si>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</si>
  <si>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</si>
  <si>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</si>
  <si>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</si>
  <si>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</si>
  <si>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</si>
  <si>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</si>
  <si>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</si>
  <si>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</si>
  <si>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</si>
  <si>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</si>
  <si>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</si>
  <si>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</si>
  <si>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</si>
  <si>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</si>
  <si>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</si>
  <si>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</si>
  <si>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</si>
  <si>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</si>
  <si>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</si>
  <si>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</si>
  <si>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</si>
  <si>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</si>
  <si>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</si>
  <si>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</si>
  <si>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</si>
  <si>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</si>
  <si>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</si>
  <si>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</si>
  <si>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</si>
  <si>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</si>
  <si>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</si>
  <si>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</si>
  <si>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</si>
  <si>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</si>
  <si>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</si>
  <si>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</si>
  <si>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</si>
  <si>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</si>
  <si>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</si>
  <si>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</si>
  <si>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</si>
  <si>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</si>
  <si>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</si>
  <si>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</si>
  <si>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</si>
  <si>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</si>
  <si>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</si>
  <si>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</si>
  <si>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</si>
  <si>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</si>
  <si>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</si>
  <si>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</si>
  <si>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</si>
  <si>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</si>
  <si>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</si>
  <si>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</si>
  <si>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</si>
  <si>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</si>
  <si>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</si>
  <si>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</si>
  <si>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</si>
  <si>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</si>
  <si>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</si>
  <si>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</si>
  <si>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</si>
  <si>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</si>
  <si>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</si>
  <si>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</si>
  <si>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</si>
  <si>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</si>
  <si>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</si>
  <si>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</si>
  <si>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</si>
  <si>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</si>
  <si>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</si>
  <si>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</si>
  <si>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</si>
  <si>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</si>
  <si>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</si>
  <si>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</si>
  <si>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</si>
  <si>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</si>
  <si>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</si>
  <si>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</si>
  <si>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</si>
  <si>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</si>
  <si>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</si>
  <si>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</si>
  <si>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</si>
  <si>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</si>
  <si>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</si>
  <si>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</si>
  <si>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</si>
  <si>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</si>
  <si>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</si>
  <si>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</si>
  <si>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</si>
  <si>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</si>
  <si>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</si>
  <si>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</si>
  <si>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</si>
  <si>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</si>
  <si>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</si>
  <si>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</si>
  <si>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</si>
  <si>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</si>
  <si>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</si>
  <si>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</si>
  <si>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</si>
  <si>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</si>
  <si>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</si>
  <si>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</si>
  <si>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</si>
  <si>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</si>
  <si>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</si>
  <si>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</si>
  <si>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</si>
  <si>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</si>
  <si>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</si>
  <si>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</si>
  <si>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</si>
  <si>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</si>
  <si>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</si>
  <si>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</si>
  <si>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</si>
  <si>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</si>
  <si>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</si>
  <si>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</si>
  <si>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</si>
  <si>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</si>
  <si>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</si>
  <si>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</si>
  <si>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</si>
  <si>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</si>
  <si>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</si>
  <si>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</si>
  <si>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</si>
  <si>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</si>
  <si>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</si>
  <si>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</si>
  <si>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</si>
  <si>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</si>
  <si>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</si>
  <si>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</si>
  <si>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</si>
  <si>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</si>
  <si>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</si>
  <si>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</si>
  <si>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</si>
  <si>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</si>
  <si>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</si>
  <si>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</si>
  <si>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</si>
  <si>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</si>
  <si>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</si>
  <si>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</si>
  <si>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</si>
  <si>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</si>
  <si>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</si>
  <si>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</si>
  <si>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</si>
  <si>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</si>
  <si>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</si>
  <si>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</si>
  <si>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</si>
  <si>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</si>
  <si>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</si>
  <si>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</si>
  <si>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</si>
  <si>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</si>
  <si>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</si>
  <si>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</si>
  <si>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</si>
  <si>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</si>
  <si>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</si>
  <si>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</si>
  <si>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</si>
  <si>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</si>
  <si>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</si>
  <si>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</si>
  <si>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</si>
  <si>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</si>
  <si>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</si>
  <si>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</si>
  <si>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</si>
  <si>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</si>
  <si>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</si>
  <si>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</si>
  <si>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</si>
  <si>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</si>
  <si>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</si>
  <si>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</si>
  <si>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</si>
  <si>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</si>
  <si>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</si>
  <si>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</si>
  <si>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</si>
  <si>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</si>
  <si>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</si>
  <si>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</si>
  <si>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</si>
  <si>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</si>
  <si>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</si>
  <si>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</si>
  <si>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</si>
  <si>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</si>
  <si>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</si>
  <si>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</si>
  <si>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</si>
  <si>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</si>
  <si>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</si>
  <si>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</si>
  <si>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</si>
  <si>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</si>
  <si>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</si>
  <si>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</si>
  <si>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</si>
  <si>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</si>
  <si>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</si>
  <si>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</si>
  <si>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</si>
  <si>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</si>
  <si>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</si>
  <si>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</si>
  <si>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</si>
  <si>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</si>
  <si>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</si>
  <si>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</si>
  <si>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</si>
  <si>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</si>
  <si>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</si>
  <si>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</si>
  <si>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</si>
  <si>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</si>
  <si>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</si>
  <si>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</si>
  <si>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</si>
  <si>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</si>
  <si>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</si>
  <si>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</si>
  <si>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</si>
  <si>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</si>
  <si>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</si>
  <si>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</si>
  <si>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</si>
  <si>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</si>
  <si>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</si>
  <si>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</si>
  <si>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</si>
  <si>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</si>
  <si>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</si>
  <si>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</si>
  <si>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</si>
  <si>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</si>
  <si>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</si>
  <si>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</si>
  <si>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</si>
  <si>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</si>
  <si>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</si>
  <si>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</si>
  <si>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</si>
  <si>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</si>
  <si>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</si>
  <si>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</si>
  <si>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</si>
  <si>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</si>
  <si>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</si>
  <si>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</si>
  <si>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</si>
  <si>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</si>
  <si>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</si>
  <si>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</si>
  <si>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</si>
  <si>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</si>
  <si>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</si>
  <si>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</si>
  <si>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</si>
  <si>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</si>
  <si>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</si>
  <si>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</si>
  <si>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</si>
  <si>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</si>
  <si>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</si>
  <si>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</si>
  <si>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</si>
  <si>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</si>
  <si>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</si>
  <si>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</si>
  <si>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</si>
  <si>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</si>
  <si>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</si>
  <si>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</si>
  <si>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</si>
  <si>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</si>
  <si>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</si>
  <si>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</si>
  <si>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</si>
  <si>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</si>
  <si>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</si>
  <si>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</si>
  <si>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</si>
  <si>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</si>
  <si>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</si>
  <si>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</si>
  <si>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</si>
  <si>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</si>
  <si>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</si>
  <si>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</si>
  <si>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</si>
  <si>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</si>
  <si>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</si>
  <si>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</si>
  <si>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</si>
  <si>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</si>
  <si>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</si>
  <si>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</si>
  <si>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</si>
  <si>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</si>
  <si>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</si>
  <si>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</si>
  <si>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</si>
  <si>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</si>
  <si>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</si>
  <si>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</si>
  <si>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</si>
  <si>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</si>
  <si>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</si>
  <si>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</si>
  <si>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</si>
  <si>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</si>
  <si>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</si>
  <si>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</si>
  <si>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</si>
  <si>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</si>
  <si>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</si>
  <si>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</si>
  <si>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</si>
  <si>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</si>
  <si>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</si>
  <si>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</si>
  <si>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</si>
  <si>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</si>
  <si>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</si>
  <si>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</si>
  <si>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</si>
  <si>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</si>
  <si>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</si>
  <si>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</si>
  <si>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</si>
  <si>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</si>
  <si>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</si>
  <si>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</si>
  <si>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</si>
  <si>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</si>
  <si>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</si>
  <si>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</si>
  <si>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</si>
  <si>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</si>
  <si>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</si>
  <si>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</si>
  <si>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</si>
  <si>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</si>
  <si>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</si>
  <si>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</si>
  <si>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</si>
  <si>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</si>
  <si>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</si>
  <si>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</si>
  <si>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</si>
  <si>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</si>
  <si>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</si>
  <si>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</si>
  <si>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</si>
  <si>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</si>
  <si>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</si>
  <si>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</si>
  <si>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</si>
  <si>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</si>
  <si>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</si>
  <si>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</si>
  <si>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</si>
  <si>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</si>
  <si>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</si>
  <si>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</si>
  <si>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</si>
  <si>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</si>
  <si>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</si>
  <si>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</si>
  <si>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</si>
  <si>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</si>
  <si>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</si>
  <si>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</si>
  <si>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</si>
  <si>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</si>
  <si>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</si>
  <si>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</si>
  <si>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</si>
  <si>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</si>
  <si>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</si>
  <si>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</si>
  <si>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</si>
  <si>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</si>
  <si>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</si>
  <si>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</si>
  <si>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</si>
  <si>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</si>
  <si>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</si>
  <si>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</si>
  <si>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</si>
  <si>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</si>
  <si>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</si>
  <si>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</si>
  <si>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</si>
  <si>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</si>
  <si>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</si>
  <si>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</si>
  <si>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</si>
  <si>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</si>
  <si>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</si>
  <si>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</si>
  <si>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</si>
  <si>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</si>
  <si>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</si>
  <si>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</si>
  <si>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</si>
  <si>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</si>
  <si>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</si>
  <si>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</si>
  <si>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</si>
  <si>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</si>
  <si>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</si>
  <si>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</si>
  <si>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</si>
  <si>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</si>
  <si>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</si>
  <si>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</si>
  <si>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</si>
  <si>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</si>
  <si>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</si>
  <si>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</si>
  <si>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</si>
  <si>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</si>
  <si>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</si>
  <si>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</si>
  <si>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</si>
  <si>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</si>
  <si>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</si>
  <si>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</si>
  <si>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</si>
  <si>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</si>
  <si>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</si>
  <si>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</si>
  <si>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</si>
  <si>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</si>
  <si>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</si>
  <si>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</si>
  <si>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</si>
  <si>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</si>
  <si>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</si>
  <si>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</si>
  <si>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</si>
  <si>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</si>
  <si>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</si>
  <si>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</si>
  <si>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</si>
  <si>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</si>
  <si>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</si>
  <si>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</si>
  <si>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</si>
  <si>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</si>
  <si>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</si>
  <si>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</si>
  <si>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</si>
  <si>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</si>
  <si>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</si>
  <si>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</si>
  <si>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</si>
  <si>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</si>
  <si>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</si>
  <si>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</si>
  <si>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</si>
  <si>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</si>
  <si>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</si>
  <si>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</si>
  <si>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</si>
  <si>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</si>
  <si>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</si>
  <si>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</si>
  <si>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</si>
  <si>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</si>
  <si>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</si>
  <si>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</si>
  <si>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</si>
  <si>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</si>
  <si>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</si>
  <si>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</si>
  <si>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</si>
  <si>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</si>
  <si>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</si>
  <si>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</si>
  <si>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</si>
  <si>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</si>
  <si>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</si>
  <si>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</si>
  <si>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</si>
  <si>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</si>
  <si>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</si>
  <si>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</si>
  <si>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</si>
  <si>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</si>
  <si>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</si>
  <si>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</si>
  <si>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</si>
  <si>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</si>
  <si>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</si>
  <si>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</si>
  <si>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</si>
  <si>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</si>
  <si>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</si>
  <si>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</si>
  <si>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</si>
  <si>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</si>
  <si>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</si>
  <si>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</si>
  <si>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</si>
  <si>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</si>
  <si>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</si>
  <si>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</si>
  <si>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</si>
  <si>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</si>
  <si>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</si>
  <si>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</si>
  <si>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</si>
  <si>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</si>
  <si>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</si>
  <si>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</si>
  <si>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</si>
  <si>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</si>
  <si>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</si>
  <si>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</si>
  <si>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</si>
  <si>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</si>
  <si>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</si>
  <si>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</si>
  <si>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</si>
  <si>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</si>
  <si>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</si>
  <si>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</si>
  <si>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</si>
  <si>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</si>
  <si>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</si>
  <si>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</si>
  <si>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</si>
  <si>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</si>
  <si>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</si>
  <si>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</si>
  <si>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</si>
  <si>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</si>
  <si>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</si>
  <si>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</si>
  <si>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</si>
  <si>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</si>
  <si>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</si>
  <si>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</si>
  <si>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</si>
  <si>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</si>
  <si>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</si>
  <si>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</si>
  <si>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</si>
  <si>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</si>
  <si>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</si>
  <si>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</si>
  <si>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</si>
  <si>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</si>
  <si>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</si>
  <si>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</si>
  <si>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</si>
  <si>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</si>
  <si>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</si>
  <si>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</si>
  <si>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</si>
  <si>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</si>
  <si>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</si>
  <si>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</si>
  <si>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</si>
  <si>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</si>
  <si>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</si>
  <si>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</si>
  <si>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</si>
  <si>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</si>
  <si>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</si>
  <si>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</si>
  <si>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</si>
  <si>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</si>
  <si>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</si>
  <si>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</si>
  <si>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</si>
  <si>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</si>
  <si>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</si>
  <si>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</si>
  <si>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</si>
  <si>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</si>
  <si>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</si>
  <si>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</si>
  <si>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</si>
  <si>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</si>
  <si>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</si>
  <si>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</si>
  <si>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</si>
  <si>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</si>
  <si>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</si>
  <si>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</si>
  <si>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</si>
  <si>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</si>
  <si>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</si>
  <si>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</si>
  <si>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</si>
  <si>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</si>
  <si>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</si>
  <si>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</si>
  <si>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</si>
  <si>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</si>
  <si>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</si>
  <si>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</si>
  <si>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</si>
  <si>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</si>
  <si>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</si>
  <si>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</si>
  <si>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</si>
  <si>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</si>
  <si>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</si>
  <si>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</si>
  <si>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</si>
  <si>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</si>
  <si>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</si>
  <si>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</si>
  <si>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</si>
  <si>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</si>
  <si>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</si>
  <si>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</si>
  <si>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</si>
  <si>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</si>
  <si>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</si>
  <si>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</si>
  <si>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</si>
  <si>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</si>
  <si>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</si>
  <si>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</si>
  <si>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</si>
  <si>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</si>
  <si>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</si>
  <si>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</si>
  <si>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</si>
  <si>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</si>
  <si>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</si>
  <si>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</si>
  <si>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</si>
  <si>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</si>
  <si>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</si>
  <si>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</si>
  <si>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</si>
  <si>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</si>
  <si>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</si>
  <si>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</si>
  <si>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</si>
  <si>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</si>
  <si>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</si>
  <si>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</si>
  <si>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</si>
  <si>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</si>
  <si>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</si>
  <si>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</si>
  <si>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</si>
  <si>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</si>
  <si>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</si>
  <si>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</si>
  <si>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</si>
  <si>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</si>
  <si>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</si>
  <si>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</si>
  <si>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</si>
  <si>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</si>
  <si>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</si>
  <si>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</si>
  <si>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</si>
  <si>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</si>
  <si>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</si>
  <si>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</si>
  <si>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</si>
  <si>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</si>
  <si>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</si>
  <si>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</si>
  <si>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</si>
  <si>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</si>
  <si>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</si>
  <si>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</si>
  <si>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</si>
  <si>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</si>
  <si>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</si>
  <si>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</si>
  <si>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</si>
  <si>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</si>
  <si>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</si>
  <si>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</si>
  <si>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</si>
  <si>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</si>
  <si>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</si>
  <si>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</si>
  <si>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</si>
  <si>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</si>
  <si>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</si>
  <si>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</si>
  <si>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</si>
  <si>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</si>
  <si>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</si>
  <si>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</si>
  <si>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</si>
  <si>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</si>
  <si>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</si>
  <si>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</si>
  <si>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</si>
  <si>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</si>
  <si>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</si>
  <si>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</si>
  <si>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</si>
  <si>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</si>
  <si>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</si>
  <si>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</si>
  <si>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</si>
  <si>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</si>
  <si>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</si>
  <si>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</si>
  <si>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</si>
  <si>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</si>
  <si>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</si>
  <si>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</si>
  <si>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</si>
  <si>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</si>
  <si>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</si>
  <si>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</si>
  <si>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</si>
  <si>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</si>
  <si>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</si>
  <si>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</si>
  <si>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</si>
  <si>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</si>
  <si>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</si>
  <si>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</si>
  <si>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</si>
  <si>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</si>
  <si>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</si>
  <si>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</si>
  <si>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</si>
  <si>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</si>
  <si>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</si>
  <si>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</si>
  <si>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</si>
  <si>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</si>
  <si>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</si>
  <si>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</si>
  <si>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</si>
  <si>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</si>
  <si>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</si>
  <si>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</si>
  <si>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</si>
  <si>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</si>
  <si>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</si>
  <si>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</si>
  <si>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</si>
  <si>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</si>
  <si>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</si>
  <si>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</si>
  <si>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</si>
  <si>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</si>
  <si>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</si>
  <si>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</si>
  <si>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</si>
  <si>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</si>
  <si>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</si>
  <si>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</si>
  <si>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</si>
  <si>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</si>
  <si>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</si>
  <si>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</si>
  <si>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</si>
  <si>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</si>
  <si>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</si>
  <si>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</si>
  <si>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</si>
  <si>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</si>
  <si>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</si>
  <si>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</si>
  <si>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</si>
  <si>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</si>
  <si>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</si>
  <si>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</si>
  <si>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</si>
  <si>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</si>
  <si>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</si>
  <si>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</si>
  <si>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</si>
  <si>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</si>
  <si>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</si>
  <si>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</si>
  <si>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</si>
  <si>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</si>
  <si>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</si>
  <si>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</si>
  <si>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</si>
  <si>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</si>
  <si>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</si>
  <si>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</si>
  <si>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</si>
  <si>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</si>
  <si>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</si>
  <si>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</si>
  <si>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</si>
  <si>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</si>
  <si>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</si>
  <si>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</si>
  <si>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</si>
  <si>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</si>
  <si>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</si>
  <si>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</si>
  <si>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</si>
  <si>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</si>
  <si>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</si>
  <si>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</si>
  <si>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</si>
  <si>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QUANT.</t>
  </si>
  <si>
    <t>CUSTO</t>
  </si>
  <si>
    <t>ACUMULADO</t>
  </si>
  <si>
    <t>MEDIÇÃO</t>
  </si>
  <si>
    <t xml:space="preserve"> MEDIÇÃO</t>
  </si>
  <si>
    <t>Nº de COLUNAS</t>
  </si>
  <si>
    <t>QUANTIDADE A MEDIR</t>
  </si>
  <si>
    <t>xx/xx/xxxx</t>
  </si>
  <si>
    <t>1ª</t>
  </si>
  <si>
    <t>TOTAL MEDIDO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</si>
  <si>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</si>
  <si>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</si>
  <si>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</si>
  <si>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</si>
  <si>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</si>
  <si>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</si>
  <si>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</si>
  <si>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</si>
  <si>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</si>
  <si>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</si>
  <si>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</si>
  <si>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</si>
  <si>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</si>
  <si>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</si>
  <si>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</si>
  <si>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</si>
  <si>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</si>
  <si>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</si>
  <si>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</si>
  <si>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</si>
  <si>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</si>
  <si>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</si>
  <si>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</si>
  <si>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</si>
  <si>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</si>
  <si>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</si>
  <si>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</si>
  <si>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</si>
  <si>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</si>
  <si>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</si>
  <si>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</si>
  <si>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</si>
  <si>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</si>
  <si>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</si>
  <si>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</si>
  <si>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</si>
  <si>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</si>
  <si>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</si>
  <si>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</si>
  <si>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</si>
  <si>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</si>
  <si>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</si>
  <si>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</si>
  <si>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</si>
  <si>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</si>
  <si>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</si>
  <si>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</si>
  <si>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</si>
  <si>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</si>
  <si>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</si>
  <si>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</si>
  <si>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</si>
  <si>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</si>
  <si>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</si>
  <si>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</si>
  <si>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</si>
  <si>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</si>
  <si>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</si>
  <si>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</si>
  <si>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</si>
  <si>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</si>
  <si>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</si>
  <si>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</si>
  <si>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</si>
  <si>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</si>
  <si>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</si>
  <si>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</si>
  <si>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</si>
  <si>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</si>
  <si>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</si>
  <si>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</si>
  <si>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</si>
  <si>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</si>
  <si>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</si>
  <si>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</si>
  <si>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</si>
  <si>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</si>
  <si>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</si>
  <si>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</si>
  <si>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</si>
  <si>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</si>
  <si>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</si>
  <si>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</si>
  <si>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</si>
  <si>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</si>
  <si>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</si>
  <si>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</si>
  <si>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</si>
  <si>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</si>
  <si>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</si>
  <si>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</si>
  <si>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</si>
  <si>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</si>
  <si>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</si>
  <si>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</si>
  <si>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</si>
  <si>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</si>
  <si>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</si>
  <si>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</si>
  <si>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</si>
  <si>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</si>
  <si>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</si>
  <si>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</si>
  <si>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</si>
  <si>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</si>
  <si>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</si>
  <si>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</si>
  <si>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</si>
  <si>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</si>
  <si>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</si>
  <si>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</si>
  <si>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</si>
  <si>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</si>
  <si>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</si>
  <si>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</si>
  <si>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</si>
  <si>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</si>
  <si>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</si>
  <si>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</si>
  <si>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</si>
  <si>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</si>
  <si>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</si>
  <si>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</si>
  <si>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</si>
  <si>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</si>
  <si>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</si>
  <si>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</si>
  <si>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</si>
  <si>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</si>
  <si>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</si>
  <si>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</si>
  <si>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</si>
  <si>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</si>
  <si>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</si>
  <si>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</si>
  <si>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</si>
  <si>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</si>
  <si>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</si>
  <si>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</si>
  <si>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</si>
  <si>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</si>
  <si>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</si>
  <si>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</si>
  <si>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</si>
  <si>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</si>
  <si>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</si>
  <si>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</si>
  <si>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</si>
  <si>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</si>
  <si>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</si>
  <si>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</si>
  <si>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</si>
  <si>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</si>
  <si>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</si>
  <si>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</si>
  <si>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</si>
  <si>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</si>
  <si>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</si>
  <si>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</si>
  <si>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</si>
  <si>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</si>
  <si>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</si>
  <si>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</si>
  <si>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</si>
  <si>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</si>
  <si>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</si>
  <si>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</si>
  <si>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</si>
  <si>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</si>
  <si>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</si>
  <si>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</si>
  <si>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</si>
  <si>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</si>
  <si>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</si>
  <si>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</si>
  <si>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</si>
  <si>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</si>
  <si>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</si>
  <si>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</si>
  <si>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</si>
  <si>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</si>
  <si>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</si>
  <si>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</si>
  <si>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</si>
  <si>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</si>
  <si>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</si>
  <si>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</si>
  <si>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</si>
  <si>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</si>
  <si>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</si>
  <si>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</si>
  <si>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</si>
  <si>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</si>
  <si>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</si>
  <si>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</si>
  <si>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</si>
  <si>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</si>
  <si>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</si>
  <si>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</si>
  <si>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</si>
  <si>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</si>
  <si>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</si>
  <si>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</si>
  <si>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</si>
  <si>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</si>
  <si>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</si>
  <si>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</si>
  <si>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</si>
  <si>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</si>
  <si>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</si>
  <si>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</si>
  <si>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</si>
  <si>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</si>
  <si>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</si>
  <si>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</si>
  <si>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</si>
  <si>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</si>
  <si>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</si>
  <si>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</si>
  <si>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</si>
  <si>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</si>
  <si>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</si>
  <si>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</si>
  <si>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</si>
  <si>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</si>
  <si>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</si>
  <si>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</si>
  <si>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</si>
  <si>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</si>
  <si>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</si>
  <si>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</si>
  <si>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</si>
  <si>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</si>
  <si>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</si>
  <si>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</si>
  <si>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</si>
  <si>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</si>
  <si>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</si>
  <si>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</si>
  <si>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</si>
  <si>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</si>
  <si>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</si>
  <si>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</si>
  <si>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</si>
  <si>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</si>
  <si>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</si>
  <si>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</si>
  <si>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</si>
  <si>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</si>
  <si>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</si>
  <si>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</si>
  <si>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</si>
  <si>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</si>
  <si>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</si>
  <si>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</si>
  <si>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</si>
  <si>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</si>
  <si>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</si>
  <si>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</si>
  <si>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</si>
  <si>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</si>
  <si>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</si>
  <si>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</si>
  <si>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</si>
  <si>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</si>
  <si>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</si>
  <si>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</si>
  <si>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</si>
  <si>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</si>
  <si>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</si>
  <si>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</si>
  <si>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</si>
  <si>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</si>
  <si>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</si>
  <si>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</si>
  <si>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</si>
  <si>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</si>
  <si>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</si>
  <si>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</si>
  <si>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</si>
  <si>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</si>
  <si>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</si>
  <si>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</si>
  <si>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</si>
  <si>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</si>
  <si>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</si>
  <si>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</si>
  <si>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</si>
  <si>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</si>
  <si>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</si>
  <si>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</si>
  <si>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</si>
  <si>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</si>
  <si>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</si>
  <si>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</si>
  <si>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</si>
  <si>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</si>
  <si>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</si>
  <si>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</si>
  <si>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</si>
  <si>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</si>
  <si>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</si>
  <si>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</si>
  <si>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</si>
  <si>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</si>
  <si>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</si>
  <si>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</si>
  <si>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</si>
  <si>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</si>
  <si>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</si>
  <si>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</si>
  <si>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</si>
  <si>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</si>
  <si>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</si>
  <si>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</si>
  <si>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</si>
  <si>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</si>
  <si>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</si>
  <si>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</si>
  <si>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</si>
  <si>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</si>
  <si>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</si>
  <si>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</si>
  <si>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</si>
  <si>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</si>
  <si>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</si>
  <si>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</si>
  <si>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</si>
  <si>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</si>
  <si>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</si>
  <si>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</si>
  <si>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</si>
  <si>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</si>
  <si>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</si>
  <si>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</si>
  <si>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</si>
  <si>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</si>
  <si>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</si>
  <si>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</si>
  <si>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</si>
  <si>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</si>
  <si>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</si>
  <si>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</si>
  <si>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</si>
  <si>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</si>
  <si>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</si>
  <si>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</si>
  <si>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</si>
  <si>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</si>
  <si>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</si>
  <si>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</si>
  <si>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</si>
  <si>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</si>
  <si>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</si>
  <si>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</si>
  <si>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</si>
  <si>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</si>
  <si>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</si>
  <si>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</si>
  <si>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</si>
  <si>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</si>
  <si>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</si>
  <si>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</si>
  <si>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</si>
  <si>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</si>
  <si>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</si>
  <si>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</si>
  <si>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</si>
  <si>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</si>
  <si>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</si>
  <si>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</si>
  <si>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</si>
  <si>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</si>
  <si>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</si>
  <si>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</si>
  <si>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</si>
  <si>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</si>
  <si>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</si>
  <si>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</si>
  <si>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</si>
  <si>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</si>
  <si>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</si>
  <si>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</si>
  <si>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</si>
  <si>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</si>
  <si>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</si>
  <si>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</si>
  <si>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</si>
  <si>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</si>
  <si>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</si>
  <si>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</si>
  <si>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</si>
  <si>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</si>
  <si>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</si>
  <si>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</si>
  <si>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</si>
  <si>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</si>
  <si>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</si>
  <si>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</si>
  <si>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</si>
  <si>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</si>
  <si>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</si>
  <si>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</si>
  <si>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</si>
  <si>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</si>
  <si>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</si>
  <si>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</si>
  <si>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</si>
  <si>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</si>
  <si>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</si>
  <si>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</si>
  <si>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</si>
  <si>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</si>
  <si>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</si>
  <si>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</si>
  <si>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</si>
  <si>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</si>
  <si>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</si>
  <si>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</si>
  <si>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</si>
  <si>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</si>
  <si>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</si>
  <si>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</si>
  <si>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</si>
  <si>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</si>
  <si>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</si>
  <si>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</si>
  <si>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</si>
  <si>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</si>
  <si>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</si>
  <si>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</si>
  <si>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</si>
  <si>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</si>
  <si>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</si>
  <si>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</si>
  <si>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</si>
  <si>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</si>
  <si>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</si>
  <si>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</si>
  <si>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</si>
  <si>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</si>
  <si>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</si>
  <si>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</si>
  <si>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</si>
  <si>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</si>
  <si>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</si>
  <si>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</si>
  <si>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</si>
  <si>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</si>
  <si>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</si>
  <si>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</si>
  <si>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</si>
  <si>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</si>
  <si>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</si>
  <si>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</si>
  <si>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</si>
  <si>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</si>
  <si>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</si>
  <si>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</si>
  <si>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</si>
  <si>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</si>
  <si>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</si>
  <si>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</si>
  <si>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</si>
  <si>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</si>
  <si>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</si>
  <si>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</si>
  <si>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</si>
  <si>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</si>
  <si>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</si>
  <si>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</si>
  <si>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</si>
  <si>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</si>
  <si>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</si>
  <si>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</si>
  <si>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</si>
  <si>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</si>
  <si>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</si>
  <si>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</si>
  <si>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</si>
  <si>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</si>
  <si>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</si>
  <si>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</si>
  <si>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</si>
  <si>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</si>
  <si>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</si>
  <si>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</si>
  <si>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</si>
  <si>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</si>
  <si>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</si>
  <si>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</si>
  <si>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</si>
  <si>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</si>
  <si>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</si>
  <si>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</si>
  <si>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</si>
  <si>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</si>
  <si>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</si>
  <si>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</si>
  <si>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</si>
  <si>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</si>
  <si>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</si>
  <si>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</si>
  <si>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</si>
  <si>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</si>
  <si>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</si>
  <si>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</si>
  <si>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</si>
  <si>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</si>
  <si>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</si>
  <si>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</si>
  <si>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</si>
  <si>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</si>
  <si>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</si>
  <si>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</si>
  <si>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</si>
  <si>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</si>
  <si>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</si>
  <si>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</si>
  <si>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</si>
  <si>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</si>
  <si>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</si>
  <si>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</si>
  <si>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</si>
  <si>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</si>
  <si>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</si>
  <si>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</si>
  <si>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</si>
  <si>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</si>
  <si>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</si>
  <si>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</si>
  <si>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</si>
  <si>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</si>
  <si>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</si>
  <si>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</si>
  <si>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</si>
  <si>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</si>
  <si>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</si>
  <si>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</si>
  <si>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</si>
  <si>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</si>
  <si>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</si>
  <si>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</si>
  <si>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</si>
  <si>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</si>
  <si>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</si>
  <si>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</si>
  <si>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</si>
  <si>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</si>
  <si>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</si>
  <si>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</si>
  <si>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</si>
  <si>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</si>
  <si>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</si>
  <si>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</si>
  <si>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</si>
  <si>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</si>
  <si>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</si>
  <si>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</si>
  <si>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</si>
  <si>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</si>
  <si>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</si>
  <si>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</si>
  <si>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</si>
  <si>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</si>
  <si>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</si>
  <si>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</si>
  <si>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</si>
  <si>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</si>
  <si>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</si>
  <si>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</si>
  <si>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</si>
  <si>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</si>
  <si>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</si>
  <si>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</si>
  <si>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</si>
  <si>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</si>
  <si>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</si>
  <si>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</si>
  <si>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</si>
  <si>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</si>
  <si>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</si>
  <si>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</si>
  <si>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</si>
  <si>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</si>
  <si>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</si>
  <si>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</si>
  <si>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</si>
  <si>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</si>
  <si>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</si>
  <si>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</si>
  <si>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</si>
  <si>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</si>
  <si>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</si>
  <si>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</si>
  <si>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</si>
  <si>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</si>
  <si>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</si>
  <si>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</si>
  <si>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</si>
  <si>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</si>
  <si>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</si>
  <si>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</si>
  <si>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</si>
  <si>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</si>
  <si>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</si>
  <si>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</si>
  <si>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</si>
  <si>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</si>
  <si>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</si>
  <si>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</si>
  <si>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</si>
  <si>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</si>
  <si>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</si>
  <si>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</si>
  <si>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</si>
  <si>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</si>
  <si>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</si>
  <si>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</si>
  <si>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</si>
  <si>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</si>
  <si>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</si>
  <si>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</si>
  <si>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</si>
  <si>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</si>
  <si>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</si>
  <si>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</si>
  <si>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</si>
  <si>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</si>
  <si>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</si>
  <si>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</si>
  <si>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</si>
  <si>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</si>
  <si>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</si>
  <si>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</si>
  <si>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</si>
  <si>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</si>
  <si>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</si>
  <si>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</si>
  <si>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</si>
  <si>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</si>
  <si>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</si>
  <si>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</si>
  <si>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</si>
  <si>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</si>
  <si>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</si>
  <si>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</si>
  <si>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</si>
  <si>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</si>
  <si>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</si>
  <si>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</si>
  <si>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</si>
  <si>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</si>
  <si>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</si>
  <si>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</si>
  <si>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</si>
  <si>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</si>
  <si>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</si>
  <si>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</si>
  <si>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</si>
  <si>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</si>
  <si>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</si>
  <si>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</si>
  <si>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</si>
  <si>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</si>
  <si>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</si>
  <si>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</si>
  <si>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</si>
  <si>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</si>
  <si>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</si>
  <si>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</si>
  <si>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</si>
  <si>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</si>
  <si>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</si>
  <si>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</si>
  <si>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</si>
  <si>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</si>
  <si>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</si>
  <si>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</si>
  <si>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</si>
  <si>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</si>
  <si>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</si>
  <si>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</si>
  <si>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</si>
  <si>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</si>
  <si>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</si>
  <si>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</si>
  <si>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</si>
  <si>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</si>
  <si>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</si>
  <si>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</si>
  <si>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</si>
  <si>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</si>
  <si>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</si>
  <si>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</si>
  <si>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</si>
  <si>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</si>
  <si>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</si>
  <si>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</si>
  <si>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</si>
  <si>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</si>
  <si>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</si>
  <si>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</si>
  <si>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</si>
  <si>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</si>
  <si>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</si>
  <si>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</si>
  <si>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</si>
  <si>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</si>
  <si>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</si>
  <si>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</si>
  <si>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</si>
  <si>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</si>
  <si>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</si>
  <si>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</si>
  <si>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</si>
  <si>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</si>
  <si>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</si>
  <si>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</si>
  <si>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</si>
  <si>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</si>
  <si>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</si>
  <si>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</si>
  <si>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</si>
  <si>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</si>
  <si>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</si>
  <si>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</si>
  <si>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</si>
  <si>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</si>
  <si>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</si>
  <si>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</si>
  <si>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</si>
  <si>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</si>
  <si>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</si>
  <si>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</si>
  <si>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</si>
  <si>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</si>
  <si>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</si>
  <si>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</si>
  <si>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</si>
  <si>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</si>
  <si>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</si>
  <si>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</si>
  <si>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</si>
  <si>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</si>
  <si>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</si>
  <si>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</si>
  <si>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</si>
  <si>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</si>
  <si>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</si>
  <si>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</si>
  <si>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</si>
  <si>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</si>
  <si>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</si>
  <si>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</si>
  <si>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</si>
  <si>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</si>
  <si>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</si>
  <si>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</si>
  <si>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</si>
  <si>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</si>
  <si>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</si>
  <si>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</si>
  <si>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</si>
  <si>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</si>
  <si>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</si>
  <si>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</si>
  <si>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</si>
  <si>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</si>
  <si>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</si>
  <si>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</si>
  <si>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</si>
  <si>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</si>
  <si>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</si>
  <si>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</si>
  <si>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</si>
  <si>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</si>
  <si>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</si>
  <si>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</si>
  <si>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</si>
  <si>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</si>
  <si>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</si>
  <si>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</si>
  <si>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</si>
  <si>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</si>
  <si>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</si>
  <si>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</si>
  <si>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</si>
  <si>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</si>
  <si>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</si>
  <si>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</si>
  <si>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</si>
  <si>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</si>
  <si>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</si>
  <si>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</si>
  <si>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</si>
  <si>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</si>
  <si>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</si>
  <si>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</si>
  <si>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</si>
  <si>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</si>
  <si>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</si>
  <si>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</si>
  <si>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</si>
  <si>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</si>
  <si>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</si>
  <si>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</si>
  <si>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</si>
  <si>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</si>
  <si>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</si>
  <si>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</si>
  <si>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</si>
  <si>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</si>
  <si>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</si>
  <si>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</si>
  <si>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</si>
  <si>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</si>
  <si>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</si>
  <si>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</si>
  <si>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</si>
  <si>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</si>
  <si>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</si>
  <si>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</si>
  <si>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</si>
  <si>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</si>
  <si>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</si>
  <si>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</si>
  <si>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</si>
  <si>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</si>
  <si>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</si>
  <si>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</si>
  <si>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</si>
  <si>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</si>
  <si>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</si>
  <si>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</si>
  <si>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</si>
  <si>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</si>
  <si>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</si>
  <si>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</si>
  <si>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</si>
  <si>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</si>
  <si>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</si>
  <si>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</si>
  <si>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</si>
  <si>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</si>
  <si>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</si>
  <si>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</si>
  <si>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</si>
  <si>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</si>
  <si>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</si>
  <si>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</si>
  <si>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</si>
  <si>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</si>
  <si>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</si>
  <si>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</si>
  <si>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</si>
  <si>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</si>
  <si>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</si>
  <si>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</si>
  <si>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</si>
  <si>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</si>
  <si>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</si>
  <si>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</si>
  <si>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</si>
  <si>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</si>
  <si>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</si>
  <si>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</si>
  <si>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</si>
  <si>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</si>
  <si>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</si>
  <si>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</si>
  <si>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</si>
  <si>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</si>
  <si>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</si>
  <si>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</si>
  <si>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</si>
  <si>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</si>
  <si>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</si>
  <si>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</si>
  <si>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</si>
  <si>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</si>
  <si>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</si>
  <si>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</si>
  <si>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</si>
  <si>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</si>
  <si>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</si>
  <si>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</si>
  <si>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</si>
  <si>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</si>
  <si>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</si>
  <si>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</si>
  <si>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</si>
  <si>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</si>
  <si>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</si>
  <si>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</si>
  <si>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</si>
  <si>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</si>
  <si>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</si>
  <si>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</si>
  <si>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</si>
  <si>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</si>
  <si>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</si>
  <si>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</si>
  <si>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</si>
  <si>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</si>
  <si>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</si>
  <si>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</si>
  <si>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</si>
  <si>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</si>
  <si>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</si>
  <si>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</si>
  <si>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</si>
  <si>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</si>
  <si>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</si>
  <si>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</si>
  <si>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</si>
  <si>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</si>
  <si>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</si>
  <si>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</si>
  <si>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</si>
  <si>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</si>
  <si>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</si>
  <si>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</si>
  <si>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</si>
  <si>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</si>
  <si>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</si>
  <si>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</si>
  <si>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</si>
  <si>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</si>
  <si>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</si>
  <si>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</si>
  <si>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</si>
  <si>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</si>
  <si>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</si>
  <si>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</si>
  <si>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</si>
  <si>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</si>
  <si>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</si>
  <si>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</si>
  <si>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</si>
  <si>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</si>
  <si>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</si>
  <si>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</si>
  <si>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</si>
  <si>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</si>
  <si>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</si>
  <si>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</si>
  <si>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</si>
  <si>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</si>
  <si>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</si>
  <si>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</si>
  <si>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</si>
  <si>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</si>
  <si>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</si>
  <si>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</si>
  <si>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</si>
  <si>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</si>
  <si>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</si>
  <si>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</si>
  <si>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</si>
  <si>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</si>
  <si>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</si>
  <si>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</si>
  <si>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</si>
  <si>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</si>
  <si>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</si>
  <si>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</si>
  <si>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</si>
  <si>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</si>
  <si>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</si>
  <si>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</si>
  <si>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</si>
  <si>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</si>
  <si>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</si>
  <si>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</si>
  <si>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</si>
  <si>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</si>
  <si>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</si>
  <si>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</si>
  <si>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</si>
  <si>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</si>
  <si>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</si>
  <si>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</si>
  <si>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</si>
  <si>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</si>
  <si>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</si>
  <si>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</si>
  <si>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</si>
  <si>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</si>
  <si>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</si>
  <si>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</si>
  <si>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</si>
  <si>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</si>
  <si>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</si>
  <si>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</si>
  <si>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</si>
  <si>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</si>
  <si>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</si>
  <si>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</si>
  <si>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</si>
  <si>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</si>
  <si>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</si>
  <si>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</si>
  <si>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</si>
  <si>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</si>
  <si>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</si>
  <si>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</si>
  <si>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</si>
  <si>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</si>
  <si>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</si>
  <si>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</si>
  <si>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</si>
  <si>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</si>
  <si>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</si>
  <si>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</si>
  <si>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</si>
  <si>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</si>
  <si>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</si>
  <si>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</si>
  <si>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</si>
  <si>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</si>
  <si>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</si>
  <si>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</si>
  <si>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</si>
  <si>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</si>
  <si>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</si>
  <si>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</si>
  <si>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</si>
  <si>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</si>
  <si>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</si>
  <si>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</si>
  <si>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</si>
  <si>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</si>
  <si>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</si>
  <si>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</si>
  <si>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</si>
  <si>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</si>
  <si>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</si>
  <si>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</si>
  <si>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</si>
  <si>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</si>
  <si>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</si>
  <si>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</si>
  <si>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</si>
  <si>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</si>
  <si>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</si>
  <si>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</si>
  <si>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</si>
  <si>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</si>
  <si>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</si>
  <si>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</si>
  <si>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</si>
  <si>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</si>
  <si>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</si>
  <si>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</si>
  <si>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</si>
  <si>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</si>
  <si>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</si>
  <si>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</si>
  <si>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</si>
  <si>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</si>
  <si>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</si>
  <si>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</si>
  <si>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</si>
  <si>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</si>
  <si>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</si>
  <si>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</si>
  <si>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</si>
  <si>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</si>
  <si>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</si>
  <si>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</si>
  <si>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</si>
  <si>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</si>
  <si>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</si>
  <si>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</si>
  <si>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</si>
  <si>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</si>
  <si>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</si>
  <si>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</si>
  <si>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</si>
  <si>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</si>
  <si>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</si>
  <si>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</si>
  <si>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</si>
  <si>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</si>
  <si>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</si>
  <si>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</si>
  <si>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</si>
  <si>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</si>
  <si>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</si>
  <si>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</si>
  <si>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</si>
  <si>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</si>
  <si>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</si>
  <si>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</si>
  <si>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</si>
  <si>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</si>
  <si>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</si>
  <si>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</si>
  <si>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</si>
  <si>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</si>
  <si>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</si>
  <si>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</si>
  <si>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</si>
  <si>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</si>
  <si>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</si>
  <si>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</si>
  <si>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</si>
  <si>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</si>
  <si>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</si>
  <si>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</si>
  <si>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</si>
  <si>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</si>
  <si>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</si>
  <si>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</si>
  <si>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</si>
  <si>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</si>
  <si>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</si>
  <si>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</si>
  <si>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</si>
  <si>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</si>
  <si>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</si>
  <si>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</si>
  <si>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</si>
  <si>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</si>
  <si>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</si>
  <si>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</si>
  <si>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</si>
  <si>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</si>
  <si>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</si>
  <si>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</si>
  <si>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</si>
  <si>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</si>
  <si>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</si>
  <si>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</si>
  <si>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</si>
  <si>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</si>
  <si>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</si>
  <si>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</si>
  <si>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</si>
  <si>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</si>
  <si>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</si>
  <si>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</si>
  <si>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</si>
  <si>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</si>
  <si>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</si>
  <si>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</si>
  <si>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</si>
  <si>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</si>
  <si>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</si>
  <si>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</si>
  <si>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</si>
  <si>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</si>
  <si>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</si>
  <si>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</si>
  <si>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</si>
  <si>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</si>
  <si>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</si>
  <si>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</si>
  <si>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</si>
  <si>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</si>
  <si>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</si>
  <si>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</si>
  <si>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</si>
  <si>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</si>
  <si>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</si>
  <si>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</si>
  <si>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</si>
  <si>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</si>
  <si>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</si>
  <si>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</si>
  <si>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</si>
  <si>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</si>
  <si>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</si>
  <si>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</si>
  <si>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</si>
  <si>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</si>
  <si>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</si>
  <si>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</si>
  <si>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</si>
  <si>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</si>
  <si>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</si>
  <si>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</si>
  <si>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</si>
  <si>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</si>
  <si>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</si>
  <si>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</si>
  <si>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</si>
  <si>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</si>
  <si>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</si>
  <si>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</si>
  <si>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</si>
  <si>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</si>
  <si>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</si>
  <si>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</si>
  <si>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</si>
  <si>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</si>
  <si>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</si>
  <si>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</si>
  <si>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</si>
  <si>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</si>
  <si>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</si>
  <si>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</si>
  <si>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</si>
  <si>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</si>
  <si>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</si>
  <si>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</si>
  <si>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</si>
  <si>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</si>
  <si>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</si>
  <si>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</si>
  <si>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</si>
  <si>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</si>
  <si>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</si>
  <si>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</si>
  <si>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</si>
  <si>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</si>
  <si>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</si>
  <si>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</si>
  <si>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</si>
  <si>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</si>
  <si>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</si>
  <si>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</si>
  <si>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</si>
  <si>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</si>
  <si>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</si>
  <si>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</si>
  <si>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</si>
  <si>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</si>
  <si>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</si>
  <si>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</si>
  <si>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</si>
  <si>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</si>
  <si>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</si>
  <si>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</si>
  <si>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</si>
  <si>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</si>
  <si>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</si>
  <si>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</si>
  <si>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</si>
  <si>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</si>
  <si>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</si>
  <si>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</si>
  <si>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</si>
  <si>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</si>
  <si>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</si>
  <si>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</si>
  <si>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</si>
  <si>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</si>
  <si>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</si>
  <si>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</si>
  <si>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</si>
  <si>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</si>
  <si>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</si>
  <si>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</si>
  <si>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</si>
  <si>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</si>
  <si>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</si>
  <si>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</si>
  <si>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</si>
  <si>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</si>
  <si>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</si>
  <si>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</si>
  <si>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</si>
  <si>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</si>
  <si>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</si>
  <si>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</si>
  <si>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</si>
  <si>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</si>
  <si>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</si>
  <si>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</si>
  <si>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</si>
  <si>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</si>
  <si>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</si>
  <si>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</si>
  <si>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</si>
  <si>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</si>
  <si>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</si>
  <si>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</si>
  <si>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</si>
  <si>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</si>
  <si>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</si>
  <si>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</si>
  <si>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</si>
  <si>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</si>
  <si>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</si>
  <si>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</si>
  <si>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</si>
  <si>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</si>
  <si>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</si>
  <si>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</si>
  <si>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</si>
  <si>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</si>
  <si>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</si>
  <si>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</si>
  <si>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</si>
  <si>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</si>
  <si>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</si>
  <si>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</si>
  <si>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</si>
  <si>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</si>
  <si>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</si>
  <si>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</si>
  <si>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</si>
  <si>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</si>
  <si>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</si>
  <si>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</si>
  <si>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</si>
  <si>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</si>
  <si>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</si>
  <si>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</si>
  <si>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</si>
  <si>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</si>
  <si>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</si>
  <si>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</si>
  <si>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</si>
  <si>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</si>
  <si>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</si>
  <si>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</si>
  <si>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</si>
  <si>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</si>
  <si>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</si>
  <si>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</si>
  <si>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</si>
  <si>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</si>
  <si>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</si>
  <si>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</si>
  <si>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</si>
  <si>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</si>
  <si>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</si>
  <si>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</si>
  <si>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</si>
  <si>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</si>
  <si>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</si>
  <si>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</si>
  <si>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</si>
  <si>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</si>
  <si>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</si>
  <si>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</si>
  <si>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</si>
  <si>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</si>
  <si>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</si>
  <si>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</si>
  <si>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</si>
  <si>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</si>
  <si>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</si>
  <si>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</si>
  <si>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</si>
  <si>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</si>
  <si>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</si>
  <si>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</si>
  <si>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</si>
  <si>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</si>
  <si>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</si>
  <si>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</si>
  <si>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</si>
  <si>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</si>
  <si>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</si>
  <si>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</si>
  <si>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</si>
  <si>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</si>
  <si>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</si>
  <si>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</si>
  <si>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</si>
  <si>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</si>
  <si>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</si>
  <si>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</si>
  <si>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</si>
  <si>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</si>
  <si>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</si>
  <si>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</si>
  <si>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</si>
  <si>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</si>
  <si>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</si>
  <si>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</si>
  <si>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</si>
  <si>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</si>
  <si>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</si>
  <si>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</si>
  <si>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</si>
  <si>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</si>
  <si>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</si>
  <si>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</si>
  <si>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</si>
  <si>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</si>
  <si>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</si>
  <si>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</si>
  <si>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</si>
  <si>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</si>
  <si>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</si>
  <si>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</si>
  <si>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</si>
  <si>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</si>
  <si>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</si>
  <si>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</si>
  <si>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</si>
  <si>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</si>
  <si>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</si>
  <si>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</si>
  <si>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</si>
  <si>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</si>
  <si>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</si>
  <si>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</si>
  <si>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</si>
  <si>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PAR DE TABELAS DE BASQUETE DE COMPENSADO NAVAL, COM AROS E REDES - FORNECIMENTO E INSTALAÇÃO. AF_03/2022</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</si>
  <si>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</si>
  <si>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</si>
  <si>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</si>
  <si>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</si>
  <si>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</si>
  <si>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</si>
  <si>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</si>
  <si>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2.2</t>
  </si>
  <si>
    <t>3.1</t>
  </si>
  <si>
    <t>DEVERÁ SER FATURADO DE ACORDO COM O ANDAMENTO FÍSICO DA OBRA - ACÓRDÃO 2.622/2013.</t>
  </si>
  <si>
    <t>VALOR R$ A MEDIR /
DIFERENÇA DE TRUNCARONDAMENTO</t>
  </si>
  <si>
    <t>Correto uso dos modelos e da tabela SECID</t>
  </si>
  <si>
    <t xml:space="preserve">
</t>
  </si>
  <si>
    <t>SECRETARIA DE ESTADO DAS CIDADES</t>
  </si>
  <si>
    <t>DIRETORIA DE EDIFICAÇÕES</t>
  </si>
  <si>
    <t>O profissional signatário deste, abaixo identificado, se responsabiliza pelo atendimento integral do contido na legislação, que determinam os procedimentos para elaboração e apresentação de orçamentos/projetos, bem como pelo correto uso dos modelos e tabelas vigentes. O objeto deste Termo refere-se à correspondente ART abaixo</t>
  </si>
  <si>
    <t>O profissional signatário deste, abaixo identificado, concede à SECID a liberação dos direitos autorais relativos às composições de serviços por ele elaboradas correspondente a ART/RRT abaixo</t>
  </si>
  <si>
    <t>TABELA DE COTAÇÃO DE INSUMOS / SERVIÇOS ESPECIALIZADOS NÃO CONTEMPLADOS PELAS TABELAS SECID</t>
  </si>
  <si>
    <t>PLANILHA DE SERVIÇOS SINTÉTICA NÃO DESONERADA</t>
  </si>
  <si>
    <t>ENCARGOS SOCIAIS SOBRE A MÃO DE OBRA (NÃO DESONERADA)</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</si>
  <si>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</si>
  <si>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</si>
  <si>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</si>
  <si>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</si>
  <si>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</si>
  <si>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</si>
  <si>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</si>
  <si>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</si>
  <si>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</si>
  <si>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</si>
  <si>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</si>
  <si>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</si>
  <si>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</si>
  <si>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</si>
  <si>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</si>
  <si>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</si>
  <si>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</si>
  <si>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</si>
  <si>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</si>
  <si>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</si>
  <si>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</si>
  <si>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</si>
  <si>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</si>
  <si>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</si>
  <si>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</si>
  <si>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</si>
  <si>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</si>
  <si>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</si>
  <si>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</si>
  <si>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</si>
  <si>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</si>
  <si>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</si>
  <si>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</si>
  <si>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</si>
  <si>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</si>
  <si>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</si>
  <si>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</si>
  <si>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</si>
  <si>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</si>
  <si>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</si>
  <si>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</si>
  <si>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</si>
  <si>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</si>
  <si>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</si>
  <si>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</si>
  <si>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</si>
  <si>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</si>
  <si>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</si>
  <si>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</si>
  <si>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</si>
  <si>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</si>
  <si>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</si>
  <si>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</si>
  <si>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</si>
  <si>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</si>
  <si>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</si>
  <si>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</si>
  <si>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</si>
  <si>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</si>
  <si>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</si>
  <si>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</si>
  <si>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</si>
  <si>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</si>
  <si>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</si>
  <si>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</si>
  <si>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</si>
  <si>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</si>
  <si>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</si>
  <si>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</si>
  <si>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</si>
  <si>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</si>
  <si>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</si>
  <si>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</si>
  <si>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</si>
  <si>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</si>
  <si>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</si>
  <si>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</si>
  <si>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</si>
  <si>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</si>
  <si>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</si>
  <si>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</si>
  <si>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</si>
  <si>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</si>
  <si>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</si>
  <si>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</si>
  <si>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</si>
  <si>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</si>
  <si>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</si>
  <si>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</si>
  <si>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</si>
  <si>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</si>
  <si>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</si>
  <si>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</si>
  <si>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</si>
  <si>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</si>
  <si>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</si>
  <si>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</si>
  <si>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</si>
  <si>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</si>
  <si>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</si>
  <si>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</si>
  <si>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</si>
  <si>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</si>
  <si>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</si>
  <si>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</si>
  <si>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</si>
  <si>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</si>
  <si>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</si>
  <si>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</si>
  <si>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</si>
  <si>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</si>
  <si>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</si>
  <si>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</si>
  <si>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</si>
  <si>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</si>
  <si>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</si>
  <si>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</si>
  <si>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</si>
  <si>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</si>
  <si>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</si>
  <si>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</si>
  <si>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</si>
  <si>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</si>
  <si>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</si>
  <si>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</si>
  <si>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</si>
  <si>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</si>
  <si>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</si>
  <si>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</si>
  <si>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</si>
  <si>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</si>
  <si>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</si>
  <si>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</si>
  <si>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</si>
  <si>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</si>
  <si>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</si>
  <si>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</si>
  <si>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</si>
  <si>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</si>
  <si>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</si>
  <si>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</si>
  <si>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</si>
  <si>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</si>
  <si>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</si>
  <si>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</si>
  <si>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</si>
  <si>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</si>
  <si>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</si>
  <si>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</si>
  <si>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</si>
  <si>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</si>
  <si>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</si>
  <si>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</si>
  <si>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</si>
  <si>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</si>
  <si>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</si>
  <si>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</si>
  <si>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</si>
  <si>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</si>
  <si>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</si>
  <si>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</si>
  <si>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</si>
  <si>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</si>
  <si>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</si>
  <si>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</si>
  <si>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</si>
  <si>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</si>
  <si>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</si>
  <si>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</si>
  <si>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</si>
  <si>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</si>
  <si>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</si>
  <si>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</si>
  <si>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</si>
  <si>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</si>
  <si>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</si>
  <si>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</si>
  <si>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</si>
  <si>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</si>
  <si>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</si>
  <si>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</si>
  <si>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</si>
  <si>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</si>
  <si>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</si>
  <si>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</si>
  <si>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</si>
  <si>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</si>
  <si>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</si>
  <si>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</si>
  <si>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</si>
  <si>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</si>
  <si>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</si>
  <si>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</si>
  <si>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</si>
  <si>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</si>
  <si>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</si>
  <si>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</si>
  <si>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</si>
  <si>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</si>
  <si>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</si>
  <si>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</si>
  <si>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</si>
  <si>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</si>
  <si>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</si>
  <si>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</si>
  <si>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</si>
  <si>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</si>
  <si>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</si>
  <si>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</si>
  <si>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</si>
  <si>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</si>
  <si>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</si>
  <si>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</si>
  <si>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</si>
  <si>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</si>
  <si>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</si>
  <si>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</si>
  <si>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</si>
  <si>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</si>
  <si>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</si>
  <si>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</si>
  <si>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</si>
  <si>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</si>
  <si>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</si>
  <si>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</si>
  <si>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</si>
  <si>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</si>
  <si>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</si>
  <si>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</si>
  <si>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</si>
  <si>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</si>
  <si>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</si>
  <si>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</si>
  <si>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</si>
  <si>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</si>
  <si>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</si>
  <si>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</si>
  <si>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</si>
  <si>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</si>
  <si>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ALARGAMENTO DE BASE DE TUBULÃO A CÉU ABERTO, ESCAVAÇÃO MANUAL, CONCRETO USINADO E LANÇADO COM BOMBA OU DIRETAMENTE DO CAMINHÃO (EXCLUSIVE BOMBEAMENTO). AF_05/2020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</si>
  <si>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</si>
  <si>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</si>
  <si>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</si>
  <si>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</si>
  <si>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</si>
  <si>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</si>
  <si>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</si>
  <si>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</si>
  <si>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</si>
  <si>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</si>
  <si>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</si>
  <si>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</si>
  <si>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</si>
  <si>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</si>
  <si>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</si>
  <si>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</si>
  <si>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</si>
  <si>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</si>
  <si>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</si>
  <si>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</si>
  <si>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</si>
  <si>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</si>
  <si>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</si>
  <si>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</si>
  <si>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</si>
  <si>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</si>
  <si>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</si>
  <si>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</si>
  <si>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</si>
  <si>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</si>
  <si>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</si>
  <si>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</si>
  <si>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</si>
  <si>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</si>
  <si>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</si>
  <si>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</si>
  <si>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</si>
  <si>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</si>
  <si>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</si>
  <si>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</si>
  <si>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</si>
  <si>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</si>
  <si>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</si>
  <si>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</si>
  <si>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</si>
  <si>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</si>
  <si>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</si>
  <si>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</si>
  <si>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</si>
  <si>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</si>
  <si>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</si>
  <si>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</si>
  <si>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</si>
  <si>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</si>
  <si>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</si>
  <si>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</si>
  <si>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</si>
  <si>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</si>
  <si>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</si>
  <si>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</si>
  <si>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</si>
  <si>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</si>
  <si>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</si>
  <si>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</si>
  <si>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</si>
  <si>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</si>
  <si>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</si>
  <si>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</si>
  <si>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</si>
  <si>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</si>
  <si>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</si>
  <si>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</si>
  <si>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</si>
  <si>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</si>
  <si>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</si>
  <si>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</si>
  <si>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</si>
  <si>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</si>
  <si>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</si>
  <si>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</si>
  <si>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</si>
  <si>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</si>
  <si>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</si>
  <si>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</si>
  <si>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</si>
  <si>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</si>
  <si>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</si>
  <si>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</si>
  <si>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</si>
  <si>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</si>
  <si>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</si>
  <si>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</si>
  <si>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</si>
  <si>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</si>
  <si>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</si>
  <si>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</si>
  <si>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</si>
  <si>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</si>
  <si>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</si>
  <si>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</si>
  <si>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</si>
  <si>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</si>
  <si>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</si>
  <si>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</si>
  <si>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</si>
  <si>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</si>
  <si>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</si>
  <si>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</si>
  <si>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</si>
  <si>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</si>
  <si>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</si>
  <si>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</si>
  <si>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</si>
  <si>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</si>
  <si>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</si>
  <si>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</si>
  <si>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</si>
  <si>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</si>
  <si>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</si>
  <si>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</si>
  <si>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</si>
  <si>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</si>
  <si>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</si>
  <si>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</si>
  <si>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</si>
  <si>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</si>
  <si>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</si>
  <si>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</si>
  <si>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</si>
  <si>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</si>
  <si>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</si>
  <si>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</si>
  <si>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</si>
  <si>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</si>
  <si>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</si>
  <si>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</si>
  <si>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</si>
  <si>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</si>
  <si>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</si>
  <si>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</si>
  <si>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</si>
  <si>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</si>
  <si>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</si>
  <si>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</si>
  <si>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</si>
  <si>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</si>
  <si>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</si>
  <si>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</si>
  <si>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</si>
  <si>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</si>
  <si>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</si>
  <si>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</si>
  <si>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</si>
  <si>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</si>
  <si>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</si>
  <si>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</si>
  <si>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</si>
  <si>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</si>
  <si>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</si>
  <si>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</si>
  <si>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</si>
  <si>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</si>
  <si>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</si>
  <si>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</si>
  <si>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</si>
  <si>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</si>
  <si>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</si>
  <si>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</si>
  <si>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</si>
  <si>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</si>
  <si>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</si>
  <si>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</si>
  <si>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</si>
  <si>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</si>
  <si>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</si>
  <si>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</si>
  <si>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</si>
  <si>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</si>
  <si>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</si>
  <si>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</si>
  <si>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</si>
  <si>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</si>
  <si>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</si>
  <si>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</si>
  <si>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</si>
  <si>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</si>
  <si>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</si>
  <si>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</si>
  <si>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</si>
  <si>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</si>
  <si>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</si>
  <si>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</si>
  <si>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</si>
  <si>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</si>
  <si>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</si>
  <si>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</si>
  <si>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</si>
  <si>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</si>
  <si>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</si>
  <si>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</si>
  <si>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</si>
  <si>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</si>
  <si>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</si>
  <si>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</si>
  <si>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</si>
  <si>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</si>
  <si>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</si>
  <si>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</si>
  <si>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</si>
  <si>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</si>
  <si>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</si>
  <si>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</si>
  <si>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</si>
  <si>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</si>
  <si>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</si>
  <si>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</si>
  <si>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</si>
  <si>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</si>
  <si>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</si>
  <si>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</si>
  <si>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</si>
  <si>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</si>
  <si>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</si>
  <si>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</si>
  <si>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</si>
  <si>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</si>
  <si>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</si>
  <si>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</si>
  <si>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</si>
  <si>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</si>
  <si>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</si>
  <si>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</si>
  <si>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</si>
  <si>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</si>
  <si>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</si>
  <si>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</si>
  <si>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</si>
  <si>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</si>
  <si>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</si>
  <si>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</si>
  <si>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</si>
  <si>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</si>
  <si>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</si>
  <si>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</si>
  <si>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</si>
  <si>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</si>
  <si>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</si>
  <si>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</si>
  <si>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</si>
  <si>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</si>
  <si>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</si>
  <si>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</si>
  <si>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</si>
  <si>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</si>
  <si>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</si>
  <si>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</si>
  <si>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</si>
  <si>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</si>
  <si>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</si>
  <si>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</si>
  <si>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</si>
  <si>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</si>
  <si>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</si>
  <si>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</si>
  <si>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</si>
  <si>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</si>
  <si>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</si>
  <si>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</si>
  <si>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</si>
  <si>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</si>
  <si>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</si>
  <si>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</si>
  <si>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</si>
  <si>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</si>
  <si>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</si>
  <si>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</si>
  <si>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</si>
  <si>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</si>
  <si>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</si>
  <si>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</si>
  <si>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</si>
  <si>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</si>
  <si>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</si>
  <si>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</si>
  <si>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</si>
  <si>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</si>
  <si>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</si>
  <si>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</si>
  <si>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</si>
  <si>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</si>
  <si>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</si>
  <si>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</si>
  <si>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</si>
  <si>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</si>
  <si>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</si>
  <si>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</si>
  <si>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</si>
  <si>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</si>
  <si>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</si>
  <si>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</si>
  <si>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</si>
  <si>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</si>
  <si>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</si>
  <si>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</si>
  <si>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</si>
  <si>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</si>
  <si>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</si>
  <si>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</si>
  <si>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</si>
  <si>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</si>
  <si>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</si>
  <si>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</si>
  <si>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</si>
  <si>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</si>
  <si>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</si>
  <si>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</si>
  <si>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</si>
  <si>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</si>
  <si>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</si>
  <si>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</si>
  <si>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</si>
  <si>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</si>
  <si>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</si>
  <si>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</si>
  <si>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</si>
  <si>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</si>
  <si>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</si>
  <si>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</si>
  <si>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</si>
  <si>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</si>
  <si>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</si>
  <si>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</si>
  <si>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</si>
  <si>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</si>
  <si>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</si>
  <si>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</si>
  <si>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</si>
  <si>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</si>
  <si>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</si>
  <si>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</si>
  <si>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</si>
  <si>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</si>
  <si>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</si>
  <si>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</si>
  <si>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</si>
  <si>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</si>
  <si>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</si>
  <si>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</si>
  <si>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</si>
  <si>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</si>
  <si>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</si>
  <si>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</si>
  <si>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</si>
  <si>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</si>
  <si>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</si>
  <si>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</si>
  <si>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</si>
  <si>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</si>
  <si>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</si>
  <si>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</si>
  <si>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</si>
  <si>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</si>
  <si>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</si>
  <si>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</si>
  <si>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</si>
  <si>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</si>
  <si>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</si>
  <si>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</si>
  <si>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</si>
  <si>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</si>
  <si>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</si>
  <si>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</si>
  <si>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</si>
  <si>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</si>
  <si>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</si>
  <si>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</si>
  <si>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</si>
  <si>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</si>
  <si>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</si>
  <si>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</si>
  <si>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</si>
  <si>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</si>
  <si>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</si>
  <si>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</si>
  <si>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</si>
  <si>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</si>
  <si>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</si>
  <si>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</si>
  <si>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</si>
  <si>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</si>
  <si>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</si>
  <si>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</si>
  <si>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</si>
  <si>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</si>
  <si>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</si>
  <si>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</si>
  <si>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</si>
  <si>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</si>
  <si>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</si>
  <si>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</si>
  <si>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</si>
  <si>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</si>
  <si>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</si>
  <si>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</si>
  <si>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</si>
  <si>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</si>
  <si>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</si>
  <si>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</si>
  <si>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</si>
  <si>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</si>
  <si>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</si>
  <si>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</si>
  <si>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</si>
  <si>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</si>
  <si>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</si>
  <si>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</si>
  <si>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</si>
  <si>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</si>
  <si>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</si>
  <si>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</si>
  <si>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</si>
  <si>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</si>
  <si>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</si>
  <si>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</si>
  <si>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</si>
  <si>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</si>
  <si>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</si>
  <si>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</si>
  <si>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</si>
  <si>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</si>
  <si>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</si>
  <si>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</si>
  <si>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</si>
  <si>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</si>
  <si>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</si>
  <si>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</si>
  <si>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</si>
  <si>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</si>
  <si>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</si>
  <si>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</si>
  <si>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</si>
  <si>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</si>
  <si>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</si>
  <si>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</si>
  <si>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</si>
  <si>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</si>
  <si>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</si>
  <si>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</si>
  <si>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</si>
  <si>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</si>
  <si>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</si>
  <si>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</si>
  <si>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</si>
  <si>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</si>
  <si>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</si>
  <si>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</si>
  <si>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</si>
  <si>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</si>
  <si>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</si>
  <si>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</si>
  <si>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</si>
  <si>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</si>
  <si>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</si>
  <si>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</si>
  <si>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</si>
  <si>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</si>
  <si>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</si>
  <si>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</si>
  <si>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</si>
  <si>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</si>
  <si>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</si>
  <si>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</si>
  <si>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</si>
  <si>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</si>
  <si>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</si>
  <si>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</si>
  <si>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</si>
  <si>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</si>
  <si>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</si>
  <si>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</si>
  <si>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</si>
  <si>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</si>
  <si>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</si>
  <si>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</si>
  <si>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</si>
  <si>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</si>
  <si>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</si>
  <si>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</si>
  <si>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</si>
  <si>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</si>
  <si>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</si>
  <si>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</si>
  <si>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</si>
  <si>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</si>
  <si>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</si>
  <si>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</si>
  <si>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</si>
  <si>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</si>
  <si>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</si>
  <si>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</si>
  <si>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</si>
  <si>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</si>
  <si>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</si>
  <si>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</si>
  <si>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</si>
  <si>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</si>
  <si>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</si>
  <si>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</si>
  <si>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</si>
  <si>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</si>
  <si>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</si>
  <si>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</si>
  <si>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</si>
  <si>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</si>
  <si>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</si>
  <si>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</si>
  <si>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</si>
  <si>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</si>
  <si>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</si>
  <si>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</si>
  <si>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</si>
  <si>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</si>
  <si>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</si>
  <si>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</si>
  <si>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</si>
  <si>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</si>
  <si>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</si>
  <si>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</si>
  <si>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</si>
  <si>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</si>
  <si>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</si>
  <si>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</si>
  <si>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</si>
  <si>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</si>
  <si>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</si>
  <si>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</si>
  <si>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</si>
  <si>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</si>
  <si>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</si>
  <si>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</si>
  <si>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</si>
  <si>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</si>
  <si>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</si>
  <si>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</si>
  <si>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</si>
  <si>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</si>
  <si>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</si>
  <si>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</si>
  <si>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</si>
  <si>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</si>
  <si>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</si>
  <si>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</si>
  <si>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</si>
  <si>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</si>
  <si>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</si>
  <si>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</si>
  <si>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</si>
  <si>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</si>
  <si>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</si>
  <si>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</si>
  <si>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</si>
  <si>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</si>
  <si>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</si>
  <si>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</si>
  <si>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</si>
  <si>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</si>
  <si>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</si>
  <si>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</si>
  <si>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</si>
  <si>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</si>
  <si>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</si>
  <si>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</si>
  <si>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</si>
  <si>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</si>
  <si>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</si>
  <si>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</si>
  <si>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</si>
  <si>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</si>
  <si>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</si>
  <si>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</si>
  <si>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</si>
  <si>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</si>
  <si>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</si>
  <si>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</si>
  <si>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</si>
  <si>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</si>
  <si>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</si>
  <si>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</si>
  <si>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</si>
  <si>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</si>
  <si>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</si>
  <si>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</si>
  <si>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</si>
  <si>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</si>
  <si>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</si>
  <si>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</si>
  <si>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</si>
  <si>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</si>
  <si>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</si>
  <si>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</si>
  <si>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</si>
  <si>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</si>
  <si>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</si>
  <si>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</si>
  <si>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</si>
  <si>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</si>
  <si>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</si>
  <si>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</si>
  <si>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</si>
  <si>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</si>
  <si>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</si>
  <si>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</si>
  <si>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</si>
  <si>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</si>
  <si>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</si>
  <si>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</si>
  <si>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</si>
  <si>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</si>
  <si>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</si>
  <si>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</si>
  <si>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</si>
  <si>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</si>
  <si>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</si>
  <si>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</si>
  <si>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</si>
  <si>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</si>
  <si>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</si>
  <si>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</si>
  <si>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</si>
  <si>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</si>
  <si>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</si>
  <si>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</si>
  <si>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</si>
  <si>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</si>
  <si>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</si>
  <si>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</si>
  <si>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</si>
  <si>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</si>
  <si>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</si>
  <si>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</si>
  <si>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</si>
  <si>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</si>
  <si>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</si>
  <si>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</si>
  <si>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</si>
  <si>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</si>
  <si>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</si>
  <si>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</si>
  <si>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</si>
  <si>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</si>
  <si>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</si>
  <si>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</si>
  <si>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</si>
  <si>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</si>
  <si>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</si>
  <si>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</si>
  <si>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</si>
  <si>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</si>
  <si>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</si>
  <si>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</si>
  <si>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</si>
  <si>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</si>
  <si>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</si>
  <si>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</si>
  <si>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</si>
  <si>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</si>
  <si>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</si>
  <si>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</si>
  <si>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</si>
  <si>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</si>
  <si>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</si>
  <si>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</si>
  <si>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</si>
  <si>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</si>
  <si>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</si>
  <si>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</si>
  <si>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</si>
  <si>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</si>
  <si>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</si>
  <si>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</si>
  <si>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</si>
  <si>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</si>
  <si>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</si>
  <si>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</si>
  <si>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</si>
  <si>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</si>
  <si>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</si>
  <si>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</si>
  <si>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</si>
  <si>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</si>
  <si>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</si>
  <si>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</si>
  <si>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</si>
  <si>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</si>
  <si>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</si>
  <si>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</si>
  <si>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</si>
  <si>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</si>
  <si>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</si>
  <si>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</si>
  <si>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</si>
  <si>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</si>
  <si>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</si>
  <si>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</si>
  <si>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</si>
  <si>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</si>
  <si>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</si>
  <si>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</si>
  <si>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</si>
  <si>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</si>
  <si>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</si>
  <si>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</si>
  <si>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</si>
  <si>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</si>
  <si>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</si>
  <si>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</si>
  <si>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</si>
  <si>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</si>
  <si>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</si>
  <si>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</si>
  <si>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</si>
  <si>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</si>
  <si>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</si>
  <si>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</si>
  <si>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</si>
  <si>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</si>
  <si>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</si>
  <si>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</si>
  <si>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</si>
  <si>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</si>
  <si>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</si>
  <si>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</si>
  <si>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</si>
  <si>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</si>
  <si>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</si>
  <si>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</si>
  <si>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</si>
  <si>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</si>
  <si>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</si>
  <si>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</si>
  <si>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</si>
  <si>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</si>
  <si>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</si>
  <si>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</si>
  <si>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REPAROS</t>
  </si>
  <si>
    <t>NÚCLEO REGIONAL DAS CIDADES</t>
  </si>
  <si>
    <t>SINAPI FEVEREIRO DE 2025 - NÃO DESONERADA</t>
  </si>
  <si>
    <t>Vigência: SECID - MARÇO DE 2025</t>
  </si>
  <si>
    <t>TABELAS DE REFERÊNCIA:  SINAPI/PR (FEVEREIRO/2025) E SECID (MARÇO/2025) NÃO DESONERADA</t>
  </si>
  <si>
    <t>Vigência a partir de: JANEIRO/2025</t>
  </si>
  <si>
    <t>Acessibilidade</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</si>
  <si>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</si>
  <si>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</si>
  <si>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</si>
  <si>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 xml:space="preserve"> 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</si>
  <si>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</si>
  <si>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</si>
  <si>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</si>
  <si>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 Blocos Cerâmicos</t>
  </si>
  <si>
    <t>Alvenaria Estrutural - Blocos de Concreto</t>
  </si>
  <si>
    <t>Alvenaria de Vedação</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</si>
  <si>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</si>
  <si>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</si>
  <si>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</si>
  <si>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</si>
  <si>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</si>
  <si>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</si>
  <si>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</si>
  <si>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</si>
  <si>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</si>
  <si>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</si>
  <si>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</si>
  <si>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</si>
  <si>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</si>
  <si>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</si>
  <si>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</si>
  <si>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</si>
  <si>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</si>
  <si>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</si>
  <si>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</si>
  <si>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</si>
  <si>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</si>
  <si>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</si>
  <si>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</si>
  <si>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</si>
  <si>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Alvenarias Diversas</t>
  </si>
  <si>
    <t>Argamassas</t>
  </si>
  <si>
    <t>ARGAMASSA INDUSTRIALIZADA PARA REVESTIMENTOS, MISTURA E PROJEÇÃO DE 2 M³/H DE ARGAMASSA. AF_08/2019</t>
  </si>
  <si>
    <t>ARGAMASSA PARA REVESTIMENTO DECORATIVO MONOCAMADA (MONOCAPA), MISTURA E PROJEÇÃO DE 2 M3/H DE ARGAMASSA. AF_08/2019</t>
  </si>
  <si>
    <t>ARGAMASSA TRAÇO 1:1,93 (EM VOLUME DE CIMENTO E AREIA MÉDIA ÚMIDA), FCK 20MPA, PREPARO MECÂNICO COM MISTURADOR DUPLO HORIZONTAL DE ALTA TURBULÊNCIA. AF_03/2020</t>
  </si>
  <si>
    <t>ARGAMASSA TRAÇO 1:4 (CIMENTO E AREIA MÉDIA), PREPARO MECÂNICO COM BETONEIRA 400 L. AF_08/2019</t>
  </si>
  <si>
    <t>Armação de Estacas</t>
  </si>
  <si>
    <t>Armação para Estruturas de Concreto Armado</t>
  </si>
  <si>
    <t>CORTE E DOBRA DE AÇO CA-50, DIÂMETRO DE 32 MM. AF_06/2022</t>
  </si>
  <si>
    <t>Arrasamento de Estacas</t>
  </si>
  <si>
    <t>ARRASAMENTO MECÂNICO DE ESTACA METÁLICA, PERFIL LAMINADO TIPO  I  FAMÍLIA 250. AF_05/2021</t>
  </si>
  <si>
    <t>Asfalto</t>
  </si>
  <si>
    <t>Assentamento de Tubos de Esgoto em PVC e PEAD</t>
  </si>
  <si>
    <t>Assentamento de Tubos de PVC e Metálicos em Redes de Água</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</si>
  <si>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</si>
  <si>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</si>
  <si>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</si>
  <si>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</si>
  <si>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</si>
  <si>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</si>
  <si>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</si>
  <si>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</si>
  <si>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</si>
  <si>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</si>
  <si>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</si>
  <si>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</si>
  <si>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</si>
  <si>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</si>
  <si>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</si>
  <si>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</si>
  <si>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</si>
  <si>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</si>
  <si>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</si>
  <si>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</si>
  <si>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</si>
  <si>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</si>
  <si>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</si>
  <si>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</si>
  <si>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</si>
  <si>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</si>
  <si>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</si>
  <si>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</si>
  <si>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</si>
  <si>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</si>
  <si>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</si>
  <si>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</si>
  <si>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</si>
  <si>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</si>
  <si>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</si>
  <si>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</si>
  <si>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</si>
  <si>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</si>
  <si>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</si>
  <si>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</si>
  <si>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</si>
  <si>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</si>
  <si>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</si>
  <si>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</si>
  <si>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</si>
  <si>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</si>
  <si>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</si>
  <si>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</si>
  <si>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</si>
  <si>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</si>
  <si>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</si>
  <si>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</si>
  <si>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</si>
  <si>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</si>
  <si>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</si>
  <si>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</si>
  <si>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</si>
  <si>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</si>
  <si>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</si>
  <si>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</si>
  <si>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</si>
  <si>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</si>
  <si>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</si>
  <si>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</si>
  <si>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</si>
  <si>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</si>
  <si>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</si>
  <si>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</si>
  <si>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</si>
  <si>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</si>
  <si>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</si>
  <si>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</si>
  <si>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</si>
  <si>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</si>
  <si>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</si>
  <si>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</si>
  <si>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</si>
  <si>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</si>
  <si>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</si>
  <si>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</si>
  <si>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</si>
  <si>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</si>
  <si>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</si>
  <si>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</si>
  <si>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</si>
  <si>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</si>
  <si>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</si>
  <si>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</si>
  <si>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</si>
  <si>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</si>
  <si>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</si>
  <si>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</si>
  <si>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</si>
  <si>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</si>
  <si>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</si>
  <si>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</si>
  <si>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</si>
  <si>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</si>
  <si>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</si>
  <si>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</si>
  <si>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</si>
  <si>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</si>
  <si>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</si>
  <si>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</si>
  <si>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</si>
  <si>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</si>
  <si>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</si>
  <si>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</si>
  <si>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</si>
  <si>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</si>
  <si>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</si>
  <si>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</si>
  <si>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</si>
  <si>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</si>
  <si>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</si>
  <si>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</si>
  <si>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</si>
  <si>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</si>
  <si>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</si>
  <si>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</si>
  <si>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</si>
  <si>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</si>
  <si>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</si>
  <si>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</si>
  <si>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</si>
  <si>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</si>
  <si>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</si>
  <si>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</si>
  <si>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</si>
  <si>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</si>
  <si>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</si>
  <si>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</si>
  <si>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</si>
  <si>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</si>
  <si>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</si>
  <si>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</si>
  <si>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</si>
  <si>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</si>
  <si>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</si>
  <si>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</si>
  <si>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</si>
  <si>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</si>
  <si>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</si>
  <si>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</si>
  <si>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</si>
  <si>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</si>
  <si>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</si>
  <si>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</si>
  <si>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</si>
  <si>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</si>
  <si>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</si>
  <si>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</si>
  <si>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</si>
  <si>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</si>
  <si>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</si>
  <si>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</si>
  <si>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</si>
  <si>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</si>
  <si>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</si>
  <si>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</si>
  <si>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</si>
  <si>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</si>
  <si>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</si>
  <si>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</si>
  <si>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</si>
  <si>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</si>
  <si>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</si>
  <si>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</si>
  <si>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</si>
  <si>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</si>
  <si>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</si>
  <si>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</si>
  <si>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</si>
  <si>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</si>
  <si>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</si>
  <si>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</si>
  <si>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</si>
  <si>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</si>
  <si>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</si>
  <si>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</si>
  <si>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</si>
  <si>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</si>
  <si>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</si>
  <si>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</si>
  <si>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</si>
  <si>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</si>
  <si>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</si>
  <si>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</si>
  <si>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</si>
  <si>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</si>
  <si>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</si>
  <si>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</si>
  <si>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</si>
  <si>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</si>
  <si>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</si>
  <si>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</si>
  <si>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</si>
  <si>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</si>
  <si>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</si>
  <si>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</si>
  <si>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</si>
  <si>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</si>
  <si>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</si>
  <si>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</si>
  <si>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</si>
  <si>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</si>
  <si>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</si>
  <si>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</si>
  <si>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</si>
  <si>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</si>
  <si>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</si>
  <si>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</si>
  <si>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</si>
  <si>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</si>
  <si>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</si>
  <si>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</si>
  <si>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</si>
  <si>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</si>
  <si>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</si>
  <si>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</si>
  <si>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</si>
  <si>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</si>
  <si>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</si>
  <si>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</si>
  <si>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</si>
  <si>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</si>
  <si>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tubos de esgoto ou drenagem pluvial em concreto</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</si>
  <si>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</si>
  <si>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</si>
  <si>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</si>
  <si>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</si>
  <si>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</si>
  <si>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</si>
  <si>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</si>
  <si>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</si>
  <si>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</si>
  <si>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</si>
  <si>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</si>
  <si>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</si>
  <si>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</si>
  <si>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</si>
  <si>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</si>
  <si>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</si>
  <si>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</si>
  <si>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</si>
  <si>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</si>
  <si>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</si>
  <si>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</si>
  <si>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</si>
  <si>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</si>
  <si>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</si>
  <si>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</si>
  <si>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</si>
  <si>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</si>
  <si>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</si>
  <si>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</si>
  <si>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</si>
  <si>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</si>
  <si>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</si>
  <si>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</si>
  <si>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</si>
  <si>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</si>
  <si>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</si>
  <si>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</si>
  <si>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</si>
  <si>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</si>
  <si>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</si>
  <si>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</si>
  <si>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</si>
  <si>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</si>
  <si>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</si>
  <si>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</si>
  <si>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</si>
  <si>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</si>
  <si>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</si>
  <si>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</si>
  <si>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</si>
  <si>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</si>
  <si>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</si>
  <si>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</si>
  <si>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</si>
  <si>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</si>
  <si>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</si>
  <si>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</si>
  <si>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</si>
  <si>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</si>
  <si>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</si>
  <si>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</si>
  <si>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</si>
  <si>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</si>
  <si>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</si>
  <si>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</si>
  <si>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</si>
  <si>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</si>
  <si>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</si>
  <si>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</si>
  <si>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</si>
  <si>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</si>
  <si>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</si>
  <si>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</si>
  <si>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</si>
  <si>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</si>
  <si>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</si>
  <si>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</si>
  <si>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</si>
  <si>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e Reaterro de Valas</t>
  </si>
  <si>
    <t>REATERRO MECANIZADO DE VALA COM RETROESCAVADEIRA (CAPACIDADE DA CAÇAMBA   DA RETRO: 0,26 M³/POTÊNCIA: 88 HP), LARGURA 0,8 A 1,5 M, PROFUNDIDADE 1,5 A 3,0 M, COM SOLO (SEM SUBSTITUIÇÃO) DE 1ª CATEGORIA E COMPACTADOR DE SOLOS DE PERCUSSÃO. AF_08/2023</t>
  </si>
  <si>
    <t>Aterros, Bases, Sub bases e Imprimações</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</si>
  <si>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</si>
  <si>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</si>
  <si>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</si>
  <si>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</si>
  <si>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</si>
  <si>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</si>
  <si>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</si>
  <si>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</si>
  <si>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</si>
  <si>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</si>
  <si>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</si>
  <si>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</si>
  <si>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</si>
  <si>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</si>
  <si>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</si>
  <si>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</si>
  <si>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</si>
  <si>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</si>
  <si>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</si>
  <si>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</si>
  <si>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</si>
  <si>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</si>
  <si>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</si>
  <si>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</si>
  <si>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</si>
  <si>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</si>
  <si>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</si>
  <si>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</si>
  <si>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</si>
  <si>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</si>
  <si>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</si>
  <si>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</si>
  <si>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</si>
  <si>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</si>
  <si>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</si>
  <si>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</si>
  <si>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</si>
  <si>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</si>
  <si>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</si>
  <si>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</si>
  <si>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</si>
  <si>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</si>
  <si>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</si>
  <si>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</si>
  <si>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</si>
  <si>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</si>
  <si>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</si>
  <si>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</si>
  <si>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</si>
  <si>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</si>
  <si>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</si>
  <si>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</si>
  <si>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</si>
  <si>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</si>
  <si>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</si>
  <si>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</si>
  <si>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</si>
  <si>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</si>
  <si>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</si>
  <si>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</si>
  <si>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</si>
  <si>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</si>
  <si>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</si>
  <si>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</si>
  <si>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</si>
  <si>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</si>
  <si>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</si>
  <si>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</si>
  <si>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</si>
  <si>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</si>
  <si>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</si>
  <si>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</si>
  <si>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</si>
  <si>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</si>
  <si>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</si>
  <si>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</si>
  <si>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</si>
  <si>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</si>
  <si>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</si>
  <si>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</si>
  <si>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</si>
  <si>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</si>
  <si>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</si>
  <si>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</si>
  <si>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</si>
  <si>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</si>
  <si>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</si>
  <si>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</si>
  <si>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</si>
  <si>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</si>
  <si>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</si>
  <si>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</si>
  <si>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</si>
  <si>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</si>
  <si>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</si>
  <si>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</si>
  <si>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</si>
  <si>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</si>
  <si>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</si>
  <si>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</si>
  <si>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</si>
  <si>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</si>
  <si>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</si>
  <si>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</si>
  <si>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</si>
  <si>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</si>
  <si>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</si>
  <si>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</si>
  <si>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</si>
  <si>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</si>
  <si>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</si>
  <si>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</si>
  <si>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</si>
  <si>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</si>
  <si>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</si>
  <si>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</si>
  <si>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</si>
  <si>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</si>
  <si>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</si>
  <si>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</si>
  <si>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</si>
  <si>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</si>
  <si>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</si>
  <si>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</si>
  <si>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</si>
  <si>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</si>
  <si>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</si>
  <si>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</si>
  <si>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</si>
  <si>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</si>
  <si>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</si>
  <si>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</si>
  <si>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</si>
  <si>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</si>
  <si>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</si>
  <si>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</si>
  <si>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</si>
  <si>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</si>
  <si>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</si>
  <si>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</si>
  <si>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</si>
  <si>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</si>
  <si>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</si>
  <si>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</si>
  <si>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Bocas para Bueiros</t>
  </si>
  <si>
    <t>Bombas Hidráulicas - Centrífugas, Horizontais e Submersíveis</t>
  </si>
  <si>
    <t>Caixas Enterradas</t>
  </si>
  <si>
    <t>Caixas de Água para Edificações</t>
  </si>
  <si>
    <t>Canaletas, Grelhas e Caixas com Grelha para Drenagem</t>
  </si>
  <si>
    <t>Cercas, Protetores e Alambrados</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</si>
  <si>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</si>
  <si>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</si>
  <si>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</si>
  <si>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Chapisco</t>
  </si>
  <si>
    <t>Concretagem para Estruturas de Concreto Armado</t>
  </si>
  <si>
    <t>Concreto Projetado</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</si>
  <si>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</si>
  <si>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</si>
  <si>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</si>
  <si>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</si>
  <si>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</si>
  <si>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</si>
  <si>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</si>
  <si>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</si>
  <si>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</si>
  <si>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</si>
  <si>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</si>
  <si>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</si>
  <si>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</si>
  <si>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</si>
  <si>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</si>
  <si>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</si>
  <si>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</si>
  <si>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</si>
  <si>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</si>
  <si>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</si>
  <si>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</si>
  <si>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</si>
  <si>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</si>
  <si>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</si>
  <si>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</si>
  <si>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</si>
  <si>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</si>
  <si>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</si>
  <si>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</si>
  <si>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</si>
  <si>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</si>
  <si>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</si>
  <si>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Contrapiso</t>
  </si>
  <si>
    <t>Custos Horários Produtivo e Improdutivo dos Equipamentos</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</si>
  <si>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</si>
  <si>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</si>
  <si>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</si>
  <si>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</si>
  <si>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GRADE DE DISCO CONTROLE REMOTO REBOCÁVEL, COM 24 DISCOS 24" X 6 MM COM PNEUS PARA TRANSPORTE - CHI DIURNO. AF_06/2014</t>
  </si>
  <si>
    <t>MINIESCAVADEIRA SOBRE ESTEIRAS, POTÊNCIA LÍQUIDA DE *30* HP, PESO OPERACIONAL DE *3.500* KG - CHI DIURNO. AF_04/2017</t>
  </si>
  <si>
    <t>MINIESCAVADEIRA SOBRE ESTEIRAS, POTÊNCIA LÍQUIDA DE *30* HP, PESO OPERACIONAL DE *3.500* KG - CHP DIURNO. AF_04/2017</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</si>
  <si>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</si>
  <si>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</si>
  <si>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</si>
  <si>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</si>
  <si>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</si>
  <si>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</si>
  <si>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</si>
  <si>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</si>
  <si>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</si>
  <si>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</si>
  <si>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</si>
  <si>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</si>
  <si>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</si>
  <si>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</si>
  <si>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</si>
  <si>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</si>
  <si>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</si>
  <si>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</si>
  <si>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POTÊNCIA ENTRE 50 E 60 HP, DIÂMETRO MÁXIMO 10" - CHI DIURNO. AF_11/2016</t>
  </si>
  <si>
    <t>PERFURATRIZ SOBRE ESTEIRA, TORQUE MÁXIMO 600 KGF, POTÊNCIA ENTRE 50 E 60 HP, DIÂMETRO MÁXIMO 10" - CHP DIURNO. AF_11/2016</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</si>
  <si>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</si>
  <si>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</si>
  <si>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Demolições e Remoções</t>
  </si>
  <si>
    <t>Depreciação, Juros, Impostos e Seguros, Manutenção e Materiais na Operação dos Equipamentos</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</si>
  <si>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</si>
  <si>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</si>
  <si>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</si>
  <si>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</si>
  <si>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DISTRIBUIDOR DE AGREGADOS AUTOPROPELIDO, CAP 3 M3, A DIESEL, POTÊNCIA 176CV - MATERIAIS NA OPERAÇÃO. AF_07/2016</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</si>
  <si>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</si>
  <si>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</si>
  <si>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</si>
  <si>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</si>
  <si>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</si>
  <si>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</si>
  <si>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</si>
  <si>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MATERIAIS NA OPERAÇÃO. AF_01/2025</t>
  </si>
  <si>
    <t>MINI GUINDASTE ARANHA SOBRE ESTEIRAS E LANCA TELESCÓPICA, CAPACIDADE MÁXIMA DE CARGA 3,0 TON, RAIO MÁXIMO DE TRABALHO 8,25 M, ALTURA DE LANÇA DO SOLO 9,2 M, 55 M DE CABO DE AÇO 8 MM, MOTOR ELÉTRICO 220/380 VOLTS - MATERIAIS NA OPERAÇÃO.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</si>
  <si>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</si>
  <si>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</si>
  <si>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</si>
  <si>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</si>
  <si>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</si>
  <si>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</si>
  <si>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</si>
  <si>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</si>
  <si>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</si>
  <si>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</si>
  <si>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</si>
  <si>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</si>
  <si>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</si>
  <si>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</si>
  <si>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</si>
  <si>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</si>
  <si>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</si>
  <si>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</si>
  <si>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</si>
  <si>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</si>
  <si>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</si>
  <si>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</si>
  <si>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</si>
  <si>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</si>
  <si>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</si>
  <si>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</si>
  <si>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</si>
  <si>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</si>
  <si>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</si>
  <si>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</si>
  <si>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</si>
  <si>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</si>
  <si>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</si>
  <si>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</si>
  <si>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</si>
  <si>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</si>
  <si>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</si>
  <si>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</si>
  <si>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</si>
  <si>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</si>
  <si>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</si>
  <si>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</si>
  <si>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Dissipadores de Energia</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</si>
  <si>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</si>
  <si>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</si>
  <si>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</si>
  <si>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Dragagem</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</si>
  <si>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</si>
  <si>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</si>
  <si>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</si>
  <si>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Drenagem de ar condicionado</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</si>
  <si>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</si>
  <si>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</si>
  <si>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</si>
  <si>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Drenos</t>
  </si>
  <si>
    <t>Dutos para ar condicionado</t>
  </si>
  <si>
    <t>PINTURA ANTICORROSIVA DE DUTO METÁLICO. AF_03/2024</t>
  </si>
  <si>
    <t>Energia Solar para Edificações</t>
  </si>
  <si>
    <t>Equipamentos de Proteção Coletiva</t>
  </si>
  <si>
    <t>COLOCAÇÃO DE TELA EM ANDAIME FACHADEIRO.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</si>
  <si>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</si>
  <si>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</si>
  <si>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</si>
  <si>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</si>
  <si>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</si>
  <si>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</si>
  <si>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</si>
  <si>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</si>
  <si>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</si>
  <si>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</si>
  <si>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</si>
  <si>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</si>
  <si>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</si>
  <si>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POÇO DE CREMALHEIRA, COM MONTANTE METÁLICO FIXADO EM LAJE COM CHUMBADOR PARABOLT E FECHAMENTO EM PAINEL DE TELA METÁLICA (EXCLUSO PROTEÇÃO). AF_03/2024</t>
  </si>
  <si>
    <t>INSTALAÇÃO DE SINALIZADOR NOTURNO LED.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</si>
  <si>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</si>
  <si>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</si>
  <si>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</si>
  <si>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PLATAFORMA DE PROTEÇÃO PRINCIPAL PARA ALVENARIA ESTRUTURAL PARA SER APOIADA EM ANDAIME, INCLUSIVE MONTAGEM E DESMONTAGEM.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</si>
  <si>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</si>
  <si>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</si>
  <si>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</si>
  <si>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</si>
  <si>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</si>
  <si>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Escadas</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</si>
  <si>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</si>
  <si>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</si>
  <si>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</si>
  <si>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</si>
  <si>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</si>
  <si>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</si>
  <si>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</si>
  <si>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</si>
  <si>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FABRICAÇÃO DE FÔRMA PARA ESCADA DUPLA COM 2 LANCES EM X E LAJE CASCATA, EM MADEIRA SERRADA, E=25 MM. AF_11/2020</t>
  </si>
  <si>
    <t>FABRICAÇÃO DE FÔRMA PARA ESCADA DUPLA COM 2 LANCES EM X E LAJE PLANA, EM MADEIRA SERRADA, E=25 MM. AF_11/2020</t>
  </si>
  <si>
    <t>Escavação Horizontal</t>
  </si>
  <si>
    <t>Escavação Vertical a Céu Aberto</t>
  </si>
  <si>
    <t>Escavação de Valas</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</si>
  <si>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</si>
  <si>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</si>
  <si>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</si>
  <si>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</si>
  <si>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</si>
  <si>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</si>
  <si>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</si>
  <si>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</si>
  <si>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</si>
  <si>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</si>
  <si>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</si>
  <si>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</si>
  <si>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</si>
  <si>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</si>
  <si>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</si>
  <si>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</si>
  <si>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</si>
  <si>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</si>
  <si>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</si>
  <si>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</si>
  <si>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</si>
  <si>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</si>
  <si>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</si>
  <si>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</si>
  <si>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</si>
  <si>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</si>
  <si>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</si>
  <si>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</si>
  <si>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</si>
  <si>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</si>
  <si>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</si>
  <si>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</si>
  <si>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</si>
  <si>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</si>
  <si>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</si>
  <si>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</si>
  <si>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</si>
  <si>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</si>
  <si>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</si>
  <si>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</si>
  <si>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</si>
  <si>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</si>
  <si>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</si>
  <si>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</si>
  <si>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</si>
  <si>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</si>
  <si>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</si>
  <si>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</si>
  <si>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</si>
  <si>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</si>
  <si>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</si>
  <si>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</si>
  <si>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</si>
  <si>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</si>
  <si>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</si>
  <si>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</si>
  <si>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</si>
  <si>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</si>
  <si>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</si>
  <si>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</si>
  <si>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</si>
  <si>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</si>
  <si>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</si>
  <si>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</si>
  <si>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</si>
  <si>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</si>
  <si>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</si>
  <si>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</si>
  <si>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</si>
  <si>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</si>
  <si>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</si>
  <si>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</si>
  <si>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</si>
  <si>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em Material de 3ª Categoria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</si>
  <si>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</si>
  <si>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</si>
  <si>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Escoramento e Preparo de Fundo de Valas</t>
  </si>
  <si>
    <t>Esgotamento de Vala e Rebaixamento do Lençol Freático</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</si>
  <si>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</si>
  <si>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</si>
  <si>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Esquadrias - Janelas</t>
  </si>
  <si>
    <t>CAIXILHO FIXO DE ALUMÍNIO PARA VIDRO (VIDRO INCLUSO), BATENTE/ REQUADRO DE 4 A 14 CM, SEM GUARNIÇÃO/ ALIZAR,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</si>
  <si>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</si>
  <si>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</si>
  <si>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</si>
  <si>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</si>
  <si>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</si>
  <si>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</si>
  <si>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</si>
  <si>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</si>
  <si>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</si>
  <si>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</si>
  <si>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</si>
  <si>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</si>
  <si>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</si>
  <si>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</si>
  <si>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</si>
  <si>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</si>
  <si>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</si>
  <si>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</si>
  <si>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</si>
  <si>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</si>
  <si>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Esquadrias - Portas</t>
  </si>
  <si>
    <t>Estacas Broca, Strauss e Escavada com Fluido Estabilizante</t>
  </si>
  <si>
    <t>ESTACA BROCA DE CONCRETO, DIÂMETRO DE 30CM, ESCAVAÇÃO MANUAL COM TRADO CONCHA, INTEIRAMENTE ARMADA. AF_05/2020</t>
  </si>
  <si>
    <t>Estacas Escavadas Sem Fluido Estabilizante</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</si>
  <si>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</si>
  <si>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</si>
  <si>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</si>
  <si>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</si>
  <si>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</si>
  <si>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Estacas Metálicas</t>
  </si>
  <si>
    <t>Estacas Pré-Moldadas</t>
  </si>
  <si>
    <t>Estacas em Hélice Contínua</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</si>
  <si>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</si>
  <si>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</si>
  <si>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</si>
  <si>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</si>
  <si>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</si>
  <si>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Estrutura e Trama para Cobertura</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</si>
  <si>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</si>
  <si>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</si>
  <si>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</si>
  <si>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</si>
  <si>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</si>
  <si>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</si>
  <si>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</si>
  <si>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</si>
  <si>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</si>
  <si>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</si>
  <si>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</si>
  <si>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</si>
  <si>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</si>
  <si>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</si>
  <si>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</si>
  <si>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</si>
  <si>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</si>
  <si>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</si>
  <si>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</si>
  <si>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</si>
  <si>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Estruturas Pré-Fabricadas e Pré-Moldadas</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</si>
  <si>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</si>
  <si>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</si>
  <si>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</si>
  <si>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</si>
  <si>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</si>
  <si>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</si>
  <si>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</si>
  <si>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</si>
  <si>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Estruturas de Contenção - Estacas, Paredes Diafragma e Mureta Guia</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</si>
  <si>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</si>
  <si>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</si>
  <si>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</si>
  <si>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</si>
  <si>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EXECUÇÃO DE MURETA GUIA PARA CONTENÇÃO/FUNDAÇÃO, PARA LAMELAS ATÉ 0,80 M DE LARGURA. AF_02/2025</t>
  </si>
  <si>
    <t>Estruturas de Contenção - Perfis Pranchados, Cortinas e Muros de Arrimo</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</si>
  <si>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</si>
  <si>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</si>
  <si>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</si>
  <si>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</si>
  <si>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</si>
  <si>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</si>
  <si>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</si>
  <si>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</si>
  <si>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FABRICAÇÃO, MONTAGEM E DESMONTAGEM DE FÔRMA PARA CORTINA DE CONTENÇÃO, EM CHAPA DE MADEIRA COMPENSADA PLASTIFICADA, E = 18 MM, 10 UTILIZAÇÕES. AF_11/2024</t>
  </si>
  <si>
    <t>Estruturas de Madeira</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</si>
  <si>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</si>
  <si>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</si>
  <si>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</si>
  <si>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</si>
  <si>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</si>
  <si>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</si>
  <si>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</si>
  <si>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</si>
  <si>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</si>
  <si>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</si>
  <si>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</si>
  <si>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</si>
  <si>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</si>
  <si>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</si>
  <si>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</si>
  <si>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</si>
  <si>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</si>
  <si>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</si>
  <si>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</si>
  <si>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</si>
  <si>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</si>
  <si>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</si>
  <si>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</si>
  <si>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</si>
  <si>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</si>
  <si>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</si>
  <si>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</si>
  <si>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</si>
  <si>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</si>
  <si>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</si>
  <si>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</si>
  <si>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</si>
  <si>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</si>
  <si>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</si>
  <si>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</si>
  <si>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</si>
  <si>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</si>
  <si>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</si>
  <si>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</si>
  <si>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</si>
  <si>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</si>
  <si>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Tirantes</t>
  </si>
  <si>
    <t>PERFURAÇÃO DE PAREDE DIAFRAGMA COM COROA DIAMANTADA DE DIÂMETRO DE 102 MM. AF_11/2023</t>
  </si>
  <si>
    <t>Forros</t>
  </si>
  <si>
    <t>Fossas e Sumidouros</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</si>
  <si>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</si>
  <si>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</si>
  <si>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</si>
  <si>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</si>
  <si>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</si>
  <si>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</si>
  <si>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</si>
  <si>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</si>
  <si>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</si>
  <si>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</si>
  <si>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</si>
  <si>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</si>
  <si>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</si>
  <si>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</si>
  <si>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Fundações Rasas (Blocos, Sapatas, Vigas Baldrame)</t>
  </si>
  <si>
    <t>Fôrmas para Estruturas de Concreto Armado</t>
  </si>
  <si>
    <t>MONTAGEM E DESMONTAGEM DE FÔRMA DE VIGA, ESCORAMENTO METÁLICO, PÉ-DIREITO DUPLO, EM CHAPA DE MADEIRA RESINADA, 6 UTILIZAÇÕES. AF_09/2020</t>
  </si>
  <si>
    <t>Fôrmas para Pilares Circulares</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</si>
  <si>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</si>
  <si>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</si>
  <si>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PÉ-DIREITO DUPLO, EM MADEIRA, 2 UTILIZAÇÕES. AF_05/2024</t>
  </si>
  <si>
    <t>MONTAGEM E DESMONTAGEM DE FÔRMA DE PILARES CIRCULARES, PÉ-DIREITO SIMPLES, EM MADEIRA, 2 UTILIZAÇÕES. AF_05/2024</t>
  </si>
  <si>
    <t>Gabiões - Execução de Muro e Proteção Superficial</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</si>
  <si>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</si>
  <si>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</si>
  <si>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</si>
  <si>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</si>
  <si>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</si>
  <si>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</si>
  <si>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</si>
  <si>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</si>
  <si>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</si>
  <si>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</si>
  <si>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</si>
  <si>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</si>
  <si>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</si>
  <si>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</si>
  <si>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</si>
  <si>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</si>
  <si>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Galerias com Aduelas de Concreto</t>
  </si>
  <si>
    <t>Gesso</t>
  </si>
  <si>
    <t>Graute e Armação</t>
  </si>
  <si>
    <t>Guarda-Corpo, Corrimão e Grade para Esquadrias</t>
  </si>
  <si>
    <t>CORRIMÃO SIMPLES, DIÂMETRO EXTERNO = 1 1/2", EM ALUMÍNIO. AF_04/2019_PS</t>
  </si>
  <si>
    <t>CORRIMÃO SIMPLES, DIÂMETRO EXTERNO = 1 1/2", EM AÇO GALVANIZADO. AF_04/2019_PS</t>
  </si>
  <si>
    <t>GUARDA-CORPO DE AÇO GALVANIZADO DE 1,10M, MONTANTES TUBULARES DE 1.1/4" ESPAÇADOS DE 1,20M, TRAVESSA SUPERIOR DE 1.1/2", GRADIL FORMADO POR TUBOS HORIZONTAIS DE 1" E VERTICAIS DE 3/4", FIXADO COM CHUMBADOR MECÂNICO. AF_04/2019_PS</t>
  </si>
  <si>
    <t>Guias e sarjetas</t>
  </si>
  <si>
    <t>Iluminação Predial e Monitoramento</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</si>
  <si>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</si>
  <si>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</si>
  <si>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</si>
  <si>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TIPO PLAFON CIRCULAR, DE SOBREPOR, COM LED DE 12/13 W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</si>
  <si>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</si>
  <si>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</si>
  <si>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</si>
  <si>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</si>
  <si>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</si>
  <si>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</si>
  <si>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</si>
  <si>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</si>
  <si>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</si>
  <si>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Proteção Mecânica e Tratamento de Junta</t>
  </si>
  <si>
    <t>IMPERMEABILIZAÇÃO DE SUPERFÍCIE COM ARGAMASSA POLIMÉRICA / MEMBRANA ACRÍLICA, 4 DEMÃOS, REFORÇADA COM VÉU DE POLIÉSTER (MAV). AF_09/2023</t>
  </si>
  <si>
    <t>Instalações Elétricas - Eletrodutos Embutidos, Cabos, Caixas, Tomadas e Interruptores</t>
  </si>
  <si>
    <t>Instalações Elétricas - Eletrodutos, Conexões e Conduletes Aparentes</t>
  </si>
  <si>
    <t>CONDULETE DE PVC, TIPO X, PARA ELETRODUTO DE PVC SOLDÁVEL DN 25 MM (3/4"),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</si>
  <si>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</si>
  <si>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</si>
  <si>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</si>
  <si>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Instalações Elétricas - Quadros, Cabos, Disjuntores, Contatores e Barramentos Blindados</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</si>
  <si>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</si>
  <si>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</si>
  <si>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</si>
  <si>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</si>
  <si>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Instalações Elétricas - Rede de Distribuição</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</si>
  <si>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</si>
  <si>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</si>
  <si>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</si>
  <si>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</si>
  <si>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</si>
  <si>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</si>
  <si>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</si>
  <si>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</si>
  <si>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Instalações Hidráulicas - Reservação e Bombas de Recalque</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</si>
  <si>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</si>
  <si>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</si>
  <si>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</si>
  <si>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</si>
  <si>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</si>
  <si>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</si>
  <si>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</si>
  <si>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</si>
  <si>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</si>
  <si>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</si>
  <si>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</si>
  <si>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</si>
  <si>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</si>
  <si>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</si>
  <si>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</si>
  <si>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</si>
  <si>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</si>
  <si>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</si>
  <si>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</si>
  <si>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</si>
  <si>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</si>
  <si>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</si>
  <si>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</si>
  <si>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</si>
  <si>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</si>
  <si>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</si>
  <si>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</si>
  <si>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</si>
  <si>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</si>
  <si>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</si>
  <si>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</si>
  <si>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</si>
  <si>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</si>
  <si>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</si>
  <si>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</si>
  <si>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</si>
  <si>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</si>
  <si>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</si>
  <si>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</si>
  <si>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</si>
  <si>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</si>
  <si>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</si>
  <si>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</si>
  <si>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</si>
  <si>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</si>
  <si>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</si>
  <si>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</si>
  <si>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</si>
  <si>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</si>
  <si>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</si>
  <si>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</si>
  <si>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</si>
  <si>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</si>
  <si>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</si>
  <si>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</si>
  <si>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</si>
  <si>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</si>
  <si>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</si>
  <si>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</si>
  <si>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</si>
  <si>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</si>
  <si>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</si>
  <si>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</si>
  <si>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</si>
  <si>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</si>
  <si>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</si>
  <si>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</si>
  <si>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</si>
  <si>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</si>
  <si>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</si>
  <si>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</si>
  <si>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</si>
  <si>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</si>
  <si>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</si>
  <si>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</si>
  <si>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</si>
  <si>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</si>
  <si>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</si>
  <si>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</si>
  <si>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</si>
  <si>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</si>
  <si>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</si>
  <si>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</si>
  <si>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</si>
  <si>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</si>
  <si>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</si>
  <si>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</si>
  <si>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</si>
  <si>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</si>
  <si>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</si>
  <si>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</si>
  <si>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</si>
  <si>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</si>
  <si>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</si>
  <si>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</si>
  <si>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</si>
  <si>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</si>
  <si>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</si>
  <si>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</si>
  <si>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</si>
  <si>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</si>
  <si>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</si>
  <si>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</si>
  <si>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</si>
  <si>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</si>
  <si>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</si>
  <si>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</si>
  <si>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</si>
  <si>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</si>
  <si>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</si>
  <si>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</si>
  <si>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</si>
  <si>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</si>
  <si>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</si>
  <si>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</si>
  <si>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</si>
  <si>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</si>
  <si>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</si>
  <si>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</si>
  <si>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</si>
  <si>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</si>
  <si>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</si>
  <si>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</si>
  <si>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</si>
  <si>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</si>
  <si>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</si>
  <si>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</si>
  <si>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</si>
  <si>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</si>
  <si>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</si>
  <si>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</si>
  <si>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</si>
  <si>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</si>
  <si>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</si>
  <si>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</si>
  <si>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</si>
  <si>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</si>
  <si>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</si>
  <si>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</si>
  <si>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</si>
  <si>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</si>
  <si>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</si>
  <si>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</si>
  <si>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</si>
  <si>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</si>
  <si>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</si>
  <si>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</si>
  <si>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</si>
  <si>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</si>
  <si>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</si>
  <si>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</si>
  <si>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</si>
  <si>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</si>
  <si>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</si>
  <si>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</si>
  <si>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</si>
  <si>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</si>
  <si>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</si>
  <si>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</si>
  <si>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</si>
  <si>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</si>
  <si>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</si>
  <si>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</si>
  <si>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</si>
  <si>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</si>
  <si>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</si>
  <si>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</si>
  <si>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</si>
  <si>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</si>
  <si>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</si>
  <si>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</si>
  <si>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</si>
  <si>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</si>
  <si>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</si>
  <si>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</si>
  <si>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</si>
  <si>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</si>
  <si>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</si>
  <si>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</si>
  <si>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</si>
  <si>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</si>
  <si>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</si>
  <si>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</si>
  <si>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</si>
  <si>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</si>
  <si>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</si>
  <si>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</si>
  <si>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</si>
  <si>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</si>
  <si>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</si>
  <si>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</si>
  <si>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</si>
  <si>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</si>
  <si>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</si>
  <si>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</si>
  <si>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</si>
  <si>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</si>
  <si>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</si>
  <si>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</si>
  <si>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</si>
  <si>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</si>
  <si>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</si>
  <si>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</si>
  <si>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</si>
  <si>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</si>
  <si>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</si>
  <si>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</si>
  <si>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</si>
  <si>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</si>
  <si>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</si>
  <si>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</si>
  <si>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</si>
  <si>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</si>
  <si>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</si>
  <si>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</si>
  <si>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</si>
  <si>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</si>
  <si>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</si>
  <si>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</si>
  <si>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</si>
  <si>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</si>
  <si>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</si>
  <si>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</si>
  <si>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</si>
  <si>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</si>
  <si>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</si>
  <si>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</si>
  <si>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</si>
  <si>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</si>
  <si>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</si>
  <si>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</si>
  <si>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</si>
  <si>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</si>
  <si>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</si>
  <si>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</si>
  <si>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</si>
  <si>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</si>
  <si>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</si>
  <si>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</si>
  <si>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</si>
  <si>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</si>
  <si>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</si>
  <si>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</si>
  <si>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</si>
  <si>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</si>
  <si>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</si>
  <si>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</si>
  <si>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</si>
  <si>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</si>
  <si>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</si>
  <si>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</si>
  <si>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</si>
  <si>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</si>
  <si>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</si>
  <si>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</si>
  <si>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</si>
  <si>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</si>
  <si>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</si>
  <si>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</si>
  <si>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</si>
  <si>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</si>
  <si>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</si>
  <si>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</si>
  <si>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</si>
  <si>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</si>
  <si>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</si>
  <si>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</si>
  <si>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</si>
  <si>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</si>
  <si>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</si>
  <si>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</si>
  <si>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</si>
  <si>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</si>
  <si>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</si>
  <si>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</si>
  <si>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</si>
  <si>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</si>
  <si>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</si>
  <si>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</si>
  <si>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</si>
  <si>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</si>
  <si>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</si>
  <si>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</si>
  <si>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</si>
  <si>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</si>
  <si>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</si>
  <si>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Instalações Hidráulicas em PEX</t>
  </si>
  <si>
    <t>TÊ, ROSCA FÊMEA, METÁLICO, PARA INSTALAÇÕES EM PEX ÁGUA, DN 16 MM X ½", CONEXÃO POR ANEL DESLIZANTE - FORNECIMENTO E INSTALAÇÃO. AF_02/2023</t>
  </si>
  <si>
    <t>Instalações Hidráulicas em PPR</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</si>
  <si>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</si>
  <si>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</si>
  <si>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</si>
  <si>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32 X 3/4", CLASSE PN 25, INSTALADO EM RAMAL DE DISTRIBUIÇÃO DE ÁGUA   FORNECIMENTO E INSTALAÇÃO. AF_08/2022</t>
  </si>
  <si>
    <t>Instalações Prediais de Esgoto - Caixas e Ralos</t>
  </si>
  <si>
    <t>Instalações Prediais de Esgoto - Tubos e Conexões</t>
  </si>
  <si>
    <t>Instalações Prediais de Água Fria em PVC</t>
  </si>
  <si>
    <t>ADAPTADOR CURTO COM BOLSA E ROSCA PARA REGISTRO, PVC, SOLDÁVEL, DN 40MM X 1.1/2",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</si>
  <si>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</si>
  <si>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</si>
  <si>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</si>
  <si>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75MM X 2.1/2", INSTALADO EM PRUMADA DE ÁGUA - FORNECIMENTO E INSTALAÇÃO. AF_12/2014</t>
  </si>
  <si>
    <t>LUVA COM ROSCA, PVC, SOLDÁVEL, DN 40MM X 1.1/4", INSTALADO EM RAMAL DE DISTRIBUIÇÃO DE ÁGUA - FORNECIMENTO E INSTALAÇÃO. AF_06/2022</t>
  </si>
  <si>
    <t>LUVA COM ROSCA, PVC, SOLDÁVEL, DN 50MM X 1.1/2", INSTALADO EM RAMAL DE DISTRIBUIÇÃO DE ÁGUA - FORNECIMENTO E INSTALAÇÃO. AF_06/2022</t>
  </si>
  <si>
    <t>LUVA DE CORRER, PVC, SOLDÁVEL, DN 40MM, INSTALADO EM RAMAL DE DISTRIBUIÇÃO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</si>
  <si>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</si>
  <si>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</si>
  <si>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</si>
  <si>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</si>
  <si>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</si>
  <si>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</si>
  <si>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</si>
  <si>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</si>
  <si>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</si>
  <si>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</si>
  <si>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</si>
  <si>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</si>
  <si>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</si>
  <si>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</si>
  <si>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</si>
  <si>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Instalações Prediais de Água Quente em CPVC</t>
  </si>
  <si>
    <t>CONECTOR, CPVC, SOLDÁVEL, DN 42MM X 1.1/2", INSTALADO EM RAMAL DE DISTRIBUIÇÃO DE ÁGUA - FORNECIMENTO E INSTALAÇÃO. AF_06/2022</t>
  </si>
  <si>
    <t>CONECTOR, CPVC, SOLDÁVEL, DN22MM X 3/4", INSTALADO EM RAMAL OU SUB-RAMAL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</si>
  <si>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</si>
  <si>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</si>
  <si>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</si>
  <si>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</si>
  <si>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</si>
  <si>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42MM, INSTALADO EM RAMAL DE DISTRIBUIÇÃO DE ÁGUA - FORNECIMENTO E INSTALAÇÃO. AF_06/2022</t>
  </si>
  <si>
    <t>LUVA DE TRANSIÇÃO, CPVC, SOLDÁVEL, DN15MM X 1/2", INSTALADO EM RAMAL OU SUB-RAMAL DE ÁGUA - FORNECIMENTO E INSTALAÇÃO. AF_06/2022</t>
  </si>
  <si>
    <t>LUVA DE TRANSIÇÃO, CPVC, SOLDÁVEL, DN42MM X 1.1/2", INSTALADO EM RAMAL DE DISTRIBUIÇÃO DE ÁGUA - FORNECIMENTO E INSTALAÇÃO. AF_06/2022</t>
  </si>
  <si>
    <t>LUVA, CPVC, SOLDÁVEL, DN 42MM, INSTALADO EM RAMAL DE DISTRIBUIÇÃO DE ÁGUA - FORNECIMENTO E INSTALAÇÃO. AF_06/2022</t>
  </si>
  <si>
    <t>TE MISTURADOR DE TRANSIÇÃO, CPVC, SOLDÁVEL, DN 22MM X 3/4", INSTALADO EM RAMAL OU SUB-RAMAL DE ÁGUA - FORNECIMENTO E INSTALAÇÃO. AF_06/2022</t>
  </si>
  <si>
    <t>TE, CPVC, SOLDÁVEL, DN  42MM, INSTALADO EM RAMAL DE DISTRIBUIÇÃO DE ÁGUA - FORNECIMENTO E INSTALAÇÃO. AF_06/2022</t>
  </si>
  <si>
    <t>Instalações Prediais de Águas Pluviais - Tubos, Conexões, Caixas e Ralos</t>
  </si>
  <si>
    <t>Instalações de Divisórias Diversas</t>
  </si>
  <si>
    <t>Instalações de Gás e Incêndio em Aço e Ferro Galvanizado</t>
  </si>
  <si>
    <t>CURVA 45 GRAUS, EM AÇO, CONEXÃO RANHURADA, DN 80 (3"), INSTALADO EM PRUMADAS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</si>
  <si>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</si>
  <si>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</si>
  <si>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Instalações de Gás em PEX Multicamadas</t>
  </si>
  <si>
    <t>Instalações de ar condicionado</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</si>
  <si>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</si>
  <si>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</si>
  <si>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</si>
  <si>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</si>
  <si>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</si>
  <si>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</si>
  <si>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</si>
  <si>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Instalações de ar condicionado em cobre</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</si>
  <si>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</si>
  <si>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</si>
  <si>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</si>
  <si>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</si>
  <si>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</si>
  <si>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</si>
  <si>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</si>
  <si>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</si>
  <si>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Instalações em Cobre</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</si>
  <si>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</si>
  <si>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</si>
  <si>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</si>
  <si>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</si>
  <si>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</si>
  <si>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</si>
  <si>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</si>
  <si>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</si>
  <si>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</si>
  <si>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</si>
  <si>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</si>
  <si>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Instalações para Canteiros de Obras</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</si>
  <si>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</si>
  <si>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</si>
  <si>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</si>
  <si>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</si>
  <si>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</si>
  <si>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</si>
  <si>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</si>
  <si>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</si>
  <si>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</si>
  <si>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</si>
  <si>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</si>
  <si>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</si>
  <si>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</si>
  <si>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</si>
  <si>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</si>
  <si>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</si>
  <si>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</si>
  <si>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</si>
  <si>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</si>
  <si>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</si>
  <si>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</si>
  <si>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</si>
  <si>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PISO PARA CONSTRUÇÃO TEMPORÁRIA EM MADEIRA, SEM REAPROVEITAMENTO. AF_03/2024</t>
  </si>
  <si>
    <t>TAPUME COM COMPENSADO DE MADEIRA. AF_03/2024</t>
  </si>
  <si>
    <t>TAPUME COM TELHA METÁLICA. AF_03/2024</t>
  </si>
  <si>
    <t>Lajes Pré-Moldadas</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</si>
  <si>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</si>
  <si>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</si>
  <si>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t>
  </si>
  <si>
    <t>Ligações Prediais de Água e Esgoto</t>
  </si>
  <si>
    <t>Limpeza de Obra</t>
  </si>
  <si>
    <t>Livro SINAPI: Cálculos e Parâmetros</t>
  </si>
  <si>
    <t>Locação de Obras</t>
  </si>
  <si>
    <t>EXECUÇÃO DE LINHAS DE REFERÊNCIA EM GABARITO OU CAVALETE. AF_03/2024</t>
  </si>
  <si>
    <t>LOCAÇÃO COM CAVALETE COM ALTURA DE 0,50 M - 2 UTILIZAÇÕES. AF_03/2024</t>
  </si>
  <si>
    <t>LOCAÇÃO COM CAVALETE COM ALTURA DE 1,00 M - 2 UTILIZAÇÕES.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</si>
  <si>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</si>
  <si>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</si>
  <si>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PRAÇAS EM PONTALETEAMENTO. AF_03/2024</t>
  </si>
  <si>
    <t>LOCAÇÃO DE REDE DE ÁGUA OU ESGOTO. AF_03/2024</t>
  </si>
  <si>
    <t>MARCAÇÃO DE PONTOS EM GABARITO OU CAVALETE. AF_03/2024</t>
  </si>
  <si>
    <t>Louças e Metais</t>
  </si>
  <si>
    <t>ACABAMENTO MONOCOMANDO PARA CHUVEIRO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</si>
  <si>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</si>
  <si>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</si>
  <si>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CHUVEIRO ELÉTRICO COMUM CORPO PLÁSTICO, TIPO DUCHA - FORNECIMENTO E INSTALAÇÃO. AF_01/2020</t>
  </si>
  <si>
    <t>ENGATE FLEXÍVEL EM PLÁSTICO BRANCO, 1/2" X 30CM - FORNECIMENTO E INSTALAÇÃO. AF_01/2020</t>
  </si>
  <si>
    <t>ENGATE FLEXÍVEL EM PLÁSTICO BRANCO, 1/2" X 40CM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</si>
  <si>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</si>
  <si>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</si>
  <si>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</si>
  <si>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SIFÃO DO TIPO GARRAFA EM METAL CROMADO 1 X 1.1/2" - FORNECIMENTO E INSTALAÇÃO. AF_01/2020</t>
  </si>
  <si>
    <t>SIFÃO DO TIPO GARRAFA/COPO EM PVC 1.1/4  X 1.1/2" - FORNECIMENTO E INSTALAÇÃO. AF_01/2020</t>
  </si>
  <si>
    <t>TORNEIRA CROMADA 1/2" OU 3/4" PARA TANQUE, PADRÃO MÉDIO - FORNECIMENTO E INSTALAÇÃO. AF_01/2020</t>
  </si>
  <si>
    <t>TORNEIRA CROMADA 1/2" OU 3/4" PARA TANQUE, PADRÃO POPULAR - FORNECIMENTO E INSTALAÇÃO.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</si>
  <si>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</si>
  <si>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</si>
  <si>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</si>
  <si>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</si>
  <si>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</si>
  <si>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</si>
  <si>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INCLUSO CONJUNTO DE LIGAÇÃO PARA BACIA SANITÁRIA AJUSTÁVEL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</si>
  <si>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</si>
  <si>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</si>
  <si>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</si>
  <si>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</si>
  <si>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Luminárias Externas</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</si>
  <si>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</si>
  <si>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</si>
  <si>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</si>
  <si>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</si>
  <si>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</si>
  <si>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</si>
  <si>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</si>
  <si>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</si>
  <si>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</si>
  <si>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</si>
  <si>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</si>
  <si>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</si>
  <si>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</si>
  <si>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</si>
  <si>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</si>
  <si>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</si>
  <si>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</si>
  <si>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</si>
  <si>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Massa Única Externa</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</si>
  <si>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</si>
  <si>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</si>
  <si>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</si>
  <si>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</si>
  <si>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Interna</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</si>
  <si>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</si>
  <si>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</si>
  <si>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</si>
  <si>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</si>
  <si>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</si>
  <si>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</si>
  <si>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</si>
  <si>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</si>
  <si>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</si>
  <si>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</si>
  <si>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</si>
  <si>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</si>
  <si>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</si>
  <si>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</si>
  <si>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</si>
  <si>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</si>
  <si>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</si>
  <si>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</si>
  <si>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</si>
  <si>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</si>
  <si>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</si>
  <si>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</si>
  <si>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</si>
  <si>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</si>
  <si>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</si>
  <si>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</si>
  <si>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</si>
  <si>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</si>
  <si>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</si>
  <si>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</si>
  <si>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</si>
  <si>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</si>
  <si>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</si>
  <si>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</si>
  <si>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</si>
  <si>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</si>
  <si>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</si>
  <si>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</si>
  <si>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</si>
  <si>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</si>
  <si>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</si>
  <si>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</si>
  <si>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</si>
  <si>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</si>
  <si>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</si>
  <si>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</si>
  <si>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</si>
  <si>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</si>
  <si>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</si>
  <si>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</si>
  <si>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Mobiliário Urbano</t>
  </si>
  <si>
    <t>Monocapa</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</si>
  <si>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</si>
  <si>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</si>
  <si>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</si>
  <si>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</si>
  <si>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</si>
  <si>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</si>
  <si>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</si>
  <si>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</si>
  <si>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</si>
  <si>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</si>
  <si>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</si>
  <si>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</si>
  <si>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Montagem de gruas e cremalheiras</t>
  </si>
  <si>
    <t>ASCENSÃO DE GRUA ASCENSIONAL. AF_03/2024</t>
  </si>
  <si>
    <t>ASCENSÃO DE MINI GRUA. AF_03/2024</t>
  </si>
  <si>
    <t>ASCENSÃO E DESCIDA DE ELEVADOR DE CREMALHEIRA. AF_03/2024</t>
  </si>
  <si>
    <t>ASCENSÃO E DESCIDA DE GRUA FIXA.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</si>
  <si>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</si>
  <si>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</si>
  <si>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</si>
  <si>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</si>
  <si>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Paisagismo - Plantio</t>
  </si>
  <si>
    <t>APLICAÇÃO DE ADUBO EM SOLO. AF_07/2024</t>
  </si>
  <si>
    <t>APLICAÇÃO DE CALCÁRIO PARA CORREÇÃO DO PH DO SOLO. AF_07/2024</t>
  </si>
  <si>
    <t>ESPALHAMENTO DE TERRA VEGETAL PARA O PLANTIO. AF_07/2024</t>
  </si>
  <si>
    <t>PLANTIO DE ARBUSTO OU  CERCA VIVA.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</si>
  <si>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</si>
  <si>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</si>
  <si>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</si>
  <si>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</si>
  <si>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MENOR OU IGUAL A 2,00 M . AF_07/2024</t>
  </si>
  <si>
    <t>PLANTIO DE ÁRVORE ORNAMENTAL COM ALTURA DE MUDA MAIOR QUE 2,00 M E MENOR OU IGUAL A 4,00 M . AF_07/2024</t>
  </si>
  <si>
    <t>PLANTIO DE ÁRVORE ORNAMENTAL COM ALTURA DE MUDA MENOR OU IGUAL A 2,00 M . AF_07/2024</t>
  </si>
  <si>
    <t>REVOLVIMENTO E LIMPEZA MANUAL DE SOLO. AF_07/2024</t>
  </si>
  <si>
    <t>Paredes de Concreto - Armação</t>
  </si>
  <si>
    <t>ARMAÇÃO DO SISTEMA DE PAREDES DE CONCRETO, EXECUTADA COMO ARMADURA NEGATIVA DE LAJES, TELA L-159.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</si>
  <si>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</si>
  <si>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</si>
  <si>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</si>
  <si>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</si>
  <si>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</si>
  <si>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</si>
  <si>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</si>
  <si>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</si>
  <si>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</si>
  <si>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</si>
  <si>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</si>
  <si>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</si>
  <si>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</si>
  <si>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</si>
  <si>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PLATIBANDAS, TELA Q-92. AF_12/2024_PS</t>
  </si>
  <si>
    <t>Paredes de Concreto - Concretagem</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</si>
  <si>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</si>
  <si>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</si>
  <si>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</si>
  <si>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</si>
  <si>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</si>
  <si>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</si>
  <si>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</si>
  <si>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</si>
  <si>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</si>
  <si>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</si>
  <si>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</si>
  <si>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BOMBEÁVEL FCK 25 MPA - LANÇAMENTO, ADENSAMENTO E ACABAMENTO. AF_09/2024</t>
  </si>
  <si>
    <t>Paredes de Concreto - Estucamento</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</si>
  <si>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</si>
  <si>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</si>
  <si>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</si>
  <si>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</si>
  <si>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</si>
  <si>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</si>
  <si>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</si>
  <si>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</si>
  <si>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</si>
  <si>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</si>
  <si>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</si>
  <si>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</si>
  <si>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</si>
  <si>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</si>
  <si>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</si>
  <si>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</si>
  <si>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</si>
  <si>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</si>
  <si>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</si>
  <si>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</si>
  <si>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</si>
  <si>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</si>
  <si>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</si>
  <si>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</si>
  <si>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</si>
  <si>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</si>
  <si>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</si>
  <si>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</si>
  <si>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</si>
  <si>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</si>
  <si>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</si>
  <si>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Paredes em Drywall</t>
  </si>
  <si>
    <t>Parquinhos e Equipamentos de Ginástica ao Ar Livre</t>
  </si>
  <si>
    <t>Passeios de Concreto</t>
  </si>
  <si>
    <t>Pavimentações Diversas - Paralelepípedos e Pedras Poliédricas</t>
  </si>
  <si>
    <t>Pavimento Intertravado</t>
  </si>
  <si>
    <t>Pavimento Rígido de Concreto</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</si>
  <si>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</si>
  <si>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</si>
  <si>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</si>
  <si>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</si>
  <si>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</si>
  <si>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Peitoris e Chapins</t>
  </si>
  <si>
    <t>PEITORIL LINEAR EM GRANITO OU MÁRMORE, L = 15CM, ASSENTADO COM ARGAMASSA 1:6 COM ADITIVO. AF_11/2020</t>
  </si>
  <si>
    <t>Peneiramento e Ensacamento de Areia em Obra</t>
  </si>
  <si>
    <t>Pintura Externa</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</si>
  <si>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</si>
  <si>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</si>
  <si>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</si>
  <si>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</si>
  <si>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</si>
  <si>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</si>
  <si>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</si>
  <si>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</si>
  <si>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</si>
  <si>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</si>
  <si>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</si>
  <si>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</si>
  <si>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</si>
  <si>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</si>
  <si>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</si>
  <si>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</si>
  <si>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</si>
  <si>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</si>
  <si>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</si>
  <si>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</si>
  <si>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</si>
  <si>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</si>
  <si>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</si>
  <si>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</si>
  <si>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</si>
  <si>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</si>
  <si>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</si>
  <si>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</si>
  <si>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</si>
  <si>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</si>
  <si>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</si>
  <si>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Pintura Interna</t>
  </si>
  <si>
    <t>Pintura em Madeira</t>
  </si>
  <si>
    <t>Pintura em Superfícies Metálicas</t>
  </si>
  <si>
    <t>Pintura para Pisos e para Sinalização Horizontal e Vertical</t>
  </si>
  <si>
    <t>Pisos</t>
  </si>
  <si>
    <t>Postes de Concreto e Metálicos</t>
  </si>
  <si>
    <t>Poços de Visita e Caixas para Bocas de Lobo</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</si>
  <si>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</si>
  <si>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</si>
  <si>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</si>
  <si>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</si>
  <si>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</si>
  <si>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</si>
  <si>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</si>
  <si>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</si>
  <si>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</si>
  <si>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</si>
  <si>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</si>
  <si>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</si>
  <si>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</si>
  <si>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</si>
  <si>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</si>
  <si>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</si>
  <si>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</si>
  <si>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</si>
  <si>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</si>
  <si>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</si>
  <si>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</si>
  <si>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</si>
  <si>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</si>
  <si>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</si>
  <si>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</si>
  <si>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</si>
  <si>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</si>
  <si>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</si>
  <si>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</si>
  <si>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</si>
  <si>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</si>
  <si>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</si>
  <si>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</si>
  <si>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</si>
  <si>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</si>
  <si>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</si>
  <si>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</si>
  <si>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</si>
  <si>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</si>
  <si>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</si>
  <si>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</si>
  <si>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</si>
  <si>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</si>
  <si>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</si>
  <si>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</si>
  <si>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</si>
  <si>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</si>
  <si>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</si>
  <si>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</si>
  <si>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</si>
  <si>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</si>
  <si>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</si>
  <si>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</si>
  <si>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</si>
  <si>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</si>
  <si>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</si>
  <si>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</si>
  <si>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</si>
  <si>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</si>
  <si>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</si>
  <si>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</si>
  <si>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</si>
  <si>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</si>
  <si>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</si>
  <si>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</si>
  <si>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</si>
  <si>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</si>
  <si>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</si>
  <si>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</si>
  <si>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</si>
  <si>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</si>
  <si>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</si>
  <si>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</si>
  <si>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</si>
  <si>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</si>
  <si>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</si>
  <si>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</si>
  <si>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</si>
  <si>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</si>
  <si>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</si>
  <si>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</si>
  <si>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Produção de Concreto</t>
  </si>
  <si>
    <t>Quadras e seus Equipamentos</t>
  </si>
  <si>
    <t>Radier, Piso de Concreto e Laje sobre Solo</t>
  </si>
  <si>
    <t>Rasgos e Fixações</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</si>
  <si>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</si>
  <si>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</si>
  <si>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</si>
  <si>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</si>
  <si>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</si>
  <si>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</si>
  <si>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</si>
  <si>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</si>
  <si>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Recomposição de Pavimentos</t>
  </si>
  <si>
    <t>Redes Enterradas de Distribuição Elétrica</t>
  </si>
  <si>
    <t>Redes de Lógica, Telefonia e Imagem</t>
  </si>
  <si>
    <t>Redes de Água e Esgoto em PEAD Liso (Tubos e Conexões)</t>
  </si>
  <si>
    <t>Revestimentos Cerâmicos Externos</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</si>
  <si>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</si>
  <si>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</si>
  <si>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</si>
  <si>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</si>
  <si>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Revestimentos Cerâmicos Internos</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</si>
  <si>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</si>
  <si>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</si>
  <si>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</si>
  <si>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</si>
  <si>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</si>
  <si>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</si>
  <si>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</si>
  <si>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</si>
  <si>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</si>
  <si>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</si>
  <si>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</si>
  <si>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</si>
  <si>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</si>
  <si>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</si>
  <si>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</si>
  <si>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</si>
  <si>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</si>
  <si>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</si>
  <si>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</si>
  <si>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</si>
  <si>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</si>
  <si>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</si>
  <si>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</si>
  <si>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</si>
  <si>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</si>
  <si>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</si>
  <si>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</si>
  <si>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</si>
  <si>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</si>
  <si>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</si>
  <si>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</si>
  <si>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</si>
  <si>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Sinalização Vertical Viária</t>
  </si>
  <si>
    <t>Sistema de Proteção contra Descargas Atmosféricas - SPDA</t>
  </si>
  <si>
    <t>Sistemas de Medição</t>
  </si>
  <si>
    <t>CAIXA EM CONCRETO PRÉ-MOLDADO PARA ABRIGO DE HIDRÔMETRO COM DN 20 MM - FORNECIMENTO E INSTALAÇÃO.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</si>
  <si>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</si>
  <si>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</si>
  <si>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</si>
  <si>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</si>
  <si>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</si>
  <si>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</si>
  <si>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</si>
  <si>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</si>
  <si>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</si>
  <si>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</si>
  <si>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</si>
  <si>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</si>
  <si>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</si>
  <si>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</si>
  <si>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</si>
  <si>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</si>
  <si>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</si>
  <si>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</si>
  <si>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</si>
  <si>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</si>
  <si>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</si>
  <si>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</si>
  <si>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</si>
  <si>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</si>
  <si>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</si>
  <si>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</si>
  <si>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</si>
  <si>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</si>
  <si>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</si>
  <si>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</si>
  <si>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</si>
  <si>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</si>
  <si>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</si>
  <si>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</si>
  <si>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</si>
  <si>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</si>
  <si>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</si>
  <si>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</si>
  <si>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</si>
  <si>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</si>
  <si>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</si>
  <si>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</si>
  <si>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</si>
  <si>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</si>
  <si>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</si>
  <si>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Elementos de Aço</t>
  </si>
  <si>
    <t>Supressão Vegetal</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</si>
  <si>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</si>
  <si>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</si>
  <si>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</si>
  <si>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</si>
  <si>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</si>
  <si>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</si>
  <si>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</si>
  <si>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</si>
  <si>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</si>
  <si>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</si>
  <si>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</si>
  <si>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</si>
  <si>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Telhamento para Cobertura</t>
  </si>
  <si>
    <t>Transformadores</t>
  </si>
  <si>
    <t>Transporte de Materiais dentro do Canteiro de Obras</t>
  </si>
  <si>
    <t>TRANSPORTE HORIZONTAL MANUAL, DE CALHA QUADRADA NÚMERO 24 - CORTE 33 (UNIDADE: MXKM). AF_07/2019</t>
  </si>
  <si>
    <t>Transporte, Carga e Descarga de Materiais</t>
  </si>
  <si>
    <t>Tubulação Flangeada para Redes de Água</t>
  </si>
  <si>
    <t>Tubulões</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</si>
  <si>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</si>
  <si>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</si>
  <si>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</si>
  <si>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</si>
  <si>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</si>
  <si>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</si>
  <si>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</si>
  <si>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</si>
  <si>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</si>
  <si>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</si>
  <si>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</si>
  <si>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</si>
  <si>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</si>
  <si>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</si>
  <si>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</si>
  <si>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</si>
  <si>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Usinagens</t>
  </si>
  <si>
    <t>Vergas, contravergas e fixação de alvenaria</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</si>
  <si>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</si>
  <si>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</si>
  <si>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</si>
  <si>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</si>
  <si>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</si>
  <si>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</si>
  <si>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</si>
  <si>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</si>
  <si>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</si>
  <si>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</si>
  <si>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</si>
  <si>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</si>
  <si>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</si>
  <si>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</si>
  <si>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</si>
  <si>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</si>
  <si>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</si>
  <si>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</si>
  <si>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</si>
  <si>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</si>
  <si>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</si>
  <si>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</si>
  <si>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</si>
  <si>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</si>
  <si>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</si>
  <si>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</si>
  <si>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</si>
  <si>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</si>
  <si>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</si>
  <si>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</si>
  <si>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Vidros e Espelhos</t>
  </si>
  <si>
    <t>Válvulas e Registros para Sistemas Prediais</t>
  </si>
  <si>
    <t>GRUPO</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</si>
  <si>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</si>
  <si>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</si>
  <si>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</si>
  <si>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</si>
  <si>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</si>
  <si>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</si>
  <si>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</si>
  <si>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</si>
  <si>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</si>
  <si>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</si>
  <si>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</si>
  <si>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</si>
  <si>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</si>
  <si>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</si>
  <si>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</si>
  <si>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</si>
  <si>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</si>
  <si>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</si>
  <si>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</si>
  <si>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</si>
  <si>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</si>
  <si>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</si>
  <si>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</si>
  <si>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</si>
  <si>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</si>
  <si>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</si>
  <si>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</si>
  <si>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</si>
  <si>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</si>
  <si>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</si>
  <si>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</si>
  <si>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</si>
  <si>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</si>
  <si>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</si>
  <si>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</si>
  <si>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</si>
  <si>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</si>
  <si>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</si>
  <si>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</si>
  <si>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</si>
  <si>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</si>
  <si>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</si>
  <si>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</si>
  <si>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</si>
  <si>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</si>
  <si>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</si>
  <si>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</si>
  <si>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</si>
  <si>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</si>
  <si>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</si>
  <si>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</si>
  <si>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</si>
  <si>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</si>
  <si>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</si>
  <si>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</si>
  <si>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</si>
  <si>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</si>
  <si>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</si>
  <si>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</si>
  <si>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</si>
  <si>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</si>
  <si>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</si>
  <si>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</si>
  <si>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</si>
  <si>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</si>
  <si>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</si>
  <si>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</si>
  <si>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</si>
  <si>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</si>
  <si>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</si>
  <si>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</si>
  <si>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</si>
  <si>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</si>
  <si>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</si>
  <si>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</si>
  <si>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</si>
  <si>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</si>
  <si>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</si>
  <si>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</si>
  <si>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</si>
  <si>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</si>
  <si>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</si>
  <si>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</si>
  <si>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</si>
  <si>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</si>
  <si>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</si>
  <si>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</si>
  <si>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</si>
  <si>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</si>
  <si>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</si>
  <si>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</si>
  <si>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</si>
  <si>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</si>
  <si>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</si>
  <si>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</si>
  <si>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</si>
  <si>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</si>
  <si>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</si>
  <si>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</si>
  <si>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</si>
  <si>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</si>
  <si>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</si>
  <si>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</si>
  <si>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</si>
  <si>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</si>
  <si>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</si>
  <si>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</si>
  <si>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</si>
  <si>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</si>
  <si>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</si>
  <si>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</si>
  <si>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</si>
  <si>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</si>
  <si>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</si>
  <si>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</si>
  <si>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</si>
  <si>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</si>
  <si>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</si>
  <si>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</si>
  <si>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</si>
  <si>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</si>
  <si>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</si>
  <si>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</si>
  <si>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</si>
  <si>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</si>
  <si>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</si>
  <si>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</si>
  <si>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</si>
  <si>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</si>
  <si>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</si>
  <si>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</si>
  <si>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</si>
  <si>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</si>
  <si>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</si>
  <si>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</si>
  <si>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</si>
  <si>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</si>
  <si>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</si>
  <si>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</si>
  <si>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</si>
  <si>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</si>
  <si>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</si>
  <si>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</si>
  <si>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</si>
  <si>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</si>
  <si>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</si>
  <si>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</si>
  <si>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</si>
  <si>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</si>
  <si>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</si>
  <si>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</si>
  <si>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</si>
  <si>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ALMOXARIFE (HORISTA)</t>
  </si>
  <si>
    <t>ALMOXARIFE (MENSALISTA)</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</si>
  <si>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</si>
  <si>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</si>
  <si>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</si>
  <si>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</si>
  <si>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</si>
  <si>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</si>
  <si>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</si>
  <si>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</si>
  <si>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</si>
  <si>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</si>
  <si>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</si>
  <si>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</si>
  <si>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</si>
  <si>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</si>
  <si>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</si>
  <si>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</si>
  <si>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</si>
  <si>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</si>
  <si>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</si>
  <si>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</si>
  <si>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</si>
  <si>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</si>
  <si>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</si>
  <si>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</si>
  <si>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</si>
  <si>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</si>
  <si>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</si>
  <si>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</si>
  <si>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</si>
  <si>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</si>
  <si>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</si>
  <si>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</si>
  <si>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</si>
  <si>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</si>
  <si>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</si>
  <si>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</si>
  <si>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</si>
  <si>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</si>
  <si>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</si>
  <si>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</si>
  <si>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</si>
  <si>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</si>
  <si>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</si>
  <si>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</si>
  <si>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</si>
  <si>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</si>
  <si>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</si>
  <si>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</si>
  <si>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</si>
  <si>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</si>
  <si>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</si>
  <si>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</si>
  <si>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</si>
  <si>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</si>
  <si>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</si>
  <si>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</si>
  <si>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</si>
  <si>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</si>
  <si>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</si>
  <si>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</si>
  <si>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</si>
  <si>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</si>
  <si>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</si>
  <si>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</si>
  <si>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</si>
  <si>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</si>
  <si>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</si>
  <si>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</si>
  <si>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</si>
  <si>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</si>
  <si>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</si>
  <si>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</si>
  <si>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</si>
  <si>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</si>
  <si>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</si>
  <si>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</si>
  <si>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</si>
  <si>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</si>
  <si>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</si>
  <si>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</si>
  <si>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</si>
  <si>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</si>
  <si>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</si>
  <si>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</si>
  <si>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</si>
  <si>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</si>
  <si>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</si>
  <si>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</si>
  <si>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</si>
  <si>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</si>
  <si>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</si>
  <si>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</si>
  <si>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</si>
  <si>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</si>
  <si>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</si>
  <si>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</si>
  <si>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</si>
  <si>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</si>
  <si>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</si>
  <si>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</si>
  <si>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</si>
  <si>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</si>
  <si>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</si>
  <si>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</si>
  <si>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</si>
  <si>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</si>
  <si>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</si>
  <si>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</si>
  <si>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</si>
  <si>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</si>
  <si>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</si>
  <si>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</si>
  <si>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</si>
  <si>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</si>
  <si>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</si>
  <si>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</si>
  <si>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</si>
  <si>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</si>
  <si>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</si>
  <si>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</si>
  <si>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</si>
  <si>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</si>
  <si>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</si>
  <si>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</si>
  <si>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</si>
  <si>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</si>
  <si>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</si>
  <si>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</si>
  <si>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</si>
  <si>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</si>
  <si>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</si>
  <si>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</si>
  <si>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</si>
  <si>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</si>
  <si>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</si>
  <si>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</si>
  <si>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</si>
  <si>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</si>
  <si>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</si>
  <si>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</si>
  <si>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</si>
  <si>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</si>
  <si>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</si>
  <si>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</si>
  <si>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</si>
  <si>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</si>
  <si>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</si>
  <si>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</si>
  <si>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</si>
  <si>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</si>
  <si>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</si>
  <si>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</si>
  <si>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</si>
  <si>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</si>
  <si>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</si>
  <si>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</si>
  <si>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</si>
  <si>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</si>
  <si>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</si>
  <si>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</si>
  <si>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</si>
  <si>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</si>
  <si>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</si>
  <si>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</si>
  <si>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</si>
  <si>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</si>
  <si>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</si>
  <si>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</si>
  <si>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</si>
  <si>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</si>
  <si>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</si>
  <si>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</si>
  <si>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</si>
  <si>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</si>
  <si>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</si>
  <si>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</si>
  <si>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</si>
  <si>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</si>
  <si>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</si>
  <si>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</si>
  <si>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</si>
  <si>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</si>
  <si>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</si>
  <si>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</si>
  <si>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</si>
  <si>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</si>
  <si>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</si>
  <si>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</si>
  <si>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</si>
  <si>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</si>
  <si>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</si>
  <si>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</si>
  <si>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</si>
  <si>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</si>
  <si>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</si>
  <si>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</si>
  <si>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</si>
  <si>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</si>
  <si>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</si>
  <si>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</si>
  <si>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</si>
  <si>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</si>
  <si>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</si>
  <si>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</si>
  <si>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</si>
  <si>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</si>
  <si>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</si>
  <si>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</si>
  <si>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</si>
  <si>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</si>
  <si>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</si>
  <si>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</si>
  <si>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</si>
  <si>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</si>
  <si>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</si>
  <si>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</si>
  <si>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</si>
  <si>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</si>
  <si>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</si>
  <si>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</si>
  <si>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</si>
  <si>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</si>
  <si>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BASTIDOR PARA BLOCO M10</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</si>
  <si>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</si>
  <si>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</si>
  <si>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</si>
  <si>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</si>
  <si>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</si>
  <si>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</si>
  <si>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</si>
  <si>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</si>
  <si>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</si>
  <si>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</si>
  <si>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</si>
  <si>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</si>
  <si>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</si>
  <si>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</si>
  <si>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</si>
  <si>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</si>
  <si>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</si>
  <si>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</si>
  <si>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</si>
  <si>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</si>
  <si>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</si>
  <si>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</si>
  <si>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</si>
  <si>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</si>
  <si>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</si>
  <si>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</si>
  <si>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</si>
  <si>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</si>
  <si>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</si>
  <si>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</si>
  <si>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</si>
  <si>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</si>
  <si>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</si>
  <si>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</si>
  <si>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</si>
  <si>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</si>
  <si>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</si>
  <si>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</si>
  <si>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</si>
  <si>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</si>
  <si>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</si>
  <si>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</si>
  <si>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</si>
  <si>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</si>
  <si>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</si>
  <si>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</si>
  <si>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</si>
  <si>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</si>
  <si>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</si>
  <si>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</si>
  <si>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</si>
  <si>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</si>
  <si>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</si>
  <si>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</si>
  <si>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</si>
  <si>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</si>
  <si>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</si>
  <si>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</si>
  <si>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</si>
  <si>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</si>
  <si>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</si>
  <si>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</si>
  <si>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</si>
  <si>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</si>
  <si>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</si>
  <si>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</si>
  <si>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</si>
  <si>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</si>
  <si>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</si>
  <si>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</si>
  <si>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</si>
  <si>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</si>
  <si>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</si>
  <si>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</si>
  <si>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</si>
  <si>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</si>
  <si>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</si>
  <si>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</si>
  <si>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</si>
  <si>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</si>
  <si>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</si>
  <si>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</si>
  <si>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</si>
  <si>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</si>
  <si>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</si>
  <si>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</si>
  <si>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</si>
  <si>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</si>
  <si>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</si>
  <si>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</si>
  <si>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</si>
  <si>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</si>
  <si>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</si>
  <si>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</si>
  <si>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</si>
  <si>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</si>
  <si>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</si>
  <si>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</si>
  <si>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</si>
  <si>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</si>
  <si>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</si>
  <si>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</si>
  <si>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</si>
  <si>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</si>
  <si>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</si>
  <si>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</si>
  <si>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</si>
  <si>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</si>
  <si>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</si>
  <si>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</si>
  <si>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</si>
  <si>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</si>
  <si>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</si>
  <si>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</si>
  <si>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</si>
  <si>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</si>
  <si>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</si>
  <si>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</si>
  <si>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</si>
  <si>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</si>
  <si>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</si>
  <si>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</si>
  <si>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</si>
  <si>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</si>
  <si>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</si>
  <si>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</si>
  <si>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</si>
  <si>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</si>
  <si>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</si>
  <si>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</si>
  <si>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</si>
  <si>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</si>
  <si>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</si>
  <si>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</si>
  <si>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</si>
  <si>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</si>
  <si>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</si>
  <si>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</si>
  <si>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</si>
  <si>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</si>
  <si>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</si>
  <si>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</si>
  <si>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</si>
  <si>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</si>
  <si>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</si>
  <si>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</si>
  <si>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</si>
  <si>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</si>
  <si>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</si>
  <si>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</si>
  <si>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</si>
  <si>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</si>
  <si>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</si>
  <si>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</si>
  <si>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</si>
  <si>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</si>
  <si>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</si>
  <si>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</si>
  <si>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</si>
  <si>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</si>
  <si>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</si>
  <si>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</si>
  <si>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</si>
  <si>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</si>
  <si>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</si>
  <si>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</si>
  <si>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</si>
  <si>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</si>
  <si>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</si>
  <si>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</si>
  <si>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</si>
  <si>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</si>
  <si>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</si>
  <si>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</si>
  <si>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</si>
  <si>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</si>
  <si>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</si>
  <si>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</si>
  <si>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</si>
  <si>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</si>
  <si>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</si>
  <si>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</si>
  <si>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</si>
  <si>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</si>
  <si>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</si>
  <si>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</si>
  <si>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</si>
  <si>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</si>
  <si>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</si>
  <si>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</si>
  <si>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</si>
  <si>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</si>
  <si>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</si>
  <si>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</si>
  <si>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</si>
  <si>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</si>
  <si>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</si>
  <si>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</si>
  <si>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</si>
  <si>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</si>
  <si>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</si>
  <si>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</si>
  <si>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</si>
  <si>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</si>
  <si>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</si>
  <si>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</si>
  <si>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</si>
  <si>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</si>
  <si>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</si>
  <si>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</si>
  <si>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</si>
  <si>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</si>
  <si>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</si>
  <si>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</si>
  <si>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</si>
  <si>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</si>
  <si>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</si>
  <si>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</si>
  <si>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</si>
  <si>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</si>
  <si>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</si>
  <si>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</si>
  <si>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</si>
  <si>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</si>
  <si>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</si>
  <si>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</si>
  <si>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</si>
  <si>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</si>
  <si>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</si>
  <si>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</si>
  <si>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</si>
  <si>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</si>
  <si>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</si>
  <si>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</si>
  <si>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</si>
  <si>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</si>
  <si>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</si>
  <si>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</si>
  <si>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</si>
  <si>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</si>
  <si>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</si>
  <si>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</si>
  <si>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</si>
  <si>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</si>
  <si>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</si>
  <si>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</si>
  <si>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</si>
  <si>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</si>
  <si>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</si>
  <si>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</si>
  <si>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</si>
  <si>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</si>
  <si>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</si>
  <si>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</si>
  <si>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</si>
  <si>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</si>
  <si>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</si>
  <si>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</si>
  <si>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</si>
  <si>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</si>
  <si>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</si>
  <si>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</si>
  <si>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</si>
  <si>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</si>
  <si>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</si>
  <si>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</si>
  <si>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</si>
  <si>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</si>
  <si>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</si>
  <si>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</si>
  <si>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</si>
  <si>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</si>
  <si>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</si>
  <si>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</si>
  <si>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</si>
  <si>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</si>
  <si>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</si>
  <si>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</si>
  <si>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</si>
  <si>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</si>
  <si>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</si>
  <si>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</si>
  <si>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</si>
  <si>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</si>
  <si>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</si>
  <si>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</si>
  <si>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</si>
  <si>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</si>
  <si>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</si>
  <si>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</si>
  <si>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</si>
  <si>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</si>
  <si>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</si>
  <si>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</si>
  <si>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</si>
  <si>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</si>
  <si>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</si>
  <si>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</si>
  <si>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</si>
  <si>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</si>
  <si>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</si>
  <si>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</si>
  <si>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</si>
  <si>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</si>
  <si>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</si>
  <si>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</si>
  <si>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</si>
  <si>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</si>
  <si>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</si>
  <si>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</si>
  <si>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</si>
  <si>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</si>
  <si>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</si>
  <si>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</si>
  <si>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</si>
  <si>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</si>
  <si>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</si>
  <si>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</si>
  <si>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</si>
  <si>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</si>
  <si>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</si>
  <si>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</si>
  <si>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</si>
  <si>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</si>
  <si>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</si>
  <si>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</si>
  <si>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</si>
  <si>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</si>
  <si>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</si>
  <si>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</si>
  <si>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</si>
  <si>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</si>
  <si>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</si>
  <si>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</si>
  <si>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</si>
  <si>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</si>
  <si>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</si>
  <si>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</si>
  <si>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</si>
  <si>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</si>
  <si>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</si>
  <si>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</si>
  <si>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</si>
  <si>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</si>
  <si>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</si>
  <si>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</si>
  <si>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</si>
  <si>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</si>
  <si>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</si>
  <si>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</si>
  <si>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</si>
  <si>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</si>
  <si>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</si>
  <si>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</si>
  <si>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</si>
  <si>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</si>
  <si>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</si>
  <si>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</si>
  <si>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</si>
  <si>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</si>
  <si>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</si>
  <si>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</si>
  <si>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</si>
  <si>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</si>
  <si>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</si>
  <si>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</si>
  <si>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</si>
  <si>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</si>
  <si>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</si>
  <si>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</si>
  <si>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</si>
  <si>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</si>
  <si>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</si>
  <si>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</si>
  <si>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</si>
  <si>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</si>
  <si>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</si>
  <si>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</si>
  <si>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</si>
  <si>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</si>
  <si>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</si>
  <si>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</si>
  <si>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</si>
  <si>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</si>
  <si>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</si>
  <si>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</si>
  <si>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</si>
  <si>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</si>
  <si>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</si>
  <si>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EM PVC, DE 4" X 2", PARA ELETRODUTO FLEXIVEL CORRUGADO</t>
  </si>
  <si>
    <t>CAIXA DE PASSAGEM, EM PVC, DE 4" X 4", PARA ELETRODUTO FLEXIVEL CORRUGADO</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</si>
  <si>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</si>
  <si>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</si>
  <si>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</si>
  <si>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MEDIDOR MONOFASICO, EM POLICARBONATO / TERMOPLASTICO, PARA ALOJAR 1 DISJUNTOR (PADRAO DA CONCESSIONARIA LOCAL)</t>
  </si>
  <si>
    <t>CAIXA PARA MEDIDOR POLIFASICO, EM POLICARBONATO / TERMOPLASTICO, PARA ALOJAR 1 DISJUNTOR (PADRAO DA CONCESSIONARIA LOCAL)</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</si>
  <si>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</si>
  <si>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</si>
  <si>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</si>
  <si>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</si>
  <si>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</si>
  <si>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</si>
  <si>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</si>
  <si>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</si>
  <si>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</si>
  <si>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</si>
  <si>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</si>
  <si>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</si>
  <si>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</si>
  <si>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</si>
  <si>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</si>
  <si>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</si>
  <si>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</si>
  <si>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</si>
  <si>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</si>
  <si>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</si>
  <si>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</si>
  <si>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</si>
  <si>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</si>
  <si>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</si>
  <si>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</si>
  <si>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</si>
  <si>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</si>
  <si>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</si>
  <si>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</si>
  <si>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</si>
  <si>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</si>
  <si>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</si>
  <si>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</si>
  <si>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</si>
  <si>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</si>
  <si>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</si>
  <si>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</si>
  <si>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</si>
  <si>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</si>
  <si>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</si>
  <si>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</si>
  <si>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</si>
  <si>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</si>
  <si>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</si>
  <si>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</si>
  <si>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</si>
  <si>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</si>
  <si>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</si>
  <si>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</si>
  <si>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</si>
  <si>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</si>
  <si>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</si>
  <si>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</si>
  <si>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</si>
  <si>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</si>
  <si>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</si>
  <si>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</si>
  <si>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</si>
  <si>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</si>
  <si>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</si>
  <si>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</si>
  <si>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</si>
  <si>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</si>
  <si>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</si>
  <si>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</si>
  <si>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</si>
  <si>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</si>
  <si>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</si>
  <si>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</si>
  <si>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</si>
  <si>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</si>
  <si>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</si>
  <si>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</si>
  <si>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</si>
  <si>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</si>
  <si>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</si>
  <si>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</si>
  <si>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</si>
  <si>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</si>
  <si>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</si>
  <si>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</si>
  <si>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</si>
  <si>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</si>
  <si>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</si>
  <si>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</si>
  <si>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</si>
  <si>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</si>
  <si>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</si>
  <si>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</si>
  <si>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</si>
  <si>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</si>
  <si>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</si>
  <si>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</si>
  <si>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</si>
  <si>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</si>
  <si>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</si>
  <si>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</si>
  <si>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</si>
  <si>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</si>
  <si>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</si>
  <si>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</si>
  <si>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</si>
  <si>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</si>
  <si>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</si>
  <si>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</si>
  <si>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</si>
  <si>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</si>
  <si>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</si>
  <si>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</si>
  <si>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</si>
  <si>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</si>
  <si>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</si>
  <si>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</si>
  <si>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</si>
  <si>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</si>
  <si>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</si>
  <si>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</si>
  <si>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</si>
  <si>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</si>
  <si>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</si>
  <si>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</si>
  <si>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</si>
  <si>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</si>
  <si>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</si>
  <si>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</si>
  <si>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</si>
  <si>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</si>
  <si>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</si>
  <si>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</si>
  <si>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</si>
  <si>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BRANCA BASE PVA</t>
  </si>
  <si>
    <t>COLA PARA TUBOS E MANTAS ELASTOMERICAS, A BASE DE SOLVENTE</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</si>
  <si>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</si>
  <si>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</si>
  <si>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</si>
  <si>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</si>
  <si>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</si>
  <si>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</si>
  <si>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</si>
  <si>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</si>
  <si>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</si>
  <si>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</si>
  <si>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</si>
  <si>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</si>
  <si>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</si>
  <si>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</si>
  <si>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</si>
  <si>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</si>
  <si>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</si>
  <si>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</si>
  <si>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</si>
  <si>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</si>
  <si>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</si>
  <si>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</si>
  <si>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</si>
  <si>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</si>
  <si>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</si>
  <si>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</si>
  <si>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</si>
  <si>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</si>
  <si>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</si>
  <si>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</si>
  <si>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</si>
  <si>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</si>
  <si>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</si>
  <si>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</si>
  <si>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</si>
  <si>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</si>
  <si>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</si>
  <si>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</si>
  <si>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</si>
  <si>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</si>
  <si>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</si>
  <si>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</si>
  <si>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</si>
  <si>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</si>
  <si>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</si>
  <si>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</si>
  <si>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</si>
  <si>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</si>
  <si>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</si>
  <si>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</si>
  <si>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</si>
  <si>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</si>
  <si>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</si>
  <si>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</si>
  <si>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</si>
  <si>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</si>
  <si>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</si>
  <si>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</si>
  <si>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</si>
  <si>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</si>
  <si>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</si>
  <si>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</si>
  <si>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</si>
  <si>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</si>
  <si>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</si>
  <si>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</si>
  <si>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</si>
  <si>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</si>
  <si>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</si>
  <si>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</si>
  <si>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</si>
  <si>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</si>
  <si>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</si>
  <si>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</si>
  <si>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</si>
  <si>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</si>
  <si>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</si>
  <si>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</si>
  <si>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</si>
  <si>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</si>
  <si>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</si>
  <si>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</si>
  <si>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</si>
  <si>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</si>
  <si>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</si>
  <si>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</si>
  <si>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</si>
  <si>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</si>
  <si>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</si>
  <si>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</si>
  <si>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</si>
  <si>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</si>
  <si>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</si>
  <si>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</si>
  <si>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</si>
  <si>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</si>
  <si>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</si>
  <si>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</si>
  <si>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</si>
  <si>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</si>
  <si>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</si>
  <si>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</si>
  <si>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</si>
  <si>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</si>
  <si>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</si>
  <si>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</si>
  <si>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</si>
  <si>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</si>
  <si>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</si>
  <si>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</si>
  <si>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</si>
  <si>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</si>
  <si>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</si>
  <si>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</si>
  <si>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</si>
  <si>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</si>
  <si>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</si>
  <si>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</si>
  <si>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</si>
  <si>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</si>
  <si>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</si>
  <si>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</si>
  <si>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</si>
  <si>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</si>
  <si>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</si>
  <si>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</si>
  <si>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</si>
  <si>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</si>
  <si>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</si>
  <si>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</si>
  <si>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</si>
  <si>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</si>
  <si>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</si>
  <si>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</si>
  <si>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</si>
  <si>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</si>
  <si>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</si>
  <si>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</si>
  <si>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</si>
  <si>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</si>
  <si>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</si>
  <si>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</si>
  <si>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</si>
  <si>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</si>
  <si>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</si>
  <si>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</si>
  <si>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</si>
  <si>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</si>
  <si>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</si>
  <si>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</si>
  <si>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</si>
  <si>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</si>
  <si>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</si>
  <si>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</si>
  <si>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</si>
  <si>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</si>
  <si>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</si>
  <si>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</si>
  <si>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</si>
  <si>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</si>
  <si>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</si>
  <si>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</si>
  <si>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</si>
  <si>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</si>
  <si>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</si>
  <si>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</si>
  <si>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</si>
  <si>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</si>
  <si>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</si>
  <si>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</si>
  <si>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</si>
  <si>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</si>
  <si>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</si>
  <si>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</si>
  <si>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</si>
  <si>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</si>
  <si>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</si>
  <si>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</si>
  <si>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</si>
  <si>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</si>
  <si>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</si>
  <si>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</si>
  <si>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</si>
  <si>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</si>
  <si>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</si>
  <si>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</si>
  <si>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</si>
  <si>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</si>
  <si>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</si>
  <si>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</si>
  <si>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</si>
  <si>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</si>
  <si>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</si>
  <si>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</si>
  <si>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</si>
  <si>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</si>
  <si>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</si>
  <si>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</si>
  <si>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</si>
  <si>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</si>
  <si>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</si>
  <si>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</si>
  <si>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</si>
  <si>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</si>
  <si>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</si>
  <si>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</si>
  <si>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</si>
  <si>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</si>
  <si>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</si>
  <si>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</si>
  <si>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</si>
  <si>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</si>
  <si>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</si>
  <si>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</si>
  <si>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</si>
  <si>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</si>
  <si>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</si>
  <si>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</si>
  <si>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</si>
  <si>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</si>
  <si>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</si>
  <si>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</si>
  <si>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</si>
  <si>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</si>
  <si>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</si>
  <si>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</si>
  <si>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</si>
  <si>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</si>
  <si>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</si>
  <si>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</si>
  <si>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</si>
  <si>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</si>
  <si>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</si>
  <si>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</si>
  <si>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</si>
  <si>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</si>
  <si>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</si>
  <si>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</si>
  <si>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</si>
  <si>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</si>
  <si>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</si>
  <si>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</si>
  <si>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</si>
  <si>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</si>
  <si>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</si>
  <si>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</si>
  <si>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</si>
  <si>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</si>
  <si>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</si>
  <si>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</si>
  <si>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</si>
  <si>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</si>
  <si>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</si>
  <si>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</si>
  <si>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</si>
  <si>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</si>
  <si>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</si>
  <si>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</si>
  <si>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</si>
  <si>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</si>
  <si>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</si>
  <si>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</si>
  <si>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</si>
  <si>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</si>
  <si>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</si>
  <si>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</si>
  <si>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</si>
  <si>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</si>
  <si>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</si>
  <si>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</si>
  <si>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</si>
  <si>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</si>
  <si>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</si>
  <si>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</si>
  <si>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</si>
  <si>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</si>
  <si>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</si>
  <si>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</si>
  <si>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</si>
  <si>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</si>
  <si>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</si>
  <si>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</si>
  <si>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</si>
  <si>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</si>
  <si>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</si>
  <si>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</si>
  <si>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</si>
  <si>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</si>
  <si>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</si>
  <si>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</si>
  <si>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</si>
  <si>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</si>
  <si>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</si>
  <si>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</si>
  <si>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</si>
  <si>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</si>
  <si>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</si>
  <si>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</si>
  <si>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</si>
  <si>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</si>
  <si>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</si>
  <si>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</si>
  <si>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</si>
  <si>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</si>
  <si>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</si>
  <si>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</si>
  <si>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</si>
  <si>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</si>
  <si>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</si>
  <si>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</si>
  <si>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</si>
  <si>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</si>
  <si>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</si>
  <si>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</si>
  <si>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</si>
  <si>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</si>
  <si>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</si>
  <si>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</si>
  <si>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</si>
  <si>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</si>
  <si>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</si>
  <si>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</si>
  <si>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</si>
  <si>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</si>
  <si>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</si>
  <si>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</si>
  <si>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</si>
  <si>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</si>
  <si>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</si>
  <si>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</si>
  <si>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</si>
  <si>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</si>
  <si>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</si>
  <si>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</si>
  <si>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</si>
  <si>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</si>
  <si>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</si>
  <si>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</si>
  <si>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</si>
  <si>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</si>
  <si>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</si>
  <si>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</si>
  <si>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</si>
  <si>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</si>
  <si>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</si>
  <si>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</si>
  <si>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</si>
  <si>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</si>
  <si>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</si>
  <si>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</si>
  <si>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</si>
  <si>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</si>
  <si>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</si>
  <si>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</si>
  <si>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</si>
  <si>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</si>
  <si>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</si>
  <si>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</si>
  <si>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</si>
  <si>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</si>
  <si>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</si>
  <si>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</si>
  <si>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</si>
  <si>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</si>
  <si>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</si>
  <si>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</si>
  <si>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</si>
  <si>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</si>
  <si>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</si>
  <si>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</si>
  <si>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</si>
  <si>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</si>
  <si>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</si>
  <si>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</si>
  <si>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</si>
  <si>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</si>
  <si>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</si>
  <si>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</si>
  <si>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</si>
  <si>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</si>
  <si>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</si>
  <si>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</si>
  <si>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</si>
  <si>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</si>
  <si>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</si>
  <si>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</si>
  <si>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</si>
  <si>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</si>
  <si>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</si>
  <si>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</si>
  <si>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</si>
  <si>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EM GRANITO, COM DUAS FACES POLIDAS, TIPO ANDORINHA/ QUARTZ/ CASTELO/ CORUMBA OU OUTROS EQUIVALENTES DA REGIAO, E= *3,0* CM</t>
  </si>
  <si>
    <t>DIVISORIA EM MARMORE, COM DUAS FACES POLIDAS, BRANCO COMUM, E= *3,0*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</si>
  <si>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</si>
  <si>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</si>
  <si>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</si>
  <si>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</si>
  <si>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</si>
  <si>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</si>
  <si>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</si>
  <si>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</si>
  <si>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</si>
  <si>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</si>
  <si>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</si>
  <si>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</si>
  <si>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</si>
  <si>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</si>
  <si>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</si>
  <si>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</si>
  <si>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</si>
  <si>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</si>
  <si>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</si>
  <si>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</si>
  <si>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</si>
  <si>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</si>
  <si>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</si>
  <si>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</si>
  <si>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</si>
  <si>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</si>
  <si>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</si>
  <si>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</si>
  <si>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</si>
  <si>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</si>
  <si>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</si>
  <si>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</si>
  <si>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</si>
  <si>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</si>
  <si>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</si>
  <si>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</si>
  <si>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</si>
  <si>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</si>
  <si>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</si>
  <si>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</si>
  <si>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</si>
  <si>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</si>
  <si>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</si>
  <si>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</si>
  <si>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</si>
  <si>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</si>
  <si>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</si>
  <si>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</si>
  <si>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</si>
  <si>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</si>
  <si>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</si>
  <si>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</si>
  <si>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</si>
  <si>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</si>
  <si>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</si>
  <si>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</si>
  <si>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</si>
  <si>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</si>
  <si>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</si>
  <si>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</si>
  <si>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</si>
  <si>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</si>
  <si>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</si>
  <si>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</si>
  <si>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</si>
  <si>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</si>
  <si>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</si>
  <si>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</si>
  <si>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</si>
  <si>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</si>
  <si>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</si>
  <si>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</si>
  <si>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</si>
  <si>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</si>
  <si>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</si>
  <si>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</si>
  <si>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</si>
  <si>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</si>
  <si>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</si>
  <si>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</si>
  <si>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</si>
  <si>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</si>
  <si>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EMENDA PARA CALHA PLUVIAL, PVC, DIAMETRO ENTRE 119 E 170 MM, PARA DRENAGEM PLUVIAL PREDIAL</t>
  </si>
  <si>
    <t>EMULSAO ASFALTICA ANIONICA</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</si>
  <si>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</si>
  <si>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</si>
  <si>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</si>
  <si>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</si>
  <si>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</si>
  <si>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</si>
  <si>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</si>
  <si>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</si>
  <si>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</si>
  <si>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</si>
  <si>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</si>
  <si>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</si>
  <si>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</si>
  <si>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</si>
  <si>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</si>
  <si>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</si>
  <si>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</si>
  <si>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</si>
  <si>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</si>
  <si>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</si>
  <si>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</si>
  <si>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</si>
  <si>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</si>
  <si>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</si>
  <si>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</si>
  <si>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</si>
  <si>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</si>
  <si>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</si>
  <si>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</si>
  <si>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</si>
  <si>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</si>
  <si>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</si>
  <si>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</si>
  <si>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</si>
  <si>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</si>
  <si>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</si>
  <si>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</si>
  <si>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</si>
  <si>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</si>
  <si>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</si>
  <si>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</si>
  <si>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</si>
  <si>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</si>
  <si>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</si>
  <si>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</si>
  <si>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</si>
  <si>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</si>
  <si>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</si>
  <si>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</si>
  <si>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</si>
  <si>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</si>
  <si>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</si>
  <si>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</si>
  <si>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</si>
  <si>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</si>
  <si>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</si>
  <si>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</si>
  <si>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</si>
  <si>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</si>
  <si>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</si>
  <si>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</si>
  <si>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</si>
  <si>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</si>
  <si>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</si>
  <si>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</si>
  <si>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</si>
  <si>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</si>
  <si>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</si>
  <si>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</si>
  <si>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</si>
  <si>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</si>
  <si>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</si>
  <si>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</si>
  <si>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</si>
  <si>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</si>
  <si>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</si>
  <si>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</si>
  <si>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</si>
  <si>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ESPUMA EXPANSIVA DE POLIURETANO, APLICACAO MANUAL - 500 ML</t>
  </si>
  <si>
    <t>ESQUADRO DE ACO 12" (300 MM), CABO DE ALUMINIO</t>
  </si>
  <si>
    <t>ESTILETE DE METAL, LAMINA 18 MM</t>
  </si>
  <si>
    <t>ESTOPA</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</si>
  <si>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</si>
  <si>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</si>
  <si>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</si>
  <si>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</si>
  <si>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</si>
  <si>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</si>
  <si>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</si>
  <si>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</si>
  <si>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</si>
  <si>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</si>
  <si>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</si>
  <si>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</si>
  <si>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</si>
  <si>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</si>
  <si>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</si>
  <si>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</si>
  <si>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</si>
  <si>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</si>
  <si>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</si>
  <si>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</si>
  <si>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</si>
  <si>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</si>
  <si>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</si>
  <si>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</si>
  <si>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</si>
  <si>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</si>
  <si>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</si>
  <si>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</si>
  <si>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</si>
  <si>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</si>
  <si>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</si>
  <si>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</si>
  <si>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</si>
  <si>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</si>
  <si>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</si>
  <si>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</si>
  <si>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</si>
  <si>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</si>
  <si>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</si>
  <si>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</si>
  <si>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</si>
  <si>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</si>
  <si>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</si>
  <si>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</si>
  <si>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</si>
  <si>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</si>
  <si>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</si>
  <si>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</si>
  <si>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</si>
  <si>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</si>
  <si>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</si>
  <si>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</si>
  <si>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</si>
  <si>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</si>
  <si>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</si>
  <si>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</si>
  <si>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</si>
  <si>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</si>
  <si>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</si>
  <si>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</si>
  <si>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</si>
  <si>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</si>
  <si>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</si>
  <si>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</si>
  <si>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</si>
  <si>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</si>
  <si>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</si>
  <si>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</si>
  <si>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</si>
  <si>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</si>
  <si>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</si>
  <si>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</si>
  <si>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</si>
  <si>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</si>
  <si>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</si>
  <si>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</si>
  <si>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</si>
  <si>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</si>
  <si>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</si>
  <si>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</si>
  <si>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</si>
  <si>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</si>
  <si>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</si>
  <si>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</si>
  <si>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</si>
  <si>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</si>
  <si>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</si>
  <si>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</si>
  <si>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</si>
  <si>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</si>
  <si>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</si>
  <si>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</si>
  <si>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</si>
  <si>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</si>
  <si>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</si>
  <si>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</si>
  <si>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</si>
  <si>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</si>
  <si>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</si>
  <si>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</si>
  <si>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</si>
  <si>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</si>
  <si>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</si>
  <si>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</si>
  <si>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</si>
  <si>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</si>
  <si>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</si>
  <si>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</si>
  <si>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</si>
  <si>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</si>
  <si>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</si>
  <si>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</si>
  <si>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</si>
  <si>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</si>
  <si>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</si>
  <si>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</si>
  <si>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</si>
  <si>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</si>
  <si>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</si>
  <si>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</si>
  <si>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FUNDO ANTICORROSIVO PARA METAIS FERROSOS (ZARCAO)</t>
  </si>
  <si>
    <t>FUNDO PREPARADOR ACRILICO BASE AGUA</t>
  </si>
  <si>
    <t>FUNDO SINTETICO NIVELADOR BRANCO FOSCO PARA MADEIRA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</si>
  <si>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</si>
  <si>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</si>
  <si>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</si>
  <si>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</si>
  <si>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</si>
  <si>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</si>
  <si>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</si>
  <si>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</si>
  <si>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</si>
  <si>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</si>
  <si>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</si>
  <si>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</si>
  <si>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</si>
  <si>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</si>
  <si>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</si>
  <si>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</si>
  <si>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</si>
  <si>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</si>
  <si>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</si>
  <si>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</si>
  <si>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</si>
  <si>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</si>
  <si>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</si>
  <si>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</si>
  <si>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</si>
  <si>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</si>
  <si>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</si>
  <si>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</si>
  <si>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</si>
  <si>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</si>
  <si>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</si>
  <si>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</si>
  <si>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</si>
  <si>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</si>
  <si>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</si>
  <si>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</si>
  <si>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</si>
  <si>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</si>
  <si>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</si>
  <si>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</si>
  <si>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</si>
  <si>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</si>
  <si>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</si>
  <si>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</si>
  <si>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</si>
  <si>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</si>
  <si>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</si>
  <si>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</si>
  <si>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</si>
  <si>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</si>
  <si>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</si>
  <si>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</si>
  <si>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</si>
  <si>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</si>
  <si>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</si>
  <si>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</si>
  <si>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</si>
  <si>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</si>
  <si>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</si>
  <si>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</si>
  <si>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</si>
  <si>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</si>
  <si>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</si>
  <si>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</si>
  <si>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</si>
  <si>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</si>
  <si>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</si>
  <si>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</si>
  <si>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</si>
  <si>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</si>
  <si>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</si>
  <si>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</si>
  <si>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</si>
  <si>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</si>
  <si>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</si>
  <si>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</si>
  <si>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</si>
  <si>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</si>
  <si>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</si>
  <si>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</si>
  <si>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</si>
  <si>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</si>
  <si>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</si>
  <si>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</si>
  <si>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</si>
  <si>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</si>
  <si>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</si>
  <si>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</si>
  <si>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</si>
  <si>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</si>
  <si>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</si>
  <si>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</si>
  <si>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</si>
  <si>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</si>
  <si>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</si>
  <si>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</si>
  <si>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</si>
  <si>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</si>
  <si>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</si>
  <si>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</si>
  <si>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</si>
  <si>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</si>
  <si>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</si>
  <si>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</si>
  <si>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</si>
  <si>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</si>
  <si>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</si>
  <si>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</si>
  <si>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</si>
  <si>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</si>
  <si>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</si>
  <si>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</si>
  <si>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</si>
  <si>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</si>
  <si>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</si>
  <si>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</si>
  <si>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</si>
  <si>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</si>
  <si>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</si>
  <si>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</si>
  <si>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</si>
  <si>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</si>
  <si>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</si>
  <si>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</si>
  <si>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</si>
  <si>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</si>
  <si>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</si>
  <si>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</si>
  <si>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</si>
  <si>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</si>
  <si>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</si>
  <si>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</si>
  <si>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</si>
  <si>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</si>
  <si>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</si>
  <si>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</si>
  <si>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</si>
  <si>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</si>
  <si>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</si>
  <si>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</si>
  <si>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</si>
  <si>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</si>
  <si>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</si>
  <si>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</si>
  <si>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</si>
  <si>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</si>
  <si>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</si>
  <si>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</si>
  <si>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</si>
  <si>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</si>
  <si>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</si>
  <si>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</si>
  <si>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</si>
  <si>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</si>
  <si>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</si>
  <si>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</si>
  <si>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</si>
  <si>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</si>
  <si>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</si>
  <si>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</si>
  <si>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</si>
  <si>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</si>
  <si>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</si>
  <si>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</si>
  <si>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</si>
  <si>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</si>
  <si>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</si>
  <si>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</si>
  <si>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</si>
  <si>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</si>
  <si>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</si>
  <si>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</si>
  <si>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</si>
  <si>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</si>
  <si>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</si>
  <si>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</si>
  <si>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</si>
  <si>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</si>
  <si>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</si>
  <si>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</si>
  <si>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</si>
  <si>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</si>
  <si>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</si>
  <si>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</si>
  <si>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</si>
  <si>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</si>
  <si>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</si>
  <si>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</si>
  <si>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</si>
  <si>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</si>
  <si>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</si>
  <si>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</si>
  <si>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</si>
  <si>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</si>
  <si>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</si>
  <si>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</si>
  <si>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</si>
  <si>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</si>
  <si>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</si>
  <si>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</si>
  <si>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</si>
  <si>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</si>
  <si>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</si>
  <si>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</si>
  <si>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</si>
  <si>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</si>
  <si>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</si>
  <si>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</si>
  <si>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</si>
  <si>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</si>
  <si>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</si>
  <si>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</si>
  <si>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</si>
  <si>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</si>
  <si>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</si>
  <si>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</si>
  <si>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</si>
  <si>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</si>
  <si>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</si>
  <si>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</si>
  <si>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</si>
  <si>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</si>
  <si>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</si>
  <si>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</si>
  <si>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</si>
  <si>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</si>
  <si>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</si>
  <si>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</si>
  <si>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</si>
  <si>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</si>
  <si>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</si>
  <si>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</si>
  <si>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</si>
  <si>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</si>
  <si>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</si>
  <si>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</si>
  <si>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</si>
  <si>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</si>
  <si>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</si>
  <si>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</si>
  <si>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</si>
  <si>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</si>
  <si>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</si>
  <si>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</si>
  <si>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</si>
  <si>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</si>
  <si>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</si>
  <si>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</si>
  <si>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</si>
  <si>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</si>
  <si>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</si>
  <si>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</si>
  <si>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</si>
  <si>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</si>
  <si>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</si>
  <si>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</si>
  <si>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</si>
  <si>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</si>
  <si>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</si>
  <si>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</si>
  <si>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</si>
  <si>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</si>
  <si>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</si>
  <si>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</si>
  <si>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</si>
  <si>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</si>
  <si>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</si>
  <si>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</si>
  <si>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</si>
  <si>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</si>
  <si>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</si>
  <si>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</si>
  <si>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</si>
  <si>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</si>
  <si>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</si>
  <si>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</si>
  <si>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</si>
  <si>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</si>
  <si>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</si>
  <si>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KIT ACESSORIOS PARA COMPRESSOR DE AR, 5 PECAS (PISTOLAS PINTURA, LIMPEZA E PULVERIZACAO, CALIBRADOR E MANGUEIRA)</t>
  </si>
  <si>
    <t>KIT CAVALETE, PVC, COM REGISTRO, PARA HIDROMETRO, BITOLAS 1/2" OU 3/4" -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</si>
  <si>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</si>
  <si>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</si>
  <si>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</si>
  <si>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</si>
  <si>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</si>
  <si>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</si>
  <si>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</si>
  <si>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</si>
  <si>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</si>
  <si>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</si>
  <si>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</si>
  <si>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</si>
  <si>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</si>
  <si>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</si>
  <si>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</si>
  <si>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</si>
  <si>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</si>
  <si>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</si>
  <si>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</si>
  <si>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</si>
  <si>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</si>
  <si>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</si>
  <si>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</si>
  <si>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</si>
  <si>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</si>
  <si>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</si>
  <si>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</si>
  <si>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</si>
  <si>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</si>
  <si>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</si>
  <si>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</si>
  <si>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</si>
  <si>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</si>
  <si>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</si>
  <si>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</si>
  <si>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</si>
  <si>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</si>
  <si>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</si>
  <si>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</si>
  <si>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</si>
  <si>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</si>
  <si>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</si>
  <si>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</si>
  <si>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</si>
  <si>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</si>
  <si>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</si>
  <si>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</si>
  <si>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</si>
  <si>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</si>
  <si>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</si>
  <si>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</si>
  <si>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</si>
  <si>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</si>
  <si>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</si>
  <si>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</si>
  <si>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</si>
  <si>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</si>
  <si>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</si>
  <si>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</si>
  <si>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</si>
  <si>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</si>
  <si>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</si>
  <si>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</si>
  <si>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</si>
  <si>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</si>
  <si>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</si>
  <si>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</si>
  <si>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</si>
  <si>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</si>
  <si>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</si>
  <si>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</si>
  <si>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</si>
  <si>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</si>
  <si>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</si>
  <si>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</si>
  <si>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</si>
  <si>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</si>
  <si>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</si>
  <si>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</si>
  <si>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</si>
  <si>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</si>
  <si>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</si>
  <si>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</si>
  <si>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</si>
  <si>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</si>
  <si>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</si>
  <si>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</si>
  <si>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</si>
  <si>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</si>
  <si>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</si>
  <si>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</si>
  <si>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</si>
  <si>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</si>
  <si>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</si>
  <si>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</si>
  <si>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</si>
  <si>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</si>
  <si>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</si>
  <si>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</si>
  <si>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</si>
  <si>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</si>
  <si>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</si>
  <si>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</si>
  <si>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</si>
  <si>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</si>
  <si>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</si>
  <si>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</si>
  <si>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</si>
  <si>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</si>
  <si>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</si>
  <si>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</si>
  <si>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</si>
  <si>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</si>
  <si>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</si>
  <si>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</si>
  <si>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</si>
  <si>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</si>
  <si>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</si>
  <si>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</si>
  <si>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</si>
  <si>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</si>
  <si>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</si>
  <si>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</si>
  <si>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</si>
  <si>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</si>
  <si>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</si>
  <si>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</si>
  <si>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</si>
  <si>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</si>
  <si>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</si>
  <si>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</si>
  <si>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</si>
  <si>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</si>
  <si>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PRESSAO, EM PVC, DE 20 MM, PARA ELETRODUTO FLEXIVEL</t>
  </si>
  <si>
    <t>LUVA DE PRESSAO, EM PVC, DE 25 MM, PARA ELETRODUTO FLEXIVEL</t>
  </si>
  <si>
    <t>LUVA DE PRESSAO, EM PVC, DE 32 MM, PARA ELETRODUTO FLEXIVEL</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</si>
  <si>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</si>
  <si>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</si>
  <si>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</si>
  <si>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</si>
  <si>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</si>
  <si>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</si>
  <si>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</si>
  <si>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</si>
  <si>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</si>
  <si>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</si>
  <si>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</si>
  <si>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</si>
  <si>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</si>
  <si>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</si>
  <si>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</si>
  <si>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</si>
  <si>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</si>
  <si>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</si>
  <si>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</si>
  <si>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</si>
  <si>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</si>
  <si>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</si>
  <si>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</si>
  <si>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</si>
  <si>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</si>
  <si>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</si>
  <si>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</si>
  <si>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</si>
  <si>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</si>
  <si>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</si>
  <si>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</si>
  <si>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</si>
  <si>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</si>
  <si>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</si>
  <si>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</si>
  <si>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</si>
  <si>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</si>
  <si>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</si>
  <si>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</si>
  <si>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</si>
  <si>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</si>
  <si>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</si>
  <si>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</si>
  <si>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</si>
  <si>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</si>
  <si>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</si>
  <si>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</si>
  <si>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</si>
  <si>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</si>
  <si>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</si>
  <si>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</si>
  <si>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</si>
  <si>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</si>
  <si>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</si>
  <si>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</si>
  <si>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</si>
  <si>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</si>
  <si>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</si>
  <si>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</si>
  <si>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</si>
  <si>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</si>
  <si>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</si>
  <si>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</si>
  <si>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</si>
  <si>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</si>
  <si>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</si>
  <si>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</si>
  <si>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</si>
  <si>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</si>
  <si>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</si>
  <si>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</si>
  <si>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</si>
  <si>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</si>
  <si>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</si>
  <si>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</si>
  <si>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</si>
  <si>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</si>
  <si>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</si>
  <si>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</si>
  <si>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</si>
  <si>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</si>
  <si>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</si>
  <si>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</si>
  <si>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</si>
  <si>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</si>
  <si>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</si>
  <si>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</si>
  <si>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</si>
  <si>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</si>
  <si>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</si>
  <si>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</si>
  <si>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</si>
  <si>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</si>
  <si>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</si>
  <si>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</si>
  <si>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</si>
  <si>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</si>
  <si>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</si>
  <si>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</si>
  <si>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</si>
  <si>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</si>
  <si>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</si>
  <si>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</si>
  <si>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</si>
  <si>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</si>
  <si>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</si>
  <si>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</si>
  <si>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</si>
  <si>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</si>
  <si>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</si>
  <si>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</si>
  <si>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</si>
  <si>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</si>
  <si>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</si>
  <si>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</si>
  <si>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</si>
  <si>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</si>
  <si>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</si>
  <si>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</si>
  <si>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</si>
  <si>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</si>
  <si>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</si>
  <si>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</si>
  <si>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</si>
  <si>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</si>
  <si>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</si>
  <si>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</si>
  <si>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</si>
  <si>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PARA CORTE COM DISCO ABRASIVO DE DIAMETRO DE 18" (450 MM), COM MOTOR ELETRICO TRIFASICO DE 10 CV</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</si>
  <si>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</si>
  <si>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</si>
  <si>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</si>
  <si>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</si>
  <si>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</si>
  <si>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</si>
  <si>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</si>
  <si>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</si>
  <si>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</si>
  <si>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</si>
  <si>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</si>
  <si>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</si>
  <si>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</si>
  <si>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</si>
  <si>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</si>
  <si>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</si>
  <si>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</si>
  <si>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</si>
  <si>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</si>
  <si>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</si>
  <si>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</si>
  <si>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</si>
  <si>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</si>
  <si>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</si>
  <si>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</si>
  <si>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</si>
  <si>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</si>
  <si>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</si>
  <si>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</si>
  <si>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</si>
  <si>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</si>
  <si>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</si>
  <si>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</si>
  <si>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</si>
  <si>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</si>
  <si>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</si>
  <si>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</si>
  <si>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</si>
  <si>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</si>
  <si>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</si>
  <si>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</si>
  <si>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</si>
  <si>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</si>
  <si>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</si>
  <si>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</si>
  <si>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</si>
  <si>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</si>
  <si>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</si>
  <si>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</si>
  <si>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</si>
  <si>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</si>
  <si>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</si>
  <si>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</si>
  <si>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</si>
  <si>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</si>
  <si>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</si>
  <si>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</si>
  <si>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</si>
  <si>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</si>
  <si>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MESTRE DE OBRAS (HORISTA)</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</si>
  <si>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</si>
  <si>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</si>
  <si>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</si>
  <si>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</si>
  <si>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</si>
  <si>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</si>
  <si>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</si>
  <si>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</si>
  <si>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</si>
  <si>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</si>
  <si>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</si>
  <si>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</si>
  <si>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</si>
  <si>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</si>
  <si>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</si>
  <si>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</si>
  <si>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</si>
  <si>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</si>
  <si>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</si>
  <si>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</si>
  <si>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</si>
  <si>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</si>
  <si>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</si>
  <si>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</si>
  <si>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</si>
  <si>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</si>
  <si>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</si>
  <si>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</si>
  <si>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</si>
  <si>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</si>
  <si>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</si>
  <si>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</si>
  <si>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</si>
  <si>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</si>
  <si>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</si>
  <si>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</si>
  <si>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</si>
  <si>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</si>
  <si>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</si>
  <si>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</si>
  <si>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</si>
  <si>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</si>
  <si>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</si>
  <si>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</si>
  <si>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</si>
  <si>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</si>
  <si>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</si>
  <si>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</si>
  <si>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</si>
  <si>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</si>
  <si>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</si>
  <si>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</si>
  <si>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</si>
  <si>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</si>
  <si>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</si>
  <si>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</si>
  <si>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</si>
  <si>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</si>
  <si>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</si>
  <si>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</si>
  <si>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</si>
  <si>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</si>
  <si>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</si>
  <si>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NIVELADOR (HORISTA)</t>
  </si>
  <si>
    <t>NIVELADOR (MENSALISTA)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</si>
  <si>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</si>
  <si>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</si>
  <si>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</si>
  <si>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</si>
  <si>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</si>
  <si>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</si>
  <si>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</si>
  <si>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</si>
  <si>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</si>
  <si>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</si>
  <si>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</si>
  <si>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</si>
  <si>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</si>
  <si>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</si>
  <si>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</si>
  <si>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</si>
  <si>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</si>
  <si>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</si>
  <si>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</si>
  <si>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</si>
  <si>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</si>
  <si>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</si>
  <si>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</si>
  <si>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</si>
  <si>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</si>
  <si>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</si>
  <si>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</si>
  <si>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</si>
  <si>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</si>
  <si>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</si>
  <si>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</si>
  <si>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</si>
  <si>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</si>
  <si>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</si>
  <si>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</si>
  <si>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</si>
  <si>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</si>
  <si>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</si>
  <si>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</si>
  <si>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</si>
  <si>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</si>
  <si>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</si>
  <si>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</si>
  <si>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</si>
  <si>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</si>
  <si>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</si>
  <si>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</si>
  <si>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</si>
  <si>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</si>
  <si>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</si>
  <si>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</si>
  <si>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</si>
  <si>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</si>
  <si>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</si>
  <si>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</si>
  <si>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</si>
  <si>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</si>
  <si>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</si>
  <si>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</si>
  <si>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</si>
  <si>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</si>
  <si>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</si>
  <si>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</si>
  <si>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</si>
  <si>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</si>
  <si>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</si>
  <si>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</si>
  <si>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</si>
  <si>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</si>
  <si>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</si>
  <si>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</si>
  <si>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</si>
  <si>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</si>
  <si>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</si>
  <si>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</si>
  <si>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</si>
  <si>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</si>
  <si>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</si>
  <si>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</si>
  <si>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</si>
  <si>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</si>
  <si>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</si>
  <si>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</si>
  <si>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</si>
  <si>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</si>
  <si>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</si>
  <si>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</si>
  <si>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</si>
  <si>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</si>
  <si>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</si>
  <si>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</si>
  <si>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</si>
  <si>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</si>
  <si>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</si>
  <si>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</si>
  <si>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</si>
  <si>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</si>
  <si>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</si>
  <si>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</si>
  <si>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</si>
  <si>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</si>
  <si>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CENTO</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</si>
  <si>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</si>
  <si>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</si>
  <si>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</si>
  <si>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</si>
  <si>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</si>
  <si>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</si>
  <si>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</si>
  <si>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</si>
  <si>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</si>
  <si>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</si>
  <si>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</si>
  <si>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</si>
  <si>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</si>
  <si>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</si>
  <si>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</si>
  <si>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</si>
  <si>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</si>
  <si>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</si>
  <si>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</si>
  <si>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</si>
  <si>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</si>
  <si>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</si>
  <si>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</si>
  <si>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</si>
  <si>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</si>
  <si>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</si>
  <si>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</si>
  <si>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</si>
  <si>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</si>
  <si>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</si>
  <si>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</si>
  <si>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</si>
  <si>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</si>
  <si>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</si>
  <si>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PEDREIRO (HORISTA)</t>
  </si>
  <si>
    <t>PEDREIRO (MENSALISTA)</t>
  </si>
  <si>
    <t>PEITORIL EM MARMORE, POLIDO, BRANCO COMUM, L= *15* CM, E= *2,0* CM, COM PINGADEIRA</t>
  </si>
  <si>
    <t>PEITORIL EM MARMORE, POLIDO, BRANCO COMUM, L= *15* CM, E= *3* CM, CORTE RETO</t>
  </si>
  <si>
    <t>PEITORIL/ SOLEIRA EM MARMORE, POLIDO, BRANCO COMUM, L= *25* CM, E= *3* CM, CORTE RETO</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</si>
  <si>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</si>
  <si>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</si>
  <si>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</si>
  <si>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</si>
  <si>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</si>
  <si>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</si>
  <si>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DE ALUMINIO ANODIZADO</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</si>
  <si>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</si>
  <si>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</si>
  <si>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</si>
  <si>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</si>
  <si>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</si>
  <si>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</si>
  <si>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</si>
  <si>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</si>
  <si>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</si>
  <si>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</si>
  <si>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</si>
  <si>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</si>
  <si>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</si>
  <si>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</si>
  <si>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</si>
  <si>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</si>
  <si>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</si>
  <si>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</si>
  <si>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</si>
  <si>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</si>
  <si>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</si>
  <si>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</si>
  <si>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</si>
  <si>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</si>
  <si>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</si>
  <si>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</si>
  <si>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</si>
  <si>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</si>
  <si>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</si>
  <si>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</si>
  <si>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</si>
  <si>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</si>
  <si>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</si>
  <si>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</si>
  <si>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</si>
  <si>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</si>
  <si>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</si>
  <si>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</si>
  <si>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</si>
  <si>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</si>
  <si>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</si>
  <si>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</si>
  <si>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</si>
  <si>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</si>
  <si>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</si>
  <si>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</si>
  <si>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</si>
  <si>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</si>
  <si>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</si>
  <si>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</si>
  <si>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</si>
  <si>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</si>
  <si>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</si>
  <si>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</si>
  <si>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</si>
  <si>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</si>
  <si>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</si>
  <si>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</si>
  <si>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</si>
  <si>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</si>
  <si>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</si>
  <si>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</si>
  <si>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</si>
  <si>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</si>
  <si>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</si>
  <si>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</si>
  <si>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</si>
  <si>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</si>
  <si>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</si>
  <si>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</si>
  <si>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</si>
  <si>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</si>
  <si>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</si>
  <si>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</si>
  <si>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</si>
  <si>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</si>
  <si>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</si>
  <si>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</si>
  <si>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</si>
  <si>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</si>
  <si>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</si>
  <si>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</si>
  <si>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</si>
  <si>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</si>
  <si>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</si>
  <si>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</si>
  <si>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</si>
  <si>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GESSO PARA FORRO, *60 X 60* CM, ESPESSURA DE 12 MM (SEM COLOCACAO)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</si>
  <si>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</si>
  <si>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</si>
  <si>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</si>
  <si>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</si>
  <si>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</si>
  <si>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</si>
  <si>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VENTILACAO PARA TELHA DE FIBROCIMENTO CANALETE 49 KALHETA</t>
  </si>
  <si>
    <t>PLACA DE VENTILACAO PARA TELHA DE FIBROCIMENTO, CANALETE 90 OU KALHETAO</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</si>
  <si>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</si>
  <si>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</si>
  <si>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</si>
  <si>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</si>
  <si>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</si>
  <si>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</si>
  <si>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</si>
  <si>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</si>
  <si>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</si>
  <si>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</si>
  <si>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</si>
  <si>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</si>
  <si>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</si>
  <si>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</si>
  <si>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</si>
  <si>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</si>
  <si>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</si>
  <si>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</si>
  <si>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</si>
  <si>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</si>
  <si>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</si>
  <si>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</si>
  <si>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</si>
  <si>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</si>
  <si>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</si>
  <si>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</si>
  <si>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</si>
  <si>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</si>
  <si>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</si>
  <si>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</si>
  <si>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</si>
  <si>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</si>
  <si>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</si>
  <si>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</si>
  <si>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</si>
  <si>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</si>
  <si>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</si>
  <si>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</si>
  <si>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</si>
  <si>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</si>
  <si>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</si>
  <si>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</si>
  <si>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</si>
  <si>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</si>
  <si>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</si>
  <si>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</si>
  <si>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</si>
  <si>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</si>
  <si>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</si>
  <si>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</si>
  <si>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</si>
  <si>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</si>
  <si>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</si>
  <si>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</si>
  <si>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</si>
  <si>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</si>
  <si>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</si>
  <si>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</si>
  <si>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</si>
  <si>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</si>
  <si>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</si>
  <si>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</si>
  <si>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</si>
  <si>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</si>
  <si>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</si>
  <si>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ROLICO DE MADEIRA TRATADA, D = 20 A 25 CM, H = 12,00 M, EM EUCALIPTO OU EQUIVALENTE DA REGIAO</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</si>
  <si>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</si>
  <si>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</si>
  <si>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</si>
  <si>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</si>
  <si>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</si>
  <si>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</si>
  <si>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</si>
  <si>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</si>
  <si>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</si>
  <si>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</si>
  <si>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</si>
  <si>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</si>
  <si>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</si>
  <si>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</si>
  <si>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</si>
  <si>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</si>
  <si>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</si>
  <si>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</si>
  <si>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</si>
  <si>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</si>
  <si>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</si>
  <si>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</si>
  <si>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</si>
  <si>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</si>
  <si>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</si>
  <si>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</si>
  <si>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</si>
  <si>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</si>
  <si>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</si>
  <si>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</si>
  <si>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</si>
  <si>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</si>
  <si>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</si>
  <si>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</si>
  <si>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</si>
  <si>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</si>
  <si>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</si>
  <si>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</si>
  <si>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</si>
  <si>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</si>
  <si>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</si>
  <si>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</si>
  <si>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</si>
  <si>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</si>
  <si>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</si>
  <si>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</si>
  <si>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</si>
  <si>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</si>
  <si>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</si>
  <si>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</si>
  <si>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</si>
  <si>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</si>
  <si>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</si>
  <si>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</si>
  <si>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</si>
  <si>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</si>
  <si>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</si>
  <si>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</si>
  <si>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</si>
  <si>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</si>
  <si>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</si>
  <si>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</si>
  <si>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</si>
  <si>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</si>
  <si>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</si>
  <si>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</si>
  <si>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</si>
  <si>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</si>
  <si>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</si>
  <si>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</si>
  <si>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</si>
  <si>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</si>
  <si>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</si>
  <si>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</si>
  <si>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</si>
  <si>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</si>
  <si>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</si>
  <si>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</si>
  <si>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</si>
  <si>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</si>
  <si>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</si>
  <si>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</si>
  <si>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</si>
  <si>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</si>
  <si>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</si>
  <si>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</si>
  <si>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</si>
  <si>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</si>
  <si>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</si>
  <si>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</si>
  <si>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</si>
  <si>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</si>
  <si>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</si>
  <si>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</si>
  <si>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</si>
  <si>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</si>
  <si>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</si>
  <si>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</si>
  <si>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</si>
  <si>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</si>
  <si>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</si>
  <si>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</si>
  <si>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</si>
  <si>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</si>
  <si>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</si>
  <si>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</si>
  <si>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</si>
  <si>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</si>
  <si>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</si>
  <si>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</si>
  <si>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</si>
  <si>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</si>
  <si>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</si>
  <si>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</si>
  <si>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</si>
  <si>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</si>
  <si>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</si>
  <si>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</si>
  <si>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</si>
  <si>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</si>
  <si>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</si>
  <si>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</si>
  <si>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</si>
  <si>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</si>
  <si>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</si>
  <si>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</si>
  <si>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</si>
  <si>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</si>
  <si>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</si>
  <si>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</si>
  <si>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</si>
  <si>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</si>
  <si>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</si>
  <si>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</si>
  <si>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</si>
  <si>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</si>
  <si>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</si>
  <si>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</si>
  <si>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REJUNTE CIMENTICIO, QUALQUER COR</t>
  </si>
  <si>
    <t>REJUNTE EPOXI, QUALQUER COR</t>
  </si>
  <si>
    <t>RELE TERMICO BIMETAL PARA USO EM MOTORES TRIFASICOS, TENSAO 380 V, POTENCIA ATE 15 CV, CORRENTE NOMINAL MAXIMA 22 A</t>
  </si>
  <si>
    <t>RESINA ACRILICA PREMIUM BASE AGUA - COR BRANCA</t>
  </si>
  <si>
    <t>RESPIRADOR DESCARTAVEL SEM VALVULA DE EXALACAO, PFF 1</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</si>
  <si>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</si>
  <si>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</si>
  <si>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</si>
  <si>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</si>
  <si>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</si>
  <si>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</si>
  <si>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</si>
  <si>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</si>
  <si>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</si>
  <si>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</si>
  <si>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</si>
  <si>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</si>
  <si>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</si>
  <si>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</si>
  <si>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</si>
  <si>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</si>
  <si>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</si>
  <si>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</si>
  <si>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</si>
  <si>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</si>
  <si>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</si>
  <si>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</si>
  <si>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</si>
  <si>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</si>
  <si>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</si>
  <si>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</si>
  <si>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</si>
  <si>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</si>
  <si>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</si>
  <si>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</si>
  <si>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</si>
  <si>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</si>
  <si>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</si>
  <si>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</si>
  <si>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</si>
  <si>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</si>
  <si>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</si>
  <si>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</si>
  <si>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</si>
  <si>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</si>
  <si>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</si>
  <si>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</si>
  <si>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</si>
  <si>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</si>
  <si>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</si>
  <si>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</si>
  <si>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</si>
  <si>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</si>
  <si>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</si>
  <si>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</si>
  <si>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</si>
  <si>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</si>
  <si>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</si>
  <si>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</si>
  <si>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</si>
  <si>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</si>
  <si>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</si>
  <si>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</si>
  <si>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</si>
  <si>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</si>
  <si>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</si>
  <si>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</si>
  <si>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</si>
  <si>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</si>
  <si>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</si>
  <si>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</si>
  <si>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</si>
  <si>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</si>
  <si>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</si>
  <si>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</si>
  <si>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</si>
  <si>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</si>
  <si>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</si>
  <si>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</si>
  <si>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SISAL EM FIBRA / ESTOPA SISAL PARA GESSO</t>
  </si>
  <si>
    <t>SOLDA EM BARRA DE ESTANHO-CHUMBO 50/50</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</si>
  <si>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</si>
  <si>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</si>
  <si>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</si>
  <si>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</si>
  <si>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</si>
  <si>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</si>
  <si>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</si>
  <si>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</si>
  <si>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</si>
  <si>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</si>
  <si>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</si>
  <si>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</si>
  <si>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</si>
  <si>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</si>
  <si>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</si>
  <si>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</si>
  <si>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</si>
  <si>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</si>
  <si>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</si>
  <si>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</si>
  <si>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</si>
  <si>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</si>
  <si>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</si>
  <si>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</si>
  <si>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</si>
  <si>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METALICO PARA CALHA PLUVIAL, ZINCADO, DOBRADO, DIAMETRO ENTRE 119 E 170 MM, PARA DRENAGEM PLUVIAL PREDIAL</t>
  </si>
  <si>
    <t>SUPORTE PARA CALHA DE 150 MM EM ACO GALVANIZADO</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</si>
  <si>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</si>
  <si>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</si>
  <si>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</si>
  <si>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</si>
  <si>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</si>
  <si>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</si>
  <si>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</si>
  <si>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</si>
  <si>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</si>
  <si>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</si>
  <si>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</si>
  <si>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</si>
  <si>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</si>
  <si>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</si>
  <si>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TALHADEIRA COM PUNHO DE PROTECAO *20 X 250* MM</t>
  </si>
  <si>
    <t>TAMPA CEGA EM PVC PARA CONDULETE 4 X 2"</t>
  </si>
  <si>
    <t>TAMPA PARA CONDULETE, EM PVC, PARA 1 INTERRUPTOR</t>
  </si>
  <si>
    <t>TAMPA PARA CONDULETE, EM PVC, PARA 1 MODULO RJ</t>
  </si>
  <si>
    <t>TAMPA PARA CONDULETE, EM PVC, PARA 2 MODULOS RJ</t>
  </si>
  <si>
    <t>TAMPA PARA CONDULETE, EM PVC, PARA TOMADA HEXAGONAL</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</si>
  <si>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</si>
  <si>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</si>
  <si>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</si>
  <si>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</si>
  <si>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</si>
  <si>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</si>
  <si>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</si>
  <si>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</si>
  <si>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</si>
  <si>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</si>
  <si>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</si>
  <si>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</si>
  <si>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</si>
  <si>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</si>
  <si>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</si>
  <si>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</si>
  <si>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</si>
  <si>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</si>
  <si>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</si>
  <si>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</si>
  <si>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</si>
  <si>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</si>
  <si>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</si>
  <si>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</si>
  <si>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</si>
  <si>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</si>
  <si>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</si>
  <si>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</si>
  <si>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</si>
  <si>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</si>
  <si>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</si>
  <si>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</si>
  <si>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</si>
  <si>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</si>
  <si>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</si>
  <si>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</si>
  <si>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</si>
  <si>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</si>
  <si>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</si>
  <si>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</si>
  <si>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</si>
  <si>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</si>
  <si>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</si>
  <si>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</si>
  <si>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</si>
  <si>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</si>
  <si>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</si>
  <si>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</si>
  <si>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</si>
  <si>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</si>
  <si>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</si>
  <si>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</si>
  <si>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</si>
  <si>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</si>
  <si>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</si>
  <si>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</si>
  <si>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</si>
  <si>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</si>
  <si>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TRANSICAO, CPVC, SOLDAVEL, 15 MM X 1/2", PARA AGUA QUENTE</t>
  </si>
  <si>
    <t>TE DE TRANSICAO, CPVC, SOLDAVEL, 22 MM X 1/2", PARA AGUA QUENTE</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</si>
  <si>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</si>
  <si>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</si>
  <si>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</si>
  <si>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</si>
  <si>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</si>
  <si>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</si>
  <si>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</si>
  <si>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</si>
  <si>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</si>
  <si>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</si>
  <si>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</si>
  <si>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</si>
  <si>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</si>
  <si>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</si>
  <si>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</si>
  <si>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</si>
  <si>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</si>
  <si>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</si>
  <si>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</si>
  <si>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</si>
  <si>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</si>
  <si>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</si>
  <si>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</si>
  <si>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</si>
  <si>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</si>
  <si>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</si>
  <si>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</si>
  <si>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</si>
  <si>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</si>
  <si>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</si>
  <si>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</si>
  <si>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</si>
  <si>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</si>
  <si>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</si>
  <si>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</si>
  <si>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</si>
  <si>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</si>
  <si>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</si>
  <si>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</si>
  <si>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</si>
  <si>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</si>
  <si>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</si>
  <si>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</si>
  <si>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</si>
  <si>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</si>
  <si>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</si>
  <si>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</si>
  <si>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</si>
  <si>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</si>
  <si>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</si>
  <si>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</si>
  <si>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</si>
  <si>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</si>
  <si>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</si>
  <si>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</si>
  <si>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</si>
  <si>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</si>
  <si>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</si>
  <si>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</si>
  <si>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</si>
  <si>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</si>
  <si>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</si>
  <si>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</si>
  <si>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</si>
  <si>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</si>
  <si>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</si>
  <si>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</si>
  <si>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</si>
  <si>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</si>
  <si>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</si>
  <si>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</si>
  <si>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</si>
  <si>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</si>
  <si>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</si>
  <si>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</si>
  <si>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</si>
  <si>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</si>
  <si>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</si>
  <si>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</si>
  <si>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</si>
  <si>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</si>
  <si>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</si>
  <si>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</si>
  <si>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</si>
  <si>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</si>
  <si>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</si>
  <si>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</si>
  <si>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</si>
  <si>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</si>
  <si>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</si>
  <si>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</si>
  <si>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</si>
  <si>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</si>
  <si>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</si>
  <si>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</si>
  <si>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</si>
  <si>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</si>
  <si>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</si>
  <si>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</si>
  <si>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</si>
  <si>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</si>
  <si>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</si>
  <si>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</si>
  <si>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</si>
  <si>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</si>
  <si>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</si>
  <si>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</si>
  <si>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</si>
  <si>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</si>
  <si>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</si>
  <si>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</si>
  <si>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</si>
  <si>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</si>
  <si>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</si>
  <si>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</si>
  <si>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</si>
  <si>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</si>
  <si>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</si>
  <si>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</si>
  <si>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</si>
  <si>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</si>
  <si>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</si>
  <si>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</si>
  <si>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</si>
  <si>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</si>
  <si>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</si>
  <si>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</si>
  <si>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</si>
  <si>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</si>
  <si>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</si>
  <si>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</si>
  <si>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</si>
  <si>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</si>
  <si>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</si>
  <si>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</si>
  <si>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</si>
  <si>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</si>
  <si>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</si>
  <si>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</si>
  <si>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</si>
  <si>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</si>
  <si>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</si>
  <si>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</si>
  <si>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</si>
  <si>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</si>
  <si>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</si>
  <si>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</si>
  <si>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</si>
  <si>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</si>
  <si>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</si>
  <si>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</si>
  <si>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</si>
  <si>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</si>
  <si>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</si>
  <si>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</si>
  <si>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</si>
  <si>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</si>
  <si>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</si>
  <si>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</si>
  <si>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</si>
  <si>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</si>
  <si>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</si>
  <si>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</si>
  <si>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</si>
  <si>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</si>
  <si>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</si>
  <si>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</si>
  <si>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</si>
  <si>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</si>
  <si>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</si>
  <si>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</si>
  <si>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</si>
  <si>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</si>
  <si>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</si>
  <si>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</si>
  <si>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</si>
  <si>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</si>
  <si>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</si>
  <si>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</si>
  <si>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</si>
  <si>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</si>
  <si>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</si>
  <si>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</si>
  <si>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</si>
  <si>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</si>
  <si>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</si>
  <si>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</si>
  <si>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</si>
  <si>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</si>
  <si>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</si>
  <si>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</si>
  <si>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</si>
  <si>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</si>
  <si>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</si>
  <si>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</si>
  <si>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</si>
  <si>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</si>
  <si>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</si>
  <si>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</si>
  <si>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</si>
  <si>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</si>
  <si>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</si>
  <si>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</si>
  <si>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</si>
  <si>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</si>
  <si>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</si>
  <si>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</si>
  <si>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</si>
  <si>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</si>
  <si>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</si>
  <si>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</si>
  <si>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</si>
  <si>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</si>
  <si>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</si>
  <si>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</si>
  <si>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</si>
  <si>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</si>
  <si>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</si>
  <si>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</si>
  <si>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</si>
  <si>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</si>
  <si>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</si>
  <si>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</si>
  <si>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</si>
  <si>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</si>
  <si>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</si>
  <si>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</si>
  <si>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</si>
  <si>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</si>
  <si>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</si>
  <si>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</si>
  <si>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</si>
  <si>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</si>
  <si>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</si>
  <si>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</si>
  <si>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</si>
  <si>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</si>
  <si>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</si>
  <si>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</si>
  <si>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</si>
  <si>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</si>
  <si>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</si>
  <si>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</si>
  <si>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</si>
  <si>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</si>
  <si>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</si>
  <si>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</si>
  <si>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</si>
  <si>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</si>
  <si>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</si>
  <si>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</si>
  <si>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</si>
  <si>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</si>
  <si>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</si>
  <si>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</si>
  <si>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</si>
  <si>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</si>
  <si>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</si>
  <si>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</si>
  <si>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</si>
  <si>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</si>
  <si>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</si>
  <si>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</si>
  <si>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</si>
  <si>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</si>
  <si>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</si>
  <si>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</si>
  <si>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</si>
  <si>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</si>
  <si>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</si>
  <si>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</si>
  <si>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</si>
  <si>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</si>
  <si>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</si>
  <si>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</si>
  <si>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</si>
  <si>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</si>
  <si>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</si>
  <si>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</si>
  <si>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</si>
  <si>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</si>
  <si>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</si>
  <si>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</si>
  <si>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</si>
  <si>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</si>
  <si>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</si>
  <si>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</si>
  <si>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</si>
  <si>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</si>
  <si>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</si>
  <si>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</si>
  <si>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</si>
  <si>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</si>
  <si>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</si>
  <si>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</si>
  <si>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</si>
  <si>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</si>
  <si>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</si>
  <si>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</si>
  <si>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</si>
  <si>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</si>
  <si>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</si>
  <si>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</si>
  <si>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</si>
  <si>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</si>
  <si>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</si>
  <si>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</si>
  <si>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</si>
  <si>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</si>
  <si>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</si>
  <si>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</si>
  <si>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</si>
  <si>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</si>
  <si>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</si>
  <si>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</si>
  <si>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</si>
  <si>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</si>
  <si>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</si>
  <si>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</si>
  <si>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</si>
  <si>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</si>
  <si>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</si>
  <si>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</si>
  <si>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</si>
  <si>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</si>
  <si>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</si>
  <si>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</si>
  <si>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</si>
  <si>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</si>
  <si>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</si>
  <si>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</si>
  <si>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</si>
  <si>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</si>
  <si>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</si>
  <si>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</si>
  <si>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</si>
  <si>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</si>
  <si>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</si>
  <si>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</si>
  <si>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</si>
  <si>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</si>
  <si>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PVC, PBL, TIPO LEVE, DN = 250 MM, PARA VENTILACAO</t>
  </si>
  <si>
    <t>TUBO DE PVC, PBL, TIPO LEVE, DN = 300 MM, PARA VENTILACAO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</si>
  <si>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</si>
  <si>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</si>
  <si>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</si>
  <si>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</si>
  <si>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</si>
  <si>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</si>
  <si>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</si>
  <si>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</si>
  <si>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</si>
  <si>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</si>
  <si>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</si>
  <si>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</si>
  <si>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</si>
  <si>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</si>
  <si>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</si>
  <si>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</si>
  <si>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</si>
  <si>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</si>
  <si>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</si>
  <si>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</si>
  <si>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</si>
  <si>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</si>
  <si>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</si>
  <si>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</si>
  <si>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</si>
  <si>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</si>
  <si>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</si>
  <si>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</si>
  <si>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</si>
  <si>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</si>
  <si>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</si>
  <si>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</si>
  <si>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</si>
  <si>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</si>
  <si>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</si>
  <si>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</si>
  <si>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</si>
  <si>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</si>
  <si>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</si>
  <si>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</si>
  <si>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</si>
  <si>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</si>
  <si>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</si>
  <si>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</si>
  <si>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</si>
  <si>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</si>
  <si>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</si>
  <si>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</si>
  <si>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</si>
  <si>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</si>
  <si>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</si>
  <si>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</si>
  <si>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FLANGE PPR, COM PARAFUSOS, DN 40 MM, PARA AGUA QUENTE PREDIAL</t>
  </si>
  <si>
    <t>UNIAO DUPLA PPR DN 25 MM, PARA AGUA QUENTE PREDIAL</t>
  </si>
  <si>
    <t>UNIAO DUPLA PPR, DN 20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</si>
  <si>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</si>
  <si>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</si>
  <si>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</si>
  <si>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</si>
  <si>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</si>
  <si>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</si>
  <si>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</si>
  <si>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</si>
  <si>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</si>
  <si>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</si>
  <si>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</si>
  <si>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</si>
  <si>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</si>
  <si>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</si>
  <si>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</si>
  <si>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</si>
  <si>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</si>
  <si>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</si>
  <si>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</si>
  <si>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</si>
  <si>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</si>
  <si>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</si>
  <si>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</si>
  <si>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</si>
  <si>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</si>
  <si>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</si>
  <si>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</si>
  <si>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</si>
  <si>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</si>
  <si>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</si>
  <si>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</si>
  <si>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</si>
  <si>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</si>
  <si>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</si>
  <si>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</si>
  <si>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</si>
  <si>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</si>
  <si>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</si>
  <si>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</si>
  <si>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</si>
  <si>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</si>
  <si>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</si>
  <si>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</si>
  <si>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</si>
  <si>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</si>
  <si>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</si>
  <si>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</si>
  <si>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</si>
  <si>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</si>
  <si>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</si>
  <si>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</si>
  <si>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</si>
  <si>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</si>
  <si>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</si>
  <si>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</si>
  <si>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</si>
  <si>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</si>
  <si>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</si>
  <si>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</si>
  <si>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</si>
  <si>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</si>
  <si>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</si>
  <si>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</si>
  <si>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</si>
  <si>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</si>
  <si>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</si>
  <si>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</si>
  <si>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</si>
  <si>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</si>
  <si>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</si>
  <si>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</si>
  <si>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</si>
  <si>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</si>
  <si>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</si>
  <si>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</si>
  <si>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</si>
  <si>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</si>
  <si>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</si>
  <si>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</si>
  <si>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</si>
  <si>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</si>
  <si>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</si>
  <si>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</si>
  <si>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</si>
  <si>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</si>
  <si>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</si>
  <si>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</si>
  <si>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</si>
  <si>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</si>
  <si>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</si>
  <si>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</si>
  <si>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</si>
  <si>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</si>
  <si>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</si>
  <si>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</si>
  <si>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</si>
  <si>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</si>
  <si>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TABELAS DE REFERÊNCIA:  SINAPI/PR (FEVEREIRO/2025) E SECID (MARÇO/2025) NÃO DESONERADO</t>
  </si>
  <si>
    <t>DESCRICÃO DO INSUMO</t>
  </si>
  <si>
    <t>Memória de Cálculo do Orçamento</t>
  </si>
  <si>
    <t>Lista de Projetos aprovados utilizados no Orçamento</t>
  </si>
  <si>
    <t>TABELA ANALÍTICA DE COMPOSIÇÃO DE SERVIÇOS COMPLEMENTARES - NÃO DESONERADO</t>
  </si>
  <si>
    <t>Resolução SECID N° 027/2025</t>
  </si>
  <si>
    <t>COMPOSIÇÃO DE BDI PARA EDIFICAÇÕES NÃO DESONERADA</t>
  </si>
  <si>
    <t xml:space="preserve">SERVIÇOS DE EDIFICAÇÕES - NÃO DESONERADA
RESOLUÇÃO SECID N° 027/2025
Referência SINAPI: FEVEREIRO de 2025  - Vigência: MARÇO de 2025
</t>
  </si>
  <si>
    <t xml:space="preserve">INSUMOS DE EDIFICAÇÕES - NÃO DESONERADA
RESOLUÇÃO SECID N° 027/2025
Referência SINAPI: FEVEREIRO de 2025  - Vigência: MARÇO de 2025
</t>
  </si>
  <si>
    <t>CENTRO DE FISIOTERAPIA</t>
  </si>
  <si>
    <t>RUA SÃO PAULO, S/N</t>
  </si>
  <si>
    <t>1.3</t>
  </si>
  <si>
    <t>1.4</t>
  </si>
  <si>
    <t>comp 007</t>
  </si>
  <si>
    <t>MURO DE ARRIMO</t>
  </si>
  <si>
    <t>comp 009</t>
  </si>
  <si>
    <t>MOVIMENTAÇÃO DE TERRA</t>
  </si>
  <si>
    <t>3.2</t>
  </si>
  <si>
    <t>3.3</t>
  </si>
  <si>
    <t>3.4</t>
  </si>
  <si>
    <t>comp 003</t>
  </si>
  <si>
    <t>4.1</t>
  </si>
  <si>
    <t>4.2</t>
  </si>
  <si>
    <t>IMPERMEABILIZAÇÃO</t>
  </si>
  <si>
    <t>5.1</t>
  </si>
  <si>
    <t>5.2</t>
  </si>
  <si>
    <t>5.3</t>
  </si>
  <si>
    <t>5.4</t>
  </si>
  <si>
    <t>ESTACAS</t>
  </si>
  <si>
    <t>5.1.1</t>
  </si>
  <si>
    <t>5.1.2</t>
  </si>
  <si>
    <t>5.1.3</t>
  </si>
  <si>
    <t>BLOCO DE FUNDAÇÃO</t>
  </si>
  <si>
    <t>5.2.1</t>
  </si>
  <si>
    <t>5.2.2</t>
  </si>
  <si>
    <t>5.2.3</t>
  </si>
  <si>
    <t>5.2.4</t>
  </si>
  <si>
    <t>5.2.5</t>
  </si>
  <si>
    <t>VIGA DE TRAVAMENTO</t>
  </si>
  <si>
    <t>5.3.1</t>
  </si>
  <si>
    <t>5.3.2</t>
  </si>
  <si>
    <t>5.3.3</t>
  </si>
  <si>
    <t>5.3.4</t>
  </si>
  <si>
    <t>5.4.1</t>
  </si>
  <si>
    <t>5.4.2</t>
  </si>
  <si>
    <t>5.4.3</t>
  </si>
  <si>
    <t>5.4.4</t>
  </si>
  <si>
    <t>VIGA BALDRAME</t>
  </si>
  <si>
    <t>SUPRAESTRUTURA</t>
  </si>
  <si>
    <t>VIGA SUPERIOR</t>
  </si>
  <si>
    <t>6.1.1</t>
  </si>
  <si>
    <t>6.1.2</t>
  </si>
  <si>
    <t>6.1.3</t>
  </si>
  <si>
    <t>6.1.4</t>
  </si>
  <si>
    <t>6.1.5</t>
  </si>
  <si>
    <t>6.1.6</t>
  </si>
  <si>
    <t>6.2.1</t>
  </si>
  <si>
    <t>6.2.2</t>
  </si>
  <si>
    <t>6.2.3</t>
  </si>
  <si>
    <t>6.2.4</t>
  </si>
  <si>
    <t>6.2.5</t>
  </si>
  <si>
    <t>LAJES</t>
  </si>
  <si>
    <t>6.3.1</t>
  </si>
  <si>
    <t>comp 005</t>
  </si>
  <si>
    <t>6.3.2</t>
  </si>
  <si>
    <t>ALVENARIA</t>
  </si>
  <si>
    <t>7.1</t>
  </si>
  <si>
    <t>7.2</t>
  </si>
  <si>
    <t>7.3</t>
  </si>
  <si>
    <t>7.4</t>
  </si>
  <si>
    <t>7.5</t>
  </si>
  <si>
    <t>ESQUADRIAS</t>
  </si>
  <si>
    <t>8.1</t>
  </si>
  <si>
    <t>MADEIRA</t>
  </si>
  <si>
    <t>8.1.1</t>
  </si>
  <si>
    <t>8.1.2</t>
  </si>
  <si>
    <t>8.1.3</t>
  </si>
  <si>
    <t>8.2</t>
  </si>
  <si>
    <t>8.2.1</t>
  </si>
  <si>
    <t>8.2.2</t>
  </si>
  <si>
    <t>comp 010</t>
  </si>
  <si>
    <t>8.2.3</t>
  </si>
  <si>
    <t>comp 018</t>
  </si>
  <si>
    <t>8.3</t>
  </si>
  <si>
    <t>8.3.1</t>
  </si>
  <si>
    <t>comp 016</t>
  </si>
  <si>
    <t>8.3.2</t>
  </si>
  <si>
    <t>METÁLICA</t>
  </si>
  <si>
    <t>MARMORE</t>
  </si>
  <si>
    <t>VIDROS</t>
  </si>
  <si>
    <t>9.1</t>
  </si>
  <si>
    <t>9.2</t>
  </si>
  <si>
    <t>comp 017</t>
  </si>
  <si>
    <t>9.3</t>
  </si>
  <si>
    <t>INSTALAÇÕES HIDRÁULICAS</t>
  </si>
  <si>
    <t>10.1</t>
  </si>
  <si>
    <t>10.2</t>
  </si>
  <si>
    <t>10.3</t>
  </si>
  <si>
    <t>10.4</t>
  </si>
  <si>
    <t>10.5</t>
  </si>
  <si>
    <t>10.6</t>
  </si>
  <si>
    <t>10.7</t>
  </si>
  <si>
    <t>10.8</t>
  </si>
  <si>
    <t>10.9</t>
  </si>
  <si>
    <t>10.10</t>
  </si>
  <si>
    <t>10.11</t>
  </si>
  <si>
    <t>10.12</t>
  </si>
  <si>
    <t>10.13</t>
  </si>
  <si>
    <t>INSTALAÇÕES SANITÁRIAS</t>
  </si>
  <si>
    <t>11.1</t>
  </si>
  <si>
    <t>11.2</t>
  </si>
  <si>
    <t>11.3</t>
  </si>
  <si>
    <t>11.4</t>
  </si>
  <si>
    <t>11.5</t>
  </si>
  <si>
    <t>11.6</t>
  </si>
  <si>
    <t>11.7</t>
  </si>
  <si>
    <t>11.8</t>
  </si>
  <si>
    <t>11.9</t>
  </si>
  <si>
    <t>11.10</t>
  </si>
  <si>
    <t>11.11</t>
  </si>
  <si>
    <t>INSTALAÇÕES ELÉTRICAS</t>
  </si>
  <si>
    <t>12.1</t>
  </si>
  <si>
    <t>12.1.1</t>
  </si>
  <si>
    <t>12.2</t>
  </si>
  <si>
    <t>12.2.1</t>
  </si>
  <si>
    <t>12.2.2</t>
  </si>
  <si>
    <t>12.3</t>
  </si>
  <si>
    <t>12.3.1</t>
  </si>
  <si>
    <t>12.3.2</t>
  </si>
  <si>
    <t>PISOS</t>
  </si>
  <si>
    <t>13.1</t>
  </si>
  <si>
    <t>PISO INTERNO</t>
  </si>
  <si>
    <t>13.1.1</t>
  </si>
  <si>
    <t>13.1.2</t>
  </si>
  <si>
    <t>13.1.3</t>
  </si>
  <si>
    <t>13.1.4</t>
  </si>
  <si>
    <t>13.2</t>
  </si>
  <si>
    <t>13.2.1</t>
  </si>
  <si>
    <t>13.3</t>
  </si>
  <si>
    <t>13.3.1</t>
  </si>
  <si>
    <t>13.4</t>
  </si>
  <si>
    <t>13.4.1</t>
  </si>
  <si>
    <t>CALÇADA EXTERNA</t>
  </si>
  <si>
    <t>VARANDA/VEÍCULOS</t>
  </si>
  <si>
    <t>GRAMA</t>
  </si>
  <si>
    <t>COBERTURA</t>
  </si>
  <si>
    <t>14.1</t>
  </si>
  <si>
    <t>14.2</t>
  </si>
  <si>
    <t>14.3</t>
  </si>
  <si>
    <t>14.4</t>
  </si>
  <si>
    <t>14.5</t>
  </si>
  <si>
    <t>REVESTIMENTO</t>
  </si>
  <si>
    <t>15.1</t>
  </si>
  <si>
    <t>15.1.1</t>
  </si>
  <si>
    <t>15.1.2</t>
  </si>
  <si>
    <t>15.1.3</t>
  </si>
  <si>
    <t>15.1.4</t>
  </si>
  <si>
    <t>15.1.5</t>
  </si>
  <si>
    <t>15.2</t>
  </si>
  <si>
    <t>15.2.1</t>
  </si>
  <si>
    <t>15.2.2</t>
  </si>
  <si>
    <t>PAREDES</t>
  </si>
  <si>
    <t>TETO</t>
  </si>
  <si>
    <t>PINTURA</t>
  </si>
  <si>
    <t>16.1</t>
  </si>
  <si>
    <t>16.1.1</t>
  </si>
  <si>
    <t>16.1.2</t>
  </si>
  <si>
    <t>16.1.3</t>
  </si>
  <si>
    <t>16.2</t>
  </si>
  <si>
    <t>16.2.1</t>
  </si>
  <si>
    <t>16.2.2</t>
  </si>
  <si>
    <t>16.2.3</t>
  </si>
  <si>
    <t>16.3</t>
  </si>
  <si>
    <t>16.3.1</t>
  </si>
  <si>
    <t>16.3.2</t>
  </si>
  <si>
    <t>16.3.3</t>
  </si>
  <si>
    <t>PAREDE</t>
  </si>
  <si>
    <t>ESQUADRIAS MADEIRA E METALICA</t>
  </si>
  <si>
    <t>ACESSÓRIOS</t>
  </si>
  <si>
    <t>17.1</t>
  </si>
  <si>
    <t>17.2</t>
  </si>
  <si>
    <t>17.3</t>
  </si>
  <si>
    <t>comp 019</t>
  </si>
  <si>
    <t>17.4</t>
  </si>
  <si>
    <t>17.5</t>
  </si>
  <si>
    <t>comp 004</t>
  </si>
  <si>
    <t>17.6</t>
  </si>
  <si>
    <t>comp 006</t>
  </si>
  <si>
    <t>17.7</t>
  </si>
  <si>
    <t>17.8</t>
  </si>
  <si>
    <t>17.9</t>
  </si>
  <si>
    <t>comp 020</t>
  </si>
  <si>
    <t>LIMPEZA FINAL DE OBRA</t>
  </si>
  <si>
    <t>18.1</t>
  </si>
  <si>
    <t>18.2</t>
  </si>
  <si>
    <t>SINAPI 74209/1 MARÇO 2019</t>
  </si>
  <si>
    <t>LIMPEZA FINAL DA OBRA</t>
  </si>
  <si>
    <t>SINAPI 9537 JANEIRO 2014</t>
  </si>
  <si>
    <t>ATERRO MECANIZADO COM MINICARREGADEIRA/RETROESCAVADEIRA, CONSIDERANDO A COMPACTAÇÃO COM TERRA LIMPA, INCLUSO MÃO DE OBRA E MATERIAL (TERRA)</t>
  </si>
  <si>
    <t>TABELA SINAPI MAIO 2019</t>
  </si>
  <si>
    <t>BARRA DE APOIO PARA LAVATÓRIO EM "U" INOX ESCOVADO - 1.1/4" - 6931CU</t>
  </si>
  <si>
    <t>COMP 004</t>
  </si>
  <si>
    <t>cot 007</t>
  </si>
  <si>
    <t>PLACA DE OBRA EM CHAPA DE ACO GALVANIZADO</t>
  </si>
  <si>
    <t>COMP 005</t>
  </si>
  <si>
    <t>LAJE PRÉ-MOLDADA TRELIÇADA UNIDIRECIONAL, BIAPOIADA, PARA FORRO, H=8, ENCHIMENTO EM CERÂMICA, VIGOTA CONVENCIONAL, SOBRECARGA 100KG/M2, VÃO ATÉ 6,00M, C/ ESCORAMENTO, NÃO INCLUSO O CONCRETO.</t>
  </si>
  <si>
    <t>COMP 006</t>
  </si>
  <si>
    <t>PUXADOR HORIZONTAL EM INOX - PADRÃO PNE - 40CM</t>
  </si>
  <si>
    <t>COMP 007</t>
  </si>
  <si>
    <t>BARRACAO DE OBRA PARA ALOJAMENTO/ESCRITORIO, PISO EM PINHO 3A, PAREDES EM COMPENSADO 10MM, COBERTURA EM TELHA AMIANTO 6MM, INCLUSO INSTALACOES ELETRICAS E ESQUADRIAS</t>
  </si>
  <si>
    <t>SINAPI 73805/1 JANEIRO 2014</t>
  </si>
  <si>
    <t>COMP 008</t>
  </si>
  <si>
    <t>PADRAO DE ENTRADA TRIFÁSICO 200A AÉREO, CONFORME ESPECIFICAÇÕES, LISTA DE MATERIAL E PROJETO</t>
  </si>
  <si>
    <t>COMP 059 - Padrão - 2019 - Escavada - Proposta SESA</t>
  </si>
  <si>
    <t>COMP 009</t>
  </si>
  <si>
    <t xml:space="preserve">CONCRETAGEM DE VIGAS E LAJES, FCK=25 MPA, PARA LAJES MACIÇAS/PRÉ MODADAS, COM USO DE BOMBA  LANÇAMENTO, ADENSAMENTO E ACABAMENTO. </t>
  </si>
  <si>
    <t>SINAPI 92725</t>
  </si>
  <si>
    <t>COMP 010</t>
  </si>
  <si>
    <t>PORTA CORTA FOGO DUPLA COM BARRA ANTIPANICO - P90 - 1,80X2,10M - NBR 11742 - CLASSE P-90</t>
  </si>
  <si>
    <t>cot 001</t>
  </si>
  <si>
    <t>SINAPI MAIO 2021</t>
  </si>
  <si>
    <t>COMP 011</t>
  </si>
  <si>
    <t>LUMINÁRIA DE SOBREPOR, Downlight 35W</t>
  </si>
  <si>
    <t>cot 002</t>
  </si>
  <si>
    <t>COMP 012</t>
  </si>
  <si>
    <t>LUMINÁRIA DE SOBREPOR 18W</t>
  </si>
  <si>
    <t>cot 003</t>
  </si>
  <si>
    <t>COMP 013</t>
  </si>
  <si>
    <t>LUMINÁRIA DE SOBREPOR 24W</t>
  </si>
  <si>
    <t>cot 004</t>
  </si>
  <si>
    <t>COMP 014</t>
  </si>
  <si>
    <t>LUMINÁRIA DE SOBREPOR 30W</t>
  </si>
  <si>
    <t>cot 006</t>
  </si>
  <si>
    <t>cot 005</t>
  </si>
  <si>
    <t>COMP 015</t>
  </si>
  <si>
    <t>LUMINÁRIA DE SOBREPOR 40W</t>
  </si>
  <si>
    <t>COMP 016</t>
  </si>
  <si>
    <t>PEITORIL GRANITO CINZA ANDORINHA 2CM, L=15CM, ASSENT. ARGAMASSA MISTA - FORNEC. E APLIC.</t>
  </si>
  <si>
    <t>101965 - Sinapi - Dezembro 2022</t>
  </si>
  <si>
    <t>COMP 017</t>
  </si>
  <si>
    <t>INSTALAÇÃO DE VIDRO TEMPERADO, E = 10 MM, ENCAIXADO EM PERFIL U</t>
  </si>
  <si>
    <t>102180 - Sinapi - Dezembro 2022</t>
  </si>
  <si>
    <t>COMP 018</t>
  </si>
  <si>
    <t>PORTA VAI E VEM EM AÇO ABS, 150X210CM, COM VIDRO DE VISUALIZAÇÃO NAS DUAS PORTES.</t>
  </si>
  <si>
    <t>cot 008</t>
  </si>
  <si>
    <t>COMP 019</t>
  </si>
  <si>
    <t>ESPELHO CRISTAL E=4MM, FORNECIMENTO E INSTALAÇÃO</t>
  </si>
  <si>
    <t>COMP 020</t>
  </si>
  <si>
    <t>COT 003</t>
  </si>
  <si>
    <t>COT 004</t>
  </si>
  <si>
    <t>COT 005</t>
  </si>
  <si>
    <t>COT 006</t>
  </si>
  <si>
    <t>BARRA DE APOIO PARA LAVATÓRIO EM "U" INOX ESCOVADO</t>
  </si>
  <si>
    <t>Fevereiro/2025-1</t>
  </si>
  <si>
    <t>12929/ORSE</t>
  </si>
  <si>
    <t>PORTA CORTA-FOGO PARA SAIDA DE EMERGENCIA, COM FECHADURA, VAO LUZ DE 180x210CM - duas folhas, abrir, classe P90 - inclusive batente</t>
  </si>
  <si>
    <t>AGESUL 	1715</t>
  </si>
  <si>
    <t>Junho/2024</t>
  </si>
  <si>
    <t>13946/ORSE</t>
  </si>
  <si>
    <t>AGESUL	 6294</t>
  </si>
  <si>
    <t>ORSE 14715</t>
  </si>
  <si>
    <t>PAINEL LED SOBREPOR 36W - QUADRADO</t>
  </si>
  <si>
    <t>PAINEL LED SOBREPOR 18W - QUADRADO</t>
  </si>
  <si>
    <t>PAINEL LED SOBREPOR 24W - QUADRADO</t>
  </si>
  <si>
    <t>PAINEL LED SOBREPOR 30W - QUADRADO</t>
  </si>
  <si>
    <t>Maio/2025</t>
  </si>
  <si>
    <t>SBC 008387</t>
  </si>
  <si>
    <t>COT 008</t>
  </si>
  <si>
    <t>PORTA VAI E VEM EM AÇO ABS, 150X210CM, COM VIDRO  DE VISUALIZAÇÃO NAS DUAS PORTES.</t>
  </si>
  <si>
    <t>Impaktto</t>
  </si>
  <si>
    <t xml:space="preserve">André </t>
  </si>
  <si>
    <t>11 96470-0953</t>
  </si>
  <si>
    <t>MATHEUS BANDEIRA SE SOUZA</t>
  </si>
  <si>
    <t>Macam Brasil</t>
  </si>
  <si>
    <t>contato@macambrasil.com.br</t>
  </si>
  <si>
    <t>IMPERIAL PORTAS E CORTINAS FLEXIVEIS LTDA</t>
  </si>
  <si>
    <t>(11)2025-5551</t>
  </si>
  <si>
    <t>MICHELE RIBEIRO</t>
  </si>
  <si>
    <t>INFRAESTRUTURA</t>
  </si>
  <si>
    <t>2.1.1</t>
  </si>
  <si>
    <t>2.1.2</t>
  </si>
  <si>
    <t>2.1.3</t>
  </si>
  <si>
    <t>2.1.4</t>
  </si>
  <si>
    <t>Supraestrutura</t>
  </si>
  <si>
    <t>2.2.1</t>
  </si>
  <si>
    <t>2.2.2</t>
  </si>
  <si>
    <t>2.2.3</t>
  </si>
  <si>
    <t>2.2.4</t>
  </si>
  <si>
    <t>2.2.5</t>
  </si>
  <si>
    <t>2.2.6</t>
  </si>
  <si>
    <t>2.2.7</t>
  </si>
  <si>
    <t>2.2.8</t>
  </si>
  <si>
    <t>2.2.9</t>
  </si>
  <si>
    <t>COT 009</t>
  </si>
  <si>
    <t>PLACA DE OBRA (PARA CONSTRUCAO CIVIL) EM CHAPA GALVANIZADA *N. 22*, ADESIVADA, DE *2,4 X 1,2* M (SEM POSTES PARA FIXACAO)</t>
  </si>
  <si>
    <t>Março/2025</t>
  </si>
  <si>
    <t>SINAPI 00004813</t>
  </si>
  <si>
    <t>cot 009</t>
  </si>
  <si>
    <t>COT 010</t>
  </si>
  <si>
    <t>ARGILA OU BARRO PARA ATERRO/REATERRO (COM TRANSPORTE ATE 10 KM)</t>
  </si>
  <si>
    <t>SINAPI 00006081</t>
  </si>
  <si>
    <t>cot 010</t>
  </si>
  <si>
    <t>COT 011</t>
  </si>
  <si>
    <t>CAIXA INTERNA/EXTERNA DE MEDICAO PARA 1 MEDIDOR TRIFASICO, COM VISOR, EM CHAPA DE ACO 18 USG (PADRAO DA CONCESSIONARIA LOCAL)</t>
  </si>
  <si>
    <t>SINAPI 00001062</t>
  </si>
  <si>
    <t>cot 011</t>
  </si>
  <si>
    <t>CAIXA DE CONCRETO ARMADO PRE-MOLDADO, COM FUNDO E SEM TAMPA, DIMENSOES DE 0,30 X 0,30 X 0,30 M</t>
  </si>
  <si>
    <t>COT 012</t>
  </si>
  <si>
    <t>SINAPI 00043434</t>
  </si>
  <si>
    <t>cot 012</t>
  </si>
  <si>
    <t>COT 013</t>
  </si>
  <si>
    <t xml:space="preserve">	PARAFUSO M16 EM ACO GALVANIZADO, COMPRIMENTO = 200 MM, DIAMETRO = 16 MM, ROSCA MAQUINA, CABECA QUADRADA</t>
  </si>
  <si>
    <t>SINAPI 00000431</t>
  </si>
  <si>
    <t>cot 013</t>
  </si>
  <si>
    <t xml:space="preserve">	POSTE DE CONCRETO ARMADO DE SECAO DUPLO T, EXTENSAO DE 9,00 M, RESISTENCIA DE 300 A 400 DAN, TIPO B OU D</t>
  </si>
  <si>
    <t>COT 014</t>
  </si>
  <si>
    <t>SINAPI 00005033</t>
  </si>
  <si>
    <t>cot 014</t>
  </si>
  <si>
    <t>COMP 021</t>
  </si>
  <si>
    <t>PORTA DE MADEIRA PARA VERNIZ, SEMI-OCA, PADRÃO MÉDIO, 80X210CM COM BARRA DE APOIO RETA, FORNECIMENTO E INSTALAÇÃO.</t>
  </si>
  <si>
    <t>COMP 022</t>
  </si>
  <si>
    <t>comp 022</t>
  </si>
  <si>
    <t>LAJE PRÉ-MOLDADA TRELIÇADA UNIDIRECIONAL, BIAPOIADA, PARA FORRO, H=12, ENCHIMENTO EM CERÂMICA, VIGOTA CONVENCIONAL, SOBRECARGA 200KG/M2, VÃO ATÉ 6,00M, C/ ESCORAMENTO, NÃO INCLUSO O CONCRETO.</t>
  </si>
  <si>
    <t>PILARES E PILARETES</t>
  </si>
  <si>
    <t>2.3</t>
  </si>
  <si>
    <t>Drenagem e Impermeabilização</t>
  </si>
  <si>
    <t>2.3.1</t>
  </si>
  <si>
    <t>2.3.2</t>
  </si>
  <si>
    <t>2.3.3</t>
  </si>
  <si>
    <t>COMP 023</t>
  </si>
  <si>
    <t>DRENO EM MURO DE CONTENÇÃO, EXECUTADO NO PÉ DO MURO, COM TUBO DE PEAD CORRUGADO FLEXÍVEL PERFURADO, ENCHIMENTO COM BRITA, ENVOLVIDO COM MANTA GEOTÊXTIL.</t>
  </si>
  <si>
    <t>SINAPI 38054</t>
  </si>
  <si>
    <t>COT 015</t>
  </si>
  <si>
    <t>TUBO DRENO, CORRUGADO, ESPIRALADO, FLEXIVEL, PERFURADO, EM POLIETILENO DE ALTA DENSIDADE (PEAD), DN *200* MM, (8") PARA DRENAGEM - EM BARRA</t>
  </si>
  <si>
    <t>cot 015</t>
  </si>
  <si>
    <t>Fundações - Vigas Baldrames Remanescentes</t>
  </si>
  <si>
    <t>12.1.2</t>
  </si>
  <si>
    <t>12.1.3</t>
  </si>
  <si>
    <t>Acessórios para Eletroduto</t>
  </si>
  <si>
    <t>Cabo Unipolar</t>
  </si>
  <si>
    <t>Dispositivos Elétricos</t>
  </si>
  <si>
    <t>12.4</t>
  </si>
  <si>
    <t>Dispositivos de Proteção</t>
  </si>
  <si>
    <t>12.5</t>
  </si>
  <si>
    <t xml:space="preserve">Eletroduto </t>
  </si>
  <si>
    <t>12.6</t>
  </si>
  <si>
    <t>Quadro de Distribuição</t>
  </si>
  <si>
    <t>COMP 024</t>
  </si>
  <si>
    <t>cot 016</t>
  </si>
  <si>
    <t>COT 016</t>
  </si>
  <si>
    <t>comp 024</t>
  </si>
  <si>
    <t>COMP 025</t>
  </si>
  <si>
    <t>cot 017</t>
  </si>
  <si>
    <t>COT 017</t>
  </si>
  <si>
    <t>comp 025</t>
  </si>
  <si>
    <t>COMP 026</t>
  </si>
  <si>
    <t>DISJUNTOR TRIPOLAR TIPO DIN, CORRENTE NOMINAL DE 63A - FORNECIMENTO E INSTALAÇÃO - 5kA</t>
  </si>
  <si>
    <t>COMP 027</t>
  </si>
  <si>
    <t>comp 026</t>
  </si>
  <si>
    <t>comp 027</t>
  </si>
  <si>
    <t>cot 018</t>
  </si>
  <si>
    <t>COT 018</t>
  </si>
  <si>
    <t>12.7</t>
  </si>
  <si>
    <t>12.8</t>
  </si>
  <si>
    <t xml:space="preserve">Cabo Unipolar </t>
  </si>
  <si>
    <t>12.9</t>
  </si>
  <si>
    <t>Dispositivo de Proteção</t>
  </si>
  <si>
    <t>COMP 028</t>
  </si>
  <si>
    <t>COMP 029</t>
  </si>
  <si>
    <t>comp 029</t>
  </si>
  <si>
    <t>12.10</t>
  </si>
  <si>
    <t>Caixa de Passagem</t>
  </si>
  <si>
    <t>12.11</t>
  </si>
  <si>
    <t>Eletroduto PEAD</t>
  </si>
  <si>
    <t>COT 019</t>
  </si>
  <si>
    <t>COMP 030</t>
  </si>
  <si>
    <t>comp 030</t>
  </si>
  <si>
    <t>Quadro de Medição - COPEL</t>
  </si>
  <si>
    <t>12.4.1</t>
  </si>
  <si>
    <t>12.4.2</t>
  </si>
  <si>
    <t>12.4.3</t>
  </si>
  <si>
    <t>12.4.4</t>
  </si>
  <si>
    <t>12.4.5</t>
  </si>
  <si>
    <t>12.4.6</t>
  </si>
  <si>
    <t>12.4.7</t>
  </si>
  <si>
    <t>12.4.8</t>
  </si>
  <si>
    <t>12.4.9</t>
  </si>
  <si>
    <t>12.4.10</t>
  </si>
  <si>
    <t>12.4.11</t>
  </si>
  <si>
    <t>comp 028</t>
  </si>
  <si>
    <t>DISJUNTOR TRIPOLAR TIPO DIN, CORRENTE NOMINAL DE 63A - SENSIBILIDADE 30 mA - FORNECIMENTO E INSTALAÇÃO</t>
  </si>
  <si>
    <t>DISPOSITIVO TIPO DR, CORRENTE NOMINAL DE 25A  - SENSIBILIDADE 30 mA - FORNECIMENTO E INSTALAÇÃO. AF_10/2020</t>
  </si>
  <si>
    <t>DISPOSITIVO TIPO DR, CORRENTE NOMINAL DE 40A - SENSIBILIDADE 30 mA - FORNECIMENTO E INSTALAÇÃO. AF_10/202</t>
  </si>
  <si>
    <t>COMP 031</t>
  </si>
  <si>
    <t>QUADRO DE DISTRIBUIÇÃO DE ENERGIA EM CHAPA DE AÇO GALVANIZADO, DE EMBUTIR, COM BARRAMENTO TRIFÁSICO, PARA 30 DISJUNTORES DIN 100A - FORNECIMENTO E INSTALAÇÃO</t>
  </si>
  <si>
    <t>SINAPI</t>
  </si>
  <si>
    <t>COT 020</t>
  </si>
  <si>
    <t>QUADRO DE DISTRIBUICAO COM BARRAMENTO TRIFASICO, DE SOBREPOR, EM CHAPA DE ACO GALVANIZADO, PARA 30 DISJUNTORES DIN, 100 A</t>
  </si>
  <si>
    <t>12.6.1</t>
  </si>
  <si>
    <t>12.6.2</t>
  </si>
  <si>
    <t>12.7.1</t>
  </si>
  <si>
    <t>12.7.2</t>
  </si>
  <si>
    <t>12.7.3</t>
  </si>
  <si>
    <t>COMP 032</t>
  </si>
  <si>
    <t>COMP 033</t>
  </si>
  <si>
    <t>ACESSÓRIOS PARA ELETRODUTOS - FORNECIMENTO E INSTALAÇÃO - 3/4"</t>
  </si>
  <si>
    <t>COMP 034</t>
  </si>
  <si>
    <t>Caixas de passagem - embutir</t>
  </si>
  <si>
    <t>12.5.1</t>
  </si>
  <si>
    <t>12.5.2</t>
  </si>
  <si>
    <t>12.5.3</t>
  </si>
  <si>
    <t>12.5.4</t>
  </si>
  <si>
    <t>12.5.5</t>
  </si>
  <si>
    <t>12.5.6</t>
  </si>
  <si>
    <t>12.5.7</t>
  </si>
  <si>
    <t>12.5.8</t>
  </si>
  <si>
    <t>12.5.9</t>
  </si>
  <si>
    <t>12.5.10</t>
  </si>
  <si>
    <t>12.5.11</t>
  </si>
  <si>
    <t>comp 034</t>
  </si>
  <si>
    <t>CAIXA DE PASSAGEM ELÉTRICA DE EMBUTIR PVC - 300 X 300 mm</t>
  </si>
  <si>
    <t>COMP 035</t>
  </si>
  <si>
    <t>CAIXA DE PASSAGEM ELÉTRICA, PARA PISO, EM PVC - DIMENSÕES DE 3/4" A 4"</t>
  </si>
  <si>
    <t>DISPOSITIVO DPS (DISPOSITIVO DE PROTEÇÃO CONTRA SURTO) 175V</t>
  </si>
  <si>
    <t>12.11.1</t>
  </si>
  <si>
    <t>12.13</t>
  </si>
  <si>
    <t>12.13.1</t>
  </si>
  <si>
    <t>ACESSÓRIOS PARA ELETRODUTOS - FORNECIMENTO E INSTALAÇÃO - 2"</t>
  </si>
  <si>
    <t>DISPOSITIVO TIPO DR, CORRENTE NOMINAL DE 63A - FORNECIMENTO E INSTALAÇÃO</t>
  </si>
  <si>
    <t>MARCO/2025</t>
  </si>
  <si>
    <t>SETOP</t>
  </si>
  <si>
    <t>CONECTOR MINI-GAR</t>
  </si>
  <si>
    <t>COT 021</t>
  </si>
  <si>
    <t/>
  </si>
  <si>
    <t>ENTRADA DE SERVIÇO - PADRÃO COPEL - 3X125 A. MEDIÇÃO EMBUTIDA, INCLUINDO MURETA 1,6 x 2,0 m,  EMBOÇO, REBOCO E PINTURA</t>
  </si>
  <si>
    <t>COT 022</t>
  </si>
  <si>
    <t>POSTE DE CONCRETO ARMADO DE SECAO DUPLO T, EXTENSAO DE 11,00 M, RESISTENCIA DE 200 DAN, TIPO D</t>
  </si>
  <si>
    <t>COT 023</t>
  </si>
  <si>
    <t>ARRUELA LISA, REDONDA, DE LATAO POLIDO, DIAMETRO NOMINAL 5/8", DIAMETRO EXTERNO = 34 MM, DIAMETRO DO FURO = 17 MM, ESPESSURA = *2,5* MM</t>
  </si>
  <si>
    <t>COT 024</t>
  </si>
  <si>
    <t>FITA METALICA PERFURADA, L = *18* MM, ROLO DE 30 M, CARGA RECOMENDADA = *30* KGF</t>
  </si>
  <si>
    <t>COT 025</t>
  </si>
  <si>
    <t>REDES</t>
  </si>
  <si>
    <t>COT 026</t>
  </si>
  <si>
    <t>COMP 036</t>
  </si>
  <si>
    <t>CABO DE REDE, PAR TRANCADO U/UTP, 4 PARES, CATEGORIA 5E (CAT 5E), ISOLAMENTO PVC (CM) - FORNECIMENTO E INSTALAÇÃO</t>
  </si>
  <si>
    <t>COT 027</t>
  </si>
  <si>
    <t>ORSE</t>
  </si>
  <si>
    <t>Switch 08 portas 10/100 Mbps</t>
  </si>
  <si>
    <t>COMP 037</t>
  </si>
  <si>
    <t>Switch 08 portas 10/100 Mbps - FORNECIMENTO E INSTALAÇÃO</t>
  </si>
  <si>
    <t>TELEFONIA</t>
  </si>
  <si>
    <t>12.8.1</t>
  </si>
  <si>
    <t>12.8.2</t>
  </si>
  <si>
    <t>12.8.3</t>
  </si>
  <si>
    <t>12.8.4</t>
  </si>
  <si>
    <t>12.8.5</t>
  </si>
  <si>
    <t>12.9.1</t>
  </si>
  <si>
    <t>12.9.2</t>
  </si>
  <si>
    <t>12.9.3</t>
  </si>
  <si>
    <t>12.9.4</t>
  </si>
  <si>
    <t>12.9.5</t>
  </si>
  <si>
    <t>12.10.1</t>
  </si>
  <si>
    <t>12.10.2</t>
  </si>
  <si>
    <t>12.10.3</t>
  </si>
  <si>
    <t>12.12</t>
  </si>
  <si>
    <t>12.12.1</t>
  </si>
  <si>
    <t>12.12.2</t>
  </si>
  <si>
    <t>12.14</t>
  </si>
  <si>
    <t>12.14.1</t>
  </si>
  <si>
    <t>12.14.2</t>
  </si>
  <si>
    <t>12.14.3</t>
  </si>
  <si>
    <t>12.14.4</t>
  </si>
  <si>
    <t>12.14.5</t>
  </si>
  <si>
    <t>12.14.6</t>
  </si>
  <si>
    <t>12.14.7</t>
  </si>
  <si>
    <t>12.15</t>
  </si>
  <si>
    <t>12.15.1</t>
  </si>
  <si>
    <t>12.15.2</t>
  </si>
  <si>
    <t>12.15.3</t>
  </si>
  <si>
    <t>12.15.4</t>
  </si>
  <si>
    <t>12.15.5</t>
  </si>
  <si>
    <t>12.15.6</t>
  </si>
  <si>
    <t>RÔMULO RAMALHO FARIAS</t>
  </si>
  <si>
    <t>Secretário de Obras, Serviços e Desenvolvimento Urbano</t>
  </si>
  <si>
    <t>PR 179716/D</t>
  </si>
  <si>
    <t>obras@bandeirantes.pr.gov.br</t>
  </si>
  <si>
    <t>x</t>
  </si>
  <si>
    <t>6.3.3</t>
  </si>
  <si>
    <t>8.1.4</t>
  </si>
  <si>
    <t>11.12</t>
  </si>
  <si>
    <t>MÉDIA PREÇO R$</t>
  </si>
  <si>
    <t>DISJUNTOR TIPO DR, TETRAPOLAR DE 25A - FORNECIMENO E INSTALAÇÃO</t>
  </si>
  <si>
    <t>SBC</t>
  </si>
  <si>
    <t>DISJUNTOR TIPO DR, TETRAPOLAR DE 40A - FORNECIMENTO E INSTALAÇÃO</t>
  </si>
  <si>
    <t>FEVEREIRO/2025</t>
  </si>
  <si>
    <t>AGETOP CIVIL</t>
  </si>
  <si>
    <t>DISJUNTOR TIPO DR, TETRAPOLAR DE 63A - FORNECIMENTO E INSTALAÇÃO</t>
  </si>
  <si>
    <t>LUMINÁRIA COMERCIAL COM ALETAS DE EMBUTIR COMPLETA, PARA DUAS (2) LÂMPADAS TUBULARES LED 2X18W ØT8, TEMPERATURA DA COR 6500K, FORNECIMENTO E INSTALAÇÃO, INCLUSIVE BASE E LÂMPADA</t>
  </si>
  <si>
    <t>janeiro/2025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</si>
</sst>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8">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0_ ;\-#,##0.00\ "/>
    <numFmt numFmtId="205" formatCode="#00&quot;.&quot;000&quot;.&quot;000&quot;-&quot;0"/>
    <numFmt numFmtId="206" formatCode="&quot;N$&quot;#,##0_);&quot;(N$&quot;#,##0\)"/>
    <numFmt numFmtId="207" formatCode="_([$€-2]* #,##0.00_);_([$€-2]* \(#,##0.00\);_([$€-2]* \-??_)"/>
    <numFmt numFmtId="208" formatCode="#,##0.00;[Red]\-#,##0.00;;"/>
  </numFmts>
  <fonts count="187">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0"/>
      <color indexed="8"/>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Calibri"/>
      <family val="2"/>
      <scheme val="minor"/>
    </font>
    <font>
      <sz val="11"/>
      <name val="Arial"/>
      <family val="2"/>
    </font>
    <font>
      <b/>
      <sz val="11"/>
      <color rgb="FFFF0000"/>
      <name val="Calibri"/>
      <family val="2"/>
      <scheme val="minor"/>
    </font>
    <font>
      <sz val="10"/>
      <name val="Arial"/>
      <family val="2"/>
    </font>
    <font>
      <sz val="10"/>
      <name val="Arial"/>
      <family val="2"/>
    </font>
    <font>
      <b/>
      <i/>
      <sz val="9"/>
      <name val="Calibri"/>
      <family val="2"/>
      <scheme val="minor"/>
    </font>
    <font>
      <b/>
      <sz val="11"/>
      <color indexed="8"/>
      <name val="Calibri"/>
      <family val="2"/>
      <scheme val="minor"/>
    </font>
    <font>
      <b/>
      <sz val="8"/>
      <color indexed="81"/>
      <name val="Segoe UI"/>
      <family val="2"/>
    </font>
    <font>
      <sz val="11"/>
      <color rgb="FF000000"/>
      <name val="Calibri"/>
      <family val="2"/>
      <charset val="1"/>
    </font>
    <font>
      <sz val="11"/>
      <color rgb="FFFFFFFF"/>
      <name val="Calibri"/>
      <family val="2"/>
      <charset val="1"/>
    </font>
    <font>
      <sz val="11"/>
      <color rgb="FF008000"/>
      <name val="Calibri"/>
      <family val="2"/>
      <charset val="1"/>
    </font>
    <font>
      <b/>
      <sz val="15"/>
      <color rgb="FF3333CC"/>
      <name val="Calibri"/>
      <family val="2"/>
      <charset val="1"/>
    </font>
    <font>
      <b/>
      <sz val="13"/>
      <color rgb="FF3333CC"/>
      <name val="Calibri"/>
      <family val="2"/>
      <charset val="1"/>
    </font>
    <font>
      <b/>
      <sz val="11"/>
      <color rgb="FF3333CC"/>
      <name val="Calibri"/>
      <family val="2"/>
      <charset val="1"/>
    </font>
    <font>
      <sz val="1"/>
      <color rgb="FF800000"/>
      <name val="Courier New"/>
      <family val="3"/>
      <charset val="1"/>
    </font>
    <font>
      <sz val="10"/>
      <name val="BERNHARD"/>
      <charset val="1"/>
    </font>
    <font>
      <b/>
      <sz val="11"/>
      <color rgb="FF996633"/>
      <name val="Calibri"/>
      <family val="2"/>
      <charset val="1"/>
    </font>
    <font>
      <b/>
      <sz val="11"/>
      <color rgb="FFFF0000"/>
      <name val="Calibri"/>
      <family val="2"/>
      <charset val="1"/>
    </font>
    <font>
      <b/>
      <sz val="11"/>
      <color rgb="FFFFFFFF"/>
      <name val="Calibri"/>
      <family val="2"/>
      <charset val="1"/>
    </font>
    <font>
      <sz val="11"/>
      <color rgb="FF996633"/>
      <name val="Calibri"/>
      <family val="2"/>
      <charset val="1"/>
    </font>
    <font>
      <sz val="11"/>
      <color rgb="FFFF0000"/>
      <name val="Calibri"/>
      <family val="2"/>
      <charset val="1"/>
    </font>
    <font>
      <sz val="1"/>
      <color rgb="FF000000"/>
      <name val="Courier New"/>
      <family val="3"/>
      <charset val="1"/>
    </font>
    <font>
      <b/>
      <sz val="1"/>
      <color rgb="FF000000"/>
      <name val="Courier New"/>
      <family val="3"/>
      <charset val="1"/>
    </font>
    <font>
      <sz val="11"/>
      <color rgb="FF333399"/>
      <name val="Calibri"/>
      <family val="2"/>
      <charset val="1"/>
    </font>
    <font>
      <u/>
      <sz val="10"/>
      <color rgb="FF800080"/>
      <name val="Arial"/>
      <family val="2"/>
      <charset val="1"/>
    </font>
    <font>
      <sz val="8"/>
      <name val="Arial"/>
      <family val="2"/>
      <charset val="1"/>
    </font>
    <font>
      <b/>
      <sz val="1"/>
      <color rgb="FF800000"/>
      <name val="Courier New"/>
      <family val="3"/>
      <charset val="1"/>
    </font>
    <font>
      <u/>
      <sz val="9.9"/>
      <color rgb="FF0000FF"/>
      <name val="Calibri"/>
      <family val="2"/>
      <charset val="1"/>
    </font>
    <font>
      <sz val="11"/>
      <color rgb="FF800080"/>
      <name val="Calibri"/>
      <family val="2"/>
      <charset val="1"/>
    </font>
    <font>
      <b/>
      <sz val="10"/>
      <name val="Arial"/>
      <family val="2"/>
      <charset val="1"/>
    </font>
    <font>
      <sz val="11"/>
      <color rgb="FF808000"/>
      <name val="Calibri"/>
      <family val="2"/>
      <charset val="1"/>
    </font>
    <font>
      <sz val="11"/>
      <color rgb="FF663300"/>
      <name val="Calibri"/>
      <family val="2"/>
      <charset val="1"/>
    </font>
    <font>
      <sz val="7"/>
      <name val="Small Fonts"/>
      <family val="2"/>
      <charset val="1"/>
    </font>
    <font>
      <sz val="12"/>
      <color rgb="FF000000"/>
      <name val="Arial"/>
      <family val="2"/>
      <charset val="1"/>
    </font>
    <font>
      <sz val="10"/>
      <color rgb="FF000000"/>
      <name val="Arial"/>
      <family val="2"/>
      <charset val="1"/>
    </font>
    <font>
      <b/>
      <sz val="11"/>
      <color rgb="FF424242"/>
      <name val="Calibri"/>
      <family val="2"/>
      <charset val="1"/>
    </font>
    <font>
      <sz val="1"/>
      <color rgb="FF000080"/>
      <name val="Courier New"/>
      <family val="3"/>
      <charset val="1"/>
    </font>
    <font>
      <i/>
      <sz val="11"/>
      <color rgb="FF808080"/>
      <name val="Calibri"/>
      <family val="2"/>
      <charset val="1"/>
    </font>
    <font>
      <b/>
      <sz val="11"/>
      <color rgb="FF000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b/>
      <sz val="18"/>
      <color rgb="FF3333CC"/>
      <name val="Cambria"/>
      <family val="2"/>
      <charset val="1"/>
    </font>
    <font>
      <b/>
      <sz val="18"/>
      <color rgb="FF333399"/>
      <name val="Cambria"/>
      <family val="2"/>
      <charset val="1"/>
    </font>
    <font>
      <u/>
      <sz val="11"/>
      <color rgb="FF0000FF"/>
      <name val="Calibri"/>
      <family val="2"/>
      <charset val="1"/>
    </font>
    <font>
      <sz val="11"/>
      <name val="Calibri"/>
      <family val="2"/>
      <charset val="1"/>
    </font>
    <font>
      <b/>
      <sz val="11"/>
      <name val="Calibri"/>
      <family val="2"/>
      <charset val="1"/>
    </font>
    <font>
      <b/>
      <sz val="15"/>
      <color indexed="54"/>
      <name val="Calibri"/>
      <family val="2"/>
    </font>
    <font>
      <b/>
      <sz val="13"/>
      <color indexed="54"/>
      <name val="Calibri"/>
      <family val="2"/>
    </font>
    <font>
      <b/>
      <sz val="11"/>
      <color indexed="54"/>
      <name val="Calibri"/>
      <family val="2"/>
    </font>
    <font>
      <sz val="18"/>
      <color indexed="54"/>
      <name val="Calibri Light"/>
      <family val="2"/>
    </font>
    <font>
      <u/>
      <sz val="10"/>
      <color theme="10"/>
      <name val="Arial"/>
      <family val="2"/>
    </font>
    <font>
      <sz val="11"/>
      <color rgb="FF000000"/>
      <name val="Calibri"/>
      <family val="2"/>
    </font>
  </fonts>
  <fills count="10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rgb="FFFFFFCC"/>
        <bgColor indexed="64"/>
      </patternFill>
    </fill>
    <fill>
      <patternFill patternType="solid">
        <fgColor rgb="FFFFFFCC"/>
        <bgColor indexed="26"/>
      </patternFill>
    </fill>
    <fill>
      <patternFill patternType="solid">
        <fgColor rgb="FFC0C0FF"/>
        <bgColor rgb="FFA6CAF0"/>
      </patternFill>
    </fill>
    <fill>
      <patternFill patternType="solid">
        <fgColor rgb="FFCC9CCC"/>
        <bgColor rgb="FFCC99FF"/>
      </patternFill>
    </fill>
    <fill>
      <patternFill patternType="solid">
        <fgColor rgb="FFCCFFCC"/>
        <bgColor rgb="FFC6EFCE"/>
      </patternFill>
    </fill>
    <fill>
      <patternFill patternType="solid">
        <fgColor rgb="FFCC99FF"/>
        <bgColor rgb="FFCC9CCC"/>
      </patternFill>
    </fill>
    <fill>
      <patternFill patternType="solid">
        <fgColor rgb="FFA0E0E0"/>
        <bgColor rgb="FFA6CAF0"/>
      </patternFill>
    </fill>
    <fill>
      <patternFill patternType="solid">
        <fgColor rgb="FFE3E3E3"/>
        <bgColor rgb="FFC6EFCE"/>
      </patternFill>
    </fill>
    <fill>
      <patternFill patternType="solid">
        <fgColor rgb="FFA6CAF0"/>
        <bgColor rgb="FFC0C0FF"/>
      </patternFill>
    </fill>
    <fill>
      <patternFill patternType="solid">
        <fgColor rgb="FFFF8080"/>
        <bgColor rgb="FFCC9CCC"/>
      </patternFill>
    </fill>
    <fill>
      <patternFill patternType="solid">
        <fgColor rgb="FFFFFFC0"/>
        <bgColor rgb="FFFFFF99"/>
      </patternFill>
    </fill>
    <fill>
      <patternFill patternType="solid">
        <fgColor rgb="FF00FF00"/>
        <bgColor rgb="FF33CCCC"/>
      </patternFill>
    </fill>
    <fill>
      <patternFill patternType="solid">
        <fgColor rgb="FF999933"/>
        <bgColor rgb="FF9BBB59"/>
      </patternFill>
    </fill>
    <fill>
      <patternFill patternType="solid">
        <fgColor rgb="FFFFFF99"/>
        <bgColor rgb="FFFFFFC0"/>
      </patternFill>
    </fill>
    <fill>
      <patternFill patternType="solid">
        <fgColor rgb="FF0080C0"/>
        <bgColor rgb="FF008080"/>
      </patternFill>
    </fill>
    <fill>
      <patternFill patternType="solid">
        <fgColor rgb="FF800080"/>
        <bgColor rgb="FF660066"/>
      </patternFill>
    </fill>
    <fill>
      <patternFill patternType="solid">
        <fgColor rgb="FF33CCCC"/>
        <bgColor rgb="FF00FFFF"/>
      </patternFill>
    </fill>
    <fill>
      <patternFill patternType="solid">
        <fgColor rgb="FF996633"/>
        <bgColor rgb="FF996666"/>
      </patternFill>
    </fill>
    <fill>
      <patternFill patternType="solid">
        <fgColor rgb="FF996666"/>
        <bgColor rgb="FF996633"/>
      </patternFill>
    </fill>
    <fill>
      <patternFill patternType="solid">
        <fgColor rgb="FF333399"/>
        <bgColor rgb="FF3333CC"/>
      </patternFill>
    </fill>
    <fill>
      <patternFill patternType="solid">
        <fgColor rgb="FFFF0000"/>
        <bgColor rgb="FFC00000"/>
      </patternFill>
    </fill>
    <fill>
      <patternFill patternType="solid">
        <fgColor rgb="FF336666"/>
        <bgColor rgb="FF424242"/>
      </patternFill>
    </fill>
    <fill>
      <patternFill patternType="solid">
        <fgColor rgb="FFC0C0C0"/>
        <bgColor rgb="FFC0C0FF"/>
      </patternFill>
    </fill>
    <fill>
      <patternFill patternType="solid">
        <fgColor rgb="FFFFFFFF"/>
        <bgColor rgb="FFFFFFC0"/>
      </patternFill>
    </fill>
    <fill>
      <patternFill patternType="solid">
        <fgColor rgb="FF969696"/>
        <bgColor rgb="FF808080"/>
      </patternFill>
    </fill>
    <fill>
      <patternFill patternType="solid">
        <fgColor rgb="FF3333CC"/>
        <bgColor rgb="FF333399"/>
      </patternFill>
    </fill>
    <fill>
      <patternFill patternType="solid">
        <fgColor rgb="FF666699"/>
        <bgColor rgb="FF808080"/>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rgb="FFFFFFFF"/>
        <bgColor rgb="FFCCFFCC"/>
      </patternFill>
    </fill>
  </fills>
  <borders count="575">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64"/>
      </left>
      <right style="thin">
        <color indexed="8"/>
      </right>
      <top style="dotted">
        <color indexed="64"/>
      </top>
      <bottom style="dotted">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double">
        <color theme="4" tint="-0.24994659260841701"/>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style="thin">
        <color indexed="8"/>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right/>
      <top/>
      <bottom style="thick">
        <color rgb="FF333399"/>
      </bottom>
      <diagonal/>
    </border>
    <border>
      <left/>
      <right/>
      <top/>
      <bottom style="thick">
        <color rgb="FFC0C0C0"/>
      </bottom>
      <diagonal/>
    </border>
    <border>
      <left/>
      <right/>
      <top/>
      <bottom style="medium">
        <color rgb="FF0080C0"/>
      </bottom>
      <diagonal/>
    </border>
    <border>
      <left style="thin">
        <color rgb="FF808080"/>
      </left>
      <right style="thin">
        <color rgb="FF808080"/>
      </right>
      <top style="thin">
        <color rgb="FF808080"/>
      </top>
      <bottom style="thin">
        <color rgb="FF808080"/>
      </bottom>
      <diagonal/>
    </border>
    <border>
      <left style="double">
        <color rgb="FF424242"/>
      </left>
      <right style="double">
        <color rgb="FF424242"/>
      </right>
      <top style="double">
        <color rgb="FF424242"/>
      </top>
      <bottom style="double">
        <color rgb="FF424242"/>
      </bottom>
      <diagonal/>
    </border>
    <border>
      <left/>
      <right/>
      <top/>
      <bottom style="double">
        <color rgb="FF996633"/>
      </bottom>
      <diagonal/>
    </border>
    <border>
      <left/>
      <right/>
      <top/>
      <bottom style="double">
        <color rgb="FFFF0000"/>
      </bottom>
      <diagonal/>
    </border>
    <border>
      <left/>
      <right/>
      <top/>
      <bottom style="medium">
        <color auto="1"/>
      </bottom>
      <diagonal/>
    </border>
    <border>
      <left style="thin">
        <color rgb="FFC0C0C0"/>
      </left>
      <right style="thin">
        <color rgb="FFC0C0C0"/>
      </right>
      <top style="thin">
        <color rgb="FFC0C0C0"/>
      </top>
      <bottom style="thin">
        <color rgb="FFC0C0C0"/>
      </bottom>
      <diagonal/>
    </border>
    <border>
      <left style="thin">
        <color rgb="FF424242"/>
      </left>
      <right style="thin">
        <color rgb="FF424242"/>
      </right>
      <top style="thin">
        <color rgb="FF424242"/>
      </top>
      <bottom style="thin">
        <color rgb="FF424242"/>
      </bottom>
      <diagonal/>
    </border>
    <border>
      <left/>
      <right/>
      <top style="thin">
        <color rgb="FF333399"/>
      </top>
      <bottom style="double">
        <color rgb="FF333399"/>
      </bottom>
      <diagonal/>
    </border>
    <border>
      <left/>
      <right/>
      <top style="thin">
        <color rgb="FF3333CC"/>
      </top>
      <bottom style="double">
        <color rgb="FF3333CC"/>
      </bottom>
      <diagonal/>
    </border>
    <border>
      <left/>
      <right/>
      <top/>
      <bottom style="thick">
        <color rgb="FF3333CC"/>
      </bottom>
      <diagonal/>
    </border>
    <border>
      <left/>
      <right/>
      <top/>
      <bottom style="thick">
        <color rgb="FFA0E0E0"/>
      </bottom>
      <diagonal/>
    </border>
    <border>
      <left/>
      <right/>
      <top/>
      <bottom style="medium">
        <color rgb="FFA0E0E0"/>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44"/>
      </left>
      <right style="thin">
        <color indexed="44"/>
      </right>
      <top style="thin">
        <color indexed="44"/>
      </top>
      <bottom style="thin">
        <color indexed="44"/>
      </bottom>
      <diagonal/>
    </border>
    <border>
      <left/>
      <right/>
      <top/>
      <bottom style="thick">
        <color indexed="49"/>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s>
  <cellStyleXfs count="6468">
    <xf numFmtId="0" fontId="0" fillId="0" borderId="0"/>
    <xf numFmtId="0" fontId="7" fillId="0" borderId="0"/>
    <xf numFmtId="0" fontId="7" fillId="0" borderId="0"/>
    <xf numFmtId="0" fontId="7" fillId="0" borderId="0"/>
    <xf numFmtId="0" fontId="7" fillId="0" borderId="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6"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0" borderId="0" applyNumberFormat="0" applyBorder="0" applyAlignment="0" applyProtection="0"/>
    <xf numFmtId="0" fontId="32" fillId="6" borderId="0" applyNumberFormat="0" applyBorder="0" applyAlignment="0" applyProtection="0"/>
    <xf numFmtId="0" fontId="32" fillId="31"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32"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41" fillId="0" borderId="1" applyNumberFormat="0" applyFill="0" applyAlignment="0" applyProtection="0"/>
    <xf numFmtId="0" fontId="41" fillId="0" borderId="1"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34" fillId="34" borderId="4"/>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27" fillId="33"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44" fillId="0" borderId="0"/>
    <xf numFmtId="0" fontId="29" fillId="36" borderId="5" applyNumberFormat="0" applyAlignment="0" applyProtection="0"/>
    <xf numFmtId="0" fontId="29" fillId="37" borderId="5" applyNumberFormat="0" applyAlignment="0" applyProtection="0"/>
    <xf numFmtId="0" fontId="45" fillId="0" borderId="6" applyNumberFormat="0" applyFill="0" applyAlignment="0" applyProtection="0"/>
    <xf numFmtId="0" fontId="45" fillId="0" borderId="6" applyNumberFormat="0" applyFill="0" applyAlignment="0" applyProtection="0"/>
    <xf numFmtId="0" fontId="28" fillId="0" borderId="7" applyNumberFormat="0" applyFill="0" applyAlignment="0" applyProtection="0"/>
    <xf numFmtId="0" fontId="45" fillId="0" borderId="6" applyNumberFormat="0" applyFill="0" applyAlignment="0" applyProtection="0"/>
    <xf numFmtId="180" fontId="46" fillId="0" borderId="0">
      <protection locked="0"/>
    </xf>
    <xf numFmtId="38" fontId="47" fillId="0" borderId="0" applyFont="0" applyFill="0" applyBorder="0" applyAlignment="0" applyProtection="0"/>
    <xf numFmtId="40" fontId="48" fillId="0" borderId="0" applyFont="0" applyFill="0" applyBorder="0" applyAlignment="0" applyProtection="0"/>
    <xf numFmtId="180" fontId="46" fillId="0" borderId="0">
      <protection locked="0"/>
    </xf>
    <xf numFmtId="0" fontId="49" fillId="0" borderId="0"/>
    <xf numFmtId="0" fontId="50" fillId="0" borderId="0"/>
    <xf numFmtId="0" fontId="49" fillId="0" borderId="0"/>
    <xf numFmtId="0" fontId="50" fillId="0" borderId="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180" fontId="46" fillId="0" borderId="0">
      <protection locked="0"/>
    </xf>
    <xf numFmtId="181" fontId="7" fillId="0" borderId="0">
      <alignment horizontal="center"/>
    </xf>
    <xf numFmtId="182" fontId="7" fillId="0" borderId="0" applyFont="0" applyFill="0" applyBorder="0" applyAlignment="0" applyProtection="0"/>
    <xf numFmtId="183" fontId="7" fillId="0" borderId="0" applyFont="0" applyFill="0" applyBorder="0" applyAlignment="0" applyProtection="0"/>
    <xf numFmtId="180" fontId="46" fillId="0" borderId="0">
      <protection locked="0"/>
    </xf>
    <xf numFmtId="180" fontId="46" fillId="0" borderId="0">
      <protection locked="0"/>
    </xf>
    <xf numFmtId="0" fontId="51" fillId="0" borderId="0">
      <protection locked="0"/>
    </xf>
    <xf numFmtId="0" fontId="52" fillId="0" borderId="0">
      <protection locked="0"/>
    </xf>
    <xf numFmtId="0" fontId="52" fillId="0" borderId="0">
      <protection locked="0"/>
    </xf>
    <xf numFmtId="0" fontId="32" fillId="41"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43" borderId="0" applyNumberFormat="0" applyBorder="0" applyAlignment="0" applyProtection="0"/>
    <xf numFmtId="0" fontId="32" fillId="18"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30" borderId="0" applyNumberFormat="0" applyBorder="0" applyAlignment="0" applyProtection="0"/>
    <xf numFmtId="0" fontId="32" fillId="2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2" fillId="46" borderId="0" applyNumberFormat="0" applyBorder="0" applyAlignment="0" applyProtection="0"/>
    <xf numFmtId="0" fontId="25" fillId="47" borderId="4"/>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21"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8" fillId="1" borderId="8" applyFont="0" applyFill="0" applyBorder="0" applyAlignment="0">
      <alignment horizontal="center" vertical="center"/>
    </xf>
    <xf numFmtId="0" fontId="35" fillId="0" borderId="0"/>
    <xf numFmtId="0" fontId="71" fillId="0" borderId="0"/>
    <xf numFmtId="0" fontId="71" fillId="0" borderId="0"/>
    <xf numFmtId="184" fontId="7" fillId="0" borderId="0" applyFont="0" applyFill="0" applyBorder="0" applyAlignment="0" applyProtection="0"/>
    <xf numFmtId="174" fontId="15" fillId="0" borderId="0"/>
    <xf numFmtId="174" fontId="7" fillId="0" borderId="0"/>
    <xf numFmtId="174" fontId="15" fillId="0" borderId="0"/>
    <xf numFmtId="174" fontId="7" fillId="0" borderId="0"/>
    <xf numFmtId="174" fontId="7" fillId="0" borderId="0"/>
    <xf numFmtId="174" fontId="7" fillId="0" borderId="0"/>
    <xf numFmtId="0" fontId="15" fillId="0" borderId="0"/>
    <xf numFmtId="0" fontId="7" fillId="0" borderId="0"/>
    <xf numFmtId="0" fontId="15" fillId="0" borderId="0"/>
    <xf numFmtId="0" fontId="7" fillId="0" borderId="0"/>
    <xf numFmtId="0" fontId="7" fillId="0" borderId="0"/>
    <xf numFmtId="0" fontId="7" fillId="0" borderId="0"/>
    <xf numFmtId="0" fontId="15" fillId="0" borderId="0"/>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180" fontId="46" fillId="0" borderId="0">
      <protection locked="0"/>
    </xf>
    <xf numFmtId="0" fontId="53" fillId="0" borderId="0" applyNumberFormat="0" applyFill="0" applyBorder="0" applyAlignment="0" applyProtection="0">
      <alignment vertical="top"/>
      <protection locked="0"/>
    </xf>
    <xf numFmtId="38" fontId="6" fillId="48" borderId="0" applyNumberFormat="0" applyBorder="0" applyAlignment="0" applyProtection="0"/>
    <xf numFmtId="0" fontId="54" fillId="0" borderId="0">
      <alignment horizontal="left"/>
    </xf>
    <xf numFmtId="180" fontId="55" fillId="0" borderId="0">
      <protection locked="0"/>
    </xf>
    <xf numFmtId="180" fontId="55" fillId="0" borderId="0">
      <protection locked="0"/>
    </xf>
    <xf numFmtId="0" fontId="119"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23" fillId="3" borderId="0" applyNumberFormat="0" applyBorder="0" applyAlignment="0" applyProtection="0"/>
    <xf numFmtId="0" fontId="23" fillId="3" borderId="0" applyNumberFormat="0" applyBorder="0" applyAlignment="0" applyProtection="0"/>
    <xf numFmtId="0" fontId="23" fillId="5" borderId="0" applyNumberFormat="0" applyBorder="0" applyAlignment="0" applyProtection="0"/>
    <xf numFmtId="0" fontId="23" fillId="11" borderId="0" applyNumberFormat="0" applyBorder="0" applyAlignment="0" applyProtection="0"/>
    <xf numFmtId="10" fontId="6" fillId="48" borderId="9" applyNumberFormat="0" applyBorder="0" applyAlignment="0" applyProtection="0"/>
    <xf numFmtId="185" fontId="7" fillId="0" borderId="0" applyFont="0" applyFill="0" applyBorder="0" applyAlignment="0" applyProtection="0"/>
    <xf numFmtId="186" fontId="7" fillId="0" borderId="0" applyFont="0" applyFill="0" applyBorder="0" applyAlignment="0" applyProtection="0"/>
    <xf numFmtId="0" fontId="57" fillId="0" borderId="1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5" fillId="0" borderId="0" applyFont="0" applyFill="0" applyBorder="0" applyAlignment="0" applyProtection="0"/>
    <xf numFmtId="172" fontId="7" fillId="0" borderId="0"/>
    <xf numFmtId="44" fontId="7" fillId="0" borderId="0" applyFill="0" applyBorder="0" applyAlignment="0" applyProtection="0"/>
    <xf numFmtId="40" fontId="15" fillId="0" borderId="0"/>
    <xf numFmtId="187" fontId="7" fillId="0" borderId="0" applyFont="0" applyFill="0" applyBorder="0" applyAlignment="0" applyProtection="0"/>
    <xf numFmtId="187"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5" fillId="0" borderId="0"/>
    <xf numFmtId="172" fontId="7" fillId="0" borderId="0"/>
    <xf numFmtId="44" fontId="7" fillId="0" borderId="0" applyFill="0" applyBorder="0" applyAlignment="0" applyProtection="0"/>
    <xf numFmtId="44" fontId="7" fillId="0" borderId="0" applyFill="0" applyBorder="0" applyAlignment="0" applyProtection="0"/>
    <xf numFmtId="172" fontId="15" fillId="0" borderId="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72" fontId="15" fillId="0" borderId="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2" fontId="15" fillId="0" borderId="0"/>
    <xf numFmtId="44" fontId="72"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4" fontId="7" fillId="0" borderId="0" applyFont="0" applyFill="0" applyBorder="0" applyAlignment="0" applyProtection="0"/>
    <xf numFmtId="188" fontId="7" fillId="0" borderId="0" applyFont="0" applyFill="0" applyBorder="0" applyAlignment="0" applyProtection="0"/>
    <xf numFmtId="189" fontId="7" fillId="0" borderId="0" applyFont="0" applyFill="0" applyBorder="0" applyAlignment="0" applyProtection="0"/>
    <xf numFmtId="0" fontId="51" fillId="0" borderId="0">
      <protection locked="0"/>
    </xf>
    <xf numFmtId="0" fontId="24" fillId="21" borderId="0" applyNumberFormat="0" applyBorder="0" applyAlignment="0" applyProtection="0"/>
    <xf numFmtId="0" fontId="58" fillId="4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37" fontId="59" fillId="0" borderId="0"/>
    <xf numFmtId="190" fontId="7" fillId="0" borderId="0"/>
    <xf numFmtId="0" fontId="36" fillId="0" borderId="0"/>
    <xf numFmtId="0" fontId="36" fillId="0" borderId="0"/>
    <xf numFmtId="0" fontId="36" fillId="0" borderId="0"/>
    <xf numFmtId="0" fontId="120" fillId="0" borderId="0"/>
    <xf numFmtId="0" fontId="15" fillId="0" borderId="0"/>
    <xf numFmtId="0" fontId="120" fillId="0" borderId="0"/>
    <xf numFmtId="0" fontId="15" fillId="0" borderId="0"/>
    <xf numFmtId="0" fontId="37" fillId="0" borderId="0"/>
    <xf numFmtId="0" fontId="7" fillId="0" borderId="0"/>
    <xf numFmtId="0" fontId="7" fillId="0" borderId="0"/>
    <xf numFmtId="0" fontId="7" fillId="0" borderId="0"/>
    <xf numFmtId="0" fontId="7" fillId="0" borderId="0"/>
    <xf numFmtId="0" fontId="37" fillId="0" borderId="0"/>
    <xf numFmtId="0" fontId="60" fillId="0" borderId="0" applyNumberFormat="0" applyFill="0" applyBorder="0" applyAlignment="0" applyProtection="0"/>
    <xf numFmtId="0" fontId="15" fillId="0" borderId="0"/>
    <xf numFmtId="0" fontId="118" fillId="0" borderId="0"/>
    <xf numFmtId="0" fontId="118" fillId="0" borderId="0"/>
    <xf numFmtId="0" fontId="118" fillId="0" borderId="0"/>
    <xf numFmtId="0" fontId="15" fillId="0" borderId="0"/>
    <xf numFmtId="0" fontId="118" fillId="0" borderId="0"/>
    <xf numFmtId="0" fontId="118" fillId="0" borderId="0"/>
    <xf numFmtId="0" fontId="15" fillId="0" borderId="0"/>
    <xf numFmtId="0" fontId="118" fillId="0" borderId="0"/>
    <xf numFmtId="0" fontId="118" fillId="0" borderId="0"/>
    <xf numFmtId="0" fontId="7" fillId="0" borderId="0"/>
    <xf numFmtId="0" fontId="7" fillId="0" borderId="0" applyNumberFormat="0" applyFont="0" applyFill="0" applyBorder="0" applyAlignment="0" applyProtection="0"/>
    <xf numFmtId="0" fontId="7" fillId="0" borderId="0"/>
    <xf numFmtId="0" fontId="15" fillId="0" borderId="0"/>
    <xf numFmtId="0" fontId="15" fillId="0" borderId="0"/>
    <xf numFmtId="0" fontId="15" fillId="0" borderId="0"/>
    <xf numFmtId="0" fontId="15" fillId="0" borderId="0"/>
    <xf numFmtId="0" fontId="15" fillId="0" borderId="0"/>
    <xf numFmtId="0" fontId="17" fillId="0" borderId="0"/>
    <xf numFmtId="0" fontId="15" fillId="0" borderId="0"/>
    <xf numFmtId="0" fontId="7"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7" fillId="0" borderId="0" applyNumberFormat="0" applyFont="0" applyFill="0" applyBorder="0" applyAlignment="0" applyProtection="0"/>
    <xf numFmtId="0" fontId="7" fillId="0" borderId="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120" fillId="0" borderId="0"/>
    <xf numFmtId="0" fontId="7" fillId="0" borderId="0"/>
    <xf numFmtId="0" fontId="36" fillId="0" borderId="0"/>
    <xf numFmtId="0" fontId="36" fillId="0" borderId="0"/>
    <xf numFmtId="0" fontId="120" fillId="0" borderId="0"/>
    <xf numFmtId="0" fontId="7" fillId="0" borderId="0"/>
    <xf numFmtId="0" fontId="120" fillId="0" borderId="0"/>
    <xf numFmtId="0" fontId="7" fillId="0" borderId="0"/>
    <xf numFmtId="0" fontId="7" fillId="0" borderId="0"/>
    <xf numFmtId="0" fontId="7" fillId="0" borderId="0"/>
    <xf numFmtId="0" fontId="7" fillId="0" borderId="0"/>
    <xf numFmtId="0" fontId="7" fillId="0" borderId="0"/>
    <xf numFmtId="0" fontId="36" fillId="0" borderId="0"/>
    <xf numFmtId="0" fontId="120" fillId="0" borderId="0"/>
    <xf numFmtId="0" fontId="7" fillId="0" borderId="0"/>
    <xf numFmtId="0" fontId="7" fillId="0" borderId="0"/>
    <xf numFmtId="0" fontId="7" fillId="0" borderId="0"/>
    <xf numFmtId="0" fontId="7" fillId="0" borderId="0"/>
    <xf numFmtId="0" fontId="15" fillId="0" borderId="0"/>
    <xf numFmtId="0" fontId="15" fillId="0" borderId="0"/>
    <xf numFmtId="0" fontId="7"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60" fillId="0" borderId="0"/>
    <xf numFmtId="0" fontId="60" fillId="0" borderId="0"/>
    <xf numFmtId="0" fontId="7" fillId="0" borderId="0"/>
    <xf numFmtId="0" fontId="7" fillId="0" borderId="0"/>
    <xf numFmtId="0" fontId="7" fillId="0" borderId="0"/>
    <xf numFmtId="0" fontId="7" fillId="0" borderId="0"/>
    <xf numFmtId="0" fontId="17" fillId="0" borderId="0"/>
    <xf numFmtId="0" fontId="15" fillId="0" borderId="0"/>
    <xf numFmtId="0" fontId="15" fillId="50" borderId="11"/>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7"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180" fontId="46" fillId="0" borderId="0">
      <protection locked="0"/>
    </xf>
    <xf numFmtId="10" fontId="7" fillId="0" borderId="0" applyFont="0" applyFill="0" applyBorder="0" applyAlignment="0" applyProtection="0"/>
    <xf numFmtId="9" fontId="15"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5" fillId="0" borderId="0"/>
    <xf numFmtId="0" fontId="15" fillId="0" borderId="0" applyNumberFormat="0" applyFill="0" applyBorder="0" applyAlignment="0" applyProtection="0"/>
    <xf numFmtId="0" fontId="15" fillId="0" borderId="0" applyNumberFormat="0" applyFill="0" applyBorder="0" applyAlignment="0" applyProtection="0"/>
    <xf numFmtId="0" fontId="61"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5" fillId="0" borderId="0"/>
    <xf numFmtId="9" fontId="7" fillId="0" borderId="0" applyFont="0" applyFill="0" applyBorder="0" applyAlignment="0" applyProtection="0"/>
    <xf numFmtId="9" fontId="15" fillId="0" borderId="0" applyFont="0" applyFill="0" applyBorder="0" applyAlignment="0" applyProtection="0"/>
    <xf numFmtId="9" fontId="15" fillId="0" borderId="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7" fillId="0" borderId="0" applyFill="0" applyBorder="0" applyAlignment="0" applyProtection="0"/>
    <xf numFmtId="0" fontId="51" fillId="0" borderId="0">
      <protection locked="0"/>
    </xf>
    <xf numFmtId="38" fontId="62" fillId="0" borderId="0"/>
    <xf numFmtId="0" fontId="26" fillId="34" borderId="13"/>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180" fontId="63" fillId="0" borderId="0">
      <protection locked="0"/>
    </xf>
    <xf numFmtId="43" fontId="5" fillId="0" borderId="0" applyFill="0" applyBorder="0" applyAlignment="0" applyProtection="0"/>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5" fillId="0" borderId="0" applyFont="0" applyFill="0" applyBorder="0" applyAlignment="0" applyProtection="0"/>
    <xf numFmtId="166" fontId="7" fillId="0" borderId="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17" fillId="0" borderId="0" applyFill="0" applyBorder="0" applyAlignment="0" applyProtection="0"/>
    <xf numFmtId="0" fontId="57" fillId="0" borderId="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19" fillId="0" borderId="14" applyNumberFormat="0" applyFill="0" applyAlignment="0" applyProtection="0"/>
    <xf numFmtId="0" fontId="41" fillId="0" borderId="1" applyNumberFormat="0" applyFill="0" applyAlignment="0" applyProtection="0"/>
    <xf numFmtId="0" fontId="20" fillId="0" borderId="15" applyNumberFormat="0" applyFill="0" applyAlignment="0" applyProtection="0"/>
    <xf numFmtId="0" fontId="42" fillId="0" borderId="2" applyNumberFormat="0" applyFill="0" applyAlignment="0" applyProtection="0"/>
    <xf numFmtId="0" fontId="21" fillId="0" borderId="16" applyNumberFormat="0" applyFill="0" applyAlignment="0" applyProtection="0"/>
    <xf numFmtId="0" fontId="43" fillId="0" borderId="3" applyNumberFormat="0" applyFill="0" applyAlignment="0" applyProtection="0"/>
    <xf numFmtId="0" fontId="21" fillId="0" borderId="0" applyNumberFormat="0" applyFill="0" applyBorder="0" applyAlignment="0" applyProtection="0"/>
    <xf numFmtId="0" fontId="43" fillId="0" borderId="0" applyNumberFormat="0" applyFill="0" applyBorder="0" applyAlignment="0" applyProtection="0"/>
    <xf numFmtId="0" fontId="38" fillId="0" borderId="0"/>
    <xf numFmtId="0" fontId="3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8" fillId="0" borderId="0" applyNumberFormat="0" applyFill="0" applyBorder="0" applyAlignment="0" applyProtection="0"/>
    <xf numFmtId="0" fontId="31" fillId="0" borderId="18"/>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29" fillId="36" borderId="5" applyNumberFormat="0" applyAlignment="0" applyProtection="0"/>
    <xf numFmtId="0" fontId="29" fillId="36" borderId="5" applyNumberFormat="0" applyAlignment="0" applyProtection="0"/>
    <xf numFmtId="43" fontId="15" fillId="0" borderId="0" applyFont="0" applyFill="0" applyBorder="0" applyAlignment="0" applyProtection="0"/>
    <xf numFmtId="43" fontId="8" fillId="0" borderId="0" applyFill="0" applyBorder="0" applyAlignment="0" applyProtection="0"/>
    <xf numFmtId="173" fontId="15" fillId="0" borderId="0"/>
    <xf numFmtId="173" fontId="15" fillId="0" borderId="0"/>
    <xf numFmtId="174" fontId="15"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5"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3" fontId="15" fillId="0" borderId="0"/>
    <xf numFmtId="173" fontId="15" fillId="0" borderId="0"/>
    <xf numFmtId="173" fontId="15" fillId="0" borderId="0"/>
    <xf numFmtId="173" fontId="15" fillId="0" borderId="0"/>
    <xf numFmtId="43" fontId="36"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5" fillId="0" borderId="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175" fontId="7" fillId="0" borderId="0"/>
    <xf numFmtId="175" fontId="7" fillId="0" borderId="0" applyFill="0" applyBorder="0" applyAlignment="0" applyProtection="0"/>
    <xf numFmtId="43" fontId="15" fillId="0" borderId="0" applyFont="0" applyFill="0" applyBorder="0" applyAlignment="0" applyProtection="0"/>
    <xf numFmtId="173" fontId="15" fillId="0" borderId="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127" fillId="0" borderId="0" applyFill="0" applyBorder="0" applyAlignment="0" applyProtection="0"/>
    <xf numFmtId="9" fontId="127" fillId="0" borderId="0" applyFill="0" applyBorder="0" applyAlignment="0" applyProtection="0"/>
    <xf numFmtId="0" fontId="5" fillId="1" borderId="8" applyFont="0" applyFill="0" applyBorder="0" applyAlignment="0">
      <alignment horizontal="center" vertical="center"/>
    </xf>
    <xf numFmtId="44" fontId="127"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27" fillId="0" borderId="0" applyFill="0" applyBorder="0" applyAlignment="0" applyProtection="0"/>
    <xf numFmtId="9" fontId="127" fillId="0" borderId="0" applyFill="0" applyBorder="0" applyAlignment="0" applyProtection="0"/>
    <xf numFmtId="0" fontId="7" fillId="0" borderId="0" applyNumberFormat="0" applyFont="0" applyFill="0" applyBorder="0" applyAlignment="0" applyProtection="0"/>
    <xf numFmtId="9" fontId="12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27"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3" fillId="0" borderId="0"/>
    <xf numFmtId="0" fontId="128" fillId="0" borderId="0"/>
    <xf numFmtId="10" fontId="6" fillId="48" borderId="102"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50" borderId="103"/>
    <xf numFmtId="0" fontId="15" fillId="51" borderId="103" applyNumberFormat="0" applyAlignment="0" applyProtection="0"/>
    <xf numFmtId="0" fontId="15" fillId="51" borderId="103" applyNumberFormat="0" applyAlignment="0" applyProtection="0"/>
    <xf numFmtId="0" fontId="7" fillId="12" borderId="103" applyNumberFormat="0" applyFont="0" applyAlignment="0" applyProtection="0"/>
    <xf numFmtId="0" fontId="7" fillId="12" borderId="103" applyNumberFormat="0" applyFont="0" applyAlignment="0" applyProtection="0"/>
    <xf numFmtId="0" fontId="15" fillId="51" borderId="103" applyNumberForma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26" fillId="34" borderId="104"/>
    <xf numFmtId="0" fontId="26" fillId="34" borderId="104" applyNumberFormat="0" applyAlignment="0" applyProtection="0"/>
    <xf numFmtId="0" fontId="26" fillId="34" borderId="104" applyNumberFormat="0" applyAlignment="0" applyProtection="0"/>
    <xf numFmtId="0" fontId="26" fillId="33" borderId="104" applyNumberFormat="0" applyAlignment="0" applyProtection="0"/>
    <xf numFmtId="0" fontId="26" fillId="33" borderId="104" applyNumberFormat="0" applyAlignment="0" applyProtection="0"/>
    <xf numFmtId="0" fontId="26" fillId="34" borderId="104" applyNumberFormat="0" applyAlignment="0" applyProtection="0"/>
    <xf numFmtId="0" fontId="26" fillId="35" borderId="104" applyNumberFormat="0" applyAlignment="0" applyProtection="0"/>
    <xf numFmtId="0" fontId="26" fillId="35" borderId="104"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06"/>
    <xf numFmtId="0" fontId="31" fillId="0" borderId="106" applyNumberFormat="0" applyFill="0" applyAlignment="0" applyProtection="0"/>
    <xf numFmtId="0" fontId="31" fillId="0" borderId="106" applyNumberFormat="0" applyFill="0" applyAlignment="0" applyProtection="0"/>
    <xf numFmtId="0" fontId="31" fillId="0" borderId="105" applyNumberFormat="0" applyFill="0" applyAlignment="0" applyProtection="0"/>
    <xf numFmtId="0" fontId="31" fillId="0" borderId="105"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 fillId="0" borderId="0"/>
    <xf numFmtId="0" fontId="7" fillId="0" borderId="0"/>
    <xf numFmtId="0" fontId="133" fillId="0" borderId="0"/>
    <xf numFmtId="43" fontId="36" fillId="0" borderId="0" applyFont="0" applyFill="0" applyBorder="0" applyAlignment="0" applyProtection="0"/>
    <xf numFmtId="0" fontId="120" fillId="0" borderId="0"/>
    <xf numFmtId="0" fontId="137" fillId="0" borderId="0"/>
    <xf numFmtId="0" fontId="138" fillId="0" borderId="0"/>
    <xf numFmtId="0" fontId="7" fillId="0" borderId="0"/>
    <xf numFmtId="0" fontId="15" fillId="12" borderId="277" applyNumberFormat="0" applyFont="0" applyAlignment="0" applyProtection="0"/>
    <xf numFmtId="0" fontId="15" fillId="12" borderId="185" applyNumberFormat="0" applyFont="0" applyAlignment="0" applyProtection="0"/>
    <xf numFmtId="0" fontId="31" fillId="0" borderId="187" applyNumberFormat="0" applyFill="0" applyAlignment="0" applyProtection="0"/>
    <xf numFmtId="0" fontId="31" fillId="0" borderId="151" applyNumberFormat="0" applyFill="0" applyAlignment="0" applyProtection="0"/>
    <xf numFmtId="0" fontId="31" fillId="0" borderId="150" applyNumberFormat="0" applyFill="0" applyAlignment="0" applyProtection="0"/>
    <xf numFmtId="0" fontId="31" fillId="0" borderId="150" applyNumberFormat="0" applyFill="0" applyAlignment="0" applyProtection="0"/>
    <xf numFmtId="0" fontId="31" fillId="0" borderId="151" applyNumberFormat="0" applyFill="0" applyAlignment="0" applyProtection="0"/>
    <xf numFmtId="0" fontId="26" fillId="34" borderId="255" applyNumberFormat="0" applyAlignment="0" applyProtection="0"/>
    <xf numFmtId="0" fontId="26" fillId="34" borderId="405" applyNumberFormat="0" applyAlignment="0" applyProtection="0"/>
    <xf numFmtId="0" fontId="26" fillId="34" borderId="197" applyNumberFormat="0" applyAlignment="0" applyProtection="0"/>
    <xf numFmtId="0" fontId="34" fillId="34" borderId="234" applyNumberFormat="0" applyAlignment="0" applyProtection="0"/>
    <xf numFmtId="0" fontId="15" fillId="51" borderId="432" applyNumberFormat="0" applyAlignment="0" applyProtection="0"/>
    <xf numFmtId="0" fontId="15" fillId="12" borderId="225" applyNumberFormat="0" applyFont="0" applyAlignment="0" applyProtection="0"/>
    <xf numFmtId="0" fontId="26" fillId="33" borderId="333" applyNumberFormat="0" applyAlignment="0" applyProtection="0"/>
    <xf numFmtId="0" fontId="15" fillId="12" borderId="366" applyNumberFormat="0" applyFont="0" applyAlignment="0" applyProtection="0"/>
    <xf numFmtId="0" fontId="31" fillId="0" borderId="256" applyNumberFormat="0" applyFill="0" applyAlignment="0" applyProtection="0"/>
    <xf numFmtId="0" fontId="15" fillId="12" borderId="299" applyNumberFormat="0" applyFont="0" applyAlignment="0" applyProtection="0"/>
    <xf numFmtId="0" fontId="15" fillId="51" borderId="305" applyNumberFormat="0" applyAlignment="0" applyProtection="0"/>
    <xf numFmtId="0" fontId="26" fillId="35" borderId="181" applyNumberFormat="0" applyAlignment="0" applyProtection="0"/>
    <xf numFmtId="0" fontId="31" fillId="0" borderId="308" applyNumberFormat="0" applyFill="0" applyAlignment="0" applyProtection="0"/>
    <xf numFmtId="0" fontId="31" fillId="0" borderId="313" applyNumberFormat="0" applyFill="0" applyAlignment="0" applyProtection="0"/>
    <xf numFmtId="0" fontId="26" fillId="34" borderId="422" applyNumberFormat="0" applyAlignment="0" applyProtection="0"/>
    <xf numFmtId="0" fontId="27" fillId="33" borderId="246" applyNumberFormat="0" applyAlignment="0" applyProtection="0"/>
    <xf numFmtId="0" fontId="7" fillId="12" borderId="271" applyNumberFormat="0" applyFont="0" applyAlignment="0" applyProtection="0"/>
    <xf numFmtId="0" fontId="31" fillId="0" borderId="221" applyNumberFormat="0" applyFill="0" applyAlignment="0" applyProtection="0"/>
    <xf numFmtId="0" fontId="15" fillId="50" borderId="260"/>
    <xf numFmtId="0" fontId="25" fillId="16" borderId="174" applyNumberFormat="0" applyAlignment="0" applyProtection="0"/>
    <xf numFmtId="0" fontId="31" fillId="0" borderId="172" applyNumberFormat="0" applyFill="0" applyAlignment="0" applyProtection="0"/>
    <xf numFmtId="0" fontId="15" fillId="51" borderId="438" applyNumberFormat="0" applyAlignment="0" applyProtection="0"/>
    <xf numFmtId="0" fontId="26" fillId="34" borderId="219" applyNumberFormat="0" applyAlignment="0" applyProtection="0"/>
    <xf numFmtId="0" fontId="15" fillId="12" borderId="248" applyNumberFormat="0" applyFont="0" applyAlignment="0" applyProtection="0"/>
    <xf numFmtId="0" fontId="15" fillId="12" borderId="266" applyNumberFormat="0" applyFont="0" applyAlignment="0" applyProtection="0"/>
    <xf numFmtId="0" fontId="26" fillId="34" borderId="123"/>
    <xf numFmtId="0" fontId="31" fillId="0" borderId="279" applyNumberFormat="0" applyFill="0" applyAlignment="0" applyProtection="0"/>
    <xf numFmtId="0" fontId="25" fillId="16" borderId="319" applyNumberFormat="0" applyAlignment="0" applyProtection="0"/>
    <xf numFmtId="0" fontId="26" fillId="34" borderId="181" applyNumberFormat="0" applyAlignment="0" applyProtection="0"/>
    <xf numFmtId="0" fontId="7" fillId="12" borderId="288" applyNumberFormat="0" applyFont="0" applyAlignment="0" applyProtection="0"/>
    <xf numFmtId="10" fontId="6" fillId="48" borderId="152" applyNumberFormat="0" applyBorder="0" applyAlignment="0" applyProtection="0"/>
    <xf numFmtId="0" fontId="15" fillId="51" borderId="202" applyNumberFormat="0" applyAlignment="0" applyProtection="0"/>
    <xf numFmtId="0" fontId="31" fillId="0" borderId="518" applyNumberFormat="0" applyFill="0" applyAlignment="0" applyProtection="0"/>
    <xf numFmtId="0" fontId="26" fillId="35" borderId="255" applyNumberFormat="0" applyAlignment="0" applyProtection="0"/>
    <xf numFmtId="10" fontId="6" fillId="48" borderId="536" applyNumberFormat="0" applyBorder="0" applyAlignment="0" applyProtection="0"/>
    <xf numFmtId="0" fontId="26" fillId="34" borderId="261" applyNumberFormat="0" applyAlignment="0" applyProtection="0"/>
    <xf numFmtId="0" fontId="15" fillId="12" borderId="242" applyNumberFormat="0" applyFont="0" applyAlignment="0" applyProtection="0"/>
    <xf numFmtId="0" fontId="15" fillId="12" borderId="332" applyNumberFormat="0" applyFont="0" applyAlignment="0" applyProtection="0"/>
    <xf numFmtId="0" fontId="31" fillId="0" borderId="375" applyNumberFormat="0" applyFill="0" applyAlignment="0" applyProtection="0"/>
    <xf numFmtId="0" fontId="31" fillId="0" borderId="296"/>
    <xf numFmtId="0" fontId="15" fillId="50" borderId="394"/>
    <xf numFmtId="0" fontId="31" fillId="0" borderId="563"/>
    <xf numFmtId="0" fontId="31" fillId="0" borderId="397" applyNumberFormat="0" applyFill="0" applyAlignment="0" applyProtection="0"/>
    <xf numFmtId="0" fontId="31" fillId="0" borderId="182" applyNumberFormat="0" applyFill="0" applyAlignment="0" applyProtection="0"/>
    <xf numFmtId="0" fontId="15" fillId="12" borderId="509" applyNumberFormat="0" applyFont="0" applyAlignment="0" applyProtection="0"/>
    <xf numFmtId="0" fontId="15" fillId="50" borderId="509"/>
    <xf numFmtId="0" fontId="26" fillId="34" borderId="186" applyNumberFormat="0" applyAlignment="0" applyProtection="0"/>
    <xf numFmtId="0" fontId="15" fillId="12" borderId="299" applyNumberFormat="0" applyFont="0" applyAlignment="0" applyProtection="0"/>
    <xf numFmtId="0" fontId="31" fillId="0" borderId="391" applyNumberFormat="0" applyFill="0" applyAlignment="0" applyProtection="0"/>
    <xf numFmtId="0" fontId="31" fillId="0" borderId="528" applyNumberFormat="0" applyFill="0" applyAlignment="0" applyProtection="0"/>
    <xf numFmtId="0" fontId="26" fillId="34" borderId="333"/>
    <xf numFmtId="0" fontId="15" fillId="50" borderId="153"/>
    <xf numFmtId="0" fontId="15" fillId="51" borderId="153" applyNumberFormat="0" applyAlignment="0" applyProtection="0"/>
    <xf numFmtId="0" fontId="7" fillId="12" borderId="153" applyNumberFormat="0" applyFont="0" applyAlignment="0" applyProtection="0"/>
    <xf numFmtId="0" fontId="15" fillId="51" borderId="153" applyNumberFormat="0" applyAlignment="0" applyProtection="0"/>
    <xf numFmtId="0" fontId="15" fillId="12" borderId="153" applyNumberFormat="0" applyFont="0" applyAlignment="0" applyProtection="0"/>
    <xf numFmtId="0" fontId="15" fillId="12" borderId="153" applyNumberFormat="0" applyFont="0" applyAlignment="0" applyProtection="0"/>
    <xf numFmtId="0" fontId="15" fillId="12" borderId="153" applyNumberFormat="0" applyFont="0" applyAlignment="0" applyProtection="0"/>
    <xf numFmtId="0" fontId="26" fillId="34" borderId="154"/>
    <xf numFmtId="0" fontId="31" fillId="0" borderId="188"/>
    <xf numFmtId="0" fontId="31" fillId="0" borderId="363"/>
    <xf numFmtId="0" fontId="27" fillId="33" borderId="264" applyNumberFormat="0" applyAlignment="0" applyProtection="0"/>
    <xf numFmtId="0" fontId="15" fillId="12" borderId="415" applyNumberFormat="0" applyFont="0" applyAlignment="0" applyProtection="0"/>
    <xf numFmtId="0" fontId="31" fillId="0" borderId="397" applyNumberFormat="0" applyFill="0" applyAlignment="0" applyProtection="0"/>
    <xf numFmtId="0" fontId="31" fillId="0" borderId="155" applyNumberFormat="0" applyFill="0" applyAlignment="0" applyProtection="0"/>
    <xf numFmtId="0" fontId="31" fillId="0" borderId="155" applyNumberFormat="0" applyFill="0" applyAlignment="0" applyProtection="0"/>
    <xf numFmtId="0" fontId="26" fillId="34" borderId="186" applyNumberFormat="0" applyAlignment="0" applyProtection="0"/>
    <xf numFmtId="0" fontId="15" fillId="50" borderId="122"/>
    <xf numFmtId="0" fontId="27" fillId="33" borderId="393" applyNumberFormat="0" applyAlignment="0" applyProtection="0"/>
    <xf numFmtId="0" fontId="15" fillId="50" borderId="293"/>
    <xf numFmtId="0" fontId="34" fillId="34" borderId="174"/>
    <xf numFmtId="0" fontId="25" fillId="7" borderId="393" applyNumberFormat="0" applyAlignment="0" applyProtection="0"/>
    <xf numFmtId="0" fontId="25" fillId="16" borderId="436" applyNumberFormat="0" applyAlignment="0" applyProtection="0"/>
    <xf numFmtId="0" fontId="7" fillId="12" borderId="180" applyNumberFormat="0" applyFont="0" applyAlignment="0" applyProtection="0"/>
    <xf numFmtId="0" fontId="34" fillId="34" borderId="240"/>
    <xf numFmtId="0" fontId="25" fillId="7" borderId="206" applyNumberFormat="0" applyAlignment="0" applyProtection="0"/>
    <xf numFmtId="0" fontId="15" fillId="12" borderId="208" applyNumberFormat="0" applyFont="0" applyAlignment="0" applyProtection="0"/>
    <xf numFmtId="0" fontId="31" fillId="0" borderId="193" applyNumberFormat="0" applyFill="0" applyAlignment="0" applyProtection="0"/>
    <xf numFmtId="0" fontId="15" fillId="12" borderId="248" applyNumberFormat="0" applyFont="0" applyAlignment="0" applyProtection="0"/>
    <xf numFmtId="0" fontId="15" fillId="51" borderId="218" applyNumberFormat="0" applyAlignment="0" applyProtection="0"/>
    <xf numFmtId="0" fontId="31" fillId="0" borderId="407" applyNumberFormat="0" applyFill="0" applyAlignment="0" applyProtection="0"/>
    <xf numFmtId="0" fontId="34" fillId="35" borderId="547" applyNumberFormat="0" applyAlignment="0" applyProtection="0"/>
    <xf numFmtId="0" fontId="25" fillId="16" borderId="174" applyNumberFormat="0" applyAlignment="0" applyProtection="0"/>
    <xf numFmtId="0" fontId="26" fillId="34" borderId="278" applyNumberFormat="0" applyAlignment="0" applyProtection="0"/>
    <xf numFmtId="0" fontId="26" fillId="34" borderId="181" applyNumberFormat="0" applyAlignment="0" applyProtection="0"/>
    <xf numFmtId="0" fontId="27" fillId="33" borderId="547" applyNumberFormat="0" applyAlignment="0" applyProtection="0"/>
    <xf numFmtId="0" fontId="15" fillId="51" borderId="421" applyNumberFormat="0" applyAlignment="0" applyProtection="0"/>
    <xf numFmtId="0" fontId="31" fillId="0" borderId="187" applyNumberFormat="0" applyFill="0" applyAlignment="0" applyProtection="0"/>
    <xf numFmtId="0" fontId="26" fillId="34" borderId="383"/>
    <xf numFmtId="0" fontId="15" fillId="50" borderId="481"/>
    <xf numFmtId="0" fontId="26" fillId="33" borderId="333" applyNumberFormat="0" applyAlignment="0" applyProtection="0"/>
    <xf numFmtId="0" fontId="34" fillId="34" borderId="252" applyNumberFormat="0" applyAlignment="0" applyProtection="0"/>
    <xf numFmtId="0" fontId="26" fillId="33" borderId="243" applyNumberFormat="0" applyAlignment="0" applyProtection="0"/>
    <xf numFmtId="0" fontId="15" fillId="12" borderId="169" applyNumberFormat="0" applyFont="0" applyAlignment="0" applyProtection="0"/>
    <xf numFmtId="0" fontId="25" fillId="7" borderId="479" applyNumberFormat="0" applyAlignment="0" applyProtection="0"/>
    <xf numFmtId="0" fontId="25" fillId="16" borderId="393" applyNumberFormat="0" applyAlignment="0" applyProtection="0"/>
    <xf numFmtId="10" fontId="6" fillId="48" borderId="514" applyNumberFormat="0" applyBorder="0" applyAlignment="0" applyProtection="0"/>
    <xf numFmtId="0" fontId="26" fillId="34" borderId="470" applyNumberFormat="0" applyAlignment="0" applyProtection="0"/>
    <xf numFmtId="0" fontId="15" fillId="12" borderId="332" applyNumberFormat="0" applyFont="0" applyAlignment="0" applyProtection="0"/>
    <xf numFmtId="0" fontId="31" fillId="0" borderId="228" applyNumberFormat="0" applyFill="0" applyAlignment="0" applyProtection="0"/>
    <xf numFmtId="0" fontId="34" fillId="34" borderId="264" applyNumberFormat="0" applyAlignment="0" applyProtection="0"/>
    <xf numFmtId="0" fontId="15" fillId="12" borderId="185" applyNumberFormat="0" applyFont="0" applyAlignment="0" applyProtection="0"/>
    <xf numFmtId="0" fontId="26" fillId="34" borderId="550" applyNumberFormat="0" applyAlignment="0" applyProtection="0"/>
    <xf numFmtId="0" fontId="26" fillId="34" borderId="255" applyNumberFormat="0" applyAlignment="0" applyProtection="0"/>
    <xf numFmtId="0" fontId="15" fillId="51" borderId="321" applyNumberFormat="0" applyAlignment="0" applyProtection="0"/>
    <xf numFmtId="0" fontId="15" fillId="12" borderId="180" applyNumberFormat="0" applyFont="0" applyAlignment="0" applyProtection="0"/>
    <xf numFmtId="0" fontId="25" fillId="47" borderId="234"/>
    <xf numFmtId="0" fontId="15" fillId="12" borderId="549" applyNumberFormat="0" applyFont="0" applyAlignment="0" applyProtection="0"/>
    <xf numFmtId="10" fontId="6" fillId="48" borderId="173" applyNumberFormat="0" applyBorder="0" applyAlignment="0" applyProtection="0"/>
    <xf numFmtId="0" fontId="15" fillId="51" borderId="260" applyNumberFormat="0" applyAlignment="0" applyProtection="0"/>
    <xf numFmtId="0" fontId="25" fillId="7" borderId="304" applyNumberFormat="0" applyAlignment="0" applyProtection="0"/>
    <xf numFmtId="0" fontId="31" fillId="0" borderId="221" applyNumberFormat="0" applyFill="0" applyAlignment="0" applyProtection="0"/>
    <xf numFmtId="0" fontId="26" fillId="35" borderId="170" applyNumberFormat="0" applyAlignment="0" applyProtection="0"/>
    <xf numFmtId="0" fontId="15" fillId="12" borderId="350" applyNumberFormat="0" applyFont="0" applyAlignment="0" applyProtection="0"/>
    <xf numFmtId="0" fontId="31" fillId="0" borderId="324"/>
    <xf numFmtId="0" fontId="26" fillId="34" borderId="219"/>
    <xf numFmtId="0" fontId="26" fillId="33" borderId="176" applyNumberFormat="0" applyAlignment="0" applyProtection="0"/>
    <xf numFmtId="0" fontId="26" fillId="33" borderId="322" applyNumberFormat="0" applyAlignment="0" applyProtection="0"/>
    <xf numFmtId="0" fontId="31" fillId="0" borderId="262" applyNumberFormat="0" applyFill="0" applyAlignment="0" applyProtection="0"/>
    <xf numFmtId="0" fontId="26" fillId="35" borderId="339" applyNumberFormat="0" applyAlignment="0" applyProtection="0"/>
    <xf numFmtId="0" fontId="31" fillId="0" borderId="302" applyNumberFormat="0" applyFill="0" applyAlignment="0" applyProtection="0"/>
    <xf numFmtId="0" fontId="7" fillId="12" borderId="404" applyNumberFormat="0" applyFont="0" applyAlignment="0" applyProtection="0"/>
    <xf numFmtId="0" fontId="7" fillId="12" borderId="338" applyNumberFormat="0" applyFont="0" applyAlignment="0" applyProtection="0"/>
    <xf numFmtId="0" fontId="26" fillId="34" borderId="261"/>
    <xf numFmtId="0" fontId="27" fillId="33" borderId="163" applyNumberFormat="0" applyAlignment="0" applyProtection="0"/>
    <xf numFmtId="0" fontId="15" fillId="51" borderId="415" applyNumberFormat="0" applyAlignment="0" applyProtection="0"/>
    <xf numFmtId="0" fontId="31" fillId="0" borderId="462" applyNumberFormat="0" applyFill="0" applyAlignment="0" applyProtection="0"/>
    <xf numFmtId="0" fontId="31" fillId="0" borderId="188" applyNumberFormat="0" applyFill="0" applyAlignment="0" applyProtection="0"/>
    <xf numFmtId="0" fontId="26" fillId="33" borderId="278" applyNumberFormat="0" applyAlignment="0" applyProtection="0"/>
    <xf numFmtId="0" fontId="34" fillId="34" borderId="195" applyNumberFormat="0" applyAlignment="0" applyProtection="0"/>
    <xf numFmtId="0" fontId="31" fillId="0" borderId="291" applyNumberFormat="0" applyFill="0" applyAlignment="0" applyProtection="0"/>
    <xf numFmtId="0" fontId="25" fillId="21" borderId="163" applyNumberFormat="0" applyAlignment="0" applyProtection="0"/>
    <xf numFmtId="0" fontId="31" fillId="0" borderId="274" applyNumberFormat="0" applyFill="0" applyAlignment="0" applyProtection="0"/>
    <xf numFmtId="0" fontId="26" fillId="33" borderId="367" applyNumberFormat="0" applyAlignment="0" applyProtection="0"/>
    <xf numFmtId="0" fontId="27" fillId="33" borderId="264" applyNumberFormat="0" applyAlignment="0" applyProtection="0"/>
    <xf numFmtId="0" fontId="15" fillId="12" borderId="293" applyNumberFormat="0" applyFont="0" applyAlignment="0" applyProtection="0"/>
    <xf numFmtId="0" fontId="15" fillId="12" borderId="196" applyNumberFormat="0" applyFont="0" applyAlignment="0" applyProtection="0"/>
    <xf numFmtId="0" fontId="31" fillId="0" borderId="193" applyNumberFormat="0" applyFill="0" applyAlignment="0" applyProtection="0"/>
    <xf numFmtId="0" fontId="26" fillId="33" borderId="339" applyNumberFormat="0" applyAlignment="0" applyProtection="0"/>
    <xf numFmtId="0" fontId="7" fillId="12" borderId="332" applyNumberFormat="0" applyFont="0" applyAlignment="0" applyProtection="0"/>
    <xf numFmtId="0" fontId="26" fillId="34" borderId="333"/>
    <xf numFmtId="0" fontId="26" fillId="34" borderId="322" applyNumberFormat="0" applyAlignment="0" applyProtection="0"/>
    <xf numFmtId="0" fontId="25" fillId="16" borderId="234" applyNumberFormat="0" applyAlignment="0" applyProtection="0"/>
    <xf numFmtId="0" fontId="26" fillId="34" borderId="455"/>
    <xf numFmtId="0" fontId="15" fillId="51" borderId="266" applyNumberFormat="0" applyAlignment="0" applyProtection="0"/>
    <xf numFmtId="0" fontId="15" fillId="50" borderId="254"/>
    <xf numFmtId="0" fontId="31" fillId="0" borderId="198" applyNumberFormat="0" applyFill="0" applyAlignment="0" applyProtection="0"/>
    <xf numFmtId="0" fontId="26" fillId="34" borderId="231" applyNumberFormat="0" applyAlignment="0" applyProtection="0"/>
    <xf numFmtId="0" fontId="34" fillId="34" borderId="503"/>
    <xf numFmtId="0" fontId="15" fillId="12" borderId="230" applyNumberFormat="0" applyFont="0" applyAlignment="0" applyProtection="0"/>
    <xf numFmtId="0" fontId="31" fillId="0" borderId="172" applyNumberFormat="0" applyFill="0" applyAlignment="0" applyProtection="0"/>
    <xf numFmtId="0" fontId="15" fillId="50" borderId="202"/>
    <xf numFmtId="0" fontId="34" fillId="34" borderId="297" applyNumberFormat="0" applyAlignment="0" applyProtection="0"/>
    <xf numFmtId="0" fontId="27" fillId="33" borderId="304" applyNumberFormat="0" applyAlignment="0" applyProtection="0"/>
    <xf numFmtId="0" fontId="25" fillId="7" borderId="252" applyNumberFormat="0" applyAlignment="0" applyProtection="0"/>
    <xf numFmtId="0" fontId="34" fillId="35" borderId="252" applyNumberFormat="0" applyAlignment="0" applyProtection="0"/>
    <xf numFmtId="0" fontId="15" fillId="51" borderId="283" applyNumberFormat="0" applyAlignment="0" applyProtection="0"/>
    <xf numFmtId="0" fontId="31" fillId="0" borderId="402"/>
    <xf numFmtId="10" fontId="6" fillId="48" borderId="259" applyNumberFormat="0" applyBorder="0" applyAlignment="0" applyProtection="0"/>
    <xf numFmtId="0" fontId="34" fillId="34" borderId="529" applyNumberFormat="0" applyAlignment="0" applyProtection="0"/>
    <xf numFmtId="0" fontId="25" fillId="47" borderId="246"/>
    <xf numFmtId="0" fontId="31" fillId="0" borderId="447" applyNumberFormat="0" applyFill="0" applyAlignment="0" applyProtection="0"/>
    <xf numFmtId="0" fontId="15" fillId="12" borderId="566" applyNumberFormat="0" applyFont="0" applyAlignment="0" applyProtection="0"/>
    <xf numFmtId="0" fontId="26" fillId="35" borderId="197" applyNumberFormat="0" applyAlignment="0" applyProtection="0"/>
    <xf numFmtId="0" fontId="25" fillId="21" borderId="503" applyNumberFormat="0" applyAlignment="0" applyProtection="0"/>
    <xf numFmtId="0" fontId="25" fillId="21" borderId="212" applyNumberFormat="0" applyAlignment="0" applyProtection="0"/>
    <xf numFmtId="0" fontId="31" fillId="0" borderId="183" applyNumberFormat="0" applyFill="0" applyAlignment="0" applyProtection="0"/>
    <xf numFmtId="0" fontId="31" fillId="0" borderId="193" applyNumberFormat="0" applyFill="0" applyAlignment="0" applyProtection="0"/>
    <xf numFmtId="0" fontId="25" fillId="21" borderId="304" applyNumberFormat="0" applyAlignment="0" applyProtection="0"/>
    <xf numFmtId="0" fontId="25" fillId="47" borderId="212"/>
    <xf numFmtId="0" fontId="15" fillId="12" borderId="543" applyNumberFormat="0" applyFont="0" applyAlignment="0" applyProtection="0"/>
    <xf numFmtId="0" fontId="15" fillId="50" borderId="218"/>
    <xf numFmtId="0" fontId="26" fillId="34" borderId="505"/>
    <xf numFmtId="0" fontId="25" fillId="21" borderId="174" applyNumberFormat="0" applyAlignment="0" applyProtection="0"/>
    <xf numFmtId="0" fontId="34" fillId="35" borderId="354" applyNumberFormat="0" applyAlignment="0" applyProtection="0"/>
    <xf numFmtId="0" fontId="34" fillId="34" borderId="325" applyNumberFormat="0" applyAlignment="0" applyProtection="0"/>
    <xf numFmtId="0" fontId="25" fillId="16" borderId="24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0" fontId="26" fillId="34" borderId="203" applyNumberFormat="0" applyAlignment="0" applyProtection="0"/>
    <xf numFmtId="0" fontId="26" fillId="35" borderId="203" applyNumberFormat="0" applyAlignment="0" applyProtection="0"/>
    <xf numFmtId="44" fontId="7" fillId="0" borderId="0" applyFill="0" applyBorder="0" applyAlignment="0" applyProtection="0"/>
    <xf numFmtId="44" fontId="15" fillId="0" borderId="0" applyFont="0" applyFill="0" applyBorder="0" applyAlignment="0" applyProtection="0"/>
    <xf numFmtId="0" fontId="34" fillId="35" borderId="319" applyNumberFormat="0" applyAlignment="0" applyProtection="0"/>
    <xf numFmtId="0" fontId="15" fillId="50" borderId="185"/>
    <xf numFmtId="0" fontId="15" fillId="51" borderId="180" applyNumberFormat="0" applyAlignment="0" applyProtection="0"/>
    <xf numFmtId="44" fontId="7" fillId="0" borderId="0" applyFill="0" applyBorder="0" applyAlignment="0" applyProtection="0"/>
    <xf numFmtId="0" fontId="15" fillId="51" borderId="180" applyNumberFormat="0" applyAlignment="0" applyProtection="0"/>
    <xf numFmtId="0" fontId="26" fillId="34" borderId="197"/>
    <xf numFmtId="0" fontId="7" fillId="12" borderId="208" applyNumberFormat="0" applyFont="0" applyAlignment="0" applyProtection="0"/>
    <xf numFmtId="44" fontId="7" fillId="0" borderId="0" applyFill="0" applyBorder="0" applyAlignment="0" applyProtection="0"/>
    <xf numFmtId="10" fontId="6" fillId="48" borderId="194" applyNumberFormat="0" applyBorder="0" applyAlignment="0" applyProtection="0"/>
    <xf numFmtId="44" fontId="36" fillId="0" borderId="0" applyFont="0" applyFill="0" applyBorder="0" applyAlignment="0" applyProtection="0"/>
    <xf numFmtId="44" fontId="36" fillId="0" borderId="0" applyFont="0" applyFill="0" applyBorder="0" applyAlignment="0" applyProtection="0"/>
    <xf numFmtId="0" fontId="15" fillId="51" borderId="360" applyNumberFormat="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34" fillId="35" borderId="325" applyNumberFormat="0" applyAlignment="0" applyProtection="0"/>
    <xf numFmtId="0" fontId="27" fillId="33" borderId="370" applyNumberFormat="0" applyAlignment="0" applyProtection="0"/>
    <xf numFmtId="0" fontId="15" fillId="12" borderId="449" applyNumberFormat="0" applyFont="0" applyAlignment="0" applyProtection="0"/>
    <xf numFmtId="0" fontId="31" fillId="0" borderId="501" applyNumberFormat="0" applyFill="0" applyAlignment="0" applyProtection="0"/>
    <xf numFmtId="0" fontId="31" fillId="0" borderId="166" applyNumberFormat="0" applyFill="0" applyAlignment="0" applyProtection="0"/>
    <xf numFmtId="0" fontId="25" fillId="7" borderId="386" applyNumberFormat="0" applyAlignment="0" applyProtection="0"/>
    <xf numFmtId="0" fontId="15" fillId="12" borderId="196" applyNumberFormat="0" applyFont="0" applyAlignment="0" applyProtection="0"/>
    <xf numFmtId="0" fontId="31" fillId="0" borderId="161" applyNumberFormat="0" applyFill="0" applyAlignment="0" applyProtection="0"/>
    <xf numFmtId="0" fontId="31" fillId="0" borderId="160" applyNumberFormat="0" applyFill="0" applyAlignment="0" applyProtection="0"/>
    <xf numFmtId="0" fontId="31" fillId="0" borderId="161" applyNumberFormat="0" applyFill="0" applyAlignment="0" applyProtection="0"/>
    <xf numFmtId="0" fontId="26" fillId="34" borderId="306"/>
    <xf numFmtId="0" fontId="27" fillId="33" borderId="420" applyNumberFormat="0" applyAlignment="0" applyProtection="0"/>
    <xf numFmtId="0" fontId="15" fillId="12" borderId="310" applyNumberFormat="0" applyFont="0" applyAlignment="0" applyProtection="0"/>
    <xf numFmtId="0" fontId="27" fillId="33" borderId="325" applyNumberFormat="0" applyAlignment="0" applyProtection="0"/>
    <xf numFmtId="0" fontId="1" fillId="0" borderId="0"/>
    <xf numFmtId="0" fontId="1" fillId="0" borderId="0"/>
    <xf numFmtId="0" fontId="1" fillId="0" borderId="0"/>
    <xf numFmtId="0" fontId="25" fillId="16" borderId="246" applyNumberFormat="0" applyAlignment="0" applyProtection="0"/>
    <xf numFmtId="0" fontId="1" fillId="0" borderId="0"/>
    <xf numFmtId="0" fontId="1" fillId="0" borderId="0"/>
    <xf numFmtId="0" fontId="1" fillId="0" borderId="0"/>
    <xf numFmtId="0" fontId="1" fillId="0" borderId="0"/>
    <xf numFmtId="0" fontId="15" fillId="12" borderId="382" applyNumberFormat="0" applyFont="0" applyAlignment="0" applyProtection="0"/>
    <xf numFmtId="0" fontId="15" fillId="12" borderId="388" applyNumberFormat="0" applyFont="0" applyAlignment="0" applyProtection="0"/>
    <xf numFmtId="0" fontId="25" fillId="16" borderId="206" applyNumberFormat="0" applyAlignment="0" applyProtection="0"/>
    <xf numFmtId="0" fontId="26" fillId="33" borderId="378" applyNumberFormat="0" applyAlignment="0" applyProtection="0"/>
    <xf numFmtId="0" fontId="31" fillId="0" borderId="245"/>
    <xf numFmtId="0" fontId="26" fillId="34" borderId="488" applyNumberFormat="0" applyAlignment="0" applyProtection="0"/>
    <xf numFmtId="10" fontId="6" fillId="48" borderId="392" applyNumberFormat="0" applyBorder="0" applyAlignment="0" applyProtection="0"/>
    <xf numFmtId="0" fontId="15" fillId="51" borderId="293" applyNumberFormat="0" applyAlignment="0" applyProtection="0"/>
    <xf numFmtId="0" fontId="7" fillId="12" borderId="202" applyNumberFormat="0" applyFont="0" applyAlignment="0" applyProtection="0"/>
    <xf numFmtId="0" fontId="15" fillId="51" borderId="277" applyNumberFormat="0" applyAlignment="0" applyProtection="0"/>
    <xf numFmtId="0" fontId="15" fillId="12" borderId="190" applyNumberFormat="0" applyFont="0" applyAlignment="0" applyProtection="0"/>
    <xf numFmtId="0" fontId="25" fillId="16" borderId="376" applyNumberFormat="0" applyAlignment="0" applyProtection="0"/>
    <xf numFmtId="0" fontId="15" fillId="51" borderId="332" applyNumberFormat="0" applyAlignment="0" applyProtection="0"/>
    <xf numFmtId="0" fontId="31" fillId="0" borderId="296" applyNumberFormat="0" applyFill="0" applyAlignment="0" applyProtection="0"/>
    <xf numFmtId="0" fontId="34" fillId="34" borderId="163" applyNumberFormat="0" applyAlignment="0" applyProtection="0"/>
    <xf numFmtId="0" fontId="26" fillId="34" borderId="445" applyNumberFormat="0" applyAlignment="0" applyProtection="0"/>
    <xf numFmtId="0" fontId="25" fillId="7" borderId="141" applyNumberFormat="0" applyAlignment="0" applyProtection="0"/>
    <xf numFmtId="0" fontId="25" fillId="7" borderId="141" applyNumberFormat="0" applyAlignment="0" applyProtection="0"/>
    <xf numFmtId="0" fontId="25" fillId="16" borderId="141" applyNumberFormat="0" applyAlignment="0" applyProtection="0"/>
    <xf numFmtId="0" fontId="25" fillId="21" borderId="141" applyNumberFormat="0" applyAlignment="0" applyProtection="0"/>
    <xf numFmtId="0" fontId="25" fillId="21" borderId="141" applyNumberFormat="0" applyAlignment="0" applyProtection="0"/>
    <xf numFmtId="0" fontId="25" fillId="16" borderId="141" applyNumberFormat="0" applyAlignment="0" applyProtection="0"/>
    <xf numFmtId="0" fontId="25" fillId="47" borderId="141"/>
    <xf numFmtId="0" fontId="34" fillId="35" borderId="304" applyNumberFormat="0" applyAlignment="0" applyProtection="0"/>
    <xf numFmtId="0" fontId="27" fillId="33" borderId="364" applyNumberFormat="0" applyAlignment="0" applyProtection="0"/>
    <xf numFmtId="0" fontId="26" fillId="33" borderId="176" applyNumberFormat="0" applyAlignment="0" applyProtection="0"/>
    <xf numFmtId="0" fontId="7" fillId="12" borderId="230" applyNumberFormat="0" applyFont="0" applyAlignment="0" applyProtection="0"/>
    <xf numFmtId="0" fontId="31" fillId="0" borderId="534" applyNumberFormat="0" applyFill="0" applyAlignment="0" applyProtection="0"/>
    <xf numFmtId="0" fontId="27" fillId="33" borderId="436" applyNumberFormat="0" applyAlignment="0" applyProtection="0"/>
    <xf numFmtId="0" fontId="15" fillId="51" borderId="432" applyNumberFormat="0" applyAlignment="0" applyProtection="0"/>
    <xf numFmtId="0" fontId="34" fillId="34" borderId="393" applyNumberFormat="0" applyAlignment="0" applyProtection="0"/>
    <xf numFmtId="0" fontId="27" fillId="33" borderId="420" applyNumberFormat="0" applyAlignment="0" applyProtection="0"/>
    <xf numFmtId="0" fontId="34" fillId="34" borderId="234" applyNumberFormat="0" applyAlignment="0" applyProtection="0"/>
    <xf numFmtId="0" fontId="15" fillId="51" borderId="382" applyNumberFormat="0" applyAlignment="0" applyProtection="0"/>
    <xf numFmtId="0" fontId="15" fillId="50" borderId="266"/>
    <xf numFmtId="0" fontId="34" fillId="34" borderId="206" applyNumberFormat="0" applyAlignment="0" applyProtection="0"/>
    <xf numFmtId="0" fontId="7" fillId="12" borderId="185" applyNumberFormat="0" applyFont="0" applyAlignment="0" applyProtection="0"/>
    <xf numFmtId="0" fontId="31" fillId="0" borderId="251" applyNumberFormat="0" applyFill="0" applyAlignment="0" applyProtection="0"/>
    <xf numFmtId="0" fontId="31" fillId="0" borderId="301" applyNumberFormat="0" applyFill="0" applyAlignment="0" applyProtection="0"/>
    <xf numFmtId="0" fontId="15" fillId="12" borderId="266" applyNumberFormat="0" applyFont="0" applyAlignment="0" applyProtection="0"/>
    <xf numFmtId="0" fontId="31" fillId="0" borderId="238" applyNumberFormat="0" applyFill="0" applyAlignment="0" applyProtection="0"/>
    <xf numFmtId="0" fontId="26" fillId="34" borderId="249" applyNumberFormat="0" applyAlignment="0" applyProtection="0"/>
    <xf numFmtId="0" fontId="15" fillId="50" borderId="432"/>
    <xf numFmtId="0" fontId="31" fillId="0" borderId="385"/>
    <xf numFmtId="0" fontId="15" fillId="51" borderId="208" applyNumberFormat="0" applyAlignment="0" applyProtection="0"/>
    <xf numFmtId="0" fontId="7" fillId="12" borderId="310" applyNumberFormat="0" applyFont="0" applyAlignment="0" applyProtection="0"/>
    <xf numFmtId="0" fontId="26" fillId="34" borderId="300"/>
    <xf numFmtId="0" fontId="31" fillId="0" borderId="204" applyNumberFormat="0" applyFill="0" applyAlignment="0" applyProtection="0"/>
    <xf numFmtId="0" fontId="34" fillId="34" borderId="325"/>
    <xf numFmtId="0" fontId="31" fillId="0" borderId="257" applyNumberFormat="0" applyFill="0" applyAlignment="0" applyProtection="0"/>
    <xf numFmtId="0" fontId="15" fillId="12" borderId="266" applyNumberFormat="0" applyFont="0" applyAlignment="0" applyProtection="0"/>
    <xf numFmtId="0" fontId="15" fillId="12" borderId="169" applyNumberFormat="0" applyFont="0" applyAlignment="0" applyProtection="0"/>
    <xf numFmtId="0" fontId="25" fillId="16" borderId="325" applyNumberFormat="0" applyAlignment="0" applyProtection="0"/>
    <xf numFmtId="0" fontId="15" fillId="50" borderId="230"/>
    <xf numFmtId="0" fontId="26" fillId="35" borderId="203" applyNumberFormat="0" applyAlignment="0" applyProtection="0"/>
    <xf numFmtId="0" fontId="34" fillId="35" borderId="141" applyNumberFormat="0" applyAlignment="0" applyProtection="0"/>
    <xf numFmtId="0" fontId="34" fillId="35" borderId="141" applyNumberFormat="0" applyAlignment="0" applyProtection="0"/>
    <xf numFmtId="0" fontId="7" fillId="0" borderId="0"/>
    <xf numFmtId="0" fontId="34" fillId="34" borderId="141" applyNumberFormat="0" applyAlignment="0" applyProtection="0"/>
    <xf numFmtId="0" fontId="27" fillId="33" borderId="141" applyNumberFormat="0" applyAlignment="0" applyProtection="0"/>
    <xf numFmtId="0" fontId="27" fillId="33" borderId="141" applyNumberFormat="0" applyAlignment="0" applyProtection="0"/>
    <xf numFmtId="0" fontId="34" fillId="34" borderId="141" applyNumberFormat="0" applyAlignment="0" applyProtection="0"/>
    <xf numFmtId="0" fontId="34" fillId="34" borderId="141" applyNumberFormat="0" applyAlignment="0" applyProtection="0"/>
    <xf numFmtId="0" fontId="34" fillId="34" borderId="141"/>
    <xf numFmtId="0" fontId="25" fillId="16" borderId="319" applyNumberFormat="0" applyAlignment="0" applyProtection="0"/>
    <xf numFmtId="0" fontId="31" fillId="0" borderId="528" applyNumberFormat="0" applyFill="0" applyAlignment="0" applyProtection="0"/>
    <xf numFmtId="0" fontId="15" fillId="50" borderId="366"/>
    <xf numFmtId="0" fontId="34" fillId="34" borderId="485" applyNumberFormat="0" applyAlignment="0" applyProtection="0"/>
    <xf numFmtId="0" fontId="31" fillId="0" borderId="308" applyNumberFormat="0" applyFill="0" applyAlignment="0" applyProtection="0"/>
    <xf numFmtId="0" fontId="26" fillId="35" borderId="284" applyNumberFormat="0" applyAlignment="0" applyProtection="0"/>
    <xf numFmtId="0" fontId="34" fillId="34" borderId="354" applyNumberFormat="0" applyAlignment="0" applyProtection="0"/>
    <xf numFmtId="0" fontId="15" fillId="12" borderId="305" applyNumberFormat="0" applyFont="0" applyAlignment="0" applyProtection="0"/>
    <xf numFmtId="0" fontId="15" fillId="50" borderId="409"/>
    <xf numFmtId="0" fontId="26" fillId="33" borderId="395" applyNumberFormat="0" applyAlignment="0" applyProtection="0"/>
    <xf numFmtId="0" fontId="26" fillId="35" borderId="214" applyNumberFormat="0" applyAlignment="0" applyProtection="0"/>
    <xf numFmtId="0" fontId="26" fillId="33" borderId="231" applyNumberFormat="0" applyAlignment="0" applyProtection="0"/>
    <xf numFmtId="0" fontId="15" fillId="12" borderId="531" applyNumberFormat="0" applyFont="0" applyAlignment="0" applyProtection="0"/>
    <xf numFmtId="0" fontId="15" fillId="12" borderId="288" applyNumberFormat="0" applyFont="0" applyAlignment="0" applyProtection="0"/>
    <xf numFmtId="0" fontId="25" fillId="47" borderId="223"/>
    <xf numFmtId="10" fontId="6" fillId="48" borderId="207" applyNumberFormat="0" applyBorder="0" applyAlignment="0" applyProtection="0"/>
    <xf numFmtId="0" fontId="31" fillId="0" borderId="307" applyNumberFormat="0" applyFill="0" applyAlignment="0" applyProtection="0"/>
    <xf numFmtId="0" fontId="15" fillId="12" borderId="185" applyNumberFormat="0" applyFont="0" applyAlignment="0" applyProtection="0"/>
    <xf numFmtId="0" fontId="7" fillId="12" borderId="196" applyNumberFormat="0" applyFont="0" applyAlignment="0" applyProtection="0"/>
    <xf numFmtId="0" fontId="15" fillId="51" borderId="315" applyNumberFormat="0" applyAlignment="0" applyProtection="0"/>
    <xf numFmtId="0" fontId="26" fillId="34" borderId="516" applyNumberFormat="0" applyAlignment="0" applyProtection="0"/>
    <xf numFmtId="0" fontId="26" fillId="34" borderId="214" applyNumberFormat="0" applyAlignment="0" applyProtection="0"/>
    <xf numFmtId="0" fontId="31" fillId="0" borderId="335" applyNumberFormat="0" applyFill="0" applyAlignment="0" applyProtection="0"/>
    <xf numFmtId="0" fontId="15" fillId="50" borderId="493"/>
    <xf numFmtId="0" fontId="25" fillId="47" borderId="206"/>
    <xf numFmtId="0" fontId="34" fillId="35" borderId="246" applyNumberFormat="0" applyAlignment="0" applyProtection="0"/>
    <xf numFmtId="0" fontId="34" fillId="35" borderId="252" applyNumberFormat="0" applyAlignment="0" applyProtection="0"/>
    <xf numFmtId="10" fontId="6" fillId="48" borderId="179" applyNumberFormat="0" applyBorder="0" applyAlignment="0" applyProtection="0"/>
    <xf numFmtId="0" fontId="26" fillId="34" borderId="538"/>
    <xf numFmtId="0" fontId="15" fillId="12" borderId="236" applyNumberFormat="0" applyFont="0" applyAlignment="0" applyProtection="0"/>
    <xf numFmtId="0" fontId="7" fillId="12" borderId="382" applyNumberFormat="0" applyFont="0" applyAlignment="0" applyProtection="0"/>
    <xf numFmtId="0" fontId="34" fillId="34" borderId="304" applyNumberFormat="0" applyAlignment="0" applyProtection="0"/>
    <xf numFmtId="0" fontId="15" fillId="50" borderId="271"/>
    <xf numFmtId="0" fontId="31" fillId="0" borderId="308" applyNumberFormat="0" applyFill="0" applyAlignment="0" applyProtection="0"/>
    <xf numFmtId="0" fontId="31" fillId="0" borderId="211" applyNumberFormat="0" applyFill="0" applyAlignment="0" applyProtection="0"/>
    <xf numFmtId="0" fontId="15" fillId="50" borderId="242"/>
    <xf numFmtId="0" fontId="26" fillId="34" borderId="249" applyNumberFormat="0" applyAlignment="0" applyProtection="0"/>
    <xf numFmtId="0" fontId="15" fillId="12" borderId="338" applyNumberFormat="0" applyFont="0" applyAlignment="0" applyProtection="0"/>
    <xf numFmtId="10" fontId="6" fillId="48" borderId="217" applyNumberFormat="0" applyBorder="0" applyAlignment="0" applyProtection="0"/>
    <xf numFmtId="0" fontId="15" fillId="50" borderId="283"/>
    <xf numFmtId="0" fontId="25" fillId="16" borderId="436" applyNumberFormat="0" applyAlignment="0" applyProtection="0"/>
    <xf numFmtId="0" fontId="15" fillId="50" borderId="409"/>
    <xf numFmtId="10" fontId="6" fillId="48" borderId="398" applyNumberFormat="0" applyBorder="0" applyAlignment="0" applyProtection="0"/>
    <xf numFmtId="0" fontId="26" fillId="33" borderId="306" applyNumberFormat="0" applyAlignment="0" applyProtection="0"/>
    <xf numFmtId="0" fontId="31" fillId="0" borderId="330" applyNumberFormat="0" applyFill="0" applyAlignment="0" applyProtection="0"/>
    <xf numFmtId="0" fontId="25" fillId="7" borderId="309" applyNumberFormat="0" applyAlignment="0" applyProtection="0"/>
    <xf numFmtId="0" fontId="31" fillId="0" borderId="205" applyNumberFormat="0" applyFill="0" applyAlignment="0" applyProtection="0"/>
    <xf numFmtId="0" fontId="34" fillId="34" borderId="246"/>
    <xf numFmtId="0" fontId="34" fillId="35" borderId="206" applyNumberFormat="0" applyAlignment="0" applyProtection="0"/>
    <xf numFmtId="0" fontId="31" fillId="0" borderId="324"/>
    <xf numFmtId="43" fontId="5" fillId="0" borderId="0" applyFill="0" applyBorder="0" applyAlignment="0" applyProtection="0"/>
    <xf numFmtId="0" fontId="26" fillId="33" borderId="3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71" applyNumberFormat="0" applyFont="0" applyAlignment="0" applyProtection="0"/>
    <xf numFmtId="0" fontId="25" fillId="21" borderId="348" applyNumberFormat="0" applyAlignment="0" applyProtection="0"/>
    <xf numFmtId="0" fontId="26" fillId="34" borderId="237"/>
    <xf numFmtId="0" fontId="15" fillId="50" borderId="531"/>
    <xf numFmtId="0" fontId="15" fillId="51" borderId="213" applyNumberFormat="0" applyAlignment="0" applyProtection="0"/>
    <xf numFmtId="43" fontId="7" fillId="0" borderId="0" applyFill="0" applyBorder="0" applyAlignment="0" applyProtection="0"/>
    <xf numFmtId="43" fontId="7" fillId="0" borderId="0" applyFill="0" applyBorder="0" applyAlignment="0" applyProtection="0"/>
    <xf numFmtId="0" fontId="15" fillId="51" borderId="288" applyNumberFormat="0" applyAlignment="0" applyProtection="0"/>
    <xf numFmtId="0" fontId="31" fillId="0" borderId="251"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421"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42" applyNumberFormat="0" applyFont="0" applyAlignment="0" applyProtection="0"/>
    <xf numFmtId="43" fontId="15" fillId="0" borderId="0" applyFont="0" applyFill="0" applyBorder="0" applyAlignment="0" applyProtection="0"/>
    <xf numFmtId="0" fontId="15" fillId="12" borderId="185" applyNumberFormat="0" applyFont="0" applyAlignment="0" applyProtection="0"/>
    <xf numFmtId="0" fontId="15" fillId="12" borderId="180"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6" fillId="34" borderId="231"/>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332"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438" applyNumberFormat="0" applyFont="0" applyAlignment="0" applyProtection="0"/>
    <xf numFmtId="0" fontId="25" fillId="16" borderId="348" applyNumberFormat="0" applyAlignment="0" applyProtection="0"/>
    <xf numFmtId="0" fontId="25" fillId="7" borderId="325" applyNumberFormat="0" applyAlignment="0" applyProtection="0"/>
    <xf numFmtId="0" fontId="27" fillId="33" borderId="348" applyNumberFormat="0" applyAlignment="0" applyProtection="0"/>
    <xf numFmtId="0" fontId="31" fillId="0" borderId="279"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308"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295"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15" fillId="51" borderId="213" applyNumberFormat="0" applyAlignment="0" applyProtection="0"/>
    <xf numFmtId="0" fontId="15" fillId="12" borderId="449" applyNumberFormat="0" applyFont="0" applyAlignment="0" applyProtection="0"/>
    <xf numFmtId="0" fontId="31" fillId="0" borderId="324" applyNumberFormat="0" applyFill="0" applyAlignment="0" applyProtection="0"/>
    <xf numFmtId="0" fontId="31" fillId="0" borderId="205" applyNumberFormat="0" applyFill="0" applyAlignment="0" applyProtection="0"/>
    <xf numFmtId="0" fontId="31" fillId="0" borderId="166"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15" fillId="12" borderId="196" applyNumberFormat="0" applyFont="0" applyAlignment="0" applyProtection="0"/>
    <xf numFmtId="0" fontId="15" fillId="12" borderId="426" applyNumberFormat="0" applyFont="0" applyAlignment="0" applyProtection="0"/>
    <xf numFmtId="0" fontId="31" fillId="0" borderId="456" applyNumberFormat="0" applyFill="0" applyAlignment="0" applyProtection="0"/>
    <xf numFmtId="0" fontId="34" fillId="35" borderId="463" applyNumberFormat="0" applyAlignment="0" applyProtection="0"/>
    <xf numFmtId="0" fontId="34" fillId="35" borderId="393" applyNumberFormat="0" applyAlignment="0" applyProtection="0"/>
    <xf numFmtId="0" fontId="31" fillId="0" borderId="211" applyNumberFormat="0" applyFill="0" applyAlignment="0" applyProtection="0"/>
    <xf numFmtId="0" fontId="25" fillId="7" borderId="252" applyNumberFormat="0" applyAlignment="0" applyProtection="0"/>
    <xf numFmtId="0" fontId="31" fillId="0" borderId="569" applyNumberFormat="0" applyFill="0" applyAlignment="0" applyProtection="0"/>
    <xf numFmtId="0" fontId="25" fillId="47" borderId="258"/>
    <xf numFmtId="0" fontId="34" fillId="35" borderId="287" applyNumberFormat="0" applyAlignment="0" applyProtection="0"/>
    <xf numFmtId="0" fontId="15" fillId="12" borderId="454" applyNumberFormat="0" applyFont="0" applyAlignment="0" applyProtection="0"/>
    <xf numFmtId="0" fontId="15" fillId="12" borderId="372" applyNumberFormat="0" applyFont="0" applyAlignment="0" applyProtection="0"/>
    <xf numFmtId="0" fontId="31" fillId="0" borderId="363" applyNumberFormat="0" applyFill="0" applyAlignment="0" applyProtection="0"/>
    <xf numFmtId="0" fontId="25" fillId="7" borderId="393" applyNumberFormat="0" applyAlignment="0" applyProtection="0"/>
    <xf numFmtId="0" fontId="31" fillId="0" borderId="205" applyNumberFormat="0" applyFill="0" applyAlignment="0" applyProtection="0"/>
    <xf numFmtId="0" fontId="15" fillId="51" borderId="158" applyNumberFormat="0" applyAlignment="0" applyProtection="0"/>
    <xf numFmtId="0" fontId="15" fillId="12" borderId="158" applyNumberFormat="0" applyFont="0" applyAlignment="0" applyProtection="0"/>
    <xf numFmtId="0" fontId="26" fillId="34" borderId="159"/>
    <xf numFmtId="0" fontId="26" fillId="33" borderId="159" applyNumberFormat="0" applyAlignment="0" applyProtection="0"/>
    <xf numFmtId="0" fontId="34" fillId="34" borderId="240" applyNumberFormat="0" applyAlignment="0" applyProtection="0"/>
    <xf numFmtId="0" fontId="15" fillId="51" borderId="158" applyNumberFormat="0" applyAlignment="0" applyProtection="0"/>
    <xf numFmtId="0" fontId="31" fillId="0" borderId="391" applyNumberFormat="0" applyFill="0" applyAlignment="0" applyProtection="0"/>
    <xf numFmtId="0" fontId="31" fillId="0" borderId="188" applyNumberFormat="0" applyFill="0" applyAlignment="0" applyProtection="0"/>
    <xf numFmtId="0" fontId="15" fillId="51" borderId="158" applyNumberFormat="0" applyAlignment="0" applyProtection="0"/>
    <xf numFmtId="0" fontId="15" fillId="50" borderId="158"/>
    <xf numFmtId="0" fontId="31" fillId="0" borderId="329" applyNumberFormat="0" applyFill="0" applyAlignment="0" applyProtection="0"/>
    <xf numFmtId="0" fontId="15" fillId="12" borderId="266" applyNumberFormat="0" applyFont="0" applyAlignment="0" applyProtection="0"/>
    <xf numFmtId="0" fontId="34" fillId="34" borderId="370" applyNumberFormat="0" applyAlignment="0" applyProtection="0"/>
    <xf numFmtId="43" fontId="15" fillId="0" borderId="0" applyFont="0" applyFill="0" applyBorder="0" applyAlignment="0" applyProtection="0"/>
    <xf numFmtId="43" fontId="5" fillId="0" borderId="0" applyFill="0" applyBorder="0" applyAlignment="0" applyProtection="0"/>
    <xf numFmtId="0" fontId="26" fillId="34" borderId="159" applyNumberFormat="0" applyAlignment="0" applyProtection="0"/>
    <xf numFmtId="0" fontId="15" fillId="12" borderId="158" applyNumberFormat="0" applyFont="0" applyAlignment="0" applyProtection="0"/>
    <xf numFmtId="0" fontId="7" fillId="12" borderId="158" applyNumberFormat="0" applyFont="0" applyAlignment="0" applyProtection="0"/>
    <xf numFmtId="0" fontId="31" fillId="0" borderId="286"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54" applyNumberFormat="0" applyFont="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15" fillId="12" borderId="175" applyNumberFormat="0" applyFont="0" applyAlignment="0" applyProtection="0"/>
    <xf numFmtId="0" fontId="15" fillId="12" borderId="225" applyNumberFormat="0" applyFont="0" applyAlignment="0" applyProtection="0"/>
    <xf numFmtId="0" fontId="26" fillId="34" borderId="465"/>
    <xf numFmtId="0" fontId="34" fillId="35" borderId="281" applyNumberFormat="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15" fillId="50" borderId="493"/>
    <xf numFmtId="0" fontId="31" fillId="0" borderId="552" applyNumberForma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6" fillId="33" borderId="226" applyNumberFormat="0" applyAlignment="0" applyProtection="0"/>
    <xf numFmtId="0" fontId="34" fillId="34" borderId="37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534"/>
    <xf numFmtId="0" fontId="25" fillId="16" borderId="141" applyNumberFormat="0" applyAlignment="0" applyProtection="0"/>
    <xf numFmtId="0" fontId="15" fillId="12" borderId="299"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10" fontId="6" fillId="48" borderId="121"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50" borderId="122"/>
    <xf numFmtId="0" fontId="15" fillId="51" borderId="122" applyNumberFormat="0" applyAlignment="0" applyProtection="0"/>
    <xf numFmtId="0" fontId="15" fillId="51" borderId="122" applyNumberFormat="0" applyAlignment="0" applyProtection="0"/>
    <xf numFmtId="0" fontId="7" fillId="12" borderId="122" applyNumberFormat="0" applyFont="0" applyAlignment="0" applyProtection="0"/>
    <xf numFmtId="0" fontId="7" fillId="12" borderId="122" applyNumberFormat="0" applyFont="0" applyAlignment="0" applyProtection="0"/>
    <xf numFmtId="0" fontId="15" fillId="51" borderId="122" applyNumberForma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26" fillId="34" borderId="123"/>
    <xf numFmtId="0" fontId="26" fillId="34" borderId="123" applyNumberFormat="0" applyAlignment="0" applyProtection="0"/>
    <xf numFmtId="0" fontId="26" fillId="34" borderId="123" applyNumberFormat="0" applyAlignment="0" applyProtection="0"/>
    <xf numFmtId="0" fontId="26" fillId="33" borderId="123" applyNumberFormat="0" applyAlignment="0" applyProtection="0"/>
    <xf numFmtId="0" fontId="26" fillId="33" borderId="123" applyNumberFormat="0" applyAlignment="0" applyProtection="0"/>
    <xf numFmtId="0" fontId="26" fillId="34" borderId="123" applyNumberFormat="0" applyAlignment="0" applyProtection="0"/>
    <xf numFmtId="0" fontId="26" fillId="35" borderId="123" applyNumberFormat="0" applyAlignment="0" applyProtection="0"/>
    <xf numFmtId="0" fontId="26" fillId="35" borderId="123"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25"/>
    <xf numFmtId="0" fontId="31" fillId="0" borderId="125" applyNumberFormat="0" applyFill="0" applyAlignment="0" applyProtection="0"/>
    <xf numFmtId="0" fontId="31" fillId="0" borderId="125" applyNumberFormat="0" applyFill="0" applyAlignment="0" applyProtection="0"/>
    <xf numFmtId="0" fontId="31" fillId="0" borderId="124" applyNumberFormat="0" applyFill="0" applyAlignment="0" applyProtection="0"/>
    <xf numFmtId="0" fontId="31" fillId="0" borderId="124"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5" fillId="51" borderId="35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12" borderId="327"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43" fontId="36" fillId="0" borderId="0" applyFont="0" applyFill="0" applyBorder="0" applyAlignment="0" applyProtection="0"/>
    <xf numFmtId="0" fontId="7" fillId="0" borderId="0"/>
    <xf numFmtId="0" fontId="7" fillId="0" borderId="0"/>
    <xf numFmtId="0" fontId="142" fillId="0" borderId="0"/>
    <xf numFmtId="173" fontId="163" fillId="0" borderId="0" applyBorder="0" applyProtection="0"/>
    <xf numFmtId="172" fontId="163" fillId="0" borderId="0" applyBorder="0" applyProtection="0"/>
    <xf numFmtId="9" fontId="163" fillId="0" borderId="0" applyBorder="0" applyProtection="0"/>
    <xf numFmtId="0" fontId="178" fillId="0" borderId="0" applyBorder="0" applyProtection="0"/>
    <xf numFmtId="0" fontId="142" fillId="73" borderId="0" applyBorder="0" applyProtection="0"/>
    <xf numFmtId="0" fontId="142" fillId="73" borderId="0" applyBorder="0" applyProtection="0"/>
    <xf numFmtId="0" fontId="142" fillId="74" borderId="0" applyBorder="0" applyProtection="0"/>
    <xf numFmtId="0" fontId="142" fillId="74" borderId="0" applyBorder="0" applyProtection="0"/>
    <xf numFmtId="0" fontId="142" fillId="75" borderId="0" applyBorder="0" applyProtection="0"/>
    <xf numFmtId="0" fontId="142" fillId="75" borderId="0" applyBorder="0" applyProtection="0"/>
    <xf numFmtId="0" fontId="142" fillId="76" borderId="0" applyBorder="0" applyProtection="0"/>
    <xf numFmtId="0" fontId="142" fillId="76" borderId="0" applyBorder="0" applyProtection="0"/>
    <xf numFmtId="0" fontId="142" fillId="77" borderId="0" applyBorder="0" applyProtection="0"/>
    <xf numFmtId="0" fontId="142" fillId="77" borderId="0" applyBorder="0" applyProtection="0"/>
    <xf numFmtId="0" fontId="142" fillId="78" borderId="0" applyBorder="0" applyProtection="0"/>
    <xf numFmtId="0" fontId="142" fillId="78"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3" borderId="0" applyBorder="0" applyProtection="0"/>
    <xf numFmtId="0" fontId="142" fillId="79" borderId="0" applyBorder="0" applyProtection="0"/>
    <xf numFmtId="0" fontId="142" fillId="73" borderId="0" applyBorder="0" applyProtection="0"/>
    <xf numFmtId="0" fontId="142" fillId="79" borderId="0" applyBorder="0" applyProtection="0"/>
    <xf numFmtId="0" fontId="142" fillId="79"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74" borderId="0" applyBorder="0" applyProtection="0"/>
    <xf numFmtId="0" fontId="142" fillId="80" borderId="0" applyBorder="0" applyProtection="0"/>
    <xf numFmtId="0" fontId="142" fillId="74" borderId="0" applyBorder="0" applyProtection="0"/>
    <xf numFmtId="0" fontId="142" fillId="80" borderId="0" applyBorder="0" applyProtection="0"/>
    <xf numFmtId="0" fontId="142" fillId="80"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75" borderId="0" applyBorder="0" applyProtection="0"/>
    <xf numFmtId="0" fontId="142" fillId="81" borderId="0" applyBorder="0" applyProtection="0"/>
    <xf numFmtId="0" fontId="142" fillId="75" borderId="0" applyBorder="0" applyProtection="0"/>
    <xf numFmtId="0" fontId="142" fillId="81" borderId="0" applyBorder="0" applyProtection="0"/>
    <xf numFmtId="0" fontId="142" fillId="81"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6" borderId="0" applyBorder="0" applyProtection="0"/>
    <xf numFmtId="0" fontId="142" fillId="78" borderId="0" applyBorder="0" applyProtection="0"/>
    <xf numFmtId="0" fontId="142" fillId="76" borderId="0" applyBorder="0" applyProtection="0"/>
    <xf numFmtId="0" fontId="142" fillId="78" borderId="0" applyBorder="0" applyProtection="0"/>
    <xf numFmtId="0" fontId="142" fillId="78"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78" borderId="0" applyBorder="0" applyProtection="0"/>
    <xf numFmtId="0" fontId="142" fillId="81" borderId="0" applyBorder="0" applyProtection="0"/>
    <xf numFmtId="0" fontId="142" fillId="78" borderId="0" applyBorder="0" applyProtection="0"/>
    <xf numFmtId="0" fontId="142" fillId="81" borderId="0" applyBorder="0" applyProtection="0"/>
    <xf numFmtId="0" fontId="142" fillId="79" borderId="0" applyBorder="0" applyProtection="0"/>
    <xf numFmtId="0" fontId="142" fillId="79" borderId="0" applyBorder="0" applyProtection="0"/>
    <xf numFmtId="0" fontId="142" fillId="80" borderId="0" applyBorder="0" applyProtection="0"/>
    <xf numFmtId="0" fontId="142" fillId="80" borderId="0" applyBorder="0" applyProtection="0"/>
    <xf numFmtId="0" fontId="142" fillId="82" borderId="0" applyBorder="0" applyProtection="0"/>
    <xf numFmtId="0" fontId="142" fillId="82" borderId="0" applyBorder="0" applyProtection="0"/>
    <xf numFmtId="0" fontId="142" fillId="76" borderId="0" applyBorder="0" applyProtection="0"/>
    <xf numFmtId="0" fontId="142" fillId="76" borderId="0" applyBorder="0" applyProtection="0"/>
    <xf numFmtId="0" fontId="142" fillId="79" borderId="0" applyBorder="0" applyProtection="0"/>
    <xf numFmtId="0" fontId="142" fillId="79" borderId="0" applyBorder="0" applyProtection="0"/>
    <xf numFmtId="0" fontId="142" fillId="83" borderId="0" applyBorder="0" applyProtection="0"/>
    <xf numFmtId="0" fontId="142" fillId="83"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2" borderId="0" applyBorder="0" applyProtection="0"/>
    <xf numFmtId="0" fontId="142" fillId="84" borderId="0" applyBorder="0" applyProtection="0"/>
    <xf numFmtId="0" fontId="142" fillId="82" borderId="0" applyBorder="0" applyProtection="0"/>
    <xf numFmtId="0" fontId="142" fillId="84" borderId="0" applyBorder="0" applyProtection="0"/>
    <xf numFmtId="0" fontId="142" fillId="8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6" borderId="0" applyBorder="0" applyProtection="0"/>
    <xf numFmtId="0" fontId="142" fillId="74" borderId="0" applyBorder="0" applyProtection="0"/>
    <xf numFmtId="0" fontId="142" fillId="76" borderId="0" applyBorder="0" applyProtection="0"/>
    <xf numFmtId="0" fontId="142" fillId="74"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3" borderId="0" applyBorder="0" applyProtection="0"/>
    <xf numFmtId="0" fontId="142" fillId="81" borderId="0" applyBorder="0" applyProtection="0"/>
    <xf numFmtId="0" fontId="142" fillId="83" borderId="0" applyBorder="0" applyProtection="0"/>
    <xf numFmtId="0" fontId="142" fillId="81" borderId="0" applyBorder="0" applyProtection="0"/>
    <xf numFmtId="0" fontId="143" fillId="85" borderId="0" applyBorder="0" applyProtection="0"/>
    <xf numFmtId="0" fontId="143" fillId="85" borderId="0" applyBorder="0" applyProtection="0"/>
    <xf numFmtId="0" fontId="143" fillId="80" borderId="0" applyBorder="0" applyProtection="0"/>
    <xf numFmtId="0" fontId="143" fillId="80" borderId="0" applyBorder="0" applyProtection="0"/>
    <xf numFmtId="0" fontId="143" fillId="82" borderId="0" applyBorder="0" applyProtection="0"/>
    <xf numFmtId="0" fontId="143" fillId="82" borderId="0" applyBorder="0" applyProtection="0"/>
    <xf numFmtId="0" fontId="143" fillId="86"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88" borderId="0" applyBorder="0" applyProtection="0"/>
    <xf numFmtId="0" fontId="143" fillId="88" borderId="0" applyBorder="0" applyProtection="0"/>
    <xf numFmtId="0" fontId="143" fillId="77" borderId="0" applyBorder="0" applyProtection="0"/>
    <xf numFmtId="0" fontId="143" fillId="85" borderId="0" applyBorder="0" applyProtection="0"/>
    <xf numFmtId="0" fontId="143" fillId="89" borderId="0" applyBorder="0" applyProtection="0"/>
    <xf numFmtId="0" fontId="143" fillId="80" borderId="0" applyBorder="0" applyProtection="0"/>
    <xf numFmtId="0" fontId="143" fillId="83" borderId="0" applyBorder="0" applyProtection="0"/>
    <xf numFmtId="0" fontId="143" fillId="83" borderId="0" applyBorder="0" applyProtection="0"/>
    <xf numFmtId="0" fontId="143" fillId="82" borderId="0" applyBorder="0" applyProtection="0"/>
    <xf numFmtId="0" fontId="143" fillId="74" borderId="0" applyBorder="0" applyProtection="0"/>
    <xf numFmtId="0" fontId="143" fillId="74" borderId="0" applyBorder="0" applyProtection="0"/>
    <xf numFmtId="0" fontId="143" fillId="86" borderId="0" applyBorder="0" applyProtection="0"/>
    <xf numFmtId="0" fontId="143" fillId="77" borderId="0" applyBorder="0" applyProtection="0"/>
    <xf numFmtId="0" fontId="143" fillId="87" borderId="0" applyBorder="0" applyProtection="0"/>
    <xf numFmtId="0" fontId="143" fillId="80" borderId="0" applyBorder="0" applyProtection="0"/>
    <xf numFmtId="0" fontId="143" fillId="80" borderId="0" applyBorder="0" applyProtection="0"/>
    <xf numFmtId="0" fontId="143" fillId="88" borderId="0" applyBorder="0" applyProtection="0"/>
    <xf numFmtId="0" fontId="37" fillId="0" borderId="0"/>
    <xf numFmtId="0" fontId="37" fillId="0" borderId="0"/>
    <xf numFmtId="0" fontId="37" fillId="0" borderId="0"/>
    <xf numFmtId="0" fontId="37" fillId="0" borderId="0"/>
    <xf numFmtId="0" fontId="144" fillId="77" borderId="0" applyBorder="0" applyProtection="0"/>
    <xf numFmtId="0" fontId="144" fillId="75" borderId="0" applyBorder="0" applyProtection="0"/>
    <xf numFmtId="0" fontId="145" fillId="0" borderId="126" applyProtection="0"/>
    <xf numFmtId="0" fontId="145" fillId="0" borderId="126" applyProtection="0"/>
    <xf numFmtId="0" fontId="146" fillId="0" borderId="127" applyProtection="0"/>
    <xf numFmtId="0" fontId="146" fillId="0" borderId="127" applyProtection="0"/>
    <xf numFmtId="0" fontId="147" fillId="0" borderId="128" applyProtection="0"/>
    <xf numFmtId="0" fontId="147" fillId="0" borderId="128" applyProtection="0"/>
    <xf numFmtId="0" fontId="147" fillId="0" borderId="0" applyBorder="0" applyProtection="0"/>
    <xf numFmtId="0" fontId="147" fillId="0" borderId="0" applyBorder="0" applyProtection="0"/>
    <xf numFmtId="0" fontId="5" fillId="0" borderId="0"/>
    <xf numFmtId="180" fontId="148" fillId="0" borderId="0">
      <protection locked="0"/>
    </xf>
    <xf numFmtId="180" fontId="148" fillId="0" borderId="0">
      <protection locked="0"/>
    </xf>
    <xf numFmtId="0" fontId="149" fillId="0" borderId="0"/>
    <xf numFmtId="0" fontId="7" fillId="0" borderId="0"/>
    <xf numFmtId="0" fontId="149" fillId="0" borderId="0"/>
    <xf numFmtId="0" fontId="7" fillId="0" borderId="0"/>
    <xf numFmtId="0" fontId="143" fillId="90" borderId="0" applyBorder="0" applyProtection="0"/>
    <xf numFmtId="0" fontId="143" fillId="90" borderId="0" applyBorder="0" applyProtection="0"/>
    <xf numFmtId="0" fontId="143" fillId="91" borderId="0" applyBorder="0" applyProtection="0"/>
    <xf numFmtId="0" fontId="143" fillId="91" borderId="0" applyBorder="0" applyProtection="0"/>
    <xf numFmtId="0" fontId="143" fillId="92" borderId="0" applyBorder="0" applyProtection="0"/>
    <xf numFmtId="0" fontId="143" fillId="92" borderId="0" applyBorder="0" applyProtection="0"/>
    <xf numFmtId="0" fontId="143" fillId="86"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89" borderId="0" applyBorder="0" applyProtection="0"/>
    <xf numFmtId="0" fontId="143" fillId="89" borderId="0" applyBorder="0" applyProtection="0"/>
    <xf numFmtId="0" fontId="144" fillId="75" borderId="0" applyBorder="0" applyProtection="0"/>
    <xf numFmtId="0" fontId="144" fillId="75" borderId="0" applyBorder="0" applyProtection="0"/>
    <xf numFmtId="180" fontId="148" fillId="0" borderId="0">
      <protection locked="0"/>
    </xf>
    <xf numFmtId="206" fontId="37" fillId="0" borderId="0">
      <alignment horizontal="center"/>
    </xf>
    <xf numFmtId="180" fontId="148" fillId="0" borderId="0">
      <protection locked="0"/>
    </xf>
    <xf numFmtId="0" fontId="150" fillId="93" borderId="129"/>
    <xf numFmtId="0" fontId="150" fillId="93" borderId="129" applyProtection="0"/>
    <xf numFmtId="0" fontId="150" fillId="93" borderId="129" applyProtection="0"/>
    <xf numFmtId="0" fontId="151" fillId="94" borderId="129" applyProtection="0"/>
    <xf numFmtId="0" fontId="151" fillId="94" borderId="129" applyProtection="0"/>
    <xf numFmtId="0" fontId="150" fillId="93" borderId="129" applyProtection="0"/>
    <xf numFmtId="0" fontId="150" fillId="93" borderId="129" applyProtection="0"/>
    <xf numFmtId="0" fontId="150" fillId="93" borderId="129" applyProtection="0"/>
    <xf numFmtId="0" fontId="152" fillId="95" borderId="130" applyProtection="0"/>
    <xf numFmtId="0" fontId="152" fillId="95" borderId="130" applyProtection="0"/>
    <xf numFmtId="0" fontId="153" fillId="0" borderId="131" applyProtection="0"/>
    <xf numFmtId="0" fontId="153" fillId="0" borderId="131" applyProtection="0"/>
    <xf numFmtId="0" fontId="154" fillId="0" borderId="132" applyProtection="0"/>
    <xf numFmtId="0" fontId="153" fillId="0" borderId="131" applyProtection="0"/>
    <xf numFmtId="180" fontId="148" fillId="0" borderId="0">
      <protection locked="0"/>
    </xf>
    <xf numFmtId="0" fontId="155" fillId="0" borderId="0">
      <protection locked="0"/>
    </xf>
    <xf numFmtId="0" fontId="156" fillId="0" borderId="0">
      <protection locked="0"/>
    </xf>
    <xf numFmtId="0" fontId="156" fillId="0" borderId="0">
      <protection locked="0"/>
    </xf>
    <xf numFmtId="0" fontId="157" fillId="78" borderId="129"/>
    <xf numFmtId="0" fontId="157" fillId="78" borderId="129" applyProtection="0"/>
    <xf numFmtId="0" fontId="157" fillId="78" borderId="129" applyProtection="0"/>
    <xf numFmtId="0" fontId="157" fillId="84" borderId="129" applyProtection="0"/>
    <xf numFmtId="0" fontId="157" fillId="84" borderId="129" applyProtection="0"/>
    <xf numFmtId="0" fontId="157" fillId="78" borderId="129" applyProtection="0"/>
    <xf numFmtId="0" fontId="157" fillId="78" borderId="129" applyProtection="0"/>
    <xf numFmtId="0" fontId="157" fillId="78" borderId="129" applyProtection="0"/>
    <xf numFmtId="0" fontId="142" fillId="0" borderId="0" applyBorder="0"/>
    <xf numFmtId="0" fontId="142" fillId="0" borderId="0" applyBorder="0"/>
    <xf numFmtId="0" fontId="7" fillId="0" borderId="0"/>
    <xf numFmtId="207" fontId="142" fillId="0" borderId="0" applyBorder="0" applyProtection="0"/>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180" fontId="148" fillId="0" borderId="0">
      <protection locked="0"/>
    </xf>
    <xf numFmtId="0" fontId="158" fillId="0" borderId="0" applyBorder="0" applyProtection="0"/>
    <xf numFmtId="0" fontId="159" fillId="94" borderId="0" applyBorder="0" applyProtection="0"/>
    <xf numFmtId="0" fontId="12" fillId="0" borderId="0">
      <alignment horizontal="left"/>
    </xf>
    <xf numFmtId="180" fontId="160" fillId="0" borderId="0">
      <protection locked="0"/>
    </xf>
    <xf numFmtId="180" fontId="160" fillId="0" borderId="0">
      <protection locked="0"/>
    </xf>
    <xf numFmtId="0" fontId="161" fillId="0" borderId="0" applyBorder="0" applyProtection="0"/>
    <xf numFmtId="0" fontId="162" fillId="74" borderId="0" applyBorder="0" applyProtection="0"/>
    <xf numFmtId="0" fontId="162" fillId="74" borderId="0" applyBorder="0" applyProtection="0"/>
    <xf numFmtId="0" fontId="162" fillId="76" borderId="0" applyBorder="0" applyProtection="0"/>
    <xf numFmtId="0" fontId="162" fillId="74" borderId="0" applyBorder="0" applyProtection="0"/>
    <xf numFmtId="0" fontId="159" fillId="94" borderId="0" applyBorder="0" applyProtection="0"/>
    <xf numFmtId="0" fontId="159" fillId="94" borderId="0" applyBorder="0" applyProtection="0"/>
    <xf numFmtId="0" fontId="65" fillId="0" borderId="133"/>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37" fillId="0" borderId="0"/>
    <xf numFmtId="172" fontId="37" fillId="0" borderId="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37" fillId="0" borderId="0"/>
    <xf numFmtId="40" fontId="142" fillId="0" borderId="0"/>
    <xf numFmtId="208" fontId="142"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37" fillId="0" borderId="0"/>
    <xf numFmtId="172" fontId="142" fillId="0" borderId="0"/>
    <xf numFmtId="172" fontId="37" fillId="0" borderId="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0" fontId="155" fillId="0" borderId="0">
      <protection locked="0"/>
    </xf>
    <xf numFmtId="0" fontId="164" fillId="84" borderId="0" applyBorder="0" applyProtection="0"/>
    <xf numFmtId="0" fontId="165" fillId="84" borderId="0" applyBorder="0" applyProtection="0"/>
    <xf numFmtId="0" fontId="165" fillId="84" borderId="0" applyBorder="0" applyProtection="0"/>
    <xf numFmtId="37" fontId="166" fillId="0" borderId="0"/>
    <xf numFmtId="190" fontId="37" fillId="0" borderId="0"/>
    <xf numFmtId="0" fontId="167" fillId="0" borderId="0"/>
    <xf numFmtId="0" fontId="167" fillId="0" borderId="0"/>
    <xf numFmtId="0" fontId="167" fillId="0" borderId="0"/>
    <xf numFmtId="0" fontId="167" fillId="0" borderId="0"/>
    <xf numFmtId="0" fontId="142" fillId="0" borderId="0"/>
    <xf numFmtId="0" fontId="16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applyBorder="0" applyProtection="0"/>
    <xf numFmtId="0" fontId="37" fillId="0" borderId="0"/>
    <xf numFmtId="0" fontId="142" fillId="0" borderId="0"/>
    <xf numFmtId="0" fontId="142" fillId="0" borderId="0"/>
    <xf numFmtId="0" fontId="142" fillId="0" borderId="0"/>
    <xf numFmtId="0" fontId="142" fillId="0" borderId="0"/>
    <xf numFmtId="0" fontId="142" fillId="0" borderId="0"/>
    <xf numFmtId="0" fontId="37" fillId="0" borderId="0"/>
    <xf numFmtId="0" fontId="142" fillId="0" borderId="0"/>
    <xf numFmtId="0" fontId="37" fillId="0" borderId="0"/>
    <xf numFmtId="0" fontId="142" fillId="0" borderId="0"/>
    <xf numFmtId="0" fontId="142"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applyBorder="0" applyProtection="0"/>
    <xf numFmtId="0" fontId="142" fillId="0" borderId="0" applyBorder="0" applyProtection="0"/>
    <xf numFmtId="0" fontId="37" fillId="0" borderId="0"/>
    <xf numFmtId="0" fontId="142" fillId="0" borderId="0"/>
    <xf numFmtId="0" fontId="142" fillId="0" borderId="0"/>
    <xf numFmtId="0" fontId="16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67" fillId="0" borderId="0"/>
    <xf numFmtId="0" fontId="167" fillId="0" borderId="0"/>
    <xf numFmtId="0" fontId="37" fillId="0" borderId="0"/>
    <xf numFmtId="0" fontId="167" fillId="0" borderId="0"/>
    <xf numFmtId="0" fontId="167" fillId="0" borderId="0"/>
    <xf numFmtId="0" fontId="167" fillId="0" borderId="0"/>
    <xf numFmtId="0" fontId="37" fillId="0" borderId="0"/>
    <xf numFmtId="0" fontId="167" fillId="0" borderId="0"/>
    <xf numFmtId="0" fontId="37" fillId="0" borderId="0"/>
    <xf numFmtId="0" fontId="37" fillId="0" borderId="0"/>
    <xf numFmtId="0" fontId="37" fillId="0" borderId="0"/>
    <xf numFmtId="0" fontId="37" fillId="0" borderId="0"/>
    <xf numFmtId="0" fontId="167" fillId="0" borderId="0"/>
    <xf numFmtId="0" fontId="167" fillId="0" borderId="0"/>
    <xf numFmtId="0" fontId="37" fillId="0" borderId="0"/>
    <xf numFmtId="0" fontId="37" fillId="0" borderId="0"/>
    <xf numFmtId="0" fontId="37" fillId="0" borderId="0"/>
    <xf numFmtId="0" fontId="142" fillId="0" borderId="0"/>
    <xf numFmtId="0" fontId="142" fillId="0" borderId="0"/>
    <xf numFmtId="0" fontId="37" fillId="0" borderId="0"/>
    <xf numFmtId="0" fontId="142" fillId="0" borderId="0"/>
    <xf numFmtId="0" fontId="37" fillId="0" borderId="0"/>
    <xf numFmtId="0" fontId="37" fillId="0" borderId="0"/>
    <xf numFmtId="0" fontId="142" fillId="0" borderId="0"/>
    <xf numFmtId="0" fontId="3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68" fillId="0" borderId="0"/>
    <xf numFmtId="0" fontId="37" fillId="0" borderId="0"/>
    <xf numFmtId="0" fontId="142" fillId="81" borderId="134"/>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180" fontId="148" fillId="0" borderId="0">
      <protection locked="0"/>
    </xf>
    <xf numFmtId="10" fontId="142" fillId="0" borderId="0" applyBorder="0" applyProtection="0"/>
    <xf numFmtId="9" fontId="142" fillId="0" borderId="0"/>
    <xf numFmtId="9" fontId="37" fillId="0" borderId="0" applyBorder="0" applyProtection="0"/>
    <xf numFmtId="9" fontId="142" fillId="0" borderId="0" applyBorder="0" applyProtection="0"/>
    <xf numFmtId="9" fontId="37" fillId="0" borderId="0"/>
    <xf numFmtId="9" fontId="37" fillId="0" borderId="0" applyBorder="0" applyProtection="0"/>
    <xf numFmtId="9" fontId="37" fillId="0" borderId="0"/>
    <xf numFmtId="9" fontId="37" fillId="0" borderId="0" applyBorder="0" applyProtection="0"/>
    <xf numFmtId="0" fontId="142" fillId="0" borderId="0"/>
    <xf numFmtId="0" fontId="142" fillId="0" borderId="0" applyBorder="0" applyProtection="0"/>
    <xf numFmtId="0" fontId="142" fillId="0" borderId="0" applyBorder="0"/>
    <xf numFmtId="9" fontId="163" fillId="0" borderId="0" applyBorder="0" applyProtection="0"/>
    <xf numFmtId="9" fontId="163" fillId="0" borderId="0" applyBorder="0" applyProtection="0"/>
    <xf numFmtId="9" fontId="37" fillId="0" borderId="0"/>
    <xf numFmtId="9" fontId="37" fillId="0" borderId="0" applyBorder="0" applyProtection="0"/>
    <xf numFmtId="9" fontId="142" fillId="0" borderId="0"/>
    <xf numFmtId="9" fontId="142" fillId="0" borderId="0" applyBorder="0" applyProtection="0"/>
    <xf numFmtId="9" fontId="142" fillId="0" borderId="0"/>
    <xf numFmtId="9" fontId="142" fillId="0" borderId="0" applyBorder="0" applyProtection="0"/>
    <xf numFmtId="9" fontId="142" fillId="0" borderId="0"/>
    <xf numFmtId="9" fontId="142" fillId="0" borderId="0" applyBorder="0" applyProtection="0"/>
    <xf numFmtId="9" fontId="37" fillId="0" borderId="0"/>
    <xf numFmtId="9" fontId="37"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xf numFmtId="9" fontId="142" fillId="0" borderId="0" applyBorder="0" applyProtection="0"/>
    <xf numFmtId="9" fontId="142" fillId="0" borderId="0" applyBorder="0" applyProtection="0"/>
    <xf numFmtId="9" fontId="142" fillId="0" borderId="0"/>
    <xf numFmtId="9" fontId="142" fillId="0" borderId="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xf numFmtId="9" fontId="37"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0" fontId="155" fillId="0" borderId="0">
      <protection locked="0"/>
    </xf>
    <xf numFmtId="38" fontId="6" fillId="0" borderId="0"/>
    <xf numFmtId="0" fontId="169" fillId="93" borderId="135"/>
    <xf numFmtId="0" fontId="169" fillId="93" borderId="135" applyProtection="0"/>
    <xf numFmtId="0" fontId="169" fillId="93" borderId="135" applyProtection="0"/>
    <xf numFmtId="0" fontId="169" fillId="93" borderId="135" applyProtection="0"/>
    <xf numFmtId="0" fontId="169" fillId="93" borderId="135" applyProtection="0"/>
    <xf numFmtId="0" fontId="169" fillId="94" borderId="135" applyProtection="0"/>
    <xf numFmtId="0" fontId="169" fillId="94" borderId="135" applyProtection="0"/>
    <xf numFmtId="0" fontId="169" fillId="94" borderId="135" applyProtection="0"/>
    <xf numFmtId="0" fontId="169" fillId="94" borderId="135" applyProtection="0"/>
    <xf numFmtId="0" fontId="169" fillId="93" borderId="135" applyProtection="0"/>
    <xf numFmtId="0" fontId="169" fillId="93" borderId="135" applyProtection="0"/>
    <xf numFmtId="0" fontId="169" fillId="93" borderId="135"/>
    <xf numFmtId="0" fontId="169" fillId="93" borderId="135" applyProtection="0"/>
    <xf numFmtId="0" fontId="169" fillId="93" borderId="135" applyProtection="0"/>
    <xf numFmtId="0" fontId="169" fillId="93" borderId="135" applyProtection="0"/>
    <xf numFmtId="0" fontId="169" fillId="93" borderId="135" applyProtection="0"/>
    <xf numFmtId="180" fontId="170" fillId="0" borderId="0">
      <protection locked="0"/>
    </xf>
    <xf numFmtId="173" fontId="37" fillId="0" borderId="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37" fillId="0" borderId="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5"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xf numFmtId="166" fontId="37" fillId="0" borderId="0"/>
    <xf numFmtId="166" fontId="37"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applyBorder="0" applyProtection="0"/>
    <xf numFmtId="166" fontId="37" fillId="0" borderId="0"/>
    <xf numFmtId="166" fontId="37" fillId="0" borderId="0"/>
    <xf numFmtId="166" fontId="37"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5" fontId="37" fillId="0" borderId="0" applyBorder="0" applyProtection="0"/>
    <xf numFmtId="175" fontId="37" fillId="0" borderId="0" applyBorder="0" applyProtection="0"/>
    <xf numFmtId="0" fontId="65" fillId="0" borderId="0"/>
    <xf numFmtId="0" fontId="154" fillId="0" borderId="0"/>
    <xf numFmtId="0" fontId="154" fillId="0" borderId="0" applyBorder="0" applyProtection="0"/>
    <xf numFmtId="0" fontId="171" fillId="0" borderId="0"/>
    <xf numFmtId="0" fontId="171" fillId="0" borderId="0" applyBorder="0" applyProtection="0"/>
    <xf numFmtId="0" fontId="172" fillId="0" borderId="136"/>
    <xf numFmtId="0" fontId="172" fillId="0" borderId="136" applyProtection="0"/>
    <xf numFmtId="0" fontId="172" fillId="0" borderId="136" applyProtection="0"/>
    <xf numFmtId="0" fontId="172" fillId="0" borderId="136" applyProtection="0"/>
    <xf numFmtId="0" fontId="172" fillId="0" borderId="136" applyProtection="0"/>
    <xf numFmtId="0" fontId="172" fillId="0" borderId="137" applyProtection="0"/>
    <xf numFmtId="0" fontId="172" fillId="0" borderId="137" applyProtection="0"/>
    <xf numFmtId="0" fontId="172" fillId="0" borderId="137" applyProtection="0"/>
    <xf numFmtId="0" fontId="172" fillId="0" borderId="137" applyProtection="0"/>
    <xf numFmtId="0" fontId="172" fillId="0" borderId="136" applyProtection="0"/>
    <xf numFmtId="0" fontId="172" fillId="0" borderId="136" applyProtection="0"/>
    <xf numFmtId="0" fontId="172" fillId="0" borderId="136"/>
    <xf numFmtId="0" fontId="172" fillId="0" borderId="136" applyProtection="0"/>
    <xf numFmtId="0" fontId="172" fillId="0" borderId="136" applyProtection="0"/>
    <xf numFmtId="0" fontId="172" fillId="0" borderId="136" applyProtection="0"/>
    <xf numFmtId="0" fontId="172" fillId="0" borderId="136" applyProtection="0"/>
    <xf numFmtId="0" fontId="173" fillId="0" borderId="138" applyProtection="0"/>
    <xf numFmtId="0" fontId="145" fillId="0" borderId="126" applyProtection="0"/>
    <xf numFmtId="0" fontId="174" fillId="0" borderId="139" applyProtection="0"/>
    <xf numFmtId="0" fontId="146" fillId="0" borderId="127" applyProtection="0"/>
    <xf numFmtId="0" fontId="175" fillId="0" borderId="140" applyProtection="0"/>
    <xf numFmtId="0" fontId="147" fillId="0" borderId="128" applyProtection="0"/>
    <xf numFmtId="0" fontId="175" fillId="0" borderId="0" applyBorder="0" applyProtection="0"/>
    <xf numFmtId="0" fontId="147" fillId="0" borderId="0" applyBorder="0" applyProtection="0"/>
    <xf numFmtId="0" fontId="176" fillId="0" borderId="0"/>
    <xf numFmtId="0" fontId="176" fillId="0" borderId="0" applyBorder="0" applyProtection="0"/>
    <xf numFmtId="0" fontId="177" fillId="0" borderId="0" applyBorder="0" applyProtection="0"/>
    <xf numFmtId="0" fontId="177" fillId="0" borderId="0" applyBorder="0" applyProtection="0"/>
    <xf numFmtId="0" fontId="176" fillId="0" borderId="0" applyBorder="0" applyProtection="0"/>
    <xf numFmtId="0" fontId="152" fillId="95" borderId="130" applyProtection="0"/>
    <xf numFmtId="0" fontId="152" fillId="95" borderId="13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42" fillId="0" borderId="0"/>
    <xf numFmtId="173" fontId="142" fillId="0" borderId="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5"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xf numFmtId="173" fontId="142" fillId="0" borderId="0"/>
    <xf numFmtId="173" fontId="142" fillId="0" borderId="0"/>
    <xf numFmtId="173" fontId="142" fillId="0" borderId="0"/>
    <xf numFmtId="173" fontId="37" fillId="0" borderId="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5" fontId="37" fillId="0" borderId="0"/>
    <xf numFmtId="175"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0" fontId="143" fillId="96" borderId="0" applyBorder="0" applyProtection="0"/>
    <xf numFmtId="0" fontId="143" fillId="90" borderId="0" applyBorder="0" applyProtection="0"/>
    <xf numFmtId="0" fontId="143" fillId="89" borderId="0" applyBorder="0" applyProtection="0"/>
    <xf numFmtId="0" fontId="143" fillId="91" borderId="0" applyBorder="0" applyProtection="0"/>
    <xf numFmtId="0" fontId="143" fillId="83" borderId="0" applyBorder="0" applyProtection="0"/>
    <xf numFmtId="0" fontId="143" fillId="92" borderId="0" applyBorder="0" applyProtection="0"/>
    <xf numFmtId="0" fontId="143" fillId="97"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91" borderId="0" applyBorder="0" applyProtection="0"/>
    <xf numFmtId="0" fontId="143" fillId="89" borderId="0" applyBorder="0" applyProtection="0"/>
    <xf numFmtId="0" fontId="142" fillId="0" borderId="0"/>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0" fontId="142" fillId="0" borderId="0"/>
    <xf numFmtId="0" fontId="142" fillId="0" borderId="0"/>
    <xf numFmtId="0" fontId="142" fillId="0" borderId="0"/>
    <xf numFmtId="0" fontId="142" fillId="0" borderId="0"/>
    <xf numFmtId="0" fontId="142" fillId="0" borderId="0"/>
    <xf numFmtId="0" fontId="7" fillId="0" borderId="0"/>
    <xf numFmtId="0" fontId="142" fillId="0" borderId="0"/>
    <xf numFmtId="0" fontId="172" fillId="0" borderId="136"/>
    <xf numFmtId="180" fontId="148" fillId="0" borderId="0">
      <protection locked="0"/>
    </xf>
    <xf numFmtId="180" fontId="148" fillId="0" borderId="0">
      <protection locked="0"/>
    </xf>
    <xf numFmtId="0" fontId="142" fillId="0" borderId="0"/>
    <xf numFmtId="0" fontId="172" fillId="0" borderId="136"/>
    <xf numFmtId="180" fontId="148" fillId="0" borderId="0">
      <protection locked="0"/>
    </xf>
    <xf numFmtId="0" fontId="142"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0" fillId="93" borderId="129"/>
    <xf numFmtId="180" fontId="148" fillId="0" borderId="0">
      <protection locked="0"/>
    </xf>
    <xf numFmtId="0" fontId="150" fillId="93" borderId="129"/>
    <xf numFmtId="180" fontId="148" fillId="0" borderId="0">
      <protection locked="0"/>
    </xf>
    <xf numFmtId="180" fontId="148" fillId="0" borderId="0">
      <protection locked="0"/>
    </xf>
    <xf numFmtId="180" fontId="148" fillId="0" borderId="0">
      <protection locked="0"/>
    </xf>
    <xf numFmtId="0" fontId="150" fillId="93" borderId="129"/>
    <xf numFmtId="0" fontId="5"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7" fillId="78" borderId="129"/>
    <xf numFmtId="0" fontId="7" fillId="0" borderId="0"/>
    <xf numFmtId="0" fontId="12" fillId="0" borderId="0">
      <alignment horizontal="left"/>
    </xf>
    <xf numFmtId="0" fontId="65" fillId="0" borderId="133"/>
    <xf numFmtId="172" fontId="142" fillId="0" borderId="0"/>
    <xf numFmtId="172" fontId="142" fillId="0" borderId="0"/>
    <xf numFmtId="172" fontId="142" fillId="0" borderId="0"/>
    <xf numFmtId="0" fontId="169" fillId="93" borderId="135"/>
    <xf numFmtId="0" fontId="169" fillId="93" borderId="135"/>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42" fillId="81" borderId="134"/>
    <xf numFmtId="0" fontId="142" fillId="81" borderId="134"/>
    <xf numFmtId="0" fontId="142" fillId="81" borderId="134"/>
    <xf numFmtId="0" fontId="142" fillId="81" borderId="134"/>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69" fillId="93" borderId="135"/>
    <xf numFmtId="0" fontId="169" fillId="93" borderId="135"/>
    <xf numFmtId="38" fontId="6" fillId="0" borderId="0"/>
    <xf numFmtId="172" fontId="142" fillId="0" borderId="0"/>
    <xf numFmtId="172" fontId="142" fillId="0" borderId="0"/>
    <xf numFmtId="0" fontId="65" fillId="0" borderId="0"/>
    <xf numFmtId="0" fontId="157" fillId="78"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0" fillId="93" borderId="129"/>
    <xf numFmtId="180" fontId="148" fillId="0" borderId="0">
      <protection locked="0"/>
    </xf>
    <xf numFmtId="180" fontId="148" fillId="0" borderId="0">
      <protection locked="0"/>
    </xf>
    <xf numFmtId="0" fontId="150" fillId="93"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180" fontId="148" fillId="0" borderId="0">
      <protection locked="0"/>
    </xf>
    <xf numFmtId="0" fontId="172" fillId="0" borderId="136"/>
    <xf numFmtId="0" fontId="172" fillId="0" borderId="136"/>
    <xf numFmtId="0" fontId="142" fillId="0" borderId="0"/>
    <xf numFmtId="0" fontId="142" fillId="0" borderId="0"/>
    <xf numFmtId="0" fontId="142" fillId="0" borderId="0"/>
    <xf numFmtId="0" fontId="142" fillId="0" borderId="0"/>
    <xf numFmtId="0" fontId="142" fillId="0" borderId="0"/>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7"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31" fillId="0" borderId="490" applyNumberFormat="0" applyFill="0" applyAlignment="0" applyProtection="0"/>
    <xf numFmtId="0" fontId="31" fillId="0" borderId="397" applyNumberFormat="0" applyFill="0" applyAlignment="0" applyProtection="0"/>
    <xf numFmtId="0" fontId="26" fillId="33" borderId="306" applyNumberFormat="0" applyAlignment="0" applyProtection="0"/>
    <xf numFmtId="0" fontId="15" fillId="50" borderId="190"/>
    <xf numFmtId="0" fontId="7" fillId="12" borderId="305" applyNumberFormat="0" applyFont="0" applyAlignment="0" applyProtection="0"/>
    <xf numFmtId="0" fontId="25" fillId="16" borderId="309" applyNumberFormat="0" applyAlignment="0" applyProtection="0"/>
    <xf numFmtId="0" fontId="15" fillId="51" borderId="169" applyNumberFormat="0" applyAlignment="0" applyProtection="0"/>
    <xf numFmtId="0" fontId="25" fillId="47" borderId="430"/>
    <xf numFmtId="0" fontId="26" fillId="34" borderId="237" applyNumberFormat="0" applyAlignment="0" applyProtection="0"/>
    <xf numFmtId="0" fontId="15" fillId="12" borderId="327" applyNumberFormat="0" applyFont="0" applyAlignment="0" applyProtection="0"/>
    <xf numFmtId="0" fontId="34" fillId="35" borderId="304" applyNumberFormat="0" applyAlignment="0" applyProtection="0"/>
    <xf numFmtId="0" fontId="31" fillId="0" borderId="472"/>
    <xf numFmtId="0" fontId="25" fillId="21" borderId="195" applyNumberFormat="0" applyAlignment="0" applyProtection="0"/>
    <xf numFmtId="0" fontId="15" fillId="12" borderId="426" applyNumberFormat="0" applyFont="0" applyAlignment="0" applyProtection="0"/>
    <xf numFmtId="0" fontId="26" fillId="35" borderId="149" applyNumberFormat="0" applyAlignment="0" applyProtection="0"/>
    <xf numFmtId="0" fontId="26" fillId="34" borderId="149" applyNumberFormat="0" applyAlignment="0" applyProtection="0"/>
    <xf numFmtId="0" fontId="26" fillId="34" borderId="149"/>
    <xf numFmtId="0" fontId="15" fillId="12" borderId="213" applyNumberFormat="0" applyFont="0" applyAlignment="0" applyProtection="0"/>
    <xf numFmtId="0" fontId="34" fillId="34" borderId="275" applyNumberFormat="0" applyAlignment="0" applyProtection="0"/>
    <xf numFmtId="0" fontId="15" fillId="12" borderId="190" applyNumberFormat="0" applyFont="0" applyAlignment="0" applyProtection="0"/>
    <xf numFmtId="0" fontId="34" fillId="34" borderId="497" applyNumberFormat="0" applyAlignment="0" applyProtection="0"/>
    <xf numFmtId="0" fontId="26" fillId="34" borderId="243" applyNumberFormat="0" applyAlignment="0" applyProtection="0"/>
    <xf numFmtId="0" fontId="15" fillId="12" borderId="148" applyNumberFormat="0" applyFont="0" applyAlignment="0" applyProtection="0"/>
    <xf numFmtId="0" fontId="26" fillId="34" borderId="465" applyNumberFormat="0" applyAlignment="0" applyProtection="0"/>
    <xf numFmtId="0" fontId="31" fillId="0" borderId="478" applyNumberFormat="0" applyFill="0" applyAlignment="0" applyProtection="0"/>
    <xf numFmtId="0" fontId="31" fillId="0" borderId="347" applyNumberFormat="0" applyFill="0" applyAlignment="0" applyProtection="0"/>
    <xf numFmtId="0" fontId="31" fillId="0" borderId="379" applyNumberFormat="0" applyFill="0" applyAlignment="0" applyProtection="0"/>
    <xf numFmtId="0" fontId="26" fillId="33" borderId="300" applyNumberFormat="0" applyAlignment="0" applyProtection="0"/>
    <xf numFmtId="0" fontId="34" fillId="34" borderId="264" applyNumberFormat="0" applyAlignment="0" applyProtection="0"/>
    <xf numFmtId="0" fontId="15" fillId="51" borderId="421" applyNumberFormat="0" applyAlignment="0" applyProtection="0"/>
    <xf numFmtId="0" fontId="15" fillId="50" borderId="344"/>
    <xf numFmtId="0" fontId="31" fillId="0" borderId="210" applyNumberFormat="0" applyFill="0" applyAlignment="0" applyProtection="0"/>
    <xf numFmtId="0" fontId="26" fillId="35" borderId="191" applyNumberFormat="0" applyAlignment="0" applyProtection="0"/>
    <xf numFmtId="0" fontId="15" fillId="50" borderId="236"/>
    <xf numFmtId="0" fontId="26" fillId="33" borderId="550" applyNumberFormat="0" applyAlignment="0" applyProtection="0"/>
    <xf numFmtId="0" fontId="26" fillId="34" borderId="191" applyNumberFormat="0" applyAlignment="0" applyProtection="0"/>
    <xf numFmtId="0" fontId="15" fillId="12" borderId="321" applyNumberFormat="0" applyFont="0" applyAlignment="0" applyProtection="0"/>
    <xf numFmtId="0" fontId="15" fillId="51" borderId="344" applyNumberFormat="0" applyAlignment="0" applyProtection="0"/>
    <xf numFmtId="0" fontId="25" fillId="21" borderId="287" applyNumberFormat="0" applyAlignment="0" applyProtection="0"/>
    <xf numFmtId="0" fontId="31" fillId="0" borderId="302" applyNumberFormat="0" applyFill="0" applyAlignment="0" applyProtection="0"/>
    <xf numFmtId="0" fontId="31" fillId="0" borderId="502" applyNumberFormat="0" applyFill="0" applyAlignment="0" applyProtection="0"/>
    <xf numFmtId="0" fontId="34" fillId="34" borderId="264" applyNumberFormat="0" applyAlignment="0" applyProtection="0"/>
    <xf numFmtId="0" fontId="15" fillId="51" borderId="185" applyNumberFormat="0" applyAlignment="0" applyProtection="0"/>
    <xf numFmtId="0" fontId="15" fillId="51" borderId="190" applyNumberFormat="0" applyAlignment="0" applyProtection="0"/>
    <xf numFmtId="0" fontId="26" fillId="34" borderId="278"/>
    <xf numFmtId="0" fontId="25" fillId="47" borderId="297"/>
    <xf numFmtId="0" fontId="15" fillId="12" borderId="338" applyNumberFormat="0" applyFont="0" applyAlignment="0" applyProtection="0"/>
    <xf numFmtId="0" fontId="26" fillId="34" borderId="294"/>
    <xf numFmtId="0" fontId="25" fillId="7" borderId="342" applyNumberFormat="0" applyAlignment="0" applyProtection="0"/>
    <xf numFmtId="0" fontId="26" fillId="34" borderId="267" applyNumberFormat="0" applyAlignment="0" applyProtection="0"/>
    <xf numFmtId="0" fontId="26" fillId="35" borderId="243" applyNumberFormat="0" applyAlignment="0" applyProtection="0"/>
    <xf numFmtId="0" fontId="26" fillId="34" borderId="191" applyNumberFormat="0" applyAlignment="0" applyProtection="0"/>
    <xf numFmtId="0" fontId="26" fillId="34" borderId="322" applyNumberFormat="0" applyAlignment="0" applyProtection="0"/>
    <xf numFmtId="0" fontId="15" fillId="12" borderId="283" applyNumberFormat="0" applyFont="0" applyAlignment="0" applyProtection="0"/>
    <xf numFmtId="0" fontId="31" fillId="0" borderId="552" applyNumberFormat="0" applyFill="0" applyAlignment="0" applyProtection="0"/>
    <xf numFmtId="0" fontId="31" fillId="0" borderId="125"/>
    <xf numFmtId="0" fontId="15" fillId="12" borderId="560" applyNumberFormat="0" applyFont="0" applyAlignment="0" applyProtection="0"/>
    <xf numFmtId="0" fontId="31" fillId="0" borderId="172" applyNumberFormat="0" applyFill="0" applyAlignment="0" applyProtection="0"/>
    <xf numFmtId="0" fontId="26" fillId="35" borderId="383" applyNumberFormat="0" applyAlignment="0" applyProtection="0"/>
    <xf numFmtId="0" fontId="15" fillId="51" borderId="525" applyNumberFormat="0" applyAlignment="0" applyProtection="0"/>
    <xf numFmtId="0" fontId="15" fillId="51" borderId="169" applyNumberFormat="0" applyAlignment="0" applyProtection="0"/>
    <xf numFmtId="0" fontId="7" fillId="12" borderId="169" applyNumberFormat="0" applyFont="0" applyAlignment="0" applyProtection="0"/>
    <xf numFmtId="0" fontId="15" fillId="12" borderId="196" applyNumberFormat="0" applyFont="0" applyAlignment="0" applyProtection="0"/>
    <xf numFmtId="0" fontId="34" fillId="34" borderId="212"/>
    <xf numFmtId="0" fontId="15" fillId="12" borderId="260" applyNumberFormat="0" applyFont="0" applyAlignment="0" applyProtection="0"/>
    <xf numFmtId="0" fontId="27" fillId="33" borderId="564" applyNumberFormat="0" applyAlignment="0" applyProtection="0"/>
    <xf numFmtId="0" fontId="26" fillId="34" borderId="521"/>
    <xf numFmtId="0" fontId="27" fillId="33" borderId="529" applyNumberFormat="0" applyAlignment="0" applyProtection="0"/>
    <xf numFmtId="0" fontId="7" fillId="12" borderId="409" applyNumberFormat="0" applyFont="0" applyAlignment="0" applyProtection="0"/>
    <xf numFmtId="0" fontId="31" fillId="0" borderId="239"/>
    <xf numFmtId="0" fontId="26" fillId="34" borderId="176"/>
    <xf numFmtId="0" fontId="15" fillId="12" borderId="213" applyNumberFormat="0" applyFont="0" applyAlignment="0" applyProtection="0"/>
    <xf numFmtId="0" fontId="15" fillId="12" borderId="164" applyNumberFormat="0" applyFont="0" applyAlignment="0" applyProtection="0"/>
    <xf numFmtId="0" fontId="31" fillId="0" borderId="183" applyNumberFormat="0" applyFill="0" applyAlignment="0" applyProtection="0"/>
    <xf numFmtId="0" fontId="26" fillId="34" borderId="333" applyNumberFormat="0" applyAlignment="0" applyProtection="0"/>
    <xf numFmtId="0" fontId="25" fillId="16" borderId="287" applyNumberFormat="0" applyAlignment="0" applyProtection="0"/>
    <xf numFmtId="0" fontId="26" fillId="34" borderId="306" applyNumberFormat="0" applyAlignment="0" applyProtection="0"/>
    <xf numFmtId="0" fontId="34" fillId="34" borderId="212" applyNumberFormat="0" applyAlignment="0" applyProtection="0"/>
    <xf numFmtId="0" fontId="31" fillId="0" borderId="245" applyNumberFormat="0" applyFill="0" applyAlignment="0" applyProtection="0"/>
    <xf numFmtId="0" fontId="34" fillId="34" borderId="564" applyNumberFormat="0" applyAlignment="0" applyProtection="0"/>
    <xf numFmtId="0" fontId="26" fillId="33" borderId="284" applyNumberFormat="0" applyAlignment="0" applyProtection="0"/>
    <xf numFmtId="0" fontId="25" fillId="21" borderId="163" applyNumberFormat="0" applyAlignment="0" applyProtection="0"/>
    <xf numFmtId="0" fontId="25" fillId="16" borderId="163" applyNumberFormat="0" applyAlignment="0" applyProtection="0"/>
    <xf numFmtId="0" fontId="25" fillId="16" borderId="275" applyNumberFormat="0" applyAlignment="0" applyProtection="0"/>
    <xf numFmtId="0" fontId="34" fillId="34" borderId="297"/>
    <xf numFmtId="0" fontId="26" fillId="35" borderId="433" applyNumberFormat="0" applyAlignment="0" applyProtection="0"/>
    <xf numFmtId="0" fontId="26" fillId="34" borderId="416" applyNumberFormat="0" applyAlignment="0" applyProtection="0"/>
    <xf numFmtId="0" fontId="25" fillId="7" borderId="258" applyNumberFormat="0" applyAlignment="0" applyProtection="0"/>
    <xf numFmtId="0" fontId="31" fillId="0" borderId="274"/>
    <xf numFmtId="0" fontId="15" fillId="12" borderId="218" applyNumberFormat="0" applyFont="0" applyAlignment="0" applyProtection="0"/>
    <xf numFmtId="0" fontId="15" fillId="51" borderId="225" applyNumberFormat="0" applyAlignment="0" applyProtection="0"/>
    <xf numFmtId="0" fontId="25" fillId="47" borderId="364"/>
    <xf numFmtId="0" fontId="15" fillId="12" borderId="377" applyNumberFormat="0" applyFont="0" applyAlignment="0" applyProtection="0"/>
    <xf numFmtId="0" fontId="15" fillId="51" borderId="277" applyNumberFormat="0" applyAlignment="0" applyProtection="0"/>
    <xf numFmtId="0" fontId="25" fillId="21" borderId="386" applyNumberFormat="0" applyAlignment="0" applyProtection="0"/>
    <xf numFmtId="0" fontId="15" fillId="50" borderId="175"/>
    <xf numFmtId="0" fontId="26" fillId="34" borderId="237" applyNumberFormat="0" applyAlignment="0" applyProtection="0"/>
    <xf numFmtId="0" fontId="31" fillId="0" borderId="286" applyNumberFormat="0" applyFill="0" applyAlignment="0" applyProtection="0"/>
    <xf numFmtId="0" fontId="25" fillId="47" borderId="319"/>
    <xf numFmtId="0" fontId="26" fillId="35" borderId="416" applyNumberFormat="0" applyAlignment="0" applyProtection="0"/>
    <xf numFmtId="0" fontId="15" fillId="51" borderId="225" applyNumberFormat="0" applyAlignment="0" applyProtection="0"/>
    <xf numFmtId="0" fontId="25" fillId="21" borderId="473" applyNumberFormat="0" applyAlignment="0" applyProtection="0"/>
    <xf numFmtId="0" fontId="31" fillId="0" borderId="545" applyNumberFormat="0" applyFill="0" applyAlignment="0" applyProtection="0"/>
    <xf numFmtId="0" fontId="31" fillId="0" borderId="324" applyNumberFormat="0" applyFill="0" applyAlignment="0" applyProtection="0"/>
    <xf numFmtId="0" fontId="7" fillId="12" borderId="399" applyNumberFormat="0" applyFont="0" applyAlignment="0" applyProtection="0"/>
    <xf numFmtId="0" fontId="26" fillId="33" borderId="433" applyNumberFormat="0" applyAlignment="0" applyProtection="0"/>
    <xf numFmtId="0" fontId="26" fillId="33" borderId="181" applyNumberFormat="0" applyAlignment="0" applyProtection="0"/>
    <xf numFmtId="0" fontId="34" fillId="34" borderId="547" applyNumberFormat="0" applyAlignment="0" applyProtection="0"/>
    <xf numFmtId="0" fontId="31" fillId="0" borderId="239" applyNumberFormat="0" applyFill="0" applyAlignment="0" applyProtection="0"/>
    <xf numFmtId="0" fontId="25" fillId="21" borderId="174" applyNumberFormat="0" applyAlignment="0" applyProtection="0"/>
    <xf numFmtId="0" fontId="15" fillId="12" borderId="315" applyNumberFormat="0" applyFont="0" applyAlignment="0" applyProtection="0"/>
    <xf numFmtId="0" fontId="26" fillId="34" borderId="261"/>
    <xf numFmtId="0" fontId="27" fillId="33" borderId="275" applyNumberFormat="0" applyAlignment="0" applyProtection="0"/>
    <xf numFmtId="0" fontId="26" fillId="34" borderId="267"/>
    <xf numFmtId="0" fontId="15" fillId="50" borderId="549"/>
    <xf numFmtId="0" fontId="15" fillId="12" borderId="415" applyNumberFormat="0" applyFont="0" applyAlignment="0" applyProtection="0"/>
    <xf numFmtId="0" fontId="31" fillId="0" borderId="263"/>
    <xf numFmtId="0" fontId="15" fillId="12" borderId="549" applyNumberFormat="0" applyFont="0" applyAlignment="0" applyProtection="0"/>
    <xf numFmtId="0" fontId="34" fillId="34" borderId="364"/>
    <xf numFmtId="0" fontId="34" fillId="35" borderId="234" applyNumberFormat="0" applyAlignment="0" applyProtection="0"/>
    <xf numFmtId="0" fontId="15" fillId="50" borderId="366"/>
    <xf numFmtId="0" fontId="7" fillId="12" borderId="208" applyNumberFormat="0" applyFont="0" applyAlignment="0" applyProtection="0"/>
    <xf numFmtId="0" fontId="15" fillId="50" borderId="509"/>
    <xf numFmtId="0" fontId="31" fillId="0" borderId="290" applyNumberFormat="0" applyFill="0" applyAlignment="0" applyProtection="0"/>
    <xf numFmtId="0" fontId="15" fillId="12" borderId="283" applyNumberFormat="0" applyFont="0" applyAlignment="0" applyProtection="0"/>
    <xf numFmtId="0" fontId="34" fillId="35" borderId="174" applyNumberFormat="0" applyAlignment="0" applyProtection="0"/>
    <xf numFmtId="0" fontId="15" fillId="12" borderId="169" applyNumberFormat="0" applyFont="0" applyAlignment="0" applyProtection="0"/>
    <xf numFmtId="0" fontId="15" fillId="12" borderId="549" applyNumberFormat="0" applyFont="0" applyAlignment="0" applyProtection="0"/>
    <xf numFmtId="0" fontId="31" fillId="0" borderId="374" applyNumberFormat="0" applyFill="0" applyAlignment="0" applyProtection="0"/>
    <xf numFmtId="0" fontId="31" fillId="0" borderId="286" applyNumberFormat="0" applyFill="0" applyAlignment="0" applyProtection="0"/>
    <xf numFmtId="0" fontId="15" fillId="50" borderId="487"/>
    <xf numFmtId="0" fontId="7" fillId="12" borderId="293" applyNumberFormat="0" applyFont="0" applyAlignment="0" applyProtection="0"/>
    <xf numFmtId="0" fontId="31" fillId="0" borderId="228" applyNumberFormat="0" applyFill="0" applyAlignment="0" applyProtection="0"/>
    <xf numFmtId="0" fontId="15" fillId="12" borderId="164" applyNumberFormat="0" applyFont="0" applyAlignment="0" applyProtection="0"/>
    <xf numFmtId="0" fontId="34" fillId="34" borderId="436" applyNumberFormat="0" applyAlignment="0" applyProtection="0"/>
    <xf numFmtId="0" fontId="31" fillId="0" borderId="280" applyNumberFormat="0" applyFill="0" applyAlignment="0" applyProtection="0"/>
    <xf numFmtId="0" fontId="15" fillId="12" borderId="469" applyNumberFormat="0" applyFont="0" applyAlignment="0" applyProtection="0"/>
    <xf numFmtId="0" fontId="15" fillId="12" borderId="196" applyNumberFormat="0" applyFont="0" applyAlignment="0" applyProtection="0"/>
    <xf numFmtId="0" fontId="15" fillId="50" borderId="321"/>
    <xf numFmtId="0" fontId="27" fillId="33" borderId="386" applyNumberFormat="0" applyAlignment="0" applyProtection="0"/>
    <xf numFmtId="0" fontId="25" fillId="21" borderId="348" applyNumberFormat="0" applyAlignment="0" applyProtection="0"/>
    <xf numFmtId="0" fontId="31" fillId="0" borderId="313" applyNumberFormat="0" applyFill="0" applyAlignment="0" applyProtection="0"/>
    <xf numFmtId="0" fontId="25" fillId="7" borderId="275" applyNumberFormat="0" applyAlignment="0" applyProtection="0"/>
    <xf numFmtId="0" fontId="25" fillId="16" borderId="336" applyNumberFormat="0" applyAlignment="0" applyProtection="0"/>
    <xf numFmtId="0" fontId="26" fillId="34" borderId="226"/>
    <xf numFmtId="0" fontId="31" fillId="0" borderId="228" applyNumberFormat="0" applyFill="0" applyAlignment="0" applyProtection="0"/>
    <xf numFmtId="0" fontId="25" fillId="16" borderId="246" applyNumberFormat="0" applyAlignment="0" applyProtection="0"/>
    <xf numFmtId="0" fontId="27" fillId="33" borderId="240" applyNumberFormat="0" applyAlignment="0" applyProtection="0"/>
    <xf numFmtId="0" fontId="26" fillId="34" borderId="243" applyNumberFormat="0" applyAlignment="0" applyProtection="0"/>
    <xf numFmtId="0" fontId="15" fillId="51" borderId="449" applyNumberFormat="0" applyAlignment="0" applyProtection="0"/>
    <xf numFmtId="0" fontId="31" fillId="0" borderId="151" applyNumberFormat="0" applyFill="0" applyAlignment="0" applyProtection="0"/>
    <xf numFmtId="0" fontId="26" fillId="34" borderId="567" applyNumberFormat="0" applyAlignment="0" applyProtection="0"/>
    <xf numFmtId="0" fontId="31" fillId="0" borderId="308" applyNumberFormat="0" applyFill="0" applyAlignment="0" applyProtection="0"/>
    <xf numFmtId="0" fontId="7" fillId="12" borderId="169" applyNumberFormat="0" applyFont="0" applyAlignment="0" applyProtection="0"/>
    <xf numFmtId="0" fontId="26" fillId="34" borderId="176" applyNumberFormat="0" applyAlignment="0" applyProtection="0"/>
    <xf numFmtId="0" fontId="25" fillId="21" borderId="473" applyNumberFormat="0" applyAlignment="0" applyProtection="0"/>
    <xf numFmtId="0" fontId="25" fillId="7" borderId="264" applyNumberFormat="0" applyAlignment="0" applyProtection="0"/>
    <xf numFmtId="0" fontId="31" fillId="0" borderId="280" applyNumberFormat="0" applyFill="0" applyAlignment="0" applyProtection="0"/>
    <xf numFmtId="0" fontId="25" fillId="47" borderId="281"/>
    <xf numFmtId="0" fontId="26" fillId="34" borderId="214" applyNumberFormat="0" applyAlignment="0" applyProtection="0"/>
    <xf numFmtId="10" fontId="6" fillId="48" borderId="157" applyNumberFormat="0" applyBorder="0" applyAlignment="0" applyProtection="0"/>
    <xf numFmtId="0" fontId="31" fillId="0" borderId="546"/>
    <xf numFmtId="0" fontId="26" fillId="35" borderId="389" applyNumberFormat="0" applyAlignment="0" applyProtection="0"/>
    <xf numFmtId="0" fontId="15" fillId="51" borderId="148" applyNumberFormat="0" applyAlignment="0" applyProtection="0"/>
    <xf numFmtId="0" fontId="15" fillId="12" borderId="148" applyNumberFormat="0" applyFont="0" applyAlignment="0" applyProtection="0"/>
    <xf numFmtId="0" fontId="31" fillId="0" borderId="160" applyNumberFormat="0" applyFill="0" applyAlignment="0" applyProtection="0"/>
    <xf numFmtId="0" fontId="34" fillId="34" borderId="513"/>
    <xf numFmtId="0" fontId="7" fillId="12" borderId="555" applyNumberFormat="0" applyFont="0" applyAlignment="0" applyProtection="0"/>
    <xf numFmtId="0" fontId="34" fillId="34" borderId="163" applyNumberFormat="0" applyAlignment="0" applyProtection="0"/>
    <xf numFmtId="0" fontId="25" fillId="16" borderId="547" applyNumberFormat="0" applyAlignment="0" applyProtection="0"/>
    <xf numFmtId="0" fontId="15" fillId="50" borderId="299"/>
    <xf numFmtId="0" fontId="26" fillId="34" borderId="521" applyNumberFormat="0" applyAlignment="0" applyProtection="0"/>
    <xf numFmtId="0" fontId="31" fillId="0" borderId="330" applyNumberFormat="0" applyFill="0" applyAlignment="0" applyProtection="0"/>
    <xf numFmtId="0" fontId="31" fillId="0" borderId="280"/>
    <xf numFmtId="0" fontId="15" fillId="12" borderId="213" applyNumberFormat="0" applyFont="0" applyAlignment="0" applyProtection="0"/>
    <xf numFmtId="0" fontId="31" fillId="0" borderId="558"/>
    <xf numFmtId="0" fontId="31" fillId="0" borderId="385" applyNumberFormat="0" applyFill="0" applyAlignment="0" applyProtection="0"/>
    <xf numFmtId="0" fontId="34" fillId="34" borderId="442" applyNumberFormat="0" applyAlignment="0" applyProtection="0"/>
    <xf numFmtId="0" fontId="25" fillId="16" borderId="547" applyNumberFormat="0" applyAlignment="0" applyProtection="0"/>
    <xf numFmtId="0" fontId="25" fillId="7" borderId="147" applyNumberFormat="0" applyAlignment="0" applyProtection="0"/>
    <xf numFmtId="0" fontId="25" fillId="16" borderId="147" applyNumberFormat="0" applyAlignment="0" applyProtection="0"/>
    <xf numFmtId="0" fontId="27" fillId="33" borderId="223" applyNumberFormat="0" applyAlignment="0" applyProtection="0"/>
    <xf numFmtId="0" fontId="26" fillId="34" borderId="378"/>
    <xf numFmtId="0" fontId="34" fillId="35" borderId="147" applyNumberFormat="0" applyAlignment="0" applyProtection="0"/>
    <xf numFmtId="0" fontId="34" fillId="34" borderId="147" applyNumberFormat="0" applyAlignment="0" applyProtection="0"/>
    <xf numFmtId="0" fontId="34" fillId="35" borderId="212" applyNumberFormat="0" applyAlignment="0" applyProtection="0"/>
    <xf numFmtId="0" fontId="31" fillId="0" borderId="285" applyNumberFormat="0" applyFill="0" applyAlignment="0" applyProtection="0"/>
    <xf numFmtId="0" fontId="25" fillId="7" borderId="240" applyNumberFormat="0" applyAlignment="0" applyProtection="0"/>
    <xf numFmtId="0" fontId="26" fillId="34" borderId="488"/>
    <xf numFmtId="0" fontId="34" fillId="34" borderId="223"/>
    <xf numFmtId="0" fontId="7" fillId="12" borderId="426" applyNumberFormat="0" applyFont="0" applyAlignment="0" applyProtection="0"/>
    <xf numFmtId="0" fontId="15" fillId="51" borderId="409" applyNumberFormat="0" applyAlignment="0" applyProtection="0"/>
    <xf numFmtId="0" fontId="34" fillId="34" borderId="325" applyNumberFormat="0" applyAlignment="0" applyProtection="0"/>
    <xf numFmtId="0" fontId="31" fillId="0" borderId="228"/>
    <xf numFmtId="10" fontId="6" fillId="48" borderId="241" applyNumberFormat="0" applyBorder="0" applyAlignment="0" applyProtection="0"/>
    <xf numFmtId="0" fontId="26" fillId="34" borderId="476" applyNumberFormat="0" applyAlignment="0" applyProtection="0"/>
    <xf numFmtId="0" fontId="15" fillId="12" borderId="175" applyNumberFormat="0" applyFont="0" applyAlignment="0" applyProtection="0"/>
    <xf numFmtId="0" fontId="15" fillId="12" borderId="459" applyNumberFormat="0" applyFont="0" applyAlignment="0" applyProtection="0"/>
    <xf numFmtId="0" fontId="34" fillId="34" borderId="354" applyNumberFormat="0" applyAlignment="0" applyProtection="0"/>
    <xf numFmtId="0" fontId="31" fillId="0" borderId="193" applyNumberFormat="0" applyFill="0" applyAlignment="0" applyProtection="0"/>
    <xf numFmtId="10" fontId="6" fillId="48" borderId="142" applyNumberFormat="0" applyBorder="0" applyAlignment="0" applyProtection="0"/>
    <xf numFmtId="0" fontId="34" fillId="34" borderId="309" applyNumberFormat="0" applyAlignment="0" applyProtection="0"/>
    <xf numFmtId="0" fontId="31" fillId="0" borderId="250" applyNumberFormat="0" applyFill="0" applyAlignment="0" applyProtection="0"/>
    <xf numFmtId="0" fontId="34" fillId="35" borderId="281" applyNumberFormat="0" applyAlignment="0" applyProtection="0"/>
    <xf numFmtId="0" fontId="26" fillId="34" borderId="427"/>
    <xf numFmtId="0" fontId="15" fillId="12" borderId="180" applyNumberFormat="0" applyFont="0" applyAlignment="0" applyProtection="0"/>
    <xf numFmtId="0" fontId="31" fillId="0" borderId="352" applyNumberFormat="0" applyFill="0" applyAlignment="0" applyProtection="0"/>
    <xf numFmtId="0" fontId="26" fillId="33" borderId="316" applyNumberFormat="0" applyAlignment="0" applyProtection="0"/>
    <xf numFmtId="0" fontId="31" fillId="0" borderId="273" applyNumberFormat="0" applyFill="0" applyAlignment="0" applyProtection="0"/>
    <xf numFmtId="0" fontId="15" fillId="51" borderId="248" applyNumberFormat="0" applyAlignment="0" applyProtection="0"/>
    <xf numFmtId="0" fontId="25" fillId="16" borderId="348" applyNumberFormat="0" applyAlignment="0" applyProtection="0"/>
    <xf numFmtId="0" fontId="25" fillId="16" borderId="342" applyNumberFormat="0" applyAlignment="0" applyProtection="0"/>
    <xf numFmtId="0" fontId="34" fillId="34" borderId="304" applyNumberFormat="0" applyAlignment="0" applyProtection="0"/>
    <xf numFmtId="0" fontId="26" fillId="33" borderId="488" applyNumberFormat="0" applyAlignment="0" applyProtection="0"/>
    <xf numFmtId="0" fontId="34" fillId="34" borderId="281" applyNumberFormat="0" applyAlignment="0" applyProtection="0"/>
    <xf numFmtId="0" fontId="31" fillId="0" borderId="562" applyNumberFormat="0" applyFill="0" applyAlignment="0" applyProtection="0"/>
    <xf numFmtId="0" fontId="7" fillId="12" borderId="399" applyNumberFormat="0" applyFont="0" applyAlignment="0" applyProtection="0"/>
    <xf numFmtId="0" fontId="7" fillId="12" borderId="277" applyNumberFormat="0" applyFont="0" applyAlignment="0" applyProtection="0"/>
    <xf numFmtId="0" fontId="15" fillId="12" borderId="315" applyNumberFormat="0" applyFont="0" applyAlignment="0" applyProtection="0"/>
    <xf numFmtId="0" fontId="7" fillId="12" borderId="288" applyNumberFormat="0" applyFont="0" applyAlignment="0" applyProtection="0"/>
    <xf numFmtId="0" fontId="25" fillId="7" borderId="503" applyNumberFormat="0" applyAlignment="0" applyProtection="0"/>
    <xf numFmtId="0" fontId="26" fillId="34" borderId="249" applyNumberFormat="0" applyAlignment="0" applyProtection="0"/>
    <xf numFmtId="0" fontId="26" fillId="34" borderId="261" applyNumberFormat="0" applyAlignment="0" applyProtection="0"/>
    <xf numFmtId="0" fontId="15" fillId="51" borderId="332" applyNumberFormat="0" applyAlignment="0" applyProtection="0"/>
    <xf numFmtId="0" fontId="25" fillId="7" borderId="234" applyNumberFormat="0" applyAlignment="0" applyProtection="0"/>
    <xf numFmtId="0" fontId="25" fillId="16" borderId="212" applyNumberFormat="0" applyAlignment="0" applyProtection="0"/>
    <xf numFmtId="0" fontId="25" fillId="21" borderId="212" applyNumberFormat="0" applyAlignment="0" applyProtection="0"/>
    <xf numFmtId="0" fontId="31" fillId="0" borderId="171" applyNumberFormat="0" applyFill="0" applyAlignment="0" applyProtection="0"/>
    <xf numFmtId="0" fontId="26" fillId="35" borderId="165" applyNumberFormat="0" applyAlignment="0" applyProtection="0"/>
    <xf numFmtId="0" fontId="15" fillId="50" borderId="305"/>
    <xf numFmtId="0" fontId="34" fillId="35" borderId="246" applyNumberFormat="0" applyAlignment="0" applyProtection="0"/>
    <xf numFmtId="0" fontId="25" fillId="16" borderId="309" applyNumberFormat="0" applyAlignment="0" applyProtection="0"/>
    <xf numFmtId="0" fontId="15" fillId="12" borderId="305" applyNumberFormat="0" applyFont="0" applyAlignment="0" applyProtection="0"/>
    <xf numFmtId="0" fontId="7" fillId="12" borderId="266" applyNumberFormat="0" applyFont="0" applyAlignment="0" applyProtection="0"/>
    <xf numFmtId="0" fontId="31" fillId="0" borderId="183" applyNumberFormat="0" applyFill="0" applyAlignment="0" applyProtection="0"/>
    <xf numFmtId="0" fontId="15" fillId="12" borderId="260" applyNumberFormat="0" applyFont="0" applyAlignment="0" applyProtection="0"/>
    <xf numFmtId="0" fontId="15" fillId="50" borderId="409"/>
    <xf numFmtId="0" fontId="31" fillId="0" borderId="335" applyNumberFormat="0" applyFill="0" applyAlignment="0" applyProtection="0"/>
    <xf numFmtId="0" fontId="7" fillId="12" borderId="254" applyNumberFormat="0" applyFont="0" applyAlignment="0" applyProtection="0"/>
    <xf numFmtId="0" fontId="15" fillId="12" borderId="509" applyNumberFormat="0" applyFont="0" applyAlignment="0" applyProtection="0"/>
    <xf numFmtId="0" fontId="26" fillId="34" borderId="450" applyNumberFormat="0" applyAlignment="0" applyProtection="0"/>
    <xf numFmtId="0" fontId="34" fillId="34" borderId="246" applyNumberFormat="0" applyAlignment="0" applyProtection="0"/>
    <xf numFmtId="0" fontId="26" fillId="33" borderId="255" applyNumberFormat="0" applyAlignment="0" applyProtection="0"/>
    <xf numFmtId="0" fontId="26" fillId="35" borderId="510" applyNumberFormat="0" applyAlignment="0" applyProtection="0"/>
    <xf numFmtId="0" fontId="15" fillId="50" borderId="143"/>
    <xf numFmtId="0" fontId="15" fillId="51" borderId="143" applyNumberFormat="0" applyAlignment="0" applyProtection="0"/>
    <xf numFmtId="0" fontId="15" fillId="51" borderId="143" applyNumberFormat="0" applyAlignment="0" applyProtection="0"/>
    <xf numFmtId="0" fontId="7" fillId="12" borderId="143" applyNumberFormat="0" applyFont="0" applyAlignment="0" applyProtection="0"/>
    <xf numFmtId="0" fontId="7" fillId="12" borderId="143" applyNumberFormat="0" applyFont="0" applyAlignment="0" applyProtection="0"/>
    <xf numFmtId="0" fontId="15" fillId="51" borderId="143" applyNumberForma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26" fillId="34" borderId="144"/>
    <xf numFmtId="0" fontId="26" fillId="34" borderId="144" applyNumberFormat="0" applyAlignment="0" applyProtection="0"/>
    <xf numFmtId="0" fontId="26" fillId="34" borderId="144" applyNumberFormat="0" applyAlignment="0" applyProtection="0"/>
    <xf numFmtId="0" fontId="26" fillId="33" borderId="144" applyNumberFormat="0" applyAlignment="0" applyProtection="0"/>
    <xf numFmtId="0" fontId="26" fillId="33" borderId="144" applyNumberFormat="0" applyAlignment="0" applyProtection="0"/>
    <xf numFmtId="0" fontId="26" fillId="34" borderId="144" applyNumberFormat="0" applyAlignment="0" applyProtection="0"/>
    <xf numFmtId="0" fontId="26" fillId="35" borderId="144" applyNumberFormat="0" applyAlignment="0" applyProtection="0"/>
    <xf numFmtId="0" fontId="26" fillId="35" borderId="144" applyNumberFormat="0" applyAlignment="0" applyProtection="0"/>
    <xf numFmtId="0" fontId="34" fillId="35" borderId="174" applyNumberFormat="0" applyAlignment="0" applyProtection="0"/>
    <xf numFmtId="0" fontId="25" fillId="16" borderId="223" applyNumberFormat="0" applyAlignment="0" applyProtection="0"/>
    <xf numFmtId="0" fontId="15" fillId="12" borderId="344" applyNumberFormat="0" applyFont="0" applyAlignment="0" applyProtection="0"/>
    <xf numFmtId="0" fontId="15" fillId="12" borderId="208" applyNumberFormat="0" applyFont="0" applyAlignment="0" applyProtection="0"/>
    <xf numFmtId="0" fontId="15" fillId="12" borderId="305" applyNumberFormat="0" applyFont="0" applyAlignment="0" applyProtection="0"/>
    <xf numFmtId="0" fontId="25" fillId="16" borderId="304" applyNumberFormat="0" applyAlignment="0" applyProtection="0"/>
    <xf numFmtId="0" fontId="15" fillId="51" borderId="509" applyNumberFormat="0" applyAlignment="0" applyProtection="0"/>
    <xf numFmtId="0" fontId="26" fillId="35" borderId="261" applyNumberFormat="0" applyAlignment="0" applyProtection="0"/>
    <xf numFmtId="0" fontId="26" fillId="34" borderId="237" applyNumberFormat="0" applyAlignment="0" applyProtection="0"/>
    <xf numFmtId="0" fontId="7" fillId="12" borderId="444" applyNumberFormat="0" applyFont="0" applyAlignment="0" applyProtection="0"/>
    <xf numFmtId="0" fontId="31" fillId="0" borderId="402" applyNumberFormat="0" applyFill="0" applyAlignment="0" applyProtection="0"/>
    <xf numFmtId="0" fontId="15" fillId="12" borderId="185" applyNumberFormat="0" applyFont="0" applyAlignment="0" applyProtection="0"/>
    <xf numFmtId="0" fontId="25" fillId="47" borderId="240"/>
    <xf numFmtId="0" fontId="31" fillId="0" borderId="296" applyNumberFormat="0" applyFill="0" applyAlignment="0" applyProtection="0"/>
    <xf numFmtId="0" fontId="25" fillId="21" borderId="275" applyNumberFormat="0" applyAlignment="0" applyProtection="0"/>
    <xf numFmtId="0" fontId="15" fillId="12" borderId="310" applyNumberFormat="0" applyFont="0" applyAlignment="0" applyProtection="0"/>
    <xf numFmtId="0" fontId="34" fillId="34" borderId="348" applyNumberFormat="0" applyAlignment="0" applyProtection="0"/>
    <xf numFmtId="0" fontId="26" fillId="35" borderId="465" applyNumberFormat="0" applyAlignment="0" applyProtection="0"/>
    <xf numFmtId="0" fontId="31" fillId="0" borderId="412" applyNumberFormat="0" applyFill="0" applyAlignment="0" applyProtection="0"/>
    <xf numFmtId="0" fontId="15" fillId="12" borderId="148" applyNumberFormat="0" applyFont="0" applyAlignment="0" applyProtection="0"/>
    <xf numFmtId="0" fontId="15" fillId="12" borderId="487" applyNumberFormat="0" applyFont="0" applyAlignment="0" applyProtection="0"/>
    <xf numFmtId="0" fontId="27" fillId="33" borderId="342" applyNumberFormat="0" applyAlignment="0" applyProtection="0"/>
    <xf numFmtId="0" fontId="15" fillId="50" borderId="372"/>
    <xf numFmtId="0" fontId="31" fillId="0" borderId="539" applyNumberFormat="0" applyFill="0" applyAlignment="0" applyProtection="0"/>
    <xf numFmtId="0" fontId="25" fillId="7" borderId="163" applyNumberFormat="0" applyAlignment="0" applyProtection="0"/>
    <xf numFmtId="0" fontId="31" fillId="0" borderId="369" applyNumberFormat="0" applyFill="0" applyAlignment="0" applyProtection="0"/>
    <xf numFmtId="0" fontId="31" fillId="0" borderId="312" applyNumberFormat="0" applyFill="0" applyAlignment="0" applyProtection="0"/>
    <xf numFmtId="0" fontId="34" fillId="34" borderId="319" applyNumberFormat="0" applyAlignment="0" applyProtection="0"/>
    <xf numFmtId="0" fontId="26" fillId="34" borderId="328" applyNumberFormat="0" applyAlignment="0" applyProtection="0"/>
    <xf numFmtId="0" fontId="26" fillId="34" borderId="333" applyNumberFormat="0" applyAlignment="0" applyProtection="0"/>
    <xf numFmtId="0" fontId="31" fillId="0" borderId="558" applyNumberFormat="0" applyFill="0" applyAlignment="0" applyProtection="0"/>
    <xf numFmtId="0" fontId="31" fillId="0" borderId="146"/>
    <xf numFmtId="0" fontId="31" fillId="0" borderId="146" applyNumberFormat="0" applyFill="0" applyAlignment="0" applyProtection="0"/>
    <xf numFmtId="0" fontId="31" fillId="0" borderId="146" applyNumberFormat="0" applyFill="0" applyAlignment="0" applyProtection="0"/>
    <xf numFmtId="0" fontId="31" fillId="0" borderId="145" applyNumberFormat="0" applyFill="0" applyAlignment="0" applyProtection="0"/>
    <xf numFmtId="0" fontId="31" fillId="0" borderId="145" applyNumberFormat="0" applyFill="0" applyAlignment="0" applyProtection="0"/>
    <xf numFmtId="0" fontId="31" fillId="0" borderId="146" applyNumberFormat="0" applyFill="0" applyAlignment="0" applyProtection="0"/>
    <xf numFmtId="0" fontId="31" fillId="0" borderId="146" applyNumberFormat="0" applyFill="0" applyAlignment="0" applyProtection="0"/>
    <xf numFmtId="0" fontId="31" fillId="0" borderId="146" applyNumberFormat="0" applyFill="0" applyAlignment="0" applyProtection="0"/>
    <xf numFmtId="0" fontId="31" fillId="0" borderId="262" applyNumberFormat="0" applyFill="0" applyAlignment="0" applyProtection="0"/>
    <xf numFmtId="0" fontId="26" fillId="34" borderId="165" applyNumberFormat="0" applyAlignment="0" applyProtection="0"/>
    <xf numFmtId="0" fontId="25" fillId="7" borderId="413" applyNumberFormat="0" applyAlignment="0" applyProtection="0"/>
    <xf numFmtId="0" fontId="25" fillId="16" borderId="354" applyNumberFormat="0" applyAlignment="0" applyProtection="0"/>
    <xf numFmtId="0" fontId="34" fillId="35" borderId="376" applyNumberFormat="0" applyAlignment="0" applyProtection="0"/>
    <xf numFmtId="0" fontId="25" fillId="21" borderId="252" applyNumberFormat="0" applyAlignment="0" applyProtection="0"/>
    <xf numFmtId="0" fontId="25" fillId="21" borderId="195" applyNumberFormat="0" applyAlignment="0" applyProtection="0"/>
    <xf numFmtId="0" fontId="25" fillId="16" borderId="264" applyNumberFormat="0" applyAlignment="0" applyProtection="0"/>
    <xf numFmtId="0" fontId="26" fillId="34" borderId="544" applyNumberFormat="0" applyAlignment="0" applyProtection="0"/>
    <xf numFmtId="0" fontId="31" fillId="0" borderId="424" applyNumberFormat="0" applyFill="0" applyAlignment="0" applyProtection="0"/>
    <xf numFmtId="0" fontId="26" fillId="35" borderId="186" applyNumberFormat="0" applyAlignment="0" applyProtection="0"/>
    <xf numFmtId="0" fontId="26" fillId="35" borderId="333" applyNumberFormat="0" applyAlignment="0" applyProtection="0"/>
    <xf numFmtId="0" fontId="31" fillId="0" borderId="220" applyNumberFormat="0" applyFill="0" applyAlignment="0" applyProtection="0"/>
    <xf numFmtId="0" fontId="25" fillId="47" borderId="535"/>
    <xf numFmtId="0" fontId="15" fillId="51" borderId="399" applyNumberFormat="0" applyAlignment="0" applyProtection="0"/>
    <xf numFmtId="0" fontId="26" fillId="33" borderId="186" applyNumberFormat="0" applyAlignment="0" applyProtection="0"/>
    <xf numFmtId="0" fontId="25" fillId="21" borderId="258" applyNumberFormat="0" applyAlignment="0" applyProtection="0"/>
    <xf numFmtId="0" fontId="34" fillId="34" borderId="252" applyNumberFormat="0" applyAlignment="0" applyProtection="0"/>
    <xf numFmtId="0" fontId="26" fillId="33" borderId="389" applyNumberFormat="0" applyAlignment="0" applyProtection="0"/>
    <xf numFmtId="0" fontId="15" fillId="51" borderId="338" applyNumberFormat="0" applyAlignment="0" applyProtection="0"/>
    <xf numFmtId="0" fontId="15" fillId="12" borderId="180" applyNumberFormat="0" applyFont="0" applyAlignment="0" applyProtection="0"/>
    <xf numFmtId="0" fontId="31" fillId="0" borderId="239" applyNumberFormat="0" applyFill="0" applyAlignment="0" applyProtection="0"/>
    <xf numFmtId="0" fontId="26" fillId="35" borderId="214" applyNumberFormat="0" applyAlignment="0" applyProtection="0"/>
    <xf numFmtId="0" fontId="34" fillId="34" borderId="223" applyNumberFormat="0" applyAlignment="0" applyProtection="0"/>
    <xf numFmtId="0" fontId="15" fillId="12" borderId="394" applyNumberFormat="0" applyFont="0" applyAlignment="0" applyProtection="0"/>
    <xf numFmtId="0" fontId="25" fillId="16" borderId="463" applyNumberFormat="0" applyAlignment="0" applyProtection="0"/>
    <xf numFmtId="0" fontId="25" fillId="7" borderId="234" applyNumberFormat="0" applyAlignment="0" applyProtection="0"/>
    <xf numFmtId="0" fontId="31" fillId="0" borderId="446" applyNumberFormat="0" applyFill="0" applyAlignment="0" applyProtection="0"/>
    <xf numFmtId="0" fontId="15" fillId="50" borderId="388"/>
    <xf numFmtId="0" fontId="26" fillId="34" borderId="311" applyNumberFormat="0" applyAlignment="0" applyProtection="0"/>
    <xf numFmtId="0" fontId="31" fillId="0" borderId="435" applyNumberFormat="0" applyFill="0" applyAlignment="0" applyProtection="0"/>
    <xf numFmtId="0" fontId="15" fillId="51" borderId="355" applyNumberFormat="0" applyAlignment="0" applyProtection="0"/>
    <xf numFmtId="0" fontId="25" fillId="16" borderId="393" applyNumberFormat="0" applyAlignment="0" applyProtection="0"/>
    <xf numFmtId="0" fontId="15" fillId="12" borderId="355" applyNumberFormat="0" applyFont="0" applyAlignment="0" applyProtection="0"/>
    <xf numFmtId="0" fontId="31" fillId="0" borderId="233" applyNumberFormat="0" applyFill="0" applyAlignment="0" applyProtection="0"/>
    <xf numFmtId="0" fontId="15" fillId="12" borderId="344" applyNumberFormat="0" applyFont="0" applyAlignment="0" applyProtection="0"/>
    <xf numFmtId="0" fontId="26" fillId="33" borderId="361" applyNumberFormat="0" applyAlignment="0" applyProtection="0"/>
    <xf numFmtId="0" fontId="15" fillId="12" borderId="271" applyNumberFormat="0" applyFont="0" applyAlignment="0" applyProtection="0"/>
    <xf numFmtId="0" fontId="7" fillId="12" borderId="310" applyNumberFormat="0" applyFont="0" applyAlignment="0" applyProtection="0"/>
    <xf numFmtId="0" fontId="27" fillId="33" borderId="413" applyNumberFormat="0" applyAlignment="0" applyProtection="0"/>
    <xf numFmtId="0" fontId="31" fillId="0" borderId="462"/>
    <xf numFmtId="0" fontId="25" fillId="16" borderId="258" applyNumberFormat="0" applyAlignment="0" applyProtection="0"/>
    <xf numFmtId="0" fontId="25" fillId="21" borderId="223" applyNumberFormat="0" applyAlignment="0" applyProtection="0"/>
    <xf numFmtId="0" fontId="25" fillId="21" borderId="420" applyNumberFormat="0" applyAlignment="0" applyProtection="0"/>
    <xf numFmtId="0" fontId="26" fillId="35" borderId="567" applyNumberFormat="0" applyAlignment="0" applyProtection="0"/>
    <xf numFmtId="0" fontId="26" fillId="34" borderId="505" applyNumberFormat="0" applyAlignment="0" applyProtection="0"/>
    <xf numFmtId="0" fontId="31" fillId="0" borderId="183"/>
    <xf numFmtId="0" fontId="26" fillId="34" borderId="427" applyNumberFormat="0" applyAlignment="0" applyProtection="0"/>
    <xf numFmtId="0" fontId="34" fillId="34" borderId="287" applyNumberFormat="0" applyAlignment="0" applyProtection="0"/>
    <xf numFmtId="0" fontId="31" fillId="0" borderId="451" applyNumberFormat="0" applyFill="0" applyAlignment="0" applyProtection="0"/>
    <xf numFmtId="0" fontId="31" fillId="0" borderId="257" applyNumberFormat="0" applyFill="0" applyAlignment="0" applyProtection="0"/>
    <xf numFmtId="0" fontId="7" fillId="12" borderId="213" applyNumberFormat="0" applyFont="0" applyAlignment="0" applyProtection="0"/>
    <xf numFmtId="0" fontId="31" fillId="0" borderId="302" applyNumberFormat="0" applyFill="0" applyAlignment="0" applyProtection="0"/>
    <xf numFmtId="0" fontId="31" fillId="0" borderId="539" applyNumberFormat="0" applyFill="0" applyAlignment="0" applyProtection="0"/>
    <xf numFmtId="0" fontId="25" fillId="47" borderId="195"/>
    <xf numFmtId="0" fontId="25" fillId="21" borderId="252" applyNumberFormat="0" applyAlignment="0" applyProtection="0"/>
    <xf numFmtId="0" fontId="34" fillId="34" borderId="309" applyNumberFormat="0" applyAlignment="0" applyProtection="0"/>
    <xf numFmtId="0" fontId="15" fillId="50" borderId="469"/>
    <xf numFmtId="0" fontId="31" fillId="0" borderId="238" applyNumberFormat="0" applyFill="0" applyAlignment="0" applyProtection="0"/>
    <xf numFmtId="0" fontId="25" fillId="16" borderId="364" applyNumberFormat="0" applyAlignment="0" applyProtection="0"/>
    <xf numFmtId="0" fontId="15" fillId="12" borderId="469" applyNumberFormat="0" applyFont="0" applyAlignment="0" applyProtection="0"/>
    <xf numFmtId="0" fontId="27" fillId="33" borderId="364" applyNumberFormat="0" applyAlignment="0" applyProtection="0"/>
    <xf numFmtId="0" fontId="26" fillId="34" borderId="226"/>
    <xf numFmtId="0" fontId="31" fillId="0" borderId="151"/>
    <xf numFmtId="0" fontId="15" fillId="12" borderId="372" applyNumberFormat="0" applyFont="0" applyAlignment="0" applyProtection="0"/>
    <xf numFmtId="0" fontId="15" fillId="51" borderId="293" applyNumberFormat="0" applyAlignment="0" applyProtection="0"/>
    <xf numFmtId="0" fontId="26" fillId="33" borderId="333" applyNumberFormat="0" applyAlignment="0" applyProtection="0"/>
    <xf numFmtId="0" fontId="34" fillId="34" borderId="541" applyNumberFormat="0" applyAlignment="0" applyProtection="0"/>
    <xf numFmtId="0" fontId="15" fillId="51" borderId="169" applyNumberFormat="0" applyAlignment="0" applyProtection="0"/>
    <xf numFmtId="0" fontId="26" fillId="33" borderId="165" applyNumberFormat="0" applyAlignment="0" applyProtection="0"/>
    <xf numFmtId="0" fontId="26" fillId="34" borderId="203" applyNumberFormat="0" applyAlignment="0" applyProtection="0"/>
    <xf numFmtId="0" fontId="26" fillId="35" borderId="272" applyNumberFormat="0" applyAlignment="0" applyProtection="0"/>
    <xf numFmtId="0" fontId="15" fillId="12" borderId="426" applyNumberFormat="0" applyFont="0" applyAlignment="0" applyProtection="0"/>
    <xf numFmtId="0" fontId="26" fillId="33" borderId="149" applyNumberFormat="0" applyAlignment="0" applyProtection="0"/>
    <xf numFmtId="0" fontId="26" fillId="33" borderId="219" applyNumberFormat="0" applyAlignment="0" applyProtection="0"/>
    <xf numFmtId="0" fontId="25" fillId="16" borderId="163" applyNumberFormat="0" applyAlignment="0" applyProtection="0"/>
    <xf numFmtId="0" fontId="31" fillId="0" borderId="183" applyNumberFormat="0" applyFill="0" applyAlignment="0" applyProtection="0"/>
    <xf numFmtId="0" fontId="26" fillId="35" borderId="237" applyNumberFormat="0" applyAlignment="0" applyProtection="0"/>
    <xf numFmtId="0" fontId="15" fillId="12" borderId="208" applyNumberFormat="0" applyFont="0" applyAlignment="0" applyProtection="0"/>
    <xf numFmtId="0" fontId="15" fillId="12" borderId="148" applyNumberFormat="0" applyFont="0" applyAlignment="0" applyProtection="0"/>
    <xf numFmtId="0" fontId="31" fillId="0" borderId="161" applyNumberFormat="0" applyFill="0" applyAlignment="0" applyProtection="0"/>
    <xf numFmtId="0" fontId="34" fillId="34" borderId="212" applyNumberFormat="0" applyAlignment="0" applyProtection="0"/>
    <xf numFmtId="0" fontId="31" fillId="0" borderId="245" applyNumberFormat="0" applyFill="0" applyAlignment="0" applyProtection="0"/>
    <xf numFmtId="0" fontId="26" fillId="35" borderId="410" applyNumberFormat="0" applyAlignment="0" applyProtection="0"/>
    <xf numFmtId="0" fontId="26" fillId="35" borderId="294" applyNumberFormat="0" applyAlignment="0" applyProtection="0"/>
    <xf numFmtId="0" fontId="26" fillId="34" borderId="203" applyNumberFormat="0" applyAlignment="0" applyProtection="0"/>
    <xf numFmtId="0" fontId="15" fillId="12" borderId="208" applyNumberFormat="0" applyFont="0" applyAlignment="0" applyProtection="0"/>
    <xf numFmtId="0" fontId="25" fillId="21" borderId="281" applyNumberFormat="0" applyAlignment="0" applyProtection="0"/>
    <xf numFmtId="0" fontId="27" fillId="33" borderId="258" applyNumberFormat="0" applyAlignment="0" applyProtection="0"/>
    <xf numFmtId="0" fontId="31" fillId="0" borderId="216" applyNumberFormat="0" applyFill="0" applyAlignment="0" applyProtection="0"/>
    <xf numFmtId="0" fontId="26" fillId="34" borderId="333" applyNumberFormat="0" applyAlignment="0" applyProtection="0"/>
    <xf numFmtId="0" fontId="15" fillId="50" borderId="242"/>
    <xf numFmtId="0" fontId="15" fillId="51" borderId="242" applyNumberFormat="0" applyAlignment="0" applyProtection="0"/>
    <xf numFmtId="0" fontId="25" fillId="7" borderId="147" applyNumberFormat="0" applyAlignment="0" applyProtection="0"/>
    <xf numFmtId="0" fontId="25" fillId="16" borderId="147" applyNumberFormat="0" applyAlignment="0" applyProtection="0"/>
    <xf numFmtId="0" fontId="31" fillId="0" borderId="341"/>
    <xf numFmtId="0" fontId="34" fillId="35" borderId="147" applyNumberFormat="0" applyAlignment="0" applyProtection="0"/>
    <xf numFmtId="0" fontId="34" fillId="34" borderId="147" applyNumberFormat="0" applyAlignment="0" applyProtection="0"/>
    <xf numFmtId="0" fontId="15" fillId="12" borderId="432" applyNumberFormat="0" applyFont="0" applyAlignment="0" applyProtection="0"/>
    <xf numFmtId="0" fontId="26" fillId="35" borderId="389" applyNumberFormat="0" applyAlignment="0" applyProtection="0"/>
    <xf numFmtId="0" fontId="31" fillId="0" borderId="268" applyNumberFormat="0" applyFill="0" applyAlignment="0" applyProtection="0"/>
    <xf numFmtId="0" fontId="26" fillId="35" borderId="300" applyNumberFormat="0" applyAlignment="0" applyProtection="0"/>
    <xf numFmtId="0" fontId="15" fillId="12" borderId="504" applyNumberFormat="0" applyFont="0" applyAlignment="0" applyProtection="0"/>
    <xf numFmtId="0" fontId="26" fillId="34" borderId="214"/>
    <xf numFmtId="0" fontId="25" fillId="21" borderId="246" applyNumberFormat="0" applyAlignment="0" applyProtection="0"/>
    <xf numFmtId="0" fontId="31" fillId="0" borderId="177" applyNumberFormat="0" applyFill="0" applyAlignment="0" applyProtection="0"/>
    <xf numFmtId="0" fontId="31" fillId="0" borderId="496" applyNumberFormat="0" applyFill="0" applyAlignment="0" applyProtection="0"/>
    <xf numFmtId="0" fontId="25" fillId="21" borderId="393" applyNumberFormat="0" applyAlignment="0" applyProtection="0"/>
    <xf numFmtId="0" fontId="31" fillId="0" borderId="334" applyNumberFormat="0" applyFill="0" applyAlignment="0" applyProtection="0"/>
    <xf numFmtId="0" fontId="31" fillId="0" borderId="192" applyNumberFormat="0" applyFill="0" applyAlignment="0" applyProtection="0"/>
    <xf numFmtId="0" fontId="31" fillId="0" borderId="334" applyNumberFormat="0" applyFill="0" applyAlignment="0" applyProtection="0"/>
    <xf numFmtId="0" fontId="15" fillId="12" borderId="225" applyNumberFormat="0" applyFont="0" applyAlignment="0" applyProtection="0"/>
    <xf numFmtId="0" fontId="26" fillId="33" borderId="476" applyNumberFormat="0" applyAlignment="0" applyProtection="0"/>
    <xf numFmtId="0" fontId="31" fillId="0" borderId="221"/>
    <xf numFmtId="0" fontId="15" fillId="12" borderId="266" applyNumberFormat="0" applyFont="0" applyAlignment="0" applyProtection="0"/>
    <xf numFmtId="0" fontId="15" fillId="51" borderId="254" applyNumberFormat="0" applyAlignment="0" applyProtection="0"/>
    <xf numFmtId="0" fontId="26" fillId="34" borderId="422" applyNumberFormat="0" applyAlignment="0" applyProtection="0"/>
    <xf numFmtId="0" fontId="15" fillId="12" borderId="164" applyNumberFormat="0" applyFont="0" applyAlignment="0" applyProtection="0"/>
    <xf numFmtId="0" fontId="15" fillId="12" borderId="158" applyNumberFormat="0" applyFont="0" applyAlignment="0" applyProtection="0"/>
    <xf numFmtId="0" fontId="15" fillId="12" borderId="158" applyNumberFormat="0" applyFont="0" applyAlignment="0" applyProtection="0"/>
    <xf numFmtId="0" fontId="26" fillId="35" borderId="159" applyNumberFormat="0" applyAlignment="0" applyProtection="0"/>
    <xf numFmtId="0" fontId="26" fillId="33" borderId="159" applyNumberFormat="0" applyAlignment="0" applyProtection="0"/>
    <xf numFmtId="0" fontId="15" fillId="12" borderId="254" applyNumberFormat="0" applyFont="0" applyAlignment="0" applyProtection="0"/>
    <xf numFmtId="0" fontId="7" fillId="12" borderId="158" applyNumberFormat="0" applyFont="0" applyAlignment="0" applyProtection="0"/>
    <xf numFmtId="0" fontId="31" fillId="0" borderId="318"/>
    <xf numFmtId="0" fontId="15" fillId="12" borderId="158" applyNumberFormat="0" applyFont="0" applyAlignment="0" applyProtection="0"/>
    <xf numFmtId="0" fontId="26" fillId="34" borderId="272"/>
    <xf numFmtId="0" fontId="26" fillId="35" borderId="159" applyNumberFormat="0" applyAlignment="0" applyProtection="0"/>
    <xf numFmtId="0" fontId="15" fillId="12" borderId="305" applyNumberFormat="0" applyFont="0" applyAlignment="0" applyProtection="0"/>
    <xf numFmtId="0" fontId="34" fillId="34" borderId="479" applyNumberFormat="0" applyAlignment="0" applyProtection="0"/>
    <xf numFmtId="0" fontId="26" fillId="34" borderId="159" applyNumberFormat="0" applyAlignment="0" applyProtection="0"/>
    <xf numFmtId="0" fontId="15" fillId="12" borderId="158" applyNumberFormat="0" applyFont="0" applyAlignment="0" applyProtection="0"/>
    <xf numFmtId="0" fontId="26" fillId="33" borderId="272" applyNumberFormat="0" applyAlignment="0" applyProtection="0"/>
    <xf numFmtId="0" fontId="26" fillId="35" borderId="267" applyNumberFormat="0" applyAlignment="0" applyProtection="0"/>
    <xf numFmtId="0" fontId="26" fillId="35" borderId="294" applyNumberFormat="0" applyAlignment="0" applyProtection="0"/>
    <xf numFmtId="0" fontId="26" fillId="34" borderId="445" applyNumberFormat="0" applyAlignment="0" applyProtection="0"/>
    <xf numFmtId="0" fontId="15" fillId="12" borderId="175" applyNumberFormat="0" applyFont="0" applyAlignment="0" applyProtection="0"/>
    <xf numFmtId="0" fontId="31" fillId="0" borderId="178"/>
    <xf numFmtId="0" fontId="34" fillId="34" borderId="497" applyNumberFormat="0" applyAlignment="0" applyProtection="0"/>
    <xf numFmtId="0" fontId="15" fillId="51" borderId="355" applyNumberFormat="0" applyAlignment="0" applyProtection="0"/>
    <xf numFmtId="0" fontId="15" fillId="12" borderId="260" applyNumberFormat="0" applyFont="0" applyAlignment="0" applyProtection="0"/>
    <xf numFmtId="0" fontId="34" fillId="35" borderId="336" applyNumberFormat="0" applyAlignment="0" applyProtection="0"/>
    <xf numFmtId="0" fontId="15" fillId="50" borderId="305"/>
    <xf numFmtId="0" fontId="26" fillId="34" borderId="231" applyNumberFormat="0" applyAlignment="0" applyProtection="0"/>
    <xf numFmtId="0" fontId="25" fillId="21" borderId="234" applyNumberFormat="0" applyAlignment="0" applyProtection="0"/>
    <xf numFmtId="0" fontId="31" fillId="0" borderId="167"/>
    <xf numFmtId="0" fontId="15" fillId="51" borderId="190" applyNumberFormat="0" applyAlignment="0" applyProtection="0"/>
    <xf numFmtId="0" fontId="15" fillId="12" borderId="202" applyNumberFormat="0" applyFont="0" applyAlignment="0" applyProtection="0"/>
    <xf numFmtId="0" fontId="26" fillId="33" borderId="351" applyNumberFormat="0" applyAlignment="0" applyProtection="0"/>
    <xf numFmtId="0" fontId="26" fillId="33" borderId="416" applyNumberFormat="0" applyAlignment="0" applyProtection="0"/>
    <xf numFmtId="0" fontId="26" fillId="35" borderId="261" applyNumberFormat="0" applyAlignment="0" applyProtection="0"/>
    <xf numFmtId="0" fontId="25" fillId="7" borderId="174" applyNumberFormat="0" applyAlignment="0" applyProtection="0"/>
    <xf numFmtId="0" fontId="15" fillId="12" borderId="202" applyNumberFormat="0" applyFont="0" applyAlignment="0" applyProtection="0"/>
    <xf numFmtId="10" fontId="6" fillId="48" borderId="168" applyNumberFormat="0" applyBorder="0" applyAlignment="0" applyProtection="0"/>
    <xf numFmtId="0" fontId="15" fillId="12" borderId="218" applyNumberFormat="0" applyFont="0" applyAlignment="0" applyProtection="0"/>
    <xf numFmtId="0" fontId="31" fillId="0" borderId="472" applyNumberFormat="0" applyFill="0" applyAlignment="0" applyProtection="0"/>
    <xf numFmtId="0" fontId="15" fillId="12" borderId="360" applyNumberFormat="0" applyFont="0" applyAlignment="0" applyProtection="0"/>
    <xf numFmtId="0" fontId="27" fillId="33" borderId="541" applyNumberFormat="0" applyAlignment="0" applyProtection="0"/>
    <xf numFmtId="0" fontId="25" fillId="16" borderId="252" applyNumberFormat="0" applyAlignment="0" applyProtection="0"/>
    <xf numFmtId="0" fontId="26" fillId="34" borderId="181" applyNumberFormat="0" applyAlignment="0" applyProtection="0"/>
    <xf numFmtId="0" fontId="31" fillId="0" borderId="335"/>
    <xf numFmtId="0" fontId="25" fillId="7" borderId="223" applyNumberFormat="0" applyAlignment="0" applyProtection="0"/>
    <xf numFmtId="0" fontId="15" fillId="12" borderId="327" applyNumberFormat="0" applyFont="0" applyAlignment="0" applyProtection="0"/>
    <xf numFmtId="0" fontId="15" fillId="12" borderId="404" applyNumberFormat="0" applyFont="0" applyAlignment="0" applyProtection="0"/>
    <xf numFmtId="0" fontId="26" fillId="34" borderId="389" applyNumberFormat="0" applyAlignment="0" applyProtection="0"/>
    <xf numFmtId="0" fontId="34" fillId="34" borderId="287" applyNumberFormat="0" applyAlignment="0" applyProtection="0"/>
    <xf numFmtId="0" fontId="26" fillId="34" borderId="460" applyNumberFormat="0" applyAlignment="0" applyProtection="0"/>
    <xf numFmtId="0" fontId="31" fillId="0" borderId="291" applyNumberFormat="0" applyFill="0" applyAlignment="0" applyProtection="0"/>
    <xf numFmtId="0" fontId="15" fillId="12" borderId="293" applyNumberFormat="0" applyFont="0" applyAlignment="0" applyProtection="0"/>
    <xf numFmtId="0" fontId="15" fillId="51" borderId="388" applyNumberFormat="0" applyAlignment="0" applyProtection="0"/>
    <xf numFmtId="0" fontId="31" fillId="0" borderId="233" applyNumberFormat="0" applyFill="0" applyAlignment="0" applyProtection="0"/>
    <xf numFmtId="0" fontId="27" fillId="33" borderId="174" applyNumberFormat="0" applyAlignment="0" applyProtection="0"/>
    <xf numFmtId="0" fontId="26" fillId="34" borderId="300" applyNumberFormat="0" applyAlignment="0" applyProtection="0"/>
    <xf numFmtId="0" fontId="7" fillId="12" borderId="409" applyNumberFormat="0" applyFont="0" applyAlignment="0" applyProtection="0"/>
    <xf numFmtId="0" fontId="15" fillId="12" borderId="438" applyNumberFormat="0" applyFont="0" applyAlignment="0" applyProtection="0"/>
    <xf numFmtId="0" fontId="26" fillId="34" borderId="278"/>
    <xf numFmtId="0" fontId="26" fillId="33" borderId="226" applyNumberFormat="0" applyAlignment="0" applyProtection="0"/>
    <xf numFmtId="0" fontId="31" fillId="0" borderId="199" applyNumberFormat="0" applyFill="0" applyAlignment="0" applyProtection="0"/>
    <xf numFmtId="0" fontId="25" fillId="16" borderId="370" applyNumberFormat="0" applyAlignment="0" applyProtection="0"/>
    <xf numFmtId="0" fontId="15" fillId="12" borderId="242" applyNumberFormat="0" applyFont="0" applyAlignment="0" applyProtection="0"/>
    <xf numFmtId="0" fontId="26" fillId="35" borderId="219" applyNumberFormat="0" applyAlignment="0" applyProtection="0"/>
    <xf numFmtId="0" fontId="31" fillId="0" borderId="263" applyNumberFormat="0" applyFill="0" applyAlignment="0" applyProtection="0"/>
    <xf numFmtId="0" fontId="15" fillId="50" borderId="382"/>
    <xf numFmtId="0" fontId="26" fillId="34" borderId="226" applyNumberFormat="0" applyAlignment="0" applyProtection="0"/>
    <xf numFmtId="0" fontId="27" fillId="33" borderId="342" applyNumberFormat="0" applyAlignment="0" applyProtection="0"/>
    <xf numFmtId="0" fontId="31" fillId="0" borderId="239" applyNumberFormat="0" applyFill="0" applyAlignment="0" applyProtection="0"/>
    <xf numFmtId="0" fontId="34" fillId="35" borderId="234" applyNumberFormat="0" applyAlignment="0" applyProtection="0"/>
    <xf numFmtId="0" fontId="26" fillId="34" borderId="186" applyNumberFormat="0" applyAlignment="0" applyProtection="0"/>
    <xf numFmtId="0" fontId="25" fillId="47" borderId="287"/>
    <xf numFmtId="0" fontId="15" fillId="12" borderId="493" applyNumberFormat="0" applyFont="0" applyAlignment="0" applyProtection="0"/>
    <xf numFmtId="0" fontId="31" fillId="0" borderId="318"/>
    <xf numFmtId="0" fontId="26" fillId="35" borderId="209" applyNumberFormat="0" applyAlignment="0" applyProtection="0"/>
    <xf numFmtId="10" fontId="6" fillId="48" borderId="229" applyNumberFormat="0" applyBorder="0" applyAlignment="0" applyProtection="0"/>
    <xf numFmtId="0" fontId="31" fillId="0" borderId="353" applyNumberFormat="0" applyFill="0" applyAlignment="0" applyProtection="0"/>
    <xf numFmtId="0" fontId="15" fillId="51" borderId="299" applyNumberFormat="0" applyAlignment="0" applyProtection="0"/>
    <xf numFmtId="0" fontId="26" fillId="34" borderId="361"/>
    <xf numFmtId="0" fontId="26" fillId="34" borderId="209"/>
    <xf numFmtId="0" fontId="26" fillId="35" borderId="427" applyNumberFormat="0" applyAlignment="0" applyProtection="0"/>
    <xf numFmtId="0" fontId="31" fillId="0" borderId="291" applyNumberFormat="0" applyFill="0" applyAlignment="0" applyProtection="0"/>
    <xf numFmtId="0" fontId="26" fillId="34" borderId="470"/>
    <xf numFmtId="0" fontId="26" fillId="33" borderId="231" applyNumberFormat="0" applyAlignment="0" applyProtection="0"/>
    <xf numFmtId="0" fontId="27" fillId="33" borderId="336" applyNumberFormat="0" applyAlignment="0" applyProtection="0"/>
    <xf numFmtId="0" fontId="15" fillId="51" borderId="277" applyNumberFormat="0" applyAlignment="0" applyProtection="0"/>
    <xf numFmtId="0" fontId="25" fillId="16" borderId="479" applyNumberFormat="0" applyAlignment="0" applyProtection="0"/>
    <xf numFmtId="0" fontId="34" fillId="35" borderId="297" applyNumberFormat="0" applyAlignment="0" applyProtection="0"/>
    <xf numFmtId="0" fontId="25" fillId="21" borderId="206" applyNumberFormat="0" applyAlignment="0" applyProtection="0"/>
    <xf numFmtId="0" fontId="26" fillId="33" borderId="427" applyNumberFormat="0" applyAlignment="0" applyProtection="0"/>
    <xf numFmtId="0" fontId="15" fillId="50" borderId="520"/>
    <xf numFmtId="0" fontId="15" fillId="50" borderId="360"/>
    <xf numFmtId="0" fontId="31" fillId="0" borderId="441" applyNumberFormat="0" applyFill="0" applyAlignment="0" applyProtection="0"/>
    <xf numFmtId="0" fontId="15" fillId="50" borderId="254"/>
    <xf numFmtId="0" fontId="15" fillId="51" borderId="230" applyNumberFormat="0" applyAlignment="0" applyProtection="0"/>
    <xf numFmtId="0" fontId="15" fillId="12" borderId="344" applyNumberFormat="0" applyFont="0" applyAlignment="0" applyProtection="0"/>
    <xf numFmtId="0" fontId="26" fillId="34" borderId="272" applyNumberFormat="0" applyAlignment="0" applyProtection="0"/>
    <xf numFmtId="0" fontId="15" fillId="12" borderId="438" applyNumberFormat="0" applyFont="0" applyAlignment="0" applyProtection="0"/>
    <xf numFmtId="0" fontId="34" fillId="34" borderId="223" applyNumberFormat="0" applyAlignment="0" applyProtection="0"/>
    <xf numFmtId="0" fontId="34" fillId="34" borderId="319"/>
    <xf numFmtId="0" fontId="26" fillId="34" borderId="389" applyNumberFormat="0" applyAlignment="0" applyProtection="0"/>
    <xf numFmtId="0" fontId="31" fillId="0" borderId="374" applyNumberFormat="0" applyFill="0" applyAlignment="0" applyProtection="0"/>
    <xf numFmtId="0" fontId="25" fillId="21" borderId="223" applyNumberFormat="0" applyAlignment="0" applyProtection="0"/>
    <xf numFmtId="0" fontId="26" fillId="35" borderId="532" applyNumberFormat="0" applyAlignment="0" applyProtection="0"/>
    <xf numFmtId="0" fontId="15" fillId="51" borderId="382" applyNumberFormat="0" applyAlignment="0" applyProtection="0"/>
    <xf numFmtId="0" fontId="31" fillId="0" borderId="198" applyNumberFormat="0" applyFill="0" applyAlignment="0" applyProtection="0"/>
    <xf numFmtId="0" fontId="15" fillId="12" borderId="190" applyNumberFormat="0" applyFont="0" applyAlignment="0" applyProtection="0"/>
    <xf numFmtId="0" fontId="27" fillId="33" borderId="304" applyNumberFormat="0" applyAlignment="0" applyProtection="0"/>
    <xf numFmtId="0" fontId="26" fillId="34" borderId="521" applyNumberFormat="0" applyAlignment="0" applyProtection="0"/>
    <xf numFmtId="0" fontId="7" fillId="12" borderId="421" applyNumberFormat="0" applyFont="0" applyAlignment="0" applyProtection="0"/>
    <xf numFmtId="0" fontId="31" fillId="0" borderId="402" applyNumberFormat="0" applyFill="0" applyAlignment="0" applyProtection="0"/>
    <xf numFmtId="0" fontId="15" fillId="12" borderId="432" applyNumberFormat="0" applyFont="0" applyAlignment="0" applyProtection="0"/>
    <xf numFmtId="0" fontId="15" fillId="12" borderId="202" applyNumberFormat="0" applyFont="0" applyAlignment="0" applyProtection="0"/>
    <xf numFmtId="0" fontId="31" fillId="0" borderId="263"/>
    <xf numFmtId="0" fontId="31" fillId="0" borderId="178" applyNumberFormat="0" applyFill="0" applyAlignment="0" applyProtection="0"/>
    <xf numFmtId="0" fontId="26" fillId="33" borderId="294" applyNumberFormat="0" applyAlignment="0" applyProtection="0"/>
    <xf numFmtId="0" fontId="34" fillId="35" borderId="212" applyNumberFormat="0" applyAlignment="0" applyProtection="0"/>
    <xf numFmtId="0" fontId="15" fillId="12" borderId="388" applyNumberFormat="0" applyFont="0" applyAlignment="0" applyProtection="0"/>
    <xf numFmtId="0" fontId="15" fillId="12" borderId="305" applyNumberFormat="0" applyFont="0" applyAlignment="0" applyProtection="0"/>
    <xf numFmtId="0" fontId="26" fillId="34" borderId="300" applyNumberFormat="0" applyAlignment="0" applyProtection="0"/>
    <xf numFmtId="0" fontId="15" fillId="12" borderId="444" applyNumberFormat="0" applyFont="0" applyAlignment="0" applyProtection="0"/>
    <xf numFmtId="0" fontId="26" fillId="34" borderId="165" applyNumberFormat="0" applyAlignment="0" applyProtection="0"/>
    <xf numFmtId="0" fontId="15" fillId="51" borderId="394" applyNumberFormat="0" applyAlignment="0" applyProtection="0"/>
    <xf numFmtId="0" fontId="15" fillId="12" borderId="382" applyNumberFormat="0" applyFont="0" applyAlignment="0" applyProtection="0"/>
    <xf numFmtId="0" fontId="15" fillId="51" borderId="208" applyNumberFormat="0" applyAlignment="0" applyProtection="0"/>
    <xf numFmtId="0" fontId="15" fillId="12" borderId="277" applyNumberFormat="0" applyFont="0" applyAlignment="0" applyProtection="0"/>
    <xf numFmtId="0" fontId="31" fillId="0" borderId="199" applyNumberFormat="0" applyFill="0" applyAlignment="0" applyProtection="0"/>
    <xf numFmtId="0" fontId="26" fillId="34" borderId="226" applyNumberFormat="0" applyAlignment="0" applyProtection="0"/>
    <xf numFmtId="0" fontId="31" fillId="0" borderId="188" applyNumberFormat="0" applyFill="0" applyAlignment="0" applyProtection="0"/>
    <xf numFmtId="0" fontId="31" fillId="0" borderId="251" applyNumberFormat="0" applyFill="0" applyAlignment="0" applyProtection="0"/>
    <xf numFmtId="0" fontId="25" fillId="7" borderId="364" applyNumberFormat="0" applyAlignment="0" applyProtection="0"/>
    <xf numFmtId="0" fontId="31" fillId="0" borderId="257"/>
    <xf numFmtId="0" fontId="15" fillId="12" borderId="299" applyNumberFormat="0" applyFont="0" applyAlignment="0" applyProtection="0"/>
    <xf numFmtId="0" fontId="7" fillId="12" borderId="531" applyNumberFormat="0" applyFont="0" applyAlignment="0" applyProtection="0"/>
    <xf numFmtId="0" fontId="26" fillId="34" borderId="231" applyNumberFormat="0" applyAlignment="0" applyProtection="0"/>
    <xf numFmtId="0" fontId="25" fillId="16" borderId="252" applyNumberFormat="0" applyAlignment="0" applyProtection="0"/>
    <xf numFmtId="0" fontId="27" fillId="33" borderId="503" applyNumberFormat="0" applyAlignment="0" applyProtection="0"/>
    <xf numFmtId="0" fontId="15" fillId="12" borderId="366" applyNumberFormat="0" applyFont="0" applyAlignment="0" applyProtection="0"/>
    <xf numFmtId="0" fontId="26" fillId="34" borderId="400" applyNumberFormat="0" applyAlignment="0" applyProtection="0"/>
    <xf numFmtId="0" fontId="15" fillId="12" borderId="169" applyNumberFormat="0" applyFont="0" applyAlignment="0" applyProtection="0"/>
    <xf numFmtId="0" fontId="26" fillId="33" borderId="170" applyNumberFormat="0" applyAlignment="0" applyProtection="0"/>
    <xf numFmtId="0" fontId="26" fillId="34" borderId="170" applyNumberFormat="0" applyAlignment="0" applyProtection="0"/>
    <xf numFmtId="0" fontId="31" fillId="0" borderId="357" applyNumberFormat="0" applyFill="0" applyAlignment="0" applyProtection="0"/>
    <xf numFmtId="0" fontId="27" fillId="33" borderId="281" applyNumberFormat="0" applyAlignment="0" applyProtection="0"/>
    <xf numFmtId="0" fontId="26" fillId="33" borderId="416" applyNumberFormat="0" applyAlignment="0" applyProtection="0"/>
    <xf numFmtId="0" fontId="26" fillId="34" borderId="410"/>
    <xf numFmtId="0" fontId="31" fillId="0" borderId="502" applyNumberFormat="0" applyFill="0" applyAlignment="0" applyProtection="0"/>
    <xf numFmtId="0" fontId="31" fillId="0" borderId="307" applyNumberFormat="0" applyFill="0" applyAlignment="0" applyProtection="0"/>
    <xf numFmtId="0" fontId="26" fillId="34" borderId="165" applyNumberFormat="0" applyAlignment="0" applyProtection="0"/>
    <xf numFmtId="0" fontId="31" fillId="0" borderId="245" applyNumberFormat="0" applyFill="0" applyAlignment="0" applyProtection="0"/>
    <xf numFmtId="0" fontId="7" fillId="12" borderId="475" applyNumberFormat="0" applyFont="0" applyAlignment="0" applyProtection="0"/>
    <xf numFmtId="0" fontId="27" fillId="33" borderId="195" applyNumberFormat="0" applyAlignment="0" applyProtection="0"/>
    <xf numFmtId="0" fontId="25" fillId="47" borderId="264"/>
    <xf numFmtId="0" fontId="25" fillId="7" borderId="163" applyNumberFormat="0" applyAlignment="0" applyProtection="0"/>
    <xf numFmtId="0" fontId="15" fillId="50" borderId="415"/>
    <xf numFmtId="0" fontId="15" fillId="51" borderId="327" applyNumberFormat="0" applyAlignment="0" applyProtection="0"/>
    <xf numFmtId="0" fontId="27" fillId="33" borderId="212" applyNumberFormat="0" applyAlignment="0" applyProtection="0"/>
    <xf numFmtId="0" fontId="25" fillId="16" borderId="206" applyNumberFormat="0" applyAlignment="0" applyProtection="0"/>
    <xf numFmtId="0" fontId="15" fillId="12" borderId="543" applyNumberFormat="0" applyFont="0" applyAlignment="0" applyProtection="0"/>
    <xf numFmtId="0" fontId="15" fillId="12" borderId="208" applyNumberFormat="0" applyFont="0" applyAlignment="0" applyProtection="0"/>
    <xf numFmtId="0" fontId="27" fillId="33" borderId="212" applyNumberFormat="0" applyAlignment="0" applyProtection="0"/>
    <xf numFmtId="0" fontId="26" fillId="34" borderId="159" applyNumberFormat="0" applyAlignment="0" applyProtection="0"/>
    <xf numFmtId="0" fontId="31" fillId="0" borderId="167" applyNumberFormat="0" applyFill="0" applyAlignment="0" applyProtection="0"/>
    <xf numFmtId="0" fontId="15" fillId="51" borderId="242" applyNumberFormat="0" applyAlignment="0" applyProtection="0"/>
    <xf numFmtId="0" fontId="31" fillId="0" borderId="263" applyNumberFormat="0" applyFill="0" applyAlignment="0" applyProtection="0"/>
    <xf numFmtId="0" fontId="26" fillId="33" borderId="214" applyNumberFormat="0" applyAlignment="0" applyProtection="0"/>
    <xf numFmtId="0" fontId="26" fillId="33" borderId="219" applyNumberFormat="0" applyAlignment="0" applyProtection="0"/>
    <xf numFmtId="0" fontId="31" fillId="0" borderId="183" applyNumberFormat="0" applyFill="0" applyAlignment="0" applyProtection="0"/>
    <xf numFmtId="0" fontId="15" fillId="12" borderId="164" applyNumberFormat="0" applyFont="0" applyAlignment="0" applyProtection="0"/>
    <xf numFmtId="0" fontId="25" fillId="16" borderId="485" applyNumberFormat="0" applyAlignment="0" applyProtection="0"/>
    <xf numFmtId="0" fontId="25" fillId="7" borderId="297" applyNumberFormat="0" applyAlignment="0" applyProtection="0"/>
    <xf numFmtId="0" fontId="25" fillId="16" borderId="297" applyNumberFormat="0" applyAlignment="0" applyProtection="0"/>
    <xf numFmtId="10" fontId="6" fillId="48" borderId="414" applyNumberFormat="0" applyBorder="0" applyAlignment="0" applyProtection="0"/>
    <xf numFmtId="0" fontId="15" fillId="12" borderId="236" applyNumberFormat="0" applyFont="0" applyAlignment="0" applyProtection="0"/>
    <xf numFmtId="0" fontId="31" fillId="0" borderId="215" applyNumberFormat="0" applyFill="0" applyAlignment="0" applyProtection="0"/>
    <xf numFmtId="0" fontId="25" fillId="21" borderId="485" applyNumberFormat="0" applyAlignment="0" applyProtection="0"/>
    <xf numFmtId="0" fontId="31" fillId="0" borderId="461" applyNumberFormat="0" applyFill="0" applyAlignment="0" applyProtection="0"/>
    <xf numFmtId="0" fontId="7" fillId="12" borderId="504" applyNumberFormat="0" applyFont="0" applyAlignment="0" applyProtection="0"/>
    <xf numFmtId="0" fontId="25" fillId="16" borderId="463" applyNumberFormat="0" applyAlignment="0" applyProtection="0"/>
    <xf numFmtId="0" fontId="15" fillId="50" borderId="315"/>
    <xf numFmtId="0" fontId="15" fillId="12" borderId="196" applyNumberFormat="0" applyFont="0" applyAlignment="0" applyProtection="0"/>
    <xf numFmtId="0" fontId="31" fillId="0" borderId="335" applyNumberFormat="0" applyFill="0" applyAlignment="0" applyProtection="0"/>
    <xf numFmtId="0" fontId="25" fillId="7" borderId="240" applyNumberFormat="0" applyAlignment="0" applyProtection="0"/>
    <xf numFmtId="0" fontId="26" fillId="34" borderId="255"/>
    <xf numFmtId="0" fontId="26" fillId="35" borderId="345" applyNumberFormat="0" applyAlignment="0" applyProtection="0"/>
    <xf numFmtId="0" fontId="15" fillId="51" borderId="299" applyNumberFormat="0" applyAlignment="0" applyProtection="0"/>
    <xf numFmtId="0" fontId="34" fillId="35" borderId="163" applyNumberFormat="0" applyAlignment="0" applyProtection="0"/>
    <xf numFmtId="0" fontId="31" fillId="0" borderId="280" applyNumberFormat="0" applyFill="0" applyAlignment="0" applyProtection="0"/>
    <xf numFmtId="0" fontId="15" fillId="12" borderId="464" applyNumberFormat="0" applyFont="0" applyAlignment="0" applyProtection="0"/>
    <xf numFmtId="0" fontId="15" fillId="50" borderId="164"/>
    <xf numFmtId="0" fontId="7" fillId="12" borderId="190" applyNumberFormat="0" applyFont="0" applyAlignment="0" applyProtection="0"/>
    <xf numFmtId="0" fontId="34" fillId="34" borderId="252" applyNumberFormat="0" applyAlignment="0" applyProtection="0"/>
    <xf numFmtId="0" fontId="15" fillId="12" borderId="288" applyNumberFormat="0" applyFont="0" applyAlignment="0" applyProtection="0"/>
    <xf numFmtId="0" fontId="7" fillId="12" borderId="475" applyNumberFormat="0" applyFont="0" applyAlignment="0" applyProtection="0"/>
    <xf numFmtId="0" fontId="31" fillId="0" borderId="375"/>
    <xf numFmtId="0" fontId="7" fillId="12" borderId="218" applyNumberFormat="0" applyFont="0" applyAlignment="0" applyProtection="0"/>
    <xf numFmtId="0" fontId="31" fillId="0" borderId="490" applyNumberFormat="0" applyFill="0" applyAlignment="0" applyProtection="0"/>
    <xf numFmtId="0" fontId="7" fillId="12" borderId="180" applyNumberFormat="0" applyFont="0" applyAlignment="0" applyProtection="0"/>
    <xf numFmtId="0" fontId="26" fillId="33" borderId="197" applyNumberFormat="0" applyAlignment="0" applyProtection="0"/>
    <xf numFmtId="0" fontId="26" fillId="35" borderId="226" applyNumberFormat="0" applyAlignment="0" applyProtection="0"/>
    <xf numFmtId="0" fontId="15" fillId="12" borderId="277" applyNumberFormat="0" applyFont="0" applyAlignment="0" applyProtection="0"/>
    <xf numFmtId="0" fontId="31" fillId="0" borderId="385" applyNumberFormat="0" applyFill="0" applyAlignment="0" applyProtection="0"/>
    <xf numFmtId="0" fontId="25" fillId="16" borderId="264" applyNumberFormat="0" applyAlignment="0" applyProtection="0"/>
    <xf numFmtId="0" fontId="26" fillId="35" borderId="272" applyNumberFormat="0" applyAlignment="0" applyProtection="0"/>
    <xf numFmtId="0" fontId="34" fillId="34" borderId="195" applyNumberFormat="0" applyAlignment="0" applyProtection="0"/>
    <xf numFmtId="0" fontId="34" fillId="34" borderId="212" applyNumberFormat="0" applyAlignment="0" applyProtection="0"/>
    <xf numFmtId="0" fontId="25" fillId="21" borderId="354" applyNumberFormat="0" applyAlignment="0" applyProtection="0"/>
    <xf numFmtId="0" fontId="25" fillId="47" borderId="386"/>
    <xf numFmtId="0" fontId="27" fillId="33" borderId="281" applyNumberFormat="0" applyAlignment="0" applyProtection="0"/>
    <xf numFmtId="0" fontId="34" fillId="34" borderId="206"/>
    <xf numFmtId="0" fontId="25" fillId="16" borderId="319" applyNumberFormat="0" applyAlignment="0" applyProtection="0"/>
    <xf numFmtId="0" fontId="31" fillId="0" borderId="318" applyNumberFormat="0" applyFill="0" applyAlignment="0" applyProtection="0"/>
    <xf numFmtId="0" fontId="26" fillId="35" borderId="249" applyNumberFormat="0" applyAlignment="0" applyProtection="0"/>
    <xf numFmtId="0" fontId="31" fillId="0" borderId="188" applyNumberFormat="0" applyFill="0" applyAlignment="0" applyProtection="0"/>
    <xf numFmtId="10" fontId="6" fillId="48" borderId="343" applyNumberFormat="0" applyBorder="0" applyAlignment="0" applyProtection="0"/>
    <xf numFmtId="0" fontId="25" fillId="7" borderId="325" applyNumberFormat="0" applyAlignment="0" applyProtection="0"/>
    <xf numFmtId="0" fontId="27" fillId="33" borderId="354" applyNumberFormat="0" applyAlignment="0" applyProtection="0"/>
    <xf numFmtId="0" fontId="25" fillId="16" borderId="325" applyNumberFormat="0" applyAlignment="0" applyProtection="0"/>
    <xf numFmtId="0" fontId="27" fillId="33" borderId="325" applyNumberFormat="0" applyAlignment="0" applyProtection="0"/>
    <xf numFmtId="0" fontId="26" fillId="34" borderId="209" applyNumberFormat="0" applyAlignment="0" applyProtection="0"/>
    <xf numFmtId="0" fontId="27" fillId="33" borderId="287" applyNumberFormat="0" applyAlignment="0" applyProtection="0"/>
    <xf numFmtId="0" fontId="15" fillId="51" borderId="288" applyNumberFormat="0" applyAlignment="0" applyProtection="0"/>
    <xf numFmtId="0" fontId="31" fillId="0" borderId="308" applyNumberFormat="0" applyFill="0" applyAlignment="0" applyProtection="0"/>
    <xf numFmtId="10" fontId="6" fillId="48" borderId="303" applyNumberFormat="0" applyBorder="0" applyAlignment="0" applyProtection="0"/>
    <xf numFmtId="0" fontId="25" fillId="7" borderId="287" applyNumberFormat="0" applyAlignment="0" applyProtection="0"/>
    <xf numFmtId="0" fontId="27" fillId="33" borderId="491" applyNumberFormat="0" applyAlignment="0" applyProtection="0"/>
    <xf numFmtId="0" fontId="26" fillId="35" borderId="476" applyNumberFormat="0" applyAlignment="0" applyProtection="0"/>
    <xf numFmtId="0" fontId="26" fillId="34" borderId="439" applyNumberFormat="0" applyAlignment="0" applyProtection="0"/>
    <xf numFmtId="0" fontId="31" fillId="0" borderId="318" applyNumberFormat="0" applyFill="0" applyAlignment="0" applyProtection="0"/>
    <xf numFmtId="0" fontId="26" fillId="35" borderId="333" applyNumberFormat="0" applyAlignment="0" applyProtection="0"/>
    <xf numFmtId="0" fontId="15" fillId="12" borderId="555" applyNumberFormat="0" applyFont="0" applyAlignment="0" applyProtection="0"/>
    <xf numFmtId="0" fontId="31" fillId="0" borderId="216" applyNumberFormat="0" applyFill="0" applyAlignment="0" applyProtection="0"/>
    <xf numFmtId="0" fontId="26" fillId="35" borderId="361" applyNumberFormat="0" applyAlignment="0" applyProtection="0"/>
    <xf numFmtId="0" fontId="25" fillId="7" borderId="212" applyNumberFormat="0" applyAlignment="0" applyProtection="0"/>
    <xf numFmtId="0" fontId="34" fillId="35" borderId="442" applyNumberFormat="0" applyAlignment="0" applyProtection="0"/>
    <xf numFmtId="0" fontId="15" fillId="51" borderId="394" applyNumberFormat="0" applyAlignment="0" applyProtection="0"/>
    <xf numFmtId="0" fontId="34" fillId="34" borderId="553"/>
    <xf numFmtId="0" fontId="31" fillId="0" borderId="324" applyNumberFormat="0" applyFill="0" applyAlignment="0" applyProtection="0"/>
    <xf numFmtId="0" fontId="15" fillId="51" borderId="266" applyNumberFormat="0" applyAlignment="0" applyProtection="0"/>
    <xf numFmtId="0" fontId="26" fillId="34" borderId="219" applyNumberFormat="0" applyAlignment="0" applyProtection="0"/>
    <xf numFmtId="0" fontId="31" fillId="0" borderId="347" applyNumberFormat="0" applyFill="0" applyAlignment="0" applyProtection="0"/>
    <xf numFmtId="0" fontId="27" fillId="33" borderId="442" applyNumberFormat="0" applyAlignment="0" applyProtection="0"/>
    <xf numFmtId="0" fontId="34" fillId="34" borderId="535" applyNumberFormat="0" applyAlignment="0" applyProtection="0"/>
    <xf numFmtId="0" fontId="31" fillId="0" borderId="447" applyNumberFormat="0" applyFill="0" applyAlignment="0" applyProtection="0"/>
    <xf numFmtId="0" fontId="34" fillId="34" borderId="258" applyNumberFormat="0" applyAlignment="0" applyProtection="0"/>
    <xf numFmtId="0" fontId="25" fillId="7" borderId="319" applyNumberFormat="0" applyAlignment="0" applyProtection="0"/>
    <xf numFmtId="0" fontId="15" fillId="50" borderId="271"/>
    <xf numFmtId="0" fontId="15" fillId="50" borderId="218"/>
    <xf numFmtId="0" fontId="26" fillId="34" borderId="306" applyNumberFormat="0" applyAlignment="0" applyProtection="0"/>
    <xf numFmtId="0" fontId="15" fillId="50" borderId="327"/>
    <xf numFmtId="0" fontId="15" fillId="12" borderId="321" applyNumberFormat="0" applyFont="0" applyAlignment="0" applyProtection="0"/>
    <xf numFmtId="0" fontId="25" fillId="21" borderId="463" applyNumberFormat="0" applyAlignment="0" applyProtection="0"/>
    <xf numFmtId="0" fontId="31" fillId="0" borderId="251" applyNumberFormat="0" applyFill="0" applyAlignment="0" applyProtection="0"/>
    <xf numFmtId="0" fontId="25" fillId="16" borderId="541" applyNumberFormat="0" applyAlignment="0" applyProtection="0"/>
    <xf numFmtId="0" fontId="26" fillId="33" borderId="209" applyNumberFormat="0" applyAlignment="0" applyProtection="0"/>
    <xf numFmtId="0" fontId="26" fillId="33" borderId="186" applyNumberFormat="0" applyAlignment="0" applyProtection="0"/>
    <xf numFmtId="0" fontId="34" fillId="35" borderId="240" applyNumberFormat="0" applyAlignment="0" applyProtection="0"/>
    <xf numFmtId="0" fontId="26" fillId="34" borderId="316" applyNumberFormat="0" applyAlignment="0" applyProtection="0"/>
    <xf numFmtId="10" fontId="6" fillId="48" borderId="270" applyNumberFormat="0" applyBorder="0" applyAlignment="0" applyProtection="0"/>
    <xf numFmtId="10" fontId="6" fillId="48" borderId="292" applyNumberFormat="0" applyBorder="0" applyAlignment="0" applyProtection="0"/>
    <xf numFmtId="0" fontId="31" fillId="0" borderId="412" applyNumberFormat="0" applyFill="0" applyAlignment="0" applyProtection="0"/>
    <xf numFmtId="0" fontId="25" fillId="16" borderId="275" applyNumberFormat="0" applyAlignment="0" applyProtection="0"/>
    <xf numFmtId="0" fontId="25" fillId="47" borderId="547"/>
    <xf numFmtId="0" fontId="26" fillId="34" borderId="383" applyNumberFormat="0" applyAlignment="0" applyProtection="0"/>
    <xf numFmtId="0" fontId="31" fillId="0" borderId="452" applyNumberFormat="0" applyFill="0" applyAlignment="0" applyProtection="0"/>
    <xf numFmtId="0" fontId="31" fillId="0" borderId="435" applyNumberFormat="0" applyFill="0" applyAlignment="0" applyProtection="0"/>
    <xf numFmtId="0" fontId="15" fillId="12" borderId="315" applyNumberFormat="0" applyFont="0" applyAlignment="0" applyProtection="0"/>
    <xf numFmtId="0" fontId="31" fillId="0" borderId="346" applyNumberFormat="0" applyFill="0" applyAlignment="0" applyProtection="0"/>
    <xf numFmtId="0" fontId="26" fillId="34" borderId="410" applyNumberFormat="0" applyAlignment="0" applyProtection="0"/>
    <xf numFmtId="0" fontId="27" fillId="33" borderId="258" applyNumberFormat="0" applyAlignment="0" applyProtection="0"/>
    <xf numFmtId="0" fontId="25" fillId="16" borderId="174" applyNumberFormat="0" applyAlignment="0" applyProtection="0"/>
    <xf numFmtId="10" fontId="6" fillId="48" borderId="247" applyNumberFormat="0" applyBorder="0" applyAlignment="0" applyProtection="0"/>
    <xf numFmtId="0" fontId="34" fillId="34" borderId="264"/>
    <xf numFmtId="0" fontId="15" fillId="50" borderId="344"/>
    <xf numFmtId="0" fontId="31" fillId="0" borderId="233"/>
    <xf numFmtId="0" fontId="26" fillId="35" borderId="316" applyNumberFormat="0" applyAlignment="0" applyProtection="0"/>
    <xf numFmtId="0" fontId="15" fillId="50" borderId="213"/>
    <xf numFmtId="0" fontId="31" fillId="0" borderId="318" applyNumberFormat="0" applyFill="0" applyAlignment="0" applyProtection="0"/>
    <xf numFmtId="0" fontId="15" fillId="12" borderId="525" applyNumberFormat="0" applyFont="0" applyAlignment="0" applyProtection="0"/>
    <xf numFmtId="0" fontId="31" fillId="0" borderId="407"/>
    <xf numFmtId="0" fontId="26" fillId="35" borderId="219" applyNumberFormat="0" applyAlignment="0" applyProtection="0"/>
    <xf numFmtId="0" fontId="31" fillId="0" borderId="233" applyNumberFormat="0" applyFill="0" applyAlignment="0" applyProtection="0"/>
    <xf numFmtId="0" fontId="26" fillId="33" borderId="255" applyNumberFormat="0" applyAlignment="0" applyProtection="0"/>
    <xf numFmtId="0" fontId="34" fillId="34" borderId="336" applyNumberFormat="0" applyAlignment="0" applyProtection="0"/>
    <xf numFmtId="0" fontId="27" fillId="33" borderId="252" applyNumberFormat="0" applyAlignment="0" applyProtection="0"/>
    <xf numFmtId="0" fontId="31" fillId="0" borderId="211" applyNumberFormat="0" applyFill="0" applyAlignment="0" applyProtection="0"/>
    <xf numFmtId="0" fontId="15" fillId="51" borderId="338" applyNumberFormat="0" applyAlignment="0" applyProtection="0"/>
    <xf numFmtId="0" fontId="31" fillId="0" borderId="478"/>
    <xf numFmtId="0" fontId="26" fillId="35" borderId="445" applyNumberFormat="0" applyAlignment="0" applyProtection="0"/>
    <xf numFmtId="0" fontId="34" fillId="35" borderId="258" applyNumberFormat="0" applyAlignment="0" applyProtection="0"/>
    <xf numFmtId="0" fontId="26" fillId="33" borderId="243" applyNumberFormat="0" applyAlignment="0" applyProtection="0"/>
    <xf numFmtId="0" fontId="26" fillId="34" borderId="455" applyNumberFormat="0" applyAlignment="0" applyProtection="0"/>
    <xf numFmtId="0" fontId="25" fillId="7" borderId="336" applyNumberFormat="0" applyAlignment="0" applyProtection="0"/>
    <xf numFmtId="0" fontId="31" fillId="0" borderId="490"/>
    <xf numFmtId="0" fontId="31" fillId="0" borderId="205" applyNumberFormat="0" applyFill="0" applyAlignment="0" applyProtection="0"/>
    <xf numFmtId="0" fontId="34" fillId="34" borderId="442"/>
    <xf numFmtId="0" fontId="15" fillId="12" borderId="164" applyNumberFormat="0" applyFont="0" applyAlignment="0" applyProtection="0"/>
    <xf numFmtId="0" fontId="15" fillId="12" borderId="164" applyNumberFormat="0" applyFont="0" applyAlignment="0" applyProtection="0"/>
    <xf numFmtId="0" fontId="34" fillId="35" borderId="309" applyNumberFormat="0" applyAlignment="0" applyProtection="0"/>
    <xf numFmtId="0" fontId="26" fillId="33" borderId="488" applyNumberFormat="0" applyAlignment="0" applyProtection="0"/>
    <xf numFmtId="0" fontId="15" fillId="12" borderId="372" applyNumberFormat="0" applyFont="0" applyAlignment="0" applyProtection="0"/>
    <xf numFmtId="0" fontId="25" fillId="7" borderId="195" applyNumberFormat="0" applyAlignment="0" applyProtection="0"/>
    <xf numFmtId="0" fontId="31" fillId="0" borderId="285" applyNumberFormat="0" applyFill="0" applyAlignment="0" applyProtection="0"/>
    <xf numFmtId="0" fontId="15" fillId="12" borderId="288" applyNumberFormat="0" applyFont="0" applyAlignment="0" applyProtection="0"/>
    <xf numFmtId="0" fontId="15" fillId="51" borderId="208" applyNumberFormat="0" applyAlignment="0" applyProtection="0"/>
    <xf numFmtId="0" fontId="25" fillId="7" borderId="354" applyNumberFormat="0" applyAlignment="0" applyProtection="0"/>
    <xf numFmtId="0" fontId="15" fillId="12" borderId="464" applyNumberFormat="0" applyFont="0" applyAlignment="0" applyProtection="0"/>
    <xf numFmtId="0" fontId="25" fillId="7" borderId="413" applyNumberFormat="0" applyAlignment="0" applyProtection="0"/>
    <xf numFmtId="0" fontId="15" fillId="50" borderId="225"/>
    <xf numFmtId="0" fontId="31" fillId="0" borderId="434" applyNumberFormat="0" applyFill="0" applyAlignment="0" applyProtection="0"/>
    <xf numFmtId="0" fontId="26" fillId="34" borderId="328" applyNumberFormat="0" applyAlignment="0" applyProtection="0"/>
    <xf numFmtId="0" fontId="31" fillId="0" borderId="263" applyNumberFormat="0" applyFill="0" applyAlignment="0" applyProtection="0"/>
    <xf numFmtId="0" fontId="26" fillId="34" borderId="333"/>
    <xf numFmtId="10" fontId="6" fillId="48" borderId="224" applyNumberFormat="0" applyBorder="0" applyAlignment="0" applyProtection="0"/>
    <xf numFmtId="0" fontId="15" fillId="51" borderId="196" applyNumberFormat="0" applyAlignment="0" applyProtection="0"/>
    <xf numFmtId="0" fontId="15" fillId="51" borderId="394" applyNumberFormat="0" applyAlignment="0" applyProtection="0"/>
    <xf numFmtId="10" fontId="6" fillId="48" borderId="162" applyNumberFormat="0" applyBorder="0" applyAlignment="0" applyProtection="0"/>
    <xf numFmtId="0" fontId="26" fillId="35" borderId="476" applyNumberFormat="0" applyAlignment="0" applyProtection="0"/>
    <xf numFmtId="0" fontId="34" fillId="34" borderId="463"/>
    <xf numFmtId="0" fontId="34" fillId="34" borderId="163" applyNumberFormat="0" applyAlignment="0" applyProtection="0"/>
    <xf numFmtId="0" fontId="15" fillId="12" borderId="230" applyNumberFormat="0" applyFont="0" applyAlignment="0" applyProtection="0"/>
    <xf numFmtId="0" fontId="34" fillId="34" borderId="163"/>
    <xf numFmtId="0" fontId="25" fillId="21" borderId="206" applyNumberFormat="0" applyAlignment="0" applyProtection="0"/>
    <xf numFmtId="0" fontId="15" fillId="12" borderId="213" applyNumberFormat="0" applyFont="0" applyAlignment="0" applyProtection="0"/>
    <xf numFmtId="0" fontId="7" fillId="12" borderId="175" applyNumberFormat="0" applyFont="0" applyAlignment="0" applyProtection="0"/>
    <xf numFmtId="0" fontId="26" fillId="35" borderId="345" applyNumberFormat="0" applyAlignment="0" applyProtection="0"/>
    <xf numFmtId="0" fontId="7" fillId="12" borderId="260" applyNumberFormat="0" applyFont="0" applyAlignment="0" applyProtection="0"/>
    <xf numFmtId="0" fontId="15" fillId="51" borderId="230" applyNumberFormat="0" applyAlignment="0" applyProtection="0"/>
    <xf numFmtId="0" fontId="25" fillId="16" borderId="336" applyNumberFormat="0" applyAlignment="0" applyProtection="0"/>
    <xf numFmtId="0" fontId="25" fillId="21" borderId="297" applyNumberFormat="0" applyAlignment="0" applyProtection="0"/>
    <xf numFmtId="0" fontId="25" fillId="47" borderId="420"/>
    <xf numFmtId="0" fontId="26" fillId="35" borderId="284" applyNumberFormat="0" applyAlignment="0" applyProtection="0"/>
    <xf numFmtId="0" fontId="15" fillId="12" borderId="459" applyNumberFormat="0" applyFont="0" applyAlignment="0" applyProtection="0"/>
    <xf numFmtId="0" fontId="7" fillId="12" borderId="236" applyNumberFormat="0" applyFont="0" applyAlignment="0" applyProtection="0"/>
    <xf numFmtId="0" fontId="26" fillId="33" borderId="191" applyNumberFormat="0" applyAlignment="0" applyProtection="0"/>
    <xf numFmtId="0" fontId="15" fillId="51" borderId="283" applyNumberFormat="0" applyAlignment="0" applyProtection="0"/>
    <xf numFmtId="0" fontId="25" fillId="7" borderId="463" applyNumberFormat="0" applyAlignment="0" applyProtection="0"/>
    <xf numFmtId="0" fontId="15" fillId="50" borderId="230"/>
    <xf numFmtId="0" fontId="31" fillId="0" borderId="269" applyNumberFormat="0" applyFill="0" applyAlignment="0" applyProtection="0"/>
    <xf numFmtId="0" fontId="31" fillId="0" borderId="313" applyNumberFormat="0" applyFill="0" applyAlignment="0" applyProtection="0"/>
    <xf numFmtId="0" fontId="15" fillId="12" borderId="175" applyNumberFormat="0" applyFont="0" applyAlignment="0" applyProtection="0"/>
    <xf numFmtId="0" fontId="31" fillId="0" borderId="199" applyNumberFormat="0" applyFill="0" applyAlignment="0" applyProtection="0"/>
    <xf numFmtId="0" fontId="15" fillId="12" borderId="175" applyNumberFormat="0" applyFont="0" applyAlignment="0" applyProtection="0"/>
    <xf numFmtId="0" fontId="26" fillId="33" borderId="311" applyNumberFormat="0" applyAlignment="0" applyProtection="0"/>
    <xf numFmtId="0" fontId="15" fillId="12" borderId="360" applyNumberFormat="0" applyFont="0" applyAlignment="0" applyProtection="0"/>
    <xf numFmtId="0" fontId="7" fillId="12" borderId="388" applyNumberFormat="0" applyFont="0" applyAlignment="0" applyProtection="0"/>
    <xf numFmtId="0" fontId="7" fillId="12" borderId="236" applyNumberFormat="0" applyFont="0" applyAlignment="0" applyProtection="0"/>
    <xf numFmtId="0" fontId="31" fillId="0" borderId="172"/>
    <xf numFmtId="0" fontId="31" fillId="0" borderId="274" applyNumberFormat="0" applyFill="0" applyAlignment="0" applyProtection="0"/>
    <xf numFmtId="0" fontId="7" fillId="12" borderId="190" applyNumberFormat="0" applyFont="0" applyAlignment="0" applyProtection="0"/>
    <xf numFmtId="0" fontId="26" fillId="33" borderId="203" applyNumberFormat="0" applyAlignment="0" applyProtection="0"/>
    <xf numFmtId="0" fontId="15" fillId="12" borderId="208" applyNumberFormat="0" applyFont="0" applyAlignment="0" applyProtection="0"/>
    <xf numFmtId="0" fontId="31" fillId="0" borderId="302" applyNumberFormat="0" applyFill="0" applyAlignment="0" applyProtection="0"/>
    <xf numFmtId="0" fontId="15" fillId="51" borderId="537" applyNumberFormat="0" applyAlignment="0" applyProtection="0"/>
    <xf numFmtId="0" fontId="15" fillId="50" borderId="415"/>
    <xf numFmtId="0" fontId="25" fillId="16" borderId="364" applyNumberFormat="0" applyAlignment="0" applyProtection="0"/>
    <xf numFmtId="0" fontId="15" fillId="50" borderId="404"/>
    <xf numFmtId="0" fontId="15" fillId="12" borderId="230" applyNumberFormat="0" applyFont="0" applyAlignment="0" applyProtection="0"/>
    <xf numFmtId="0" fontId="15" fillId="12" borderId="190" applyNumberFormat="0" applyFont="0" applyAlignment="0" applyProtection="0"/>
    <xf numFmtId="0" fontId="34" fillId="34" borderId="364" applyNumberFormat="0" applyAlignment="0" applyProtection="0"/>
    <xf numFmtId="0" fontId="25" fillId="7" borderId="174" applyNumberFormat="0" applyAlignment="0" applyProtection="0"/>
    <xf numFmtId="0" fontId="25" fillId="16" borderId="264" applyNumberFormat="0" applyAlignment="0" applyProtection="0"/>
    <xf numFmtId="0" fontId="15" fillId="51" borderId="196" applyNumberFormat="0" applyAlignment="0" applyProtection="0"/>
    <xf numFmtId="0" fontId="31" fillId="0" borderId="204" applyNumberFormat="0" applyFill="0" applyAlignment="0" applyProtection="0"/>
    <xf numFmtId="0" fontId="34" fillId="34" borderId="473" applyNumberFormat="0" applyAlignment="0" applyProtection="0"/>
    <xf numFmtId="0" fontId="15" fillId="12" borderId="293" applyNumberFormat="0" applyFont="0" applyAlignment="0" applyProtection="0"/>
    <xf numFmtId="0" fontId="27" fillId="33" borderId="252" applyNumberFormat="0" applyAlignment="0" applyProtection="0"/>
    <xf numFmtId="0" fontId="34" fillId="34" borderId="275" applyNumberFormat="0" applyAlignment="0" applyProtection="0"/>
    <xf numFmtId="0" fontId="27" fillId="33" borderId="234" applyNumberFormat="0" applyAlignment="0" applyProtection="0"/>
    <xf numFmtId="0" fontId="34" fillId="35" borderId="309" applyNumberFormat="0" applyAlignment="0" applyProtection="0"/>
    <xf numFmtId="0" fontId="26" fillId="34" borderId="389"/>
    <xf numFmtId="0" fontId="7" fillId="12" borderId="218" applyNumberFormat="0" applyFont="0" applyAlignment="0" applyProtection="0"/>
    <xf numFmtId="0" fontId="25" fillId="7" borderId="281" applyNumberFormat="0" applyAlignment="0" applyProtection="0"/>
    <xf numFmtId="0" fontId="26" fillId="34" borderId="278" applyNumberFormat="0" applyAlignment="0" applyProtection="0"/>
    <xf numFmtId="0" fontId="25" fillId="7" borderId="246" applyNumberFormat="0" applyAlignment="0" applyProtection="0"/>
    <xf numFmtId="0" fontId="7" fillId="12" borderId="299" applyNumberFormat="0" applyFont="0" applyAlignment="0" applyProtection="0"/>
    <xf numFmtId="0" fontId="15" fillId="12" borderId="493" applyNumberFormat="0" applyFont="0" applyAlignment="0" applyProtection="0"/>
    <xf numFmtId="0" fontId="25" fillId="47" borderId="174"/>
    <xf numFmtId="0" fontId="26" fillId="35" borderId="445" applyNumberFormat="0" applyAlignment="0" applyProtection="0"/>
    <xf numFmtId="0" fontId="15" fillId="51" borderId="266" applyNumberFormat="0" applyAlignment="0" applyProtection="0"/>
    <xf numFmtId="0" fontId="26" fillId="34" borderId="261" applyNumberFormat="0" applyAlignment="0" applyProtection="0"/>
    <xf numFmtId="0" fontId="26" fillId="33" borderId="345" applyNumberFormat="0" applyAlignment="0" applyProtection="0"/>
    <xf numFmtId="0" fontId="31" fillId="0" borderId="245" applyNumberFormat="0" applyFill="0" applyAlignment="0" applyProtection="0"/>
    <xf numFmtId="0" fontId="26" fillId="33" borderId="339" applyNumberFormat="0" applyAlignment="0" applyProtection="0"/>
    <xf numFmtId="0" fontId="26" fillId="33" borderId="181" applyNumberFormat="0" applyAlignment="0" applyProtection="0"/>
    <xf numFmtId="0" fontId="15" fillId="51" borderId="185" applyNumberFormat="0" applyAlignment="0" applyProtection="0"/>
    <xf numFmtId="0" fontId="26" fillId="33" borderId="470" applyNumberFormat="0" applyAlignment="0" applyProtection="0"/>
    <xf numFmtId="0" fontId="25" fillId="16" borderId="430" applyNumberFormat="0" applyAlignment="0" applyProtection="0"/>
    <xf numFmtId="0" fontId="26" fillId="34" borderId="306" applyNumberFormat="0" applyAlignment="0" applyProtection="0"/>
    <xf numFmtId="0" fontId="26" fillId="33" borderId="237" applyNumberFormat="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xf numFmtId="0" fontId="15" fillId="51" borderId="260" applyNumberFormat="0" applyAlignment="0" applyProtection="0"/>
    <xf numFmtId="0" fontId="15" fillId="51" borderId="185" applyNumberFormat="0" applyAlignment="0" applyProtection="0"/>
    <xf numFmtId="0" fontId="31" fillId="0" borderId="220" applyNumberFormat="0" applyFill="0" applyAlignment="0" applyProtection="0"/>
    <xf numFmtId="0" fontId="34" fillId="34" borderId="174" applyNumberFormat="0" applyAlignment="0" applyProtection="0"/>
    <xf numFmtId="0" fontId="26" fillId="34" borderId="197" applyNumberFormat="0" applyAlignment="0" applyProtection="0"/>
    <xf numFmtId="0" fontId="34" fillId="34" borderId="240" applyNumberFormat="0" applyAlignment="0" applyProtection="0"/>
    <xf numFmtId="0" fontId="26" fillId="34" borderId="170" applyNumberFormat="0" applyAlignment="0" applyProtection="0"/>
    <xf numFmtId="0" fontId="26" fillId="35" borderId="339" applyNumberFormat="0" applyAlignment="0" applyProtection="0"/>
    <xf numFmtId="0" fontId="31" fillId="0" borderId="233" applyNumberFormat="0" applyFill="0" applyAlignment="0" applyProtection="0"/>
    <xf numFmtId="0" fontId="26" fillId="34" borderId="433"/>
    <xf numFmtId="0" fontId="26" fillId="34" borderId="427"/>
    <xf numFmtId="0" fontId="31" fillId="0" borderId="192" applyNumberFormat="0" applyFill="0" applyAlignment="0" applyProtection="0"/>
    <xf numFmtId="0" fontId="15" fillId="12" borderId="153" applyNumberFormat="0" applyFont="0" applyAlignment="0" applyProtection="0"/>
    <xf numFmtId="0" fontId="15" fillId="12" borderId="153" applyNumberFormat="0" applyFont="0" applyAlignment="0" applyProtection="0"/>
    <xf numFmtId="0" fontId="15" fillId="12" borderId="153" applyNumberFormat="0" applyFont="0" applyAlignment="0" applyProtection="0"/>
    <xf numFmtId="0" fontId="15" fillId="51" borderId="153" applyNumberFormat="0" applyAlignment="0" applyProtection="0"/>
    <xf numFmtId="0" fontId="7" fillId="12" borderId="153" applyNumberFormat="0" applyFont="0" applyAlignment="0" applyProtection="0"/>
    <xf numFmtId="0" fontId="26" fillId="34" borderId="181"/>
    <xf numFmtId="10" fontId="6" fillId="48" borderId="387" applyNumberFormat="0" applyBorder="0" applyAlignment="0" applyProtection="0"/>
    <xf numFmtId="0" fontId="26" fillId="33" borderId="400" applyNumberFormat="0" applyAlignment="0" applyProtection="0"/>
    <xf numFmtId="0" fontId="25" fillId="16" borderId="325" applyNumberFormat="0" applyAlignment="0" applyProtection="0"/>
    <xf numFmtId="0" fontId="27" fillId="33" borderId="376" applyNumberFormat="0" applyAlignment="0" applyProtection="0"/>
    <xf numFmtId="0" fontId="25" fillId="16" borderId="281" applyNumberFormat="0" applyAlignment="0" applyProtection="0"/>
    <xf numFmtId="0" fontId="15" fillId="51" borderId="236" applyNumberFormat="0" applyAlignment="0" applyProtection="0"/>
    <xf numFmtId="0" fontId="25" fillId="21" borderId="297" applyNumberFormat="0" applyAlignment="0" applyProtection="0"/>
    <xf numFmtId="0" fontId="25" fillId="16" borderId="479" applyNumberFormat="0" applyAlignment="0" applyProtection="0"/>
    <xf numFmtId="0" fontId="15" fillId="12" borderId="475" applyNumberFormat="0" applyFont="0" applyAlignment="0" applyProtection="0"/>
    <xf numFmtId="0" fontId="7" fillId="12" borderId="305" applyNumberFormat="0" applyFont="0" applyAlignment="0" applyProtection="0"/>
    <xf numFmtId="0" fontId="31" fillId="0" borderId="483" applyNumberFormat="0" applyFill="0" applyAlignment="0" applyProtection="0"/>
    <xf numFmtId="0" fontId="15" fillId="12" borderId="464" applyNumberFormat="0" applyFont="0" applyAlignment="0" applyProtection="0"/>
    <xf numFmtId="0" fontId="15" fillId="12" borderId="350" applyNumberFormat="0" applyFont="0" applyAlignment="0" applyProtection="0"/>
    <xf numFmtId="0" fontId="15" fillId="50" borderId="180"/>
    <xf numFmtId="0" fontId="25" fillId="21" borderId="503" applyNumberFormat="0" applyAlignment="0" applyProtection="0"/>
    <xf numFmtId="0" fontId="26" fillId="34" borderId="284"/>
    <xf numFmtId="0" fontId="31" fillId="0" borderId="484"/>
    <xf numFmtId="0" fontId="15" fillId="12" borderId="218" applyNumberFormat="0" applyFont="0" applyAlignment="0" applyProtection="0"/>
    <xf numFmtId="0" fontId="15" fillId="12" borderId="242" applyNumberFormat="0" applyFont="0" applyAlignment="0" applyProtection="0"/>
    <xf numFmtId="0" fontId="25" fillId="21" borderId="491" applyNumberFormat="0" applyAlignment="0" applyProtection="0"/>
    <xf numFmtId="0" fontId="34" fillId="35" borderId="223" applyNumberFormat="0" applyAlignment="0" applyProtection="0"/>
    <xf numFmtId="0" fontId="31" fillId="0" borderId="353" applyNumberFormat="0" applyFill="0" applyAlignment="0" applyProtection="0"/>
    <xf numFmtId="0" fontId="26" fillId="34" borderId="367" applyNumberFormat="0" applyAlignment="0" applyProtection="0"/>
    <xf numFmtId="0" fontId="31" fillId="0" borderId="506" applyNumberFormat="0" applyFill="0" applyAlignment="0" applyProtection="0"/>
    <xf numFmtId="0" fontId="25" fillId="21" borderId="319" applyNumberFormat="0" applyAlignment="0" applyProtection="0"/>
    <xf numFmtId="0" fontId="31" fillId="0" borderId="462" applyNumberFormat="0" applyFill="0" applyAlignment="0" applyProtection="0"/>
    <xf numFmtId="0" fontId="15" fillId="12" borderId="169" applyNumberFormat="0" applyFont="0" applyAlignment="0" applyProtection="0"/>
    <xf numFmtId="0" fontId="7" fillId="12" borderId="321" applyNumberFormat="0" applyFont="0" applyAlignment="0" applyProtection="0"/>
    <xf numFmtId="0" fontId="31" fillId="0" borderId="193"/>
    <xf numFmtId="0" fontId="26" fillId="34" borderId="231"/>
    <xf numFmtId="0" fontId="26" fillId="34" borderId="328" applyNumberFormat="0" applyAlignment="0" applyProtection="0"/>
    <xf numFmtId="0" fontId="31" fillId="0" borderId="188" applyNumberFormat="0" applyFill="0" applyAlignment="0" applyProtection="0"/>
    <xf numFmtId="0" fontId="15" fillId="12" borderId="271" applyNumberFormat="0" applyFont="0" applyAlignment="0" applyProtection="0"/>
    <xf numFmtId="0" fontId="31" fillId="0" borderId="357" applyNumberFormat="0" applyFill="0" applyAlignment="0" applyProtection="0"/>
    <xf numFmtId="0" fontId="26" fillId="33" borderId="395" applyNumberFormat="0" applyAlignment="0" applyProtection="0"/>
    <xf numFmtId="0" fontId="25" fillId="16" borderId="223" applyNumberFormat="0" applyAlignment="0" applyProtection="0"/>
    <xf numFmtId="0" fontId="15" fillId="50" borderId="310"/>
    <xf numFmtId="0" fontId="25" fillId="16" borderId="240" applyNumberFormat="0" applyAlignment="0" applyProtection="0"/>
    <xf numFmtId="0" fontId="15" fillId="12" borderId="305" applyNumberFormat="0" applyFont="0" applyAlignment="0" applyProtection="0"/>
    <xf numFmtId="0" fontId="27" fillId="33" borderId="336" applyNumberFormat="0" applyAlignment="0" applyProtection="0"/>
    <xf numFmtId="0" fontId="27" fillId="33" borderId="174" applyNumberFormat="0" applyAlignment="0" applyProtection="0"/>
    <xf numFmtId="0" fontId="15" fillId="12" borderId="180" applyNumberFormat="0" applyFont="0" applyAlignment="0" applyProtection="0"/>
    <xf numFmtId="10" fontId="6" fillId="48" borderId="519" applyNumberFormat="0" applyBorder="0" applyAlignment="0" applyProtection="0"/>
    <xf numFmtId="0" fontId="25" fillId="21" borderId="497" applyNumberFormat="0" applyAlignment="0" applyProtection="0"/>
    <xf numFmtId="0" fontId="15" fillId="12" borderId="366" applyNumberFormat="0" applyFont="0" applyAlignment="0" applyProtection="0"/>
    <xf numFmtId="0" fontId="26" fillId="35" borderId="351" applyNumberFormat="0" applyAlignment="0" applyProtection="0"/>
    <xf numFmtId="0" fontId="25" fillId="47" borderId="442"/>
    <xf numFmtId="0" fontId="15" fillId="51" borderId="196" applyNumberFormat="0" applyAlignment="0" applyProtection="0"/>
    <xf numFmtId="0" fontId="31" fillId="0" borderId="205" applyNumberFormat="0" applyFill="0" applyAlignment="0" applyProtection="0"/>
    <xf numFmtId="0" fontId="31" fillId="0" borderId="245"/>
    <xf numFmtId="0" fontId="25" fillId="21" borderId="325" applyNumberFormat="0" applyAlignment="0" applyProtection="0"/>
    <xf numFmtId="0" fontId="31" fillId="0" borderId="233"/>
    <xf numFmtId="0" fontId="15" fillId="12" borderId="266" applyNumberFormat="0" applyFont="0" applyAlignment="0" applyProtection="0"/>
    <xf numFmtId="0" fontId="34" fillId="34" borderId="376"/>
    <xf numFmtId="0" fontId="15" fillId="12" borderId="230" applyNumberFormat="0" applyFont="0" applyAlignment="0" applyProtection="0"/>
    <xf numFmtId="0" fontId="15" fillId="12" borderId="382" applyNumberFormat="0" applyFont="0" applyAlignment="0" applyProtection="0"/>
    <xf numFmtId="0" fontId="31" fillId="0" borderId="193" applyNumberFormat="0" applyFill="0" applyAlignment="0" applyProtection="0"/>
    <xf numFmtId="0" fontId="27" fillId="33" borderId="463" applyNumberFormat="0" applyAlignment="0" applyProtection="0"/>
    <xf numFmtId="0" fontId="31" fillId="0" borderId="280"/>
    <xf numFmtId="0" fontId="26" fillId="33" borderId="214" applyNumberFormat="0" applyAlignment="0" applyProtection="0"/>
    <xf numFmtId="0" fontId="25" fillId="7" borderId="195" applyNumberFormat="0" applyAlignment="0" applyProtection="0"/>
    <xf numFmtId="0" fontId="15" fillId="51" borderId="180" applyNumberFormat="0" applyAlignment="0" applyProtection="0"/>
    <xf numFmtId="0" fontId="15" fillId="51" borderId="399" applyNumberFormat="0" applyAlignment="0" applyProtection="0"/>
    <xf numFmtId="0" fontId="15" fillId="12" borderId="213" applyNumberFormat="0" applyFont="0" applyAlignment="0" applyProtection="0"/>
    <xf numFmtId="0" fontId="31" fillId="0" borderId="472" applyNumberFormat="0" applyFill="0" applyAlignment="0" applyProtection="0"/>
    <xf numFmtId="0" fontId="25" fillId="21" borderId="430" applyNumberFormat="0" applyAlignment="0" applyProtection="0"/>
    <xf numFmtId="0" fontId="34" fillId="35" borderId="442" applyNumberFormat="0" applyAlignment="0" applyProtection="0"/>
    <xf numFmtId="0" fontId="25" fillId="21" borderId="336" applyNumberFormat="0" applyAlignment="0" applyProtection="0"/>
    <xf numFmtId="0" fontId="15" fillId="50" borderId="260"/>
    <xf numFmtId="0" fontId="7" fillId="12" borderId="305" applyNumberFormat="0" applyFont="0" applyAlignment="0" applyProtection="0"/>
    <xf numFmtId="0" fontId="26" fillId="34" borderId="339" applyNumberFormat="0" applyAlignment="0" applyProtection="0"/>
    <xf numFmtId="0" fontId="31" fillId="0" borderId="151" applyNumberFormat="0" applyFill="0" applyAlignment="0" applyProtection="0"/>
    <xf numFmtId="0" fontId="31" fillId="0" borderId="232" applyNumberFormat="0" applyFill="0" applyAlignment="0" applyProtection="0"/>
    <xf numFmtId="10" fontId="6" fillId="48" borderId="184" applyNumberFormat="0" applyBorder="0" applyAlignment="0" applyProtection="0"/>
    <xf numFmtId="0" fontId="31" fillId="0" borderId="296" applyNumberFormat="0" applyFill="0" applyAlignment="0" applyProtection="0"/>
    <xf numFmtId="0" fontId="25" fillId="7" borderId="370" applyNumberFormat="0" applyAlignment="0" applyProtection="0"/>
    <xf numFmtId="0" fontId="31" fillId="0" borderId="151" applyNumberFormat="0" applyFill="0" applyAlignment="0" applyProtection="0"/>
    <xf numFmtId="0" fontId="31" fillId="0" borderId="358" applyNumberFormat="0" applyFill="0" applyAlignment="0" applyProtection="0"/>
    <xf numFmtId="0" fontId="31" fillId="0" borderId="353" applyNumberFormat="0" applyFill="0" applyAlignment="0" applyProtection="0"/>
    <xf numFmtId="0" fontId="25" fillId="21" borderId="430" applyNumberFormat="0" applyAlignment="0" applyProtection="0"/>
    <xf numFmtId="0" fontId="15" fillId="50" borderId="225"/>
    <xf numFmtId="0" fontId="26" fillId="35" borderId="181" applyNumberFormat="0" applyAlignment="0" applyProtection="0"/>
    <xf numFmtId="0" fontId="31" fillId="0" borderId="291"/>
    <xf numFmtId="0" fontId="31" fillId="0" borderId="263" applyNumberFormat="0" applyFill="0" applyAlignment="0" applyProtection="0"/>
    <xf numFmtId="0" fontId="15" fillId="12" borderId="225" applyNumberFormat="0" applyFont="0" applyAlignment="0" applyProtection="0"/>
    <xf numFmtId="0" fontId="31" fillId="0" borderId="227" applyNumberFormat="0" applyFill="0" applyAlignment="0" applyProtection="0"/>
    <xf numFmtId="0" fontId="31" fillId="0" borderId="172" applyNumberFormat="0" applyFill="0" applyAlignment="0" applyProtection="0"/>
    <xf numFmtId="0" fontId="26" fillId="34" borderId="410"/>
    <xf numFmtId="0" fontId="25" fillId="7" borderId="223" applyNumberFormat="0" applyAlignment="0" applyProtection="0"/>
    <xf numFmtId="0" fontId="15" fillId="50" borderId="208"/>
    <xf numFmtId="0" fontId="25" fillId="16" borderId="223" applyNumberFormat="0" applyAlignment="0" applyProtection="0"/>
    <xf numFmtId="0" fontId="26" fillId="34" borderId="278" applyNumberFormat="0" applyAlignment="0" applyProtection="0"/>
    <xf numFmtId="0" fontId="7" fillId="12" borderId="344" applyNumberFormat="0" applyFont="0" applyAlignment="0" applyProtection="0"/>
    <xf numFmtId="0" fontId="31" fillId="0" borderId="269" applyNumberFormat="0" applyFill="0" applyAlignment="0" applyProtection="0"/>
    <xf numFmtId="0" fontId="31" fillId="0" borderId="440" applyNumberFormat="0" applyFill="0" applyAlignment="0" applyProtection="0"/>
    <xf numFmtId="0" fontId="25" fillId="21" borderId="246" applyNumberFormat="0" applyAlignment="0" applyProtection="0"/>
    <xf numFmtId="0" fontId="31" fillId="0" borderId="251"/>
    <xf numFmtId="0" fontId="7" fillId="12" borderId="266" applyNumberFormat="0" applyFont="0" applyAlignment="0" applyProtection="0"/>
    <xf numFmtId="0" fontId="26" fillId="33" borderId="361" applyNumberFormat="0" applyAlignment="0" applyProtection="0"/>
    <xf numFmtId="0" fontId="15" fillId="51" borderId="432" applyNumberFormat="0" applyAlignment="0" applyProtection="0"/>
    <xf numFmtId="0" fontId="26" fillId="34" borderId="154"/>
    <xf numFmtId="0" fontId="26" fillId="34" borderId="532"/>
    <xf numFmtId="0" fontId="26" fillId="34" borderId="176" applyNumberFormat="0" applyAlignment="0" applyProtection="0"/>
    <xf numFmtId="0" fontId="26" fillId="34" borderId="316"/>
    <xf numFmtId="0" fontId="34" fillId="35" borderId="473" applyNumberFormat="0" applyAlignment="0" applyProtection="0"/>
    <xf numFmtId="0" fontId="31" fillId="0" borderId="167" applyNumberFormat="0" applyFill="0" applyAlignment="0" applyProtection="0"/>
    <xf numFmtId="0" fontId="26" fillId="33" borderId="165" applyNumberFormat="0" applyAlignment="0" applyProtection="0"/>
    <xf numFmtId="0" fontId="15" fillId="12" borderId="344" applyNumberFormat="0" applyFont="0" applyAlignment="0" applyProtection="0"/>
    <xf numFmtId="0" fontId="31" fillId="0" borderId="330" applyNumberFormat="0" applyFill="0" applyAlignment="0" applyProtection="0"/>
    <xf numFmtId="0" fontId="25" fillId="7" borderId="564" applyNumberFormat="0" applyAlignment="0" applyProtection="0"/>
    <xf numFmtId="0" fontId="15" fillId="12" borderId="394" applyNumberFormat="0" applyFont="0" applyAlignment="0" applyProtection="0"/>
    <xf numFmtId="0" fontId="26" fillId="34" borderId="267" applyNumberFormat="0" applyAlignment="0" applyProtection="0"/>
    <xf numFmtId="0" fontId="27" fillId="33" borderId="246" applyNumberFormat="0" applyAlignment="0" applyProtection="0"/>
    <xf numFmtId="0" fontId="7" fillId="12" borderId="509" applyNumberFormat="0" applyFont="0" applyAlignment="0" applyProtection="0"/>
    <xf numFmtId="0" fontId="27" fillId="33" borderId="234" applyNumberFormat="0" applyAlignment="0" applyProtection="0"/>
    <xf numFmtId="0" fontId="34" fillId="34" borderId="281" applyNumberFormat="0" applyAlignment="0" applyProtection="0"/>
    <xf numFmtId="0" fontId="25" fillId="16" borderId="240" applyNumberFormat="0" applyAlignment="0" applyProtection="0"/>
    <xf numFmtId="0" fontId="25" fillId="21" borderId="275" applyNumberFormat="0" applyAlignment="0" applyProtection="0"/>
    <xf numFmtId="0" fontId="26" fillId="33" borderId="306" applyNumberFormat="0" applyAlignment="0" applyProtection="0"/>
    <xf numFmtId="0" fontId="26" fillId="35" borderId="322" applyNumberFormat="0" applyAlignment="0" applyProtection="0"/>
    <xf numFmtId="0" fontId="15" fillId="51" borderId="454" applyNumberFormat="0" applyAlignment="0" applyProtection="0"/>
    <xf numFmtId="0" fontId="26" fillId="34" borderId="476" applyNumberFormat="0" applyAlignment="0" applyProtection="0"/>
    <xf numFmtId="0" fontId="26" fillId="35" borderId="149" applyNumberFormat="0" applyAlignment="0" applyProtection="0"/>
    <xf numFmtId="0" fontId="26" fillId="34" borderId="149" applyNumberFormat="0" applyAlignment="0" applyProtection="0"/>
    <xf numFmtId="0" fontId="26" fillId="34" borderId="149" applyNumberFormat="0" applyAlignment="0" applyProtection="0"/>
    <xf numFmtId="0" fontId="26" fillId="33" borderId="149" applyNumberFormat="0" applyAlignment="0" applyProtection="0"/>
    <xf numFmtId="0" fontId="7" fillId="12" borderId="432" applyNumberFormat="0" applyFont="0" applyAlignment="0" applyProtection="0"/>
    <xf numFmtId="0" fontId="31" fillId="0" borderId="418" applyNumberFormat="0" applyFill="0" applyAlignment="0" applyProtection="0"/>
    <xf numFmtId="0" fontId="34" fillId="35" borderId="163" applyNumberFormat="0" applyAlignment="0" applyProtection="0"/>
    <xf numFmtId="0" fontId="26" fillId="34" borderId="322" applyNumberFormat="0" applyAlignment="0" applyProtection="0"/>
    <xf numFmtId="0" fontId="15" fillId="12" borderId="338" applyNumberFormat="0" applyFont="0" applyAlignment="0" applyProtection="0"/>
    <xf numFmtId="0" fontId="15" fillId="51" borderId="531" applyNumberFormat="0" applyAlignment="0" applyProtection="0"/>
    <xf numFmtId="0" fontId="15" fillId="12" borderId="213" applyNumberFormat="0" applyFont="0" applyAlignment="0" applyProtection="0"/>
    <xf numFmtId="0" fontId="15" fillId="51" borderId="332" applyNumberFormat="0" applyAlignment="0" applyProtection="0"/>
    <xf numFmtId="0" fontId="26" fillId="34" borderId="289" applyNumberFormat="0" applyAlignment="0" applyProtection="0"/>
    <xf numFmtId="0" fontId="26" fillId="34" borderId="410" applyNumberFormat="0" applyAlignment="0" applyProtection="0"/>
    <xf numFmtId="0" fontId="15" fillId="12" borderId="525" applyNumberFormat="0" applyFont="0" applyAlignment="0" applyProtection="0"/>
    <xf numFmtId="0" fontId="34" fillId="34" borderId="304"/>
    <xf numFmtId="0" fontId="15" fillId="12" borderId="360" applyNumberFormat="0" applyFont="0" applyAlignment="0" applyProtection="0"/>
    <xf numFmtId="0" fontId="34" fillId="34" borderId="420" applyNumberFormat="0" applyAlignment="0" applyProtection="0"/>
    <xf numFmtId="0" fontId="7" fillId="12" borderId="225" applyNumberFormat="0" applyFont="0" applyAlignment="0" applyProtection="0"/>
    <xf numFmtId="0" fontId="25" fillId="16" borderId="473" applyNumberFormat="0" applyAlignment="0" applyProtection="0"/>
    <xf numFmtId="0" fontId="27" fillId="33" borderId="319" applyNumberFormat="0" applyAlignment="0" applyProtection="0"/>
    <xf numFmtId="10" fontId="6" fillId="48" borderId="189" applyNumberFormat="0" applyBorder="0" applyAlignment="0" applyProtection="0"/>
    <xf numFmtId="0" fontId="31" fillId="0" borderId="256" applyNumberFormat="0" applyFill="0" applyAlignment="0" applyProtection="0"/>
    <xf numFmtId="0" fontId="15" fillId="12" borderId="288" applyNumberFormat="0" applyFont="0" applyAlignment="0" applyProtection="0"/>
    <xf numFmtId="0" fontId="15" fillId="50" borderId="148"/>
    <xf numFmtId="0" fontId="15" fillId="51" borderId="148" applyNumberFormat="0" applyAlignment="0" applyProtection="0"/>
    <xf numFmtId="0" fontId="15" fillId="12" borderId="148" applyNumberFormat="0" applyFont="0" applyAlignment="0" applyProtection="0"/>
    <xf numFmtId="0" fontId="15" fillId="12" borderId="148" applyNumberFormat="0" applyFont="0" applyAlignment="0" applyProtection="0"/>
    <xf numFmtId="0" fontId="7" fillId="12" borderId="148" applyNumberFormat="0" applyFont="0" applyAlignment="0" applyProtection="0"/>
    <xf numFmtId="0" fontId="7" fillId="12" borderId="148" applyNumberFormat="0" applyFont="0" applyAlignment="0" applyProtection="0"/>
    <xf numFmtId="0" fontId="15" fillId="51" borderId="148" applyNumberFormat="0" applyAlignment="0" applyProtection="0"/>
    <xf numFmtId="10" fontId="6" fillId="48" borderId="235" applyNumberFormat="0" applyBorder="0" applyAlignment="0" applyProtection="0"/>
    <xf numFmtId="0" fontId="31" fillId="0" borderId="161"/>
    <xf numFmtId="0" fontId="26" fillId="33" borderId="400" applyNumberFormat="0" applyAlignment="0" applyProtection="0"/>
    <xf numFmtId="0" fontId="15" fillId="12" borderId="332" applyNumberFormat="0" applyFont="0" applyAlignment="0" applyProtection="0"/>
    <xf numFmtId="0" fontId="15" fillId="12" borderId="566" applyNumberFormat="0" applyFont="0" applyAlignment="0" applyProtection="0"/>
    <xf numFmtId="0" fontId="31" fillId="0" borderId="161" applyNumberFormat="0" applyFill="0" applyAlignment="0" applyProtection="0"/>
    <xf numFmtId="0" fontId="15" fillId="12" borderId="338" applyNumberFormat="0" applyFont="0" applyAlignment="0" applyProtection="0"/>
    <xf numFmtId="0" fontId="27" fillId="33" borderId="309" applyNumberFormat="0" applyAlignment="0" applyProtection="0"/>
    <xf numFmtId="0" fontId="26" fillId="34" borderId="316" applyNumberFormat="0" applyAlignment="0" applyProtection="0"/>
    <xf numFmtId="0" fontId="7" fillId="12" borderId="520" applyNumberFormat="0" applyFont="0" applyAlignment="0" applyProtection="0"/>
    <xf numFmtId="0" fontId="26" fillId="34" borderId="243"/>
    <xf numFmtId="0" fontId="25" fillId="16" borderId="297" applyNumberFormat="0" applyAlignment="0" applyProtection="0"/>
    <xf numFmtId="0" fontId="15" fillId="51" borderId="236" applyNumberFormat="0" applyAlignment="0" applyProtection="0"/>
    <xf numFmtId="0" fontId="15" fillId="51" borderId="525" applyNumberFormat="0" applyAlignment="0" applyProtection="0"/>
    <xf numFmtId="0" fontId="26" fillId="34" borderId="165"/>
    <xf numFmtId="0" fontId="25" fillId="16" borderId="195" applyNumberFormat="0" applyAlignment="0" applyProtection="0"/>
    <xf numFmtId="0" fontId="31" fillId="0" borderId="257" applyNumberFormat="0" applyFill="0" applyAlignment="0" applyProtection="0"/>
    <xf numFmtId="0" fontId="15" fillId="12" borderId="469" applyNumberFormat="0" applyFont="0" applyAlignment="0" applyProtection="0"/>
    <xf numFmtId="0" fontId="31" fillId="0" borderId="269" applyNumberFormat="0" applyFill="0" applyAlignment="0" applyProtection="0"/>
    <xf numFmtId="0" fontId="15" fillId="12" borderId="254" applyNumberFormat="0" applyFont="0" applyAlignment="0" applyProtection="0"/>
    <xf numFmtId="0" fontId="26" fillId="35" borderId="165" applyNumberFormat="0" applyAlignment="0" applyProtection="0"/>
    <xf numFmtId="0" fontId="7" fillId="12" borderId="283" applyNumberFormat="0" applyFont="0" applyAlignment="0" applyProtection="0"/>
    <xf numFmtId="0" fontId="25" fillId="16" borderId="258" applyNumberFormat="0" applyAlignment="0" applyProtection="0"/>
    <xf numFmtId="0" fontId="26" fillId="35" borderId="455" applyNumberFormat="0" applyAlignment="0" applyProtection="0"/>
    <xf numFmtId="0" fontId="25" fillId="47" borderId="442"/>
    <xf numFmtId="0" fontId="25" fillId="16" borderId="354" applyNumberFormat="0" applyAlignment="0" applyProtection="0"/>
    <xf numFmtId="0" fontId="25" fillId="16" borderId="163" applyNumberFormat="0" applyAlignment="0" applyProtection="0"/>
    <xf numFmtId="0" fontId="7" fillId="12" borderId="225" applyNumberFormat="0" applyFont="0" applyAlignment="0" applyProtection="0"/>
    <xf numFmtId="0" fontId="15" fillId="12" borderId="332" applyNumberFormat="0" applyFont="0" applyAlignment="0" applyProtection="0"/>
    <xf numFmtId="10" fontId="6" fillId="48" borderId="431" applyNumberFormat="0" applyBorder="0" applyAlignment="0" applyProtection="0"/>
    <xf numFmtId="0" fontId="25" fillId="16" borderId="336" applyNumberFormat="0" applyAlignment="0" applyProtection="0"/>
    <xf numFmtId="0" fontId="26" fillId="33" borderId="197" applyNumberFormat="0" applyAlignment="0" applyProtection="0"/>
    <xf numFmtId="10" fontId="6" fillId="48" borderId="381" applyNumberFormat="0" applyBorder="0" applyAlignment="0" applyProtection="0"/>
    <xf numFmtId="0" fontId="25" fillId="21" borderId="264" applyNumberFormat="0" applyAlignment="0" applyProtection="0"/>
    <xf numFmtId="0" fontId="34" fillId="34" borderId="281" applyNumberFormat="0" applyAlignment="0" applyProtection="0"/>
    <xf numFmtId="0" fontId="15" fillId="12" borderId="180" applyNumberFormat="0" applyFont="0" applyAlignment="0" applyProtection="0"/>
    <xf numFmtId="0" fontId="7" fillId="12" borderId="332" applyNumberFormat="0" applyFont="0" applyAlignment="0" applyProtection="0"/>
    <xf numFmtId="0" fontId="26" fillId="33" borderId="203" applyNumberFormat="0" applyAlignment="0" applyProtection="0"/>
    <xf numFmtId="0" fontId="15" fillId="51" borderId="225" applyNumberFormat="0" applyAlignment="0" applyProtection="0"/>
    <xf numFmtId="0" fontId="15" fillId="50" borderId="260"/>
    <xf numFmtId="0" fontId="15" fillId="12" borderId="271" applyNumberFormat="0" applyFont="0" applyAlignment="0" applyProtection="0"/>
    <xf numFmtId="0" fontId="27" fillId="33" borderId="223" applyNumberFormat="0" applyAlignment="0" applyProtection="0"/>
    <xf numFmtId="0" fontId="15" fillId="12" borderId="242" applyNumberFormat="0" applyFont="0" applyAlignment="0" applyProtection="0"/>
    <xf numFmtId="0" fontId="15" fillId="12" borderId="464" applyNumberFormat="0" applyFont="0" applyAlignment="0" applyProtection="0"/>
    <xf numFmtId="0" fontId="34" fillId="34" borderId="174" applyNumberFormat="0" applyAlignment="0" applyProtection="0"/>
    <xf numFmtId="0" fontId="15" fillId="51" borderId="366" applyNumberFormat="0" applyAlignment="0" applyProtection="0"/>
    <xf numFmtId="0" fontId="34" fillId="34" borderId="535" applyNumberFormat="0" applyAlignment="0" applyProtection="0"/>
    <xf numFmtId="0" fontId="31" fillId="0" borderId="512"/>
    <xf numFmtId="0" fontId="31" fillId="0" borderId="280" applyNumberFormat="0" applyFill="0" applyAlignment="0" applyProtection="0"/>
    <xf numFmtId="0" fontId="26" fillId="33" borderId="460" applyNumberFormat="0" applyAlignment="0" applyProtection="0"/>
    <xf numFmtId="0" fontId="26" fillId="33" borderId="556" applyNumberFormat="0" applyAlignment="0" applyProtection="0"/>
    <xf numFmtId="0" fontId="15" fillId="12" borderId="377" applyNumberFormat="0" applyFont="0" applyAlignment="0" applyProtection="0"/>
    <xf numFmtId="0" fontId="25" fillId="47" borderId="252"/>
    <xf numFmtId="0" fontId="34" fillId="35" borderId="258" applyNumberFormat="0" applyAlignment="0" applyProtection="0"/>
    <xf numFmtId="0" fontId="15" fillId="12" borderId="310" applyNumberFormat="0" applyFont="0" applyAlignment="0" applyProtection="0"/>
    <xf numFmtId="0" fontId="26" fillId="34" borderId="226" applyNumberFormat="0" applyAlignment="0" applyProtection="0"/>
    <xf numFmtId="0" fontId="31" fillId="0" borderId="329" applyNumberFormat="0" applyFill="0" applyAlignment="0" applyProtection="0"/>
    <xf numFmtId="0" fontId="25" fillId="16" borderId="497" applyNumberFormat="0" applyAlignment="0" applyProtection="0"/>
    <xf numFmtId="0" fontId="31" fillId="0" borderId="428" applyNumberFormat="0" applyFill="0" applyAlignment="0" applyProtection="0"/>
    <xf numFmtId="0" fontId="15" fillId="12" borderId="175" applyNumberFormat="0" applyFont="0" applyAlignment="0" applyProtection="0"/>
    <xf numFmtId="0" fontId="34" fillId="34" borderId="297" applyNumberFormat="0" applyAlignment="0" applyProtection="0"/>
    <xf numFmtId="0" fontId="34" fillId="34" borderId="223" applyNumberFormat="0" applyAlignment="0" applyProtection="0"/>
    <xf numFmtId="0" fontId="15" fillId="12" borderId="218" applyNumberFormat="0" applyFont="0" applyAlignment="0" applyProtection="0"/>
    <xf numFmtId="0" fontId="26" fillId="34" borderId="272"/>
    <xf numFmtId="0" fontId="31" fillId="0" borderId="171" applyNumberFormat="0" applyFill="0" applyAlignment="0" applyProtection="0"/>
    <xf numFmtId="0" fontId="15" fillId="12" borderId="277" applyNumberFormat="0" applyFont="0" applyAlignment="0" applyProtection="0"/>
    <xf numFmtId="0" fontId="31" fillId="0" borderId="172" applyNumberFormat="0" applyFill="0" applyAlignment="0" applyProtection="0"/>
    <xf numFmtId="0" fontId="25" fillId="47" borderId="336"/>
    <xf numFmtId="0" fontId="25" fillId="16" borderId="195" applyNumberFormat="0" applyAlignment="0" applyProtection="0"/>
    <xf numFmtId="0" fontId="15" fillId="51" borderId="543" applyNumberFormat="0" applyAlignment="0" applyProtection="0"/>
    <xf numFmtId="0" fontId="15" fillId="12" borderId="169" applyNumberFormat="0" applyFont="0" applyAlignment="0" applyProtection="0"/>
    <xf numFmtId="0" fontId="26" fillId="33" borderId="170" applyNumberFormat="0" applyAlignment="0" applyProtection="0"/>
    <xf numFmtId="0" fontId="26" fillId="34" borderId="170"/>
    <xf numFmtId="0" fontId="26" fillId="34" borderId="170" applyNumberFormat="0" applyAlignment="0" applyProtection="0"/>
    <xf numFmtId="0" fontId="31" fillId="0" borderId="239" applyNumberFormat="0" applyFill="0" applyAlignment="0" applyProtection="0"/>
    <xf numFmtId="0" fontId="31" fillId="0" borderId="317" applyNumberFormat="0" applyFill="0" applyAlignment="0" applyProtection="0"/>
    <xf numFmtId="0" fontId="15" fillId="51" borderId="504" applyNumberFormat="0" applyAlignment="0" applyProtection="0"/>
    <xf numFmtId="0" fontId="15" fillId="51" borderId="242" applyNumberFormat="0" applyAlignment="0" applyProtection="0"/>
    <xf numFmtId="0" fontId="26" fillId="33" borderId="191" applyNumberFormat="0" applyAlignment="0" applyProtection="0"/>
    <xf numFmtId="0" fontId="26" fillId="34" borderId="405" applyNumberFormat="0" applyAlignment="0" applyProtection="0"/>
    <xf numFmtId="0" fontId="7" fillId="12" borderId="493" applyNumberFormat="0" applyFont="0" applyAlignment="0" applyProtection="0"/>
    <xf numFmtId="0" fontId="31" fillId="0" borderId="484"/>
    <xf numFmtId="0" fontId="7" fillId="12" borderId="366" applyNumberFormat="0" applyFont="0" applyAlignment="0" applyProtection="0"/>
    <xf numFmtId="0" fontId="26" fillId="34" borderId="306" applyNumberFormat="0" applyAlignment="0" applyProtection="0"/>
    <xf numFmtId="0" fontId="27" fillId="33" borderId="473" applyNumberFormat="0" applyAlignment="0" applyProtection="0"/>
    <xf numFmtId="0" fontId="34" fillId="35" borderId="348" applyNumberFormat="0" applyAlignment="0" applyProtection="0"/>
    <xf numFmtId="0" fontId="31" fillId="0" borderId="512" applyNumberFormat="0" applyFill="0" applyAlignment="0" applyProtection="0"/>
    <xf numFmtId="10" fontId="6" fillId="48" borderId="253" applyNumberFormat="0" applyBorder="0" applyAlignment="0" applyProtection="0"/>
    <xf numFmtId="0" fontId="25" fillId="21" borderId="147" applyNumberFormat="0" applyAlignment="0" applyProtection="0"/>
    <xf numFmtId="0" fontId="25" fillId="16" borderId="147" applyNumberFormat="0" applyAlignment="0" applyProtection="0"/>
    <xf numFmtId="0" fontId="25" fillId="21" borderId="147" applyNumberFormat="0" applyAlignment="0" applyProtection="0"/>
    <xf numFmtId="0" fontId="15" fillId="12" borderId="332" applyNumberFormat="0" applyFont="0" applyAlignment="0" applyProtection="0"/>
    <xf numFmtId="0" fontId="15" fillId="12" borderId="537" applyNumberFormat="0" applyFont="0" applyAlignment="0" applyProtection="0"/>
    <xf numFmtId="0" fontId="25" fillId="47" borderId="147"/>
    <xf numFmtId="0" fontId="15" fillId="50" borderId="248"/>
    <xf numFmtId="0" fontId="31" fillId="0" borderId="496" applyNumberFormat="0" applyFill="0" applyAlignment="0" applyProtection="0"/>
    <xf numFmtId="0" fontId="26" fillId="35" borderId="333" applyNumberFormat="0" applyAlignment="0" applyProtection="0"/>
    <xf numFmtId="0" fontId="15" fillId="50" borderId="504"/>
    <xf numFmtId="0" fontId="26" fillId="33" borderId="460" applyNumberFormat="0" applyAlignment="0" applyProtection="0"/>
    <xf numFmtId="0" fontId="26" fillId="34" borderId="243" applyNumberFormat="0" applyAlignment="0" applyProtection="0"/>
    <xf numFmtId="0" fontId="31" fillId="0" borderId="250" applyNumberFormat="0" applyFill="0" applyAlignment="0" applyProtection="0"/>
    <xf numFmtId="0" fontId="15" fillId="51" borderId="549" applyNumberFormat="0" applyAlignment="0" applyProtection="0"/>
    <xf numFmtId="0" fontId="15" fillId="50" borderId="475"/>
    <xf numFmtId="0" fontId="26" fillId="34" borderId="284" applyNumberFormat="0" applyAlignment="0" applyProtection="0"/>
    <xf numFmtId="0" fontId="31" fillId="0" borderId="221" applyNumberFormat="0" applyFill="0" applyAlignment="0" applyProtection="0"/>
    <xf numFmtId="0" fontId="7" fillId="12" borderId="242" applyNumberFormat="0" applyFont="0" applyAlignment="0" applyProtection="0"/>
    <xf numFmtId="0" fontId="27" fillId="33" borderId="147" applyNumberFormat="0" applyAlignment="0" applyProtection="0"/>
    <xf numFmtId="0" fontId="34" fillId="34" borderId="147" applyNumberFormat="0" applyAlignment="0" applyProtection="0"/>
    <xf numFmtId="0" fontId="27" fillId="33" borderId="147" applyNumberFormat="0" applyAlignment="0" applyProtection="0"/>
    <xf numFmtId="0" fontId="7" fillId="12" borderId="164" applyNumberFormat="0" applyFont="0" applyAlignment="0" applyProtection="0"/>
    <xf numFmtId="0" fontId="7" fillId="12" borderId="560" applyNumberFormat="0" applyFont="0" applyAlignment="0" applyProtection="0"/>
    <xf numFmtId="0" fontId="34" fillId="34" borderId="147"/>
    <xf numFmtId="0" fontId="31" fillId="0" borderId="518" applyNumberFormat="0" applyFill="0" applyAlignment="0" applyProtection="0"/>
    <xf numFmtId="0" fontId="7" fillId="12" borderId="332" applyNumberFormat="0" applyFont="0" applyAlignment="0" applyProtection="0"/>
    <xf numFmtId="0" fontId="15" fillId="51" borderId="164" applyNumberFormat="0" applyAlignment="0" applyProtection="0"/>
    <xf numFmtId="0" fontId="31" fillId="0" borderId="182" applyNumberFormat="0" applyFill="0" applyAlignment="0" applyProtection="0"/>
    <xf numFmtId="0" fontId="31" fillId="0" borderId="286" applyNumberFormat="0" applyFill="0" applyAlignment="0" applyProtection="0"/>
    <xf numFmtId="0" fontId="25" fillId="16" borderId="491" applyNumberFormat="0" applyAlignment="0" applyProtection="0"/>
    <xf numFmtId="0" fontId="7" fillId="12" borderId="254" applyNumberFormat="0" applyFont="0" applyAlignment="0" applyProtection="0"/>
    <xf numFmtId="0" fontId="7" fillId="12" borderId="415" applyNumberFormat="0" applyFont="0" applyAlignment="0" applyProtection="0"/>
    <xf numFmtId="0" fontId="15" fillId="50" borderId="377"/>
    <xf numFmtId="0" fontId="34" fillId="35" borderId="529" applyNumberFormat="0" applyAlignment="0" applyProtection="0"/>
    <xf numFmtId="0" fontId="31" fillId="0" borderId="199"/>
    <xf numFmtId="0" fontId="15" fillId="51" borderId="299" applyNumberFormat="0" applyAlignment="0" applyProtection="0"/>
    <xf numFmtId="0" fontId="26" fillId="34" borderId="544" applyNumberFormat="0" applyAlignment="0" applyProtection="0"/>
    <xf numFmtId="0" fontId="25" fillId="7" borderId="370" applyNumberFormat="0" applyAlignment="0" applyProtection="0"/>
    <xf numFmtId="0" fontId="15" fillId="12" borderId="350" applyNumberFormat="0" applyFont="0" applyAlignment="0" applyProtection="0"/>
    <xf numFmtId="0" fontId="34" fillId="34" borderId="304" applyNumberFormat="0" applyAlignment="0" applyProtection="0"/>
    <xf numFmtId="0" fontId="15" fillId="12" borderId="432" applyNumberFormat="0" applyFont="0" applyAlignment="0" applyProtection="0"/>
    <xf numFmtId="0" fontId="15" fillId="50" borderId="426"/>
    <xf numFmtId="0" fontId="26" fillId="34" borderId="505" applyNumberFormat="0" applyAlignment="0" applyProtection="0"/>
    <xf numFmtId="0" fontId="26" fillId="35" borderId="450" applyNumberFormat="0" applyAlignment="0" applyProtection="0"/>
    <xf numFmtId="0" fontId="31" fillId="0" borderId="323" applyNumberFormat="0" applyFill="0" applyAlignment="0" applyProtection="0"/>
    <xf numFmtId="0" fontId="25" fillId="47" borderId="163"/>
    <xf numFmtId="0" fontId="15" fillId="51" borderId="350" applyNumberFormat="0" applyAlignment="0" applyProtection="0"/>
    <xf numFmtId="0" fontId="27" fillId="33" borderId="240" applyNumberFormat="0" applyAlignment="0" applyProtection="0"/>
    <xf numFmtId="0" fontId="31" fillId="0" borderId="411" applyNumberFormat="0" applyFill="0" applyAlignment="0" applyProtection="0"/>
    <xf numFmtId="0" fontId="31" fillId="0" borderId="308" applyNumberFormat="0" applyFill="0" applyAlignment="0" applyProtection="0"/>
    <xf numFmtId="0" fontId="27" fillId="33" borderId="163" applyNumberFormat="0" applyAlignment="0" applyProtection="0"/>
    <xf numFmtId="0" fontId="34" fillId="34" borderId="325" applyNumberFormat="0" applyAlignment="0" applyProtection="0"/>
    <xf numFmtId="0" fontId="34" fillId="35" borderId="195" applyNumberFormat="0" applyAlignment="0" applyProtection="0"/>
    <xf numFmtId="0" fontId="26" fillId="33" borderId="249" applyNumberFormat="0" applyAlignment="0" applyProtection="0"/>
    <xf numFmtId="0" fontId="7" fillId="12" borderId="185" applyNumberFormat="0" applyFont="0" applyAlignment="0" applyProtection="0"/>
    <xf numFmtId="0" fontId="15" fillId="12" borderId="185" applyNumberFormat="0" applyFont="0" applyAlignment="0" applyProtection="0"/>
    <xf numFmtId="0" fontId="26" fillId="35" borderId="278" applyNumberFormat="0" applyAlignment="0" applyProtection="0"/>
    <xf numFmtId="0" fontId="15" fillId="12" borderId="421" applyNumberFormat="0" applyFont="0" applyAlignment="0" applyProtection="0"/>
    <xf numFmtId="0" fontId="31" fillId="0" borderId="512" applyNumberFormat="0" applyFill="0" applyAlignment="0" applyProtection="0"/>
    <xf numFmtId="0" fontId="34" fillId="34" borderId="258" applyNumberFormat="0" applyAlignment="0" applyProtection="0"/>
    <xf numFmtId="0" fontId="25" fillId="7" borderId="212" applyNumberFormat="0" applyAlignment="0" applyProtection="0"/>
    <xf numFmtId="0" fontId="26" fillId="34" borderId="538" applyNumberFormat="0" applyAlignment="0" applyProtection="0"/>
    <xf numFmtId="0" fontId="31" fillId="0" borderId="363"/>
    <xf numFmtId="0" fontId="26" fillId="33" borderId="328" applyNumberFormat="0" applyAlignment="0" applyProtection="0"/>
    <xf numFmtId="0" fontId="27" fillId="33" borderId="564" applyNumberFormat="0" applyAlignment="0" applyProtection="0"/>
    <xf numFmtId="0" fontId="26" fillId="34" borderId="209" applyNumberFormat="0" applyAlignment="0" applyProtection="0"/>
    <xf numFmtId="0" fontId="15" fillId="12" borderId="299" applyNumberFormat="0" applyFont="0" applyAlignment="0" applyProtection="0"/>
    <xf numFmtId="0" fontId="26" fillId="34" borderId="294" applyNumberFormat="0" applyAlignment="0" applyProtection="0"/>
    <xf numFmtId="0" fontId="15" fillId="12" borderId="537" applyNumberFormat="0" applyFont="0" applyAlignment="0" applyProtection="0"/>
    <xf numFmtId="0" fontId="31" fillId="0" borderId="324" applyNumberFormat="0" applyFill="0" applyAlignment="0" applyProtection="0"/>
    <xf numFmtId="0" fontId="15" fillId="51" borderId="360" applyNumberFormat="0" applyAlignment="0" applyProtection="0"/>
    <xf numFmtId="0" fontId="7" fillId="12" borderId="242" applyNumberFormat="0" applyFont="0" applyAlignment="0" applyProtection="0"/>
    <xf numFmtId="0" fontId="15" fillId="51" borderId="248" applyNumberFormat="0" applyAlignment="0" applyProtection="0"/>
    <xf numFmtId="0" fontId="15" fillId="51" borderId="230" applyNumberFormat="0" applyAlignment="0" applyProtection="0"/>
    <xf numFmtId="0" fontId="15" fillId="50" borderId="248"/>
    <xf numFmtId="0" fontId="34" fillId="34" borderId="376" applyNumberFormat="0" applyAlignment="0" applyProtection="0"/>
    <xf numFmtId="0" fontId="15" fillId="51" borderId="175" applyNumberFormat="0" applyAlignment="0" applyProtection="0"/>
    <xf numFmtId="0" fontId="15" fillId="51" borderId="315" applyNumberFormat="0" applyAlignment="0" applyProtection="0"/>
    <xf numFmtId="0" fontId="34" fillId="34" borderId="319" applyNumberFormat="0" applyAlignment="0" applyProtection="0"/>
    <xf numFmtId="0" fontId="34" fillId="35" borderId="370" applyNumberFormat="0" applyAlignment="0" applyProtection="0"/>
    <xf numFmtId="0" fontId="15" fillId="12" borderId="487" applyNumberFormat="0" applyFont="0" applyAlignment="0" applyProtection="0"/>
    <xf numFmtId="0" fontId="31" fillId="0" borderId="384" applyNumberFormat="0" applyFill="0" applyAlignment="0" applyProtection="0"/>
    <xf numFmtId="0" fontId="31" fillId="0" borderId="358" applyNumberFormat="0" applyFill="0" applyAlignment="0" applyProtection="0"/>
    <xf numFmtId="0" fontId="15" fillId="12" borderId="225" applyNumberFormat="0" applyFont="0" applyAlignment="0" applyProtection="0"/>
    <xf numFmtId="0" fontId="15" fillId="51" borderId="254" applyNumberFormat="0" applyAlignment="0" applyProtection="0"/>
    <xf numFmtId="0" fontId="26" fillId="35" borderId="170" applyNumberFormat="0" applyAlignment="0" applyProtection="0"/>
    <xf numFmtId="0" fontId="26" fillId="34" borderId="510" applyNumberFormat="0" applyAlignment="0" applyProtection="0"/>
    <xf numFmtId="0" fontId="15" fillId="12" borderId="315" applyNumberFormat="0" applyFont="0" applyAlignment="0" applyProtection="0"/>
    <xf numFmtId="0" fontId="15" fillId="12" borderId="421" applyNumberFormat="0" applyFont="0" applyAlignment="0" applyProtection="0"/>
    <xf numFmtId="0" fontId="34" fillId="35" borderId="223" applyNumberFormat="0" applyAlignment="0" applyProtection="0"/>
    <xf numFmtId="10" fontId="6" fillId="48" borderId="453" applyNumberFormat="0" applyBorder="0" applyAlignment="0" applyProtection="0"/>
    <xf numFmtId="0" fontId="25" fillId="47" borderId="304"/>
    <xf numFmtId="0" fontId="34" fillId="35" borderId="364" applyNumberFormat="0" applyAlignment="0" applyProtection="0"/>
    <xf numFmtId="0" fontId="25" fillId="16" borderId="212" applyNumberFormat="0" applyAlignment="0" applyProtection="0"/>
    <xf numFmtId="0" fontId="15" fillId="12" borderId="332" applyNumberFormat="0" applyFont="0" applyAlignment="0" applyProtection="0"/>
    <xf numFmtId="0" fontId="26" fillId="33" borderId="316" applyNumberFormat="0" applyAlignment="0" applyProtection="0"/>
    <xf numFmtId="0" fontId="25" fillId="21" borderId="264" applyNumberFormat="0" applyAlignment="0" applyProtection="0"/>
    <xf numFmtId="0" fontId="25" fillId="16" borderId="195" applyNumberFormat="0" applyAlignment="0" applyProtection="0"/>
    <xf numFmtId="0" fontId="31" fillId="0" borderId="228" applyNumberFormat="0" applyFill="0" applyAlignment="0" applyProtection="0"/>
    <xf numFmtId="0" fontId="31" fillId="0" borderId="418" applyNumberFormat="0" applyFill="0" applyAlignment="0" applyProtection="0"/>
    <xf numFmtId="0" fontId="31" fillId="0" borderId="167" applyNumberFormat="0" applyFill="0" applyAlignment="0" applyProtection="0"/>
    <xf numFmtId="0" fontId="31" fillId="0" borderId="390" applyNumberFormat="0" applyFill="0" applyAlignment="0" applyProtection="0"/>
    <xf numFmtId="0" fontId="15" fillId="12" borderId="315" applyNumberFormat="0" applyFont="0" applyAlignment="0" applyProtection="0"/>
    <xf numFmtId="0" fontId="31" fillId="0" borderId="313"/>
    <xf numFmtId="0" fontId="15" fillId="51" borderId="409" applyNumberFormat="0" applyAlignment="0" applyProtection="0"/>
    <xf numFmtId="0" fontId="31" fillId="0" borderId="317" applyNumberFormat="0" applyFill="0" applyAlignment="0" applyProtection="0"/>
    <xf numFmtId="0" fontId="15" fillId="51" borderId="202" applyNumberFormat="0" applyAlignment="0" applyProtection="0"/>
    <xf numFmtId="0" fontId="34" fillId="35" borderId="463" applyNumberFormat="0" applyAlignment="0" applyProtection="0"/>
    <xf numFmtId="0" fontId="15" fillId="12" borderId="332" applyNumberFormat="0" applyFont="0" applyAlignment="0" applyProtection="0"/>
    <xf numFmtId="0" fontId="7" fillId="12" borderId="515" applyNumberFormat="0" applyFont="0" applyAlignment="0" applyProtection="0"/>
    <xf numFmtId="0" fontId="26" fillId="34" borderId="526"/>
    <xf numFmtId="0" fontId="15" fillId="51" borderId="310" applyNumberFormat="0" applyAlignment="0" applyProtection="0"/>
    <xf numFmtId="0" fontId="15" fillId="50" borderId="321"/>
    <xf numFmtId="0" fontId="31" fillId="0" borderId="301" applyNumberFormat="0" applyFill="0" applyAlignment="0" applyProtection="0"/>
    <xf numFmtId="0" fontId="7" fillId="12" borderId="481" applyNumberFormat="0" applyFont="0" applyAlignment="0" applyProtection="0"/>
    <xf numFmtId="0" fontId="25" fillId="16" borderId="342" applyNumberFormat="0" applyAlignment="0" applyProtection="0"/>
    <xf numFmtId="0" fontId="15" fillId="12" borderId="531" applyNumberFormat="0" applyFont="0" applyAlignment="0" applyProtection="0"/>
    <xf numFmtId="0" fontId="26" fillId="34" borderId="249"/>
    <xf numFmtId="0" fontId="26" fillId="35" borderId="255" applyNumberFormat="0" applyAlignment="0" applyProtection="0"/>
    <xf numFmtId="0" fontId="26" fillId="33" borderId="209" applyNumberFormat="0" applyAlignment="0" applyProtection="0"/>
    <xf numFmtId="10" fontId="6" fillId="48" borderId="282" applyNumberFormat="0" applyBorder="0" applyAlignment="0" applyProtection="0"/>
    <xf numFmtId="0" fontId="26" fillId="35" borderId="470" applyNumberFormat="0" applyAlignment="0" applyProtection="0"/>
    <xf numFmtId="0" fontId="26" fillId="34" borderId="243"/>
    <xf numFmtId="0" fontId="15" fillId="12" borderId="355" applyNumberFormat="0" applyFont="0" applyAlignment="0" applyProtection="0"/>
    <xf numFmtId="0" fontId="25" fillId="47" borderId="491"/>
    <xf numFmtId="0" fontId="25" fillId="7" borderId="348" applyNumberFormat="0" applyAlignment="0" applyProtection="0"/>
    <xf numFmtId="0" fontId="25" fillId="16" borderId="376" applyNumberFormat="0" applyAlignment="0" applyProtection="0"/>
    <xf numFmtId="0" fontId="15" fillId="51" borderId="164" applyNumberFormat="0" applyAlignment="0" applyProtection="0"/>
    <xf numFmtId="0" fontId="31" fillId="0" borderId="435" applyNumberFormat="0" applyFill="0" applyAlignment="0" applyProtection="0"/>
    <xf numFmtId="0" fontId="31" fillId="0" borderId="161" applyNumberFormat="0" applyFill="0" applyAlignment="0" applyProtection="0"/>
    <xf numFmtId="0" fontId="25" fillId="16" borderId="497" applyNumberFormat="0" applyAlignment="0" applyProtection="0"/>
    <xf numFmtId="0" fontId="31" fillId="0" borderId="308"/>
    <xf numFmtId="0" fontId="15" fillId="12" borderId="493" applyNumberFormat="0" applyFont="0" applyAlignment="0" applyProtection="0"/>
    <xf numFmtId="0" fontId="34" fillId="34" borderId="246" applyNumberFormat="0" applyAlignment="0" applyProtection="0"/>
    <xf numFmtId="10" fontId="6" fillId="48" borderId="201" applyNumberFormat="0" applyBorder="0" applyAlignment="0" applyProtection="0"/>
    <xf numFmtId="0" fontId="25" fillId="21" borderId="442" applyNumberFormat="0" applyAlignment="0" applyProtection="0"/>
    <xf numFmtId="0" fontId="7" fillId="12" borderId="327" applyNumberFormat="0" applyFont="0" applyAlignment="0" applyProtection="0"/>
    <xf numFmtId="0" fontId="31" fillId="0" borderId="216" applyNumberFormat="0" applyFill="0" applyAlignment="0" applyProtection="0"/>
    <xf numFmtId="0" fontId="26" fillId="35" borderId="209" applyNumberFormat="0" applyAlignment="0" applyProtection="0"/>
    <xf numFmtId="0" fontId="26" fillId="33" borderId="154" applyNumberFormat="0" applyAlignment="0" applyProtection="0"/>
    <xf numFmtId="0" fontId="26" fillId="35" borderId="154" applyNumberFormat="0" applyAlignment="0" applyProtection="0"/>
    <xf numFmtId="0" fontId="26" fillId="34" borderId="154" applyNumberFormat="0" applyAlignment="0" applyProtection="0"/>
    <xf numFmtId="0" fontId="25" fillId="7" borderId="430" applyNumberFormat="0" applyAlignment="0" applyProtection="0"/>
    <xf numFmtId="0" fontId="34" fillId="35" borderId="264" applyNumberFormat="0" applyAlignment="0" applyProtection="0"/>
    <xf numFmtId="0" fontId="26" fillId="34" borderId="209" applyNumberFormat="0" applyAlignment="0" applyProtection="0"/>
    <xf numFmtId="0" fontId="26" fillId="34" borderId="373" applyNumberFormat="0" applyAlignment="0" applyProtection="0"/>
    <xf numFmtId="0" fontId="15" fillId="12" borderId="421" applyNumberFormat="0" applyFont="0" applyAlignment="0" applyProtection="0"/>
    <xf numFmtId="0" fontId="26" fillId="34" borderId="154" applyNumberFormat="0" applyAlignment="0" applyProtection="0"/>
    <xf numFmtId="0" fontId="26" fillId="33" borderId="154" applyNumberFormat="0" applyAlignment="0" applyProtection="0"/>
    <xf numFmtId="0" fontId="26" fillId="34" borderId="154" applyNumberFormat="0" applyAlignment="0" applyProtection="0"/>
    <xf numFmtId="0" fontId="26" fillId="33" borderId="383" applyNumberFormat="0" applyAlignment="0" applyProtection="0"/>
    <xf numFmtId="0" fontId="26" fillId="34" borderId="500" applyNumberFormat="0" applyAlignment="0" applyProtection="0"/>
    <xf numFmtId="0" fontId="25" fillId="16" borderId="413" applyNumberFormat="0" applyAlignment="0" applyProtection="0"/>
    <xf numFmtId="0" fontId="26" fillId="35" borderId="191" applyNumberFormat="0" applyAlignment="0" applyProtection="0"/>
    <xf numFmtId="0" fontId="31" fillId="0" borderId="418"/>
    <xf numFmtId="0" fontId="25" fillId="7" borderId="297" applyNumberFormat="0" applyAlignment="0" applyProtection="0"/>
    <xf numFmtId="0" fontId="7" fillId="12" borderId="271" applyNumberFormat="0" applyFont="0" applyAlignment="0" applyProtection="0"/>
    <xf numFmtId="0" fontId="26" fillId="35" borderId="154" applyNumberFormat="0" applyAlignment="0" applyProtection="0"/>
    <xf numFmtId="0" fontId="15" fillId="12" borderId="355" applyNumberFormat="0" applyFont="0" applyAlignment="0" applyProtection="0"/>
    <xf numFmtId="0" fontId="31" fillId="0" borderId="211" applyNumberFormat="0" applyFill="0" applyAlignment="0" applyProtection="0"/>
    <xf numFmtId="0" fontId="31" fillId="0" borderId="484" applyNumberFormat="0" applyFill="0" applyAlignment="0" applyProtection="0"/>
    <xf numFmtId="0" fontId="27" fillId="33" borderId="309" applyNumberFormat="0" applyAlignment="0" applyProtection="0"/>
    <xf numFmtId="0" fontId="26" fillId="34" borderId="333" applyNumberFormat="0" applyAlignment="0" applyProtection="0"/>
    <xf numFmtId="10" fontId="6" fillId="48" borderId="371" applyNumberFormat="0" applyBorder="0" applyAlignment="0" applyProtection="0"/>
    <xf numFmtId="0" fontId="31" fillId="0" borderId="221" applyNumberFormat="0" applyFill="0" applyAlignment="0" applyProtection="0"/>
    <xf numFmtId="0" fontId="15" fillId="50" borderId="169"/>
    <xf numFmtId="0" fontId="27" fillId="33" borderId="430" applyNumberFormat="0" applyAlignment="0" applyProtection="0"/>
    <xf numFmtId="0" fontId="31" fillId="0" borderId="347"/>
    <xf numFmtId="0" fontId="15" fillId="51" borderId="164" applyNumberFormat="0" applyAlignment="0" applyProtection="0"/>
    <xf numFmtId="0" fontId="25" fillId="16" borderId="479" applyNumberFormat="0" applyAlignment="0" applyProtection="0"/>
    <xf numFmtId="0" fontId="31" fillId="0" borderId="280" applyNumberFormat="0" applyFill="0" applyAlignment="0" applyProtection="0"/>
    <xf numFmtId="0" fontId="25" fillId="47" borderId="309"/>
    <xf numFmtId="0" fontId="15" fillId="51" borderId="202" applyNumberFormat="0" applyAlignment="0" applyProtection="0"/>
    <xf numFmtId="0" fontId="26" fillId="34" borderId="361" applyNumberFormat="0" applyAlignment="0" applyProtection="0"/>
    <xf numFmtId="0" fontId="31" fillId="0" borderId="424" applyNumberFormat="0" applyFill="0" applyAlignment="0" applyProtection="0"/>
    <xf numFmtId="0" fontId="34" fillId="34" borderId="342" applyNumberFormat="0" applyAlignment="0" applyProtection="0"/>
    <xf numFmtId="0" fontId="7" fillId="12" borderId="164" applyNumberFormat="0" applyFont="0" applyAlignment="0" applyProtection="0"/>
    <xf numFmtId="0" fontId="25" fillId="7" borderId="541" applyNumberFormat="0" applyAlignment="0" applyProtection="0"/>
    <xf numFmtId="0" fontId="31" fillId="0" borderId="534"/>
    <xf numFmtId="0" fontId="15" fillId="12" borderId="338" applyNumberFormat="0" applyFont="0" applyAlignment="0" applyProtection="0"/>
    <xf numFmtId="0" fontId="26" fillId="33" borderId="333" applyNumberFormat="0" applyAlignment="0" applyProtection="0"/>
    <xf numFmtId="0" fontId="25" fillId="16" borderId="212" applyNumberFormat="0" applyAlignment="0" applyProtection="0"/>
    <xf numFmtId="0" fontId="31" fillId="0" borderId="307" applyNumberFormat="0" applyFill="0" applyAlignment="0" applyProtection="0"/>
    <xf numFmtId="0" fontId="31" fillId="0" borderId="380"/>
    <xf numFmtId="0" fontId="15" fillId="51" borderId="218" applyNumberFormat="0" applyAlignment="0" applyProtection="0"/>
    <xf numFmtId="0" fontId="34" fillId="34" borderId="264"/>
    <xf numFmtId="0" fontId="34" fillId="35" borderId="195" applyNumberFormat="0" applyAlignment="0" applyProtection="0"/>
    <xf numFmtId="0" fontId="31" fillId="0" borderId="466" applyNumberFormat="0" applyFill="0" applyAlignment="0" applyProtection="0"/>
    <xf numFmtId="0" fontId="26" fillId="33" borderId="373" applyNumberFormat="0" applyAlignment="0" applyProtection="0"/>
    <xf numFmtId="0" fontId="34" fillId="34" borderId="376" applyNumberFormat="0" applyAlignment="0" applyProtection="0"/>
    <xf numFmtId="0" fontId="25" fillId="7" borderId="319" applyNumberFormat="0" applyAlignment="0" applyProtection="0"/>
    <xf numFmtId="0" fontId="31" fillId="0" borderId="167" applyNumberFormat="0" applyFill="0" applyAlignment="0" applyProtection="0"/>
    <xf numFmtId="0" fontId="25" fillId="7" borderId="258" applyNumberFormat="0" applyAlignment="0" applyProtection="0"/>
    <xf numFmtId="0" fontId="26" fillId="34" borderId="311"/>
    <xf numFmtId="0" fontId="27" fillId="33" borderId="430" applyNumberFormat="0" applyAlignment="0" applyProtection="0"/>
    <xf numFmtId="0" fontId="15" fillId="50" borderId="277"/>
    <xf numFmtId="0" fontId="31" fillId="0" borderId="429" applyNumberFormat="0" applyFill="0" applyAlignment="0" applyProtection="0"/>
    <xf numFmtId="0" fontId="27" fillId="33" borderId="497" applyNumberFormat="0" applyAlignment="0" applyProtection="0"/>
    <xf numFmtId="0" fontId="15" fillId="12" borderId="271" applyNumberFormat="0" applyFont="0" applyAlignment="0" applyProtection="0"/>
    <xf numFmtId="0" fontId="15" fillId="12" borderId="560" applyNumberFormat="0" applyFont="0" applyAlignment="0" applyProtection="0"/>
    <xf numFmtId="0" fontId="15" fillId="12" borderId="310" applyNumberFormat="0" applyFont="0" applyAlignment="0" applyProtection="0"/>
    <xf numFmtId="0" fontId="31" fillId="0" borderId="274" applyNumberFormat="0" applyFill="0" applyAlignment="0" applyProtection="0"/>
    <xf numFmtId="0" fontId="31" fillId="0" borderId="335" applyNumberFormat="0" applyFill="0" applyAlignment="0" applyProtection="0"/>
    <xf numFmtId="0" fontId="34" fillId="34" borderId="246" applyNumberFormat="0" applyAlignment="0" applyProtection="0"/>
    <xf numFmtId="0" fontId="25" fillId="16" borderId="497" applyNumberFormat="0" applyAlignment="0" applyProtection="0"/>
    <xf numFmtId="0" fontId="26" fillId="35" borderId="367" applyNumberFormat="0" applyAlignment="0" applyProtection="0"/>
    <xf numFmtId="0" fontId="31" fillId="0" borderId="534" applyNumberFormat="0" applyFill="0" applyAlignment="0" applyProtection="0"/>
    <xf numFmtId="0" fontId="25" fillId="7" borderId="275" applyNumberFormat="0" applyAlignment="0" applyProtection="0"/>
    <xf numFmtId="0" fontId="26" fillId="34" borderId="378" applyNumberFormat="0" applyAlignment="0" applyProtection="0"/>
    <xf numFmtId="0" fontId="25" fillId="16" borderId="442" applyNumberFormat="0" applyAlignment="0" applyProtection="0"/>
    <xf numFmtId="0" fontId="25" fillId="16" borderId="513" applyNumberFormat="0" applyAlignment="0" applyProtection="0"/>
    <xf numFmtId="0" fontId="25" fillId="16" borderId="430" applyNumberFormat="0" applyAlignment="0" applyProtection="0"/>
    <xf numFmtId="0" fontId="31" fillId="0" borderId="401" applyNumberFormat="0" applyFill="0" applyAlignment="0" applyProtection="0"/>
    <xf numFmtId="0" fontId="34" fillId="34" borderId="234"/>
    <xf numFmtId="0" fontId="31" fillId="0" borderId="397"/>
    <xf numFmtId="0" fontId="31" fillId="0" borderId="269" applyNumberFormat="0" applyFill="0" applyAlignment="0" applyProtection="0"/>
    <xf numFmtId="0" fontId="31" fillId="0" borderId="263" applyNumberFormat="0" applyFill="0" applyAlignment="0" applyProtection="0"/>
    <xf numFmtId="0" fontId="15" fillId="12" borderId="499" applyNumberFormat="0" applyFont="0" applyAlignment="0" applyProtection="0"/>
    <xf numFmtId="0" fontId="31" fillId="0" borderId="340" applyNumberFormat="0" applyFill="0" applyAlignment="0" applyProtection="0"/>
    <xf numFmtId="0" fontId="31" fillId="0" borderId="313" applyNumberFormat="0" applyFill="0" applyAlignment="0" applyProtection="0"/>
    <xf numFmtId="0" fontId="31" fillId="0" borderId="211" applyNumberFormat="0" applyFill="0" applyAlignment="0" applyProtection="0"/>
    <xf numFmtId="0" fontId="25" fillId="21" borderId="240" applyNumberFormat="0" applyAlignment="0" applyProtection="0"/>
    <xf numFmtId="0" fontId="25" fillId="47" borderId="442"/>
    <xf numFmtId="0" fontId="34" fillId="35" borderId="348" applyNumberFormat="0" applyAlignment="0" applyProtection="0"/>
    <xf numFmtId="0" fontId="34" fillId="35" borderId="319" applyNumberFormat="0" applyAlignment="0" applyProtection="0"/>
    <xf numFmtId="0" fontId="15" fillId="12" borderId="225" applyNumberFormat="0" applyFont="0" applyAlignment="0" applyProtection="0"/>
    <xf numFmtId="0" fontId="31" fillId="0" borderId="269" applyNumberFormat="0" applyFill="0" applyAlignment="0" applyProtection="0"/>
    <xf numFmtId="0" fontId="15" fillId="50" borderId="560"/>
    <xf numFmtId="0" fontId="15" fillId="12" borderId="515" applyNumberFormat="0" applyFont="0" applyAlignment="0" applyProtection="0"/>
    <xf numFmtId="0" fontId="15" fillId="12" borderId="555" applyNumberFormat="0" applyFont="0" applyAlignment="0" applyProtection="0"/>
    <xf numFmtId="0" fontId="25" fillId="7" borderId="206" applyNumberFormat="0" applyAlignment="0" applyProtection="0"/>
    <xf numFmtId="0" fontId="7" fillId="12" borderId="366" applyNumberFormat="0" applyFont="0" applyAlignment="0" applyProtection="0"/>
    <xf numFmtId="0" fontId="26" fillId="34" borderId="306" applyNumberFormat="0" applyAlignment="0" applyProtection="0"/>
    <xf numFmtId="0" fontId="15" fillId="12" borderId="469" applyNumberFormat="0" applyFont="0" applyAlignment="0" applyProtection="0"/>
    <xf numFmtId="0" fontId="31" fillId="0" borderId="205"/>
    <xf numFmtId="0" fontId="34" fillId="34" borderId="174" applyNumberFormat="0" applyAlignment="0" applyProtection="0"/>
    <xf numFmtId="0" fontId="31" fillId="0" borderId="167" applyNumberFormat="0" applyFill="0" applyAlignment="0" applyProtection="0"/>
    <xf numFmtId="0" fontId="26" fillId="34" borderId="526" applyNumberFormat="0" applyAlignment="0" applyProtection="0"/>
    <xf numFmtId="0" fontId="15" fillId="51" borderId="254" applyNumberFormat="0" applyAlignment="0" applyProtection="0"/>
    <xf numFmtId="0" fontId="31" fillId="0" borderId="341" applyNumberFormat="0" applyFill="0" applyAlignment="0" applyProtection="0"/>
    <xf numFmtId="0" fontId="15" fillId="12" borderId="236" applyNumberFormat="0" applyFont="0" applyAlignment="0" applyProtection="0"/>
    <xf numFmtId="0" fontId="25" fillId="16" borderId="309" applyNumberFormat="0" applyAlignment="0" applyProtection="0"/>
    <xf numFmtId="0" fontId="15" fillId="50" borderId="332"/>
    <xf numFmtId="0" fontId="26" fillId="35" borderId="226" applyNumberFormat="0" applyAlignment="0" applyProtection="0"/>
    <xf numFmtId="10" fontId="6" fillId="48" borderId="524" applyNumberFormat="0" applyBorder="0" applyAlignment="0" applyProtection="0"/>
    <xf numFmtId="0" fontId="27" fillId="33" borderId="275" applyNumberFormat="0" applyAlignment="0" applyProtection="0"/>
    <xf numFmtId="0" fontId="15" fillId="12" borderId="566" applyNumberFormat="0" applyFont="0" applyAlignment="0" applyProtection="0"/>
    <xf numFmtId="0" fontId="26" fillId="34" borderId="538"/>
    <xf numFmtId="0" fontId="34" fillId="35" borderId="240" applyNumberFormat="0" applyAlignment="0" applyProtection="0"/>
    <xf numFmtId="0" fontId="15" fillId="12" borderId="426" applyNumberFormat="0" applyFont="0" applyAlignment="0" applyProtection="0"/>
    <xf numFmtId="0" fontId="26" fillId="34" borderId="176" applyNumberFormat="0" applyAlignment="0" applyProtection="0"/>
    <xf numFmtId="0" fontId="34" fillId="34" borderId="195" applyNumberFormat="0" applyAlignment="0" applyProtection="0"/>
    <xf numFmtId="0" fontId="26" fillId="34" borderId="294" applyNumberFormat="0" applyAlignment="0" applyProtection="0"/>
    <xf numFmtId="0" fontId="31" fillId="0" borderId="434" applyNumberFormat="0" applyFill="0" applyAlignment="0" applyProtection="0"/>
    <xf numFmtId="0" fontId="34" fillId="34" borderId="206" applyNumberFormat="0" applyAlignment="0" applyProtection="0"/>
    <xf numFmtId="0" fontId="25" fillId="21" borderId="364" applyNumberFormat="0" applyAlignment="0" applyProtection="0"/>
    <xf numFmtId="0" fontId="25" fillId="21" borderId="319" applyNumberFormat="0" applyAlignment="0" applyProtection="0"/>
    <xf numFmtId="0" fontId="34" fillId="34" borderId="234" applyNumberFormat="0" applyAlignment="0" applyProtection="0"/>
    <xf numFmtId="0" fontId="26" fillId="33" borderId="249" applyNumberFormat="0" applyAlignment="0" applyProtection="0"/>
    <xf numFmtId="0" fontId="26" fillId="34" borderId="214" applyNumberFormat="0" applyAlignment="0" applyProtection="0"/>
    <xf numFmtId="0" fontId="31" fillId="0" borderId="268" applyNumberFormat="0" applyFill="0" applyAlignment="0" applyProtection="0"/>
    <xf numFmtId="0" fontId="31" fillId="0" borderId="435"/>
    <xf numFmtId="0" fontId="26" fillId="34" borderId="367" applyNumberFormat="0" applyAlignment="0" applyProtection="0"/>
    <xf numFmtId="0" fontId="34" fillId="34" borderId="370" applyNumberFormat="0" applyAlignment="0" applyProtection="0"/>
    <xf numFmtId="0" fontId="34" fillId="34" borderId="195"/>
    <xf numFmtId="0" fontId="15" fillId="51" borderId="444" applyNumberFormat="0" applyAlignment="0" applyProtection="0"/>
    <xf numFmtId="0" fontId="31" fillId="0" borderId="308"/>
    <xf numFmtId="0" fontId="25" fillId="16" borderId="234" applyNumberFormat="0" applyAlignment="0" applyProtection="0"/>
    <xf numFmtId="0" fontId="27" fillId="33" borderId="206" applyNumberFormat="0" applyAlignment="0" applyProtection="0"/>
    <xf numFmtId="0" fontId="26" fillId="35" borderId="367" applyNumberFormat="0" applyAlignment="0" applyProtection="0"/>
    <xf numFmtId="0" fontId="15" fillId="51" borderId="175" applyNumberFormat="0" applyAlignment="0" applyProtection="0"/>
    <xf numFmtId="0" fontId="15" fillId="12" borderId="277" applyNumberFormat="0" applyFont="0" applyAlignment="0" applyProtection="0"/>
    <xf numFmtId="0" fontId="31" fillId="0" borderId="251"/>
    <xf numFmtId="0" fontId="15" fillId="51" borderId="305" applyNumberFormat="0" applyAlignment="0" applyProtection="0"/>
    <xf numFmtId="0" fontId="15" fillId="50" borderId="236"/>
    <xf numFmtId="0" fontId="25" fillId="21" borderId="234" applyNumberFormat="0" applyAlignment="0" applyProtection="0"/>
    <xf numFmtId="0" fontId="26" fillId="34" borderId="237"/>
    <xf numFmtId="10" fontId="6" fillId="48" borderId="542" applyNumberFormat="0" applyBorder="0" applyAlignment="0" applyProtection="0"/>
    <xf numFmtId="0" fontId="34" fillId="35" borderId="206" applyNumberFormat="0" applyAlignment="0" applyProtection="0"/>
    <xf numFmtId="0" fontId="25" fillId="21" borderId="342" applyNumberFormat="0" applyAlignment="0" applyProtection="0"/>
    <xf numFmtId="0" fontId="26" fillId="35" borderId="249" applyNumberFormat="0" applyAlignment="0" applyProtection="0"/>
    <xf numFmtId="0" fontId="25" fillId="16" borderId="206" applyNumberFormat="0" applyAlignment="0" applyProtection="0"/>
    <xf numFmtId="0" fontId="31" fillId="0" borderId="228" applyNumberFormat="0" applyFill="0" applyAlignment="0" applyProtection="0"/>
    <xf numFmtId="0" fontId="34" fillId="34" borderId="206" applyNumberFormat="0" applyAlignment="0" applyProtection="0"/>
    <xf numFmtId="0" fontId="15" fillId="51" borderId="175" applyNumberFormat="0" applyAlignment="0" applyProtection="0"/>
    <xf numFmtId="0" fontId="31" fillId="0" borderId="441" applyNumberFormat="0" applyFill="0" applyAlignment="0" applyProtection="0"/>
    <xf numFmtId="0" fontId="7" fillId="12" borderId="175" applyNumberFormat="0" applyFont="0" applyAlignment="0" applyProtection="0"/>
    <xf numFmtId="0" fontId="31" fillId="0" borderId="245" applyNumberFormat="0" applyFill="0" applyAlignment="0" applyProtection="0"/>
    <xf numFmtId="0" fontId="31" fillId="0" borderId="257"/>
    <xf numFmtId="0" fontId="15" fillId="51" borderId="372" applyNumberFormat="0" applyAlignment="0" applyProtection="0"/>
    <xf numFmtId="0" fontId="15" fillId="51" borderId="236" applyNumberFormat="0" applyAlignment="0" applyProtection="0"/>
    <xf numFmtId="0" fontId="26" fillId="34" borderId="186"/>
    <xf numFmtId="0" fontId="15" fillId="12" borderId="372" applyNumberFormat="0" applyFont="0" applyAlignment="0" applyProtection="0"/>
    <xf numFmtId="0" fontId="25" fillId="21" borderId="463" applyNumberFormat="0" applyAlignment="0" applyProtection="0"/>
    <xf numFmtId="0" fontId="34" fillId="35" borderId="275" applyNumberFormat="0" applyAlignment="0" applyProtection="0"/>
    <xf numFmtId="0" fontId="31" fillId="0" borderId="210" applyNumberFormat="0" applyFill="0" applyAlignment="0" applyProtection="0"/>
    <xf numFmtId="0" fontId="34" fillId="34" borderId="275" applyNumberFormat="0" applyAlignment="0" applyProtection="0"/>
    <xf numFmtId="0" fontId="26" fillId="35" borderId="356" applyNumberFormat="0" applyAlignment="0" applyProtection="0"/>
    <xf numFmtId="0" fontId="15" fillId="12" borderId="218" applyNumberFormat="0" applyFont="0" applyAlignment="0" applyProtection="0"/>
    <xf numFmtId="0" fontId="31" fillId="0" borderId="239"/>
    <xf numFmtId="0" fontId="15" fillId="50" borderId="196"/>
    <xf numFmtId="0" fontId="31" fillId="0" borderId="423" applyNumberFormat="0" applyFill="0" applyAlignment="0" applyProtection="0"/>
    <xf numFmtId="0" fontId="34" fillId="35" borderId="342" applyNumberFormat="0" applyAlignment="0" applyProtection="0"/>
    <xf numFmtId="0" fontId="31" fillId="0" borderId="273" applyNumberFormat="0" applyFill="0" applyAlignment="0" applyProtection="0"/>
    <xf numFmtId="0" fontId="31" fillId="0" borderId="233" applyNumberFormat="0" applyFill="0" applyAlignment="0" applyProtection="0"/>
    <xf numFmtId="0" fontId="26" fillId="35" borderId="176" applyNumberFormat="0" applyAlignment="0" applyProtection="0"/>
    <xf numFmtId="0" fontId="26" fillId="35" borderId="176" applyNumberFormat="0" applyAlignment="0" applyProtection="0"/>
    <xf numFmtId="0" fontId="25" fillId="47" borderId="325"/>
    <xf numFmtId="0" fontId="31" fillId="0" borderId="177" applyNumberFormat="0" applyFill="0" applyAlignment="0" applyProtection="0"/>
    <xf numFmtId="0" fontId="26" fillId="35" borderId="351" applyNumberFormat="0" applyAlignment="0" applyProtection="0"/>
    <xf numFmtId="0" fontId="31" fillId="0" borderId="178" applyNumberFormat="0" applyFill="0" applyAlignment="0" applyProtection="0"/>
    <xf numFmtId="0" fontId="7" fillId="12" borderId="566" applyNumberFormat="0" applyFont="0" applyAlignment="0" applyProtection="0"/>
    <xf numFmtId="0" fontId="26" fillId="34" borderId="306"/>
    <xf numFmtId="0" fontId="31" fillId="0" borderId="558" applyNumberFormat="0" applyFill="0" applyAlignment="0" applyProtection="0"/>
    <xf numFmtId="0" fontId="26" fillId="35" borderId="237" applyNumberFormat="0" applyAlignment="0" applyProtection="0"/>
    <xf numFmtId="0" fontId="31" fillId="0" borderId="178" applyNumberFormat="0" applyFill="0" applyAlignment="0" applyProtection="0"/>
    <xf numFmtId="0" fontId="31" fillId="0" borderId="178" applyNumberFormat="0" applyFill="0" applyAlignment="0" applyProtection="0"/>
    <xf numFmtId="0" fontId="31" fillId="0" borderId="178" applyNumberFormat="0" applyFill="0" applyAlignment="0" applyProtection="0"/>
    <xf numFmtId="0" fontId="34" fillId="35" borderId="497" applyNumberFormat="0" applyAlignment="0" applyProtection="0"/>
    <xf numFmtId="0" fontId="25" fillId="7" borderId="442" applyNumberFormat="0" applyAlignment="0" applyProtection="0"/>
    <xf numFmtId="0" fontId="31" fillId="0" borderId="216" applyNumberFormat="0" applyFill="0" applyAlignment="0" applyProtection="0"/>
    <xf numFmtId="0" fontId="15" fillId="12" borderId="248" applyNumberFormat="0" applyFont="0" applyAlignment="0" applyProtection="0"/>
    <xf numFmtId="0" fontId="15" fillId="50" borderId="355"/>
    <xf numFmtId="0" fontId="31" fillId="0" borderId="429" applyNumberFormat="0" applyFill="0" applyAlignment="0" applyProtection="0"/>
    <xf numFmtId="0" fontId="15" fillId="51" borderId="218" applyNumberFormat="0" applyAlignment="0" applyProtection="0"/>
    <xf numFmtId="0" fontId="26" fillId="33" borderId="422" applyNumberFormat="0" applyAlignment="0" applyProtection="0"/>
    <xf numFmtId="0" fontId="15" fillId="12" borderId="260" applyNumberFormat="0" applyFont="0" applyAlignment="0" applyProtection="0"/>
    <xf numFmtId="0" fontId="31" fillId="0" borderId="232" applyNumberFormat="0" applyFill="0" applyAlignment="0" applyProtection="0"/>
    <xf numFmtId="0" fontId="15" fillId="51" borderId="475" applyNumberFormat="0" applyAlignment="0" applyProtection="0"/>
    <xf numFmtId="0" fontId="26" fillId="33" borderId="237" applyNumberFormat="0" applyAlignment="0" applyProtection="0"/>
    <xf numFmtId="0" fontId="26" fillId="35" borderId="450" applyNumberFormat="0" applyAlignment="0" applyProtection="0"/>
    <xf numFmtId="0" fontId="15" fillId="12" borderId="404" applyNumberFormat="0" applyFont="0" applyAlignment="0" applyProtection="0"/>
    <xf numFmtId="0" fontId="31" fillId="0" borderId="274" applyNumberFormat="0" applyFill="0" applyAlignment="0" applyProtection="0"/>
    <xf numFmtId="0" fontId="31" fillId="0" borderId="239" applyNumberFormat="0" applyFill="0" applyAlignment="0" applyProtection="0"/>
    <xf numFmtId="0" fontId="15" fillId="12" borderId="469" applyNumberFormat="0" applyFont="0" applyAlignment="0" applyProtection="0"/>
    <xf numFmtId="0" fontId="15" fillId="51" borderId="487" applyNumberFormat="0" applyAlignment="0" applyProtection="0"/>
    <xf numFmtId="0" fontId="31" fillId="0" borderId="211"/>
    <xf numFmtId="0" fontId="15" fillId="12" borderId="487" applyNumberFormat="0" applyFont="0" applyAlignment="0" applyProtection="0"/>
    <xf numFmtId="0" fontId="15" fillId="12" borderId="283" applyNumberFormat="0" applyFont="0" applyAlignment="0" applyProtection="0"/>
    <xf numFmtId="0" fontId="34" fillId="34" borderId="553"/>
    <xf numFmtId="0" fontId="31" fillId="0" borderId="369"/>
    <xf numFmtId="0" fontId="15" fillId="51" borderId="213" applyNumberFormat="0" applyAlignment="0" applyProtection="0"/>
    <xf numFmtId="0" fontId="31" fillId="0" borderId="228"/>
    <xf numFmtId="0" fontId="34" fillId="34" borderId="342" applyNumberFormat="0" applyAlignment="0" applyProtection="0"/>
    <xf numFmtId="0" fontId="26" fillId="35" borderId="186" applyNumberFormat="0" applyAlignment="0" applyProtection="0"/>
    <xf numFmtId="0" fontId="31" fillId="0" borderId="296"/>
    <xf numFmtId="0" fontId="31" fillId="0" borderId="227" applyNumberFormat="0" applyFill="0" applyAlignment="0" applyProtection="0"/>
    <xf numFmtId="0" fontId="26" fillId="34" borderId="294" applyNumberFormat="0" applyAlignment="0" applyProtection="0"/>
    <xf numFmtId="0" fontId="26" fillId="34" borderId="191" applyNumberFormat="0" applyAlignment="0" applyProtection="0"/>
    <xf numFmtId="0" fontId="26" fillId="34" borderId="191"/>
    <xf numFmtId="0" fontId="15" fillId="12" borderId="190" applyNumberFormat="0" applyFont="0" applyAlignment="0" applyProtection="0"/>
    <xf numFmtId="0" fontId="15" fillId="12" borderId="190" applyNumberFormat="0" applyFont="0" applyAlignment="0" applyProtection="0"/>
    <xf numFmtId="0" fontId="15" fillId="51" borderId="190" applyNumberFormat="0" applyAlignment="0" applyProtection="0"/>
    <xf numFmtId="0" fontId="26" fillId="33" borderId="306" applyNumberFormat="0" applyAlignment="0" applyProtection="0"/>
    <xf numFmtId="0" fontId="7" fillId="12" borderId="196" applyNumberFormat="0" applyFont="0" applyAlignment="0" applyProtection="0"/>
    <xf numFmtId="0" fontId="26" fillId="35" borderId="278" applyNumberFormat="0" applyAlignment="0" applyProtection="0"/>
    <xf numFmtId="0" fontId="31" fillId="0" borderId="324" applyNumberFormat="0" applyFill="0" applyAlignment="0" applyProtection="0"/>
    <xf numFmtId="0" fontId="15" fillId="12" borderId="254" applyNumberFormat="0" applyFont="0" applyAlignment="0" applyProtection="0"/>
    <xf numFmtId="0" fontId="31" fillId="0" borderId="335"/>
    <xf numFmtId="0" fontId="26" fillId="33" borderId="356" applyNumberFormat="0" applyAlignment="0" applyProtection="0"/>
    <xf numFmtId="0" fontId="26" fillId="33" borderId="322" applyNumberFormat="0" applyAlignment="0" applyProtection="0"/>
    <xf numFmtId="0" fontId="26" fillId="33" borderId="261" applyNumberFormat="0" applyAlignment="0" applyProtection="0"/>
    <xf numFmtId="0" fontId="26" fillId="35" borderId="243" applyNumberFormat="0" applyAlignment="0" applyProtection="0"/>
    <xf numFmtId="0" fontId="25" fillId="7" borderId="287" applyNumberFormat="0" applyAlignment="0" applyProtection="0"/>
    <xf numFmtId="0" fontId="15" fillId="12" borderId="399" applyNumberFormat="0" applyFont="0" applyAlignment="0" applyProtection="0"/>
    <xf numFmtId="0" fontId="26" fillId="34" borderId="367"/>
    <xf numFmtId="0" fontId="26" fillId="35" borderId="197" applyNumberFormat="0" applyAlignment="0" applyProtection="0"/>
    <xf numFmtId="0" fontId="26" fillId="33" borderId="455" applyNumberFormat="0" applyAlignment="0" applyProtection="0"/>
    <xf numFmtId="0" fontId="15" fillId="51" borderId="475" applyNumberFormat="0" applyAlignment="0" applyProtection="0"/>
    <xf numFmtId="0" fontId="26" fillId="34" borderId="395" applyNumberFormat="0" applyAlignment="0" applyProtection="0"/>
    <xf numFmtId="0" fontId="31" fillId="0" borderId="199" applyNumberFormat="0" applyFill="0" applyAlignment="0" applyProtection="0"/>
    <xf numFmtId="0" fontId="15" fillId="12" borderId="305" applyNumberFormat="0" applyFont="0" applyAlignment="0" applyProtection="0"/>
    <xf numFmtId="0" fontId="15" fillId="12" borderId="230" applyNumberFormat="0" applyFont="0" applyAlignment="0" applyProtection="0"/>
    <xf numFmtId="0" fontId="31" fillId="0" borderId="199" applyNumberFormat="0" applyFill="0" applyAlignment="0" applyProtection="0"/>
    <xf numFmtId="0" fontId="31" fillId="0" borderId="302"/>
    <xf numFmtId="0" fontId="27" fillId="33" borderId="195" applyNumberFormat="0" applyAlignment="0" applyProtection="0"/>
    <xf numFmtId="0" fontId="25" fillId="7" borderId="485" applyNumberFormat="0" applyAlignment="0" applyProtection="0"/>
    <xf numFmtId="0" fontId="7" fillId="12" borderId="525" applyNumberFormat="0" applyFont="0" applyAlignment="0" applyProtection="0"/>
    <xf numFmtId="0" fontId="34" fillId="34" borderId="393" applyNumberFormat="0" applyAlignment="0" applyProtection="0"/>
    <xf numFmtId="0" fontId="15" fillId="12" borderId="399" applyNumberFormat="0" applyFont="0" applyAlignment="0" applyProtection="0"/>
    <xf numFmtId="0" fontId="15" fillId="12" borderId="236" applyNumberFormat="0" applyFont="0" applyAlignment="0" applyProtection="0"/>
    <xf numFmtId="0" fontId="15" fillId="12" borderId="321" applyNumberFormat="0" applyFont="0" applyAlignment="0" applyProtection="0"/>
    <xf numFmtId="0" fontId="26" fillId="34" borderId="272" applyNumberFormat="0" applyAlignment="0" applyProtection="0"/>
    <xf numFmtId="0" fontId="25" fillId="16" borderId="252" applyNumberFormat="0" applyAlignment="0" applyProtection="0"/>
    <xf numFmtId="0" fontId="34" fillId="34" borderId="442"/>
    <xf numFmtId="0" fontId="31" fillId="0" borderId="341"/>
    <xf numFmtId="0" fontId="26" fillId="34" borderId="383" applyNumberFormat="0" applyAlignment="0" applyProtection="0"/>
    <xf numFmtId="0" fontId="31" fillId="0" borderId="363" applyNumberFormat="0" applyFill="0" applyAlignment="0" applyProtection="0"/>
    <xf numFmtId="0" fontId="31" fillId="0" borderId="274"/>
    <xf numFmtId="0" fontId="34" fillId="35" borderId="386" applyNumberFormat="0" applyAlignment="0" applyProtection="0"/>
    <xf numFmtId="0" fontId="26" fillId="34" borderId="322"/>
    <xf numFmtId="0" fontId="26" fillId="34" borderId="255" applyNumberFormat="0" applyAlignment="0" applyProtection="0"/>
    <xf numFmtId="0" fontId="31" fillId="0" borderId="221" applyNumberFormat="0" applyFill="0" applyAlignment="0" applyProtection="0"/>
    <xf numFmtId="0" fontId="25" fillId="16" borderId="420" applyNumberFormat="0" applyAlignment="0" applyProtection="0"/>
    <xf numFmtId="0" fontId="15" fillId="51" borderId="327" applyNumberFormat="0" applyAlignment="0" applyProtection="0"/>
    <xf numFmtId="0" fontId="31" fillId="0" borderId="424"/>
    <xf numFmtId="0" fontId="15" fillId="51" borderId="310" applyNumberFormat="0" applyAlignment="0" applyProtection="0"/>
    <xf numFmtId="0" fontId="26" fillId="35" borderId="267" applyNumberFormat="0" applyAlignment="0" applyProtection="0"/>
    <xf numFmtId="0" fontId="26" fillId="33" borderId="272" applyNumberFormat="0" applyAlignment="0" applyProtection="0"/>
    <xf numFmtId="0" fontId="7" fillId="12" borderId="555" applyNumberFormat="0" applyFont="0" applyAlignment="0" applyProtection="0"/>
    <xf numFmtId="0" fontId="31" fillId="0" borderId="216" applyNumberFormat="0" applyFill="0" applyAlignment="0" applyProtection="0"/>
    <xf numFmtId="0" fontId="26" fillId="34" borderId="197" applyNumberFormat="0" applyAlignment="0" applyProtection="0"/>
    <xf numFmtId="0" fontId="15" fillId="51" borderId="464" applyNumberFormat="0" applyAlignment="0" applyProtection="0"/>
    <xf numFmtId="0" fontId="26" fillId="33" borderId="373" applyNumberFormat="0" applyAlignment="0" applyProtection="0"/>
    <xf numFmtId="0" fontId="26" fillId="35" borderId="231" applyNumberFormat="0" applyAlignment="0" applyProtection="0"/>
    <xf numFmtId="0" fontId="25" fillId="16" borderId="364" applyNumberFormat="0" applyAlignment="0" applyProtection="0"/>
    <xf numFmtId="0" fontId="26" fillId="34" borderId="203"/>
    <xf numFmtId="0" fontId="15" fillId="12" borderId="202" applyNumberFormat="0" applyFont="0" applyAlignment="0" applyProtection="0"/>
    <xf numFmtId="0" fontId="15" fillId="12" borderId="202" applyNumberFormat="0" applyFont="0" applyAlignment="0" applyProtection="0"/>
    <xf numFmtId="0" fontId="15" fillId="12" borderId="202" applyNumberFormat="0" applyFont="0" applyAlignment="0" applyProtection="0"/>
    <xf numFmtId="0" fontId="7" fillId="12" borderId="202" applyNumberFormat="0" applyFont="0" applyAlignment="0" applyProtection="0"/>
    <xf numFmtId="0" fontId="15" fillId="12" borderId="509" applyNumberFormat="0" applyFont="0" applyAlignment="0" applyProtection="0"/>
    <xf numFmtId="0" fontId="31" fillId="0" borderId="296" applyNumberFormat="0" applyFill="0" applyAlignment="0" applyProtection="0"/>
    <xf numFmtId="0" fontId="15" fillId="12" borderId="218" applyNumberFormat="0" applyFont="0" applyAlignment="0" applyProtection="0"/>
    <xf numFmtId="0" fontId="15" fillId="12" borderId="236" applyNumberFormat="0" applyFont="0" applyAlignment="0" applyProtection="0"/>
    <xf numFmtId="0" fontId="31" fillId="0" borderId="397" applyNumberFormat="0" applyFill="0" applyAlignment="0" applyProtection="0"/>
    <xf numFmtId="0" fontId="25" fillId="47" borderId="354"/>
    <xf numFmtId="0" fontId="15" fillId="51" borderId="525" applyNumberFormat="0" applyAlignment="0" applyProtection="0"/>
    <xf numFmtId="0" fontId="26" fillId="34" borderId="526" applyNumberFormat="0" applyAlignment="0" applyProtection="0"/>
    <xf numFmtId="0" fontId="15" fillId="12" borderId="355" applyNumberFormat="0" applyFont="0" applyAlignment="0" applyProtection="0"/>
    <xf numFmtId="0" fontId="25" fillId="21" borderId="342" applyNumberFormat="0" applyAlignment="0" applyProtection="0"/>
    <xf numFmtId="0" fontId="7" fillId="12" borderId="404" applyNumberFormat="0" applyFont="0" applyAlignment="0" applyProtection="0"/>
    <xf numFmtId="0" fontId="15" fillId="51" borderId="426" applyNumberFormat="0" applyAlignment="0" applyProtection="0"/>
    <xf numFmtId="0" fontId="7" fillId="12" borderId="481" applyNumberFormat="0" applyFont="0" applyAlignment="0" applyProtection="0"/>
    <xf numFmtId="0" fontId="26" fillId="34" borderId="267"/>
    <xf numFmtId="0" fontId="26" fillId="34" borderId="345"/>
    <xf numFmtId="0" fontId="15" fillId="12" borderId="399" applyNumberFormat="0" applyFont="0" applyAlignment="0" applyProtection="0"/>
    <xf numFmtId="0" fontId="15" fillId="50" borderId="321"/>
    <xf numFmtId="0" fontId="15" fillId="12" borderId="305" applyNumberFormat="0" applyFont="0" applyAlignment="0" applyProtection="0"/>
    <xf numFmtId="0" fontId="34" fillId="34" borderId="309"/>
    <xf numFmtId="0" fontId="26" fillId="35" borderId="422" applyNumberFormat="0" applyAlignment="0" applyProtection="0"/>
    <xf numFmtId="0" fontId="25" fillId="21" borderId="364" applyNumberFormat="0" applyAlignment="0" applyProtection="0"/>
    <xf numFmtId="0" fontId="15" fillId="50" borderId="293"/>
    <xf numFmtId="0" fontId="7" fillId="12" borderId="213" applyNumberFormat="0" applyFont="0" applyAlignment="0" applyProtection="0"/>
    <xf numFmtId="0" fontId="25" fillId="21" borderId="258" applyNumberFormat="0" applyAlignment="0" applyProtection="0"/>
    <xf numFmtId="0" fontId="27" fillId="33" borderId="553" applyNumberFormat="0" applyAlignment="0" applyProtection="0"/>
    <xf numFmtId="0" fontId="26" fillId="34" borderId="219" applyNumberFormat="0" applyAlignment="0" applyProtection="0"/>
    <xf numFmtId="0" fontId="15" fillId="12" borderId="454" applyNumberFormat="0" applyFont="0" applyAlignment="0" applyProtection="0"/>
    <xf numFmtId="0" fontId="27" fillId="33" borderId="206" applyNumberFormat="0" applyAlignment="0" applyProtection="0"/>
    <xf numFmtId="0" fontId="15" fillId="12" borderId="242" applyNumberFormat="0" applyFont="0" applyAlignment="0" applyProtection="0"/>
    <xf numFmtId="0" fontId="15" fillId="51" borderId="509" applyNumberFormat="0" applyAlignment="0" applyProtection="0"/>
    <xf numFmtId="0" fontId="34" fillId="34" borderId="287"/>
    <xf numFmtId="0" fontId="31" fillId="0" borderId="407" applyNumberFormat="0" applyFill="0" applyAlignment="0" applyProtection="0"/>
    <xf numFmtId="0" fontId="25" fillId="16" borderId="258" applyNumberFormat="0" applyAlignment="0" applyProtection="0"/>
    <xf numFmtId="0" fontId="15" fillId="51" borderId="288" applyNumberFormat="0" applyAlignment="0" applyProtection="0"/>
    <xf numFmtId="0" fontId="26" fillId="34" borderId="272" applyNumberFormat="0" applyAlignment="0" applyProtection="0"/>
    <xf numFmtId="0" fontId="15" fillId="12" borderId="248" applyNumberFormat="0" applyFont="0" applyAlignment="0" applyProtection="0"/>
    <xf numFmtId="0" fontId="31" fillId="0" borderId="330"/>
    <xf numFmtId="0" fontId="7" fillId="12" borderId="299" applyNumberFormat="0" applyFont="0" applyAlignment="0" applyProtection="0"/>
    <xf numFmtId="0" fontId="15" fillId="12" borderId="560" applyNumberFormat="0" applyFont="0" applyAlignment="0" applyProtection="0"/>
    <xf numFmtId="0" fontId="34" fillId="35" borderId="275" applyNumberFormat="0" applyAlignment="0" applyProtection="0"/>
    <xf numFmtId="0" fontId="25" fillId="16" borderId="275" applyNumberFormat="0" applyAlignment="0" applyProtection="0"/>
    <xf numFmtId="10" fontId="6" fillId="48" borderId="265" applyNumberFormat="0" applyBorder="0" applyAlignment="0" applyProtection="0"/>
    <xf numFmtId="0" fontId="31" fillId="0" borderId="334" applyNumberFormat="0" applyFill="0" applyAlignment="0" applyProtection="0"/>
    <xf numFmtId="0" fontId="26" fillId="34" borderId="316" applyNumberFormat="0" applyAlignment="0" applyProtection="0"/>
    <xf numFmtId="0" fontId="15" fillId="50" borderId="438"/>
    <xf numFmtId="0" fontId="15" fillId="12" borderId="305" applyNumberFormat="0" applyFont="0" applyAlignment="0" applyProtection="0"/>
    <xf numFmtId="0" fontId="15" fillId="51" borderId="305" applyNumberFormat="0" applyAlignment="0" applyProtection="0"/>
    <xf numFmtId="0" fontId="31" fillId="0" borderId="412" applyNumberFormat="0" applyFill="0" applyAlignment="0" applyProtection="0"/>
    <xf numFmtId="0" fontId="31" fillId="0" borderId="347" applyNumberFormat="0" applyFill="0" applyAlignment="0" applyProtection="0"/>
    <xf numFmtId="0" fontId="15" fillId="51" borderId="355" applyNumberFormat="0" applyAlignment="0" applyProtection="0"/>
    <xf numFmtId="0" fontId="15" fillId="12" borderId="432" applyNumberFormat="0" applyFont="0" applyAlignment="0" applyProtection="0"/>
    <xf numFmtId="0" fontId="31" fillId="0" borderId="263"/>
    <xf numFmtId="0" fontId="26" fillId="34" borderId="300" applyNumberFormat="0" applyAlignment="0" applyProtection="0"/>
    <xf numFmtId="0" fontId="31" fillId="0" borderId="347" applyNumberFormat="0" applyFill="0" applyAlignment="0" applyProtection="0"/>
    <xf numFmtId="0" fontId="25" fillId="21" borderId="336" applyNumberFormat="0" applyAlignment="0" applyProtection="0"/>
    <xf numFmtId="0" fontId="25" fillId="7" borderId="264" applyNumberFormat="0" applyAlignment="0" applyProtection="0"/>
    <xf numFmtId="0" fontId="25" fillId="21" borderId="393" applyNumberFormat="0" applyAlignment="0" applyProtection="0"/>
    <xf numFmtId="0" fontId="7" fillId="12" borderId="260" applyNumberFormat="0" applyFont="0" applyAlignment="0" applyProtection="0"/>
    <xf numFmtId="0" fontId="31" fillId="0" borderId="257" applyNumberFormat="0" applyFill="0" applyAlignment="0" applyProtection="0"/>
    <xf numFmtId="0" fontId="25" fillId="21" borderId="564" applyNumberFormat="0" applyAlignment="0" applyProtection="0"/>
    <xf numFmtId="0" fontId="26" fillId="33" borderId="300" applyNumberFormat="0" applyAlignment="0" applyProtection="0"/>
    <xf numFmtId="0" fontId="25" fillId="21" borderId="240" applyNumberFormat="0" applyAlignment="0" applyProtection="0"/>
    <xf numFmtId="0" fontId="7" fillId="12" borderId="493" applyNumberFormat="0" applyFont="0" applyAlignment="0" applyProtection="0"/>
    <xf numFmtId="0" fontId="31" fillId="0" borderId="221"/>
    <xf numFmtId="0" fontId="15" fillId="50" borderId="464"/>
    <xf numFmtId="0" fontId="15" fillId="51" borderId="504" applyNumberFormat="0" applyAlignment="0" applyProtection="0"/>
    <xf numFmtId="0" fontId="31" fillId="0" borderId="558" applyNumberFormat="0" applyFill="0" applyAlignment="0" applyProtection="0"/>
    <xf numFmtId="0" fontId="34" fillId="34" borderId="376" applyNumberFormat="0" applyAlignment="0" applyProtection="0"/>
    <xf numFmtId="0" fontId="25" fillId="16" borderId="393" applyNumberFormat="0" applyAlignment="0" applyProtection="0"/>
    <xf numFmtId="0" fontId="26" fillId="33" borderId="267" applyNumberFormat="0" applyAlignment="0" applyProtection="0"/>
    <xf numFmtId="0" fontId="26" fillId="34" borderId="219"/>
    <xf numFmtId="0" fontId="31" fillId="0" borderId="457" applyNumberFormat="0" applyFill="0" applyAlignment="0" applyProtection="0"/>
    <xf numFmtId="0" fontId="15" fillId="12" borderId="236" applyNumberFormat="0" applyFont="0" applyAlignment="0" applyProtection="0"/>
    <xf numFmtId="0" fontId="26" fillId="33" borderId="433" applyNumberFormat="0" applyAlignment="0" applyProtection="0"/>
    <xf numFmtId="0" fontId="31" fillId="0" borderId="428" applyNumberFormat="0" applyFill="0" applyAlignment="0" applyProtection="0"/>
    <xf numFmtId="0" fontId="27" fillId="33" borderId="354" applyNumberFormat="0" applyAlignment="0" applyProtection="0"/>
    <xf numFmtId="0" fontId="31" fillId="0" borderId="216"/>
    <xf numFmtId="0" fontId="31" fillId="0" borderId="215" applyNumberFormat="0" applyFill="0" applyAlignment="0" applyProtection="0"/>
    <xf numFmtId="0" fontId="15" fillId="12" borderId="299" applyNumberFormat="0" applyFont="0" applyAlignment="0" applyProtection="0"/>
    <xf numFmtId="0" fontId="7" fillId="12" borderId="350" applyNumberFormat="0" applyFont="0" applyAlignment="0" applyProtection="0"/>
    <xf numFmtId="0" fontId="31" fillId="0" borderId="324"/>
    <xf numFmtId="0" fontId="34" fillId="34" borderId="275"/>
    <xf numFmtId="0" fontId="15" fillId="51" borderId="248" applyNumberFormat="0" applyAlignment="0" applyProtection="0"/>
    <xf numFmtId="0" fontId="25" fillId="7" borderId="479" applyNumberFormat="0" applyAlignment="0" applyProtection="0"/>
    <xf numFmtId="0" fontId="26" fillId="34" borderId="267" applyNumberFormat="0" applyAlignment="0" applyProtection="0"/>
    <xf numFmtId="0" fontId="25" fillId="7" borderId="348" applyNumberFormat="0" applyAlignment="0" applyProtection="0"/>
    <xf numFmtId="0" fontId="26" fillId="34" borderId="494"/>
    <xf numFmtId="0" fontId="31" fillId="0" borderId="244" applyNumberFormat="0" applyFill="0" applyAlignment="0" applyProtection="0"/>
    <xf numFmtId="0" fontId="15" fillId="12" borderId="382" applyNumberFormat="0" applyFont="0" applyAlignment="0" applyProtection="0"/>
    <xf numFmtId="0" fontId="15" fillId="12" borderId="377" applyNumberFormat="0" applyFont="0" applyAlignment="0" applyProtection="0"/>
    <xf numFmtId="0" fontId="7" fillId="12" borderId="469" applyNumberFormat="0" applyFont="0" applyAlignment="0" applyProtection="0"/>
    <xf numFmtId="0" fontId="26" fillId="35" borderId="433" applyNumberFormat="0" applyAlignment="0" applyProtection="0"/>
    <xf numFmtId="0" fontId="26" fillId="34" borderId="316"/>
    <xf numFmtId="0" fontId="15" fillId="12" borderId="305" applyNumberFormat="0" applyFont="0" applyAlignment="0" applyProtection="0"/>
    <xf numFmtId="0" fontId="25" fillId="16" borderId="420" applyNumberFormat="0" applyAlignment="0" applyProtection="0"/>
    <xf numFmtId="0" fontId="15" fillId="12" borderId="504" applyNumberFormat="0" applyFont="0" applyAlignment="0" applyProtection="0"/>
    <xf numFmtId="0" fontId="25" fillId="16" borderId="370" applyNumberFormat="0" applyAlignment="0" applyProtection="0"/>
    <xf numFmtId="0" fontId="15" fillId="51" borderId="372" applyNumberFormat="0" applyAlignment="0" applyProtection="0"/>
    <xf numFmtId="0" fontId="27" fillId="33" borderId="297" applyNumberFormat="0" applyAlignment="0" applyProtection="0"/>
    <xf numFmtId="0" fontId="25" fillId="16" borderId="491" applyNumberFormat="0" applyAlignment="0" applyProtection="0"/>
    <xf numFmtId="0" fontId="25" fillId="16" borderId="553" applyNumberFormat="0" applyAlignment="0" applyProtection="0"/>
    <xf numFmtId="0" fontId="15" fillId="12" borderId="248" applyNumberFormat="0" applyFont="0" applyAlignment="0" applyProtection="0"/>
    <xf numFmtId="0" fontId="26" fillId="35" borderId="510" applyNumberFormat="0" applyAlignment="0" applyProtection="0"/>
    <xf numFmtId="0" fontId="25" fillId="16" borderId="297" applyNumberFormat="0" applyAlignment="0" applyProtection="0"/>
    <xf numFmtId="0" fontId="34" fillId="35" borderId="264" applyNumberFormat="0" applyAlignment="0" applyProtection="0"/>
    <xf numFmtId="0" fontId="31" fillId="0" borderId="441" applyNumberFormat="0" applyFill="0" applyAlignment="0" applyProtection="0"/>
    <xf numFmtId="0" fontId="25" fillId="16" borderId="386" applyNumberFormat="0" applyAlignment="0" applyProtection="0"/>
    <xf numFmtId="0" fontId="31" fillId="0" borderId="323" applyNumberFormat="0" applyFill="0" applyAlignment="0" applyProtection="0"/>
    <xf numFmtId="0" fontId="34" fillId="34" borderId="393" applyNumberFormat="0" applyAlignment="0" applyProtection="0"/>
    <xf numFmtId="0" fontId="31" fillId="0" borderId="369" applyNumberFormat="0" applyFill="0" applyAlignment="0" applyProtection="0"/>
    <xf numFmtId="0" fontId="15" fillId="51" borderId="271" applyNumberFormat="0" applyAlignment="0" applyProtection="0"/>
    <xf numFmtId="0" fontId="26" fillId="34" borderId="351" applyNumberFormat="0" applyAlignment="0" applyProtection="0"/>
    <xf numFmtId="0" fontId="26" fillId="34" borderId="333" applyNumberFormat="0" applyAlignment="0" applyProtection="0"/>
    <xf numFmtId="0" fontId="34" fillId="35" borderId="342" applyNumberFormat="0" applyAlignment="0" applyProtection="0"/>
    <xf numFmtId="0" fontId="15" fillId="50" borderId="332"/>
    <xf numFmtId="0" fontId="15" fillId="51" borderId="399" applyNumberFormat="0" applyAlignment="0" applyProtection="0"/>
    <xf numFmtId="0" fontId="15" fillId="51" borderId="260" applyNumberFormat="0" applyAlignment="0" applyProtection="0"/>
    <xf numFmtId="0" fontId="7" fillId="12" borderId="230" applyNumberFormat="0" applyFont="0" applyAlignment="0" applyProtection="0"/>
    <xf numFmtId="0" fontId="15" fillId="12" borderId="230" applyNumberFormat="0" applyFont="0" applyAlignment="0" applyProtection="0"/>
    <xf numFmtId="0" fontId="25" fillId="16" borderId="234" applyNumberFormat="0" applyAlignment="0" applyProtection="0"/>
    <xf numFmtId="0" fontId="15" fillId="51" borderId="271" applyNumberFormat="0" applyAlignment="0" applyProtection="0"/>
    <xf numFmtId="0" fontId="31" fillId="0" borderId="334" applyNumberFormat="0" applyFill="0" applyAlignment="0" applyProtection="0"/>
    <xf numFmtId="0" fontId="31" fillId="0" borderId="363" applyNumberFormat="0" applyFill="0" applyAlignment="0" applyProtection="0"/>
    <xf numFmtId="0" fontId="15" fillId="51" borderId="321" applyNumberFormat="0" applyAlignment="0" applyProtection="0"/>
    <xf numFmtId="0" fontId="25" fillId="7" borderId="376" applyNumberFormat="0" applyAlignment="0" applyProtection="0"/>
    <xf numFmtId="0" fontId="34" fillId="34" borderId="491"/>
    <xf numFmtId="0" fontId="31" fillId="0" borderId="484" applyNumberFormat="0" applyFill="0" applyAlignment="0" applyProtection="0"/>
    <xf numFmtId="0" fontId="25" fillId="16" borderId="348" applyNumberFormat="0" applyAlignment="0" applyProtection="0"/>
    <xf numFmtId="0" fontId="31" fillId="0" borderId="362" applyNumberFormat="0" applyFill="0" applyAlignment="0" applyProtection="0"/>
    <xf numFmtId="0" fontId="25" fillId="7" borderId="246" applyNumberFormat="0" applyAlignment="0" applyProtection="0"/>
    <xf numFmtId="0" fontId="15" fillId="51" borderId="388" applyNumberFormat="0" applyAlignment="0" applyProtection="0"/>
    <xf numFmtId="0" fontId="25" fillId="21" borderId="287" applyNumberFormat="0" applyAlignment="0" applyProtection="0"/>
    <xf numFmtId="0" fontId="15" fillId="12" borderId="454" applyNumberFormat="0" applyFont="0" applyAlignment="0" applyProtection="0"/>
    <xf numFmtId="0" fontId="31" fillId="0" borderId="269"/>
    <xf numFmtId="0" fontId="15" fillId="12" borderId="254" applyNumberFormat="0" applyFont="0" applyAlignment="0" applyProtection="0"/>
    <xf numFmtId="0" fontId="25" fillId="47" borderId="275"/>
    <xf numFmtId="0" fontId="34" fillId="34" borderId="348"/>
    <xf numFmtId="0" fontId="31" fillId="0" borderId="308" applyNumberFormat="0" applyFill="0" applyAlignment="0" applyProtection="0"/>
    <xf numFmtId="0" fontId="25" fillId="21" borderId="309" applyNumberFormat="0" applyAlignment="0" applyProtection="0"/>
    <xf numFmtId="0" fontId="15" fillId="50" borderId="487"/>
    <xf numFmtId="0" fontId="15" fillId="12" borderId="260" applyNumberFormat="0" applyFont="0" applyAlignment="0" applyProtection="0"/>
    <xf numFmtId="0" fontId="34" fillId="34" borderId="547"/>
    <xf numFmtId="0" fontId="15" fillId="12" borderId="499" applyNumberFormat="0" applyFont="0" applyAlignment="0" applyProtection="0"/>
    <xf numFmtId="0" fontId="15" fillId="12" borderId="260" applyNumberFormat="0" applyFont="0" applyAlignment="0" applyProtection="0"/>
    <xf numFmtId="0" fontId="15" fillId="12" borderId="372" applyNumberFormat="0" applyFont="0" applyAlignment="0" applyProtection="0"/>
    <xf numFmtId="0" fontId="26" fillId="35" borderId="505" applyNumberFormat="0" applyAlignment="0" applyProtection="0"/>
    <xf numFmtId="0" fontId="15" fillId="12" borderId="254" applyNumberFormat="0" applyFont="0" applyAlignment="0" applyProtection="0"/>
    <xf numFmtId="0" fontId="34" fillId="34" borderId="413"/>
    <xf numFmtId="0" fontId="31" fillId="0" borderId="308" applyNumberFormat="0" applyFill="0" applyAlignment="0" applyProtection="0"/>
    <xf numFmtId="0" fontId="26" fillId="34" borderId="289" applyNumberFormat="0" applyAlignment="0" applyProtection="0"/>
    <xf numFmtId="0" fontId="31" fillId="0" borderId="353"/>
    <xf numFmtId="0" fontId="31" fillId="0" borderId="308" applyNumberFormat="0" applyFill="0" applyAlignment="0" applyProtection="0"/>
    <xf numFmtId="0" fontId="31" fillId="0" borderId="380" applyNumberFormat="0" applyFill="0" applyAlignment="0" applyProtection="0"/>
    <xf numFmtId="0" fontId="31" fillId="0" borderId="380" applyNumberFormat="0" applyFill="0" applyAlignment="0" applyProtection="0"/>
    <xf numFmtId="0" fontId="31" fillId="0" borderId="251" applyNumberFormat="0" applyFill="0" applyAlignment="0" applyProtection="0"/>
    <xf numFmtId="0" fontId="31" fillId="0" borderId="534" applyNumberFormat="0" applyFill="0" applyAlignment="0" applyProtection="0"/>
    <xf numFmtId="0" fontId="26" fillId="33" borderId="284" applyNumberFormat="0" applyAlignment="0" applyProtection="0"/>
    <xf numFmtId="0" fontId="26" fillId="35" borderId="410" applyNumberFormat="0" applyAlignment="0" applyProtection="0"/>
    <xf numFmtId="0" fontId="25" fillId="16" borderId="281" applyNumberFormat="0" applyAlignment="0" applyProtection="0"/>
    <xf numFmtId="0" fontId="31" fillId="0" borderId="302" applyNumberFormat="0" applyFill="0" applyAlignment="0" applyProtection="0"/>
    <xf numFmtId="0" fontId="15" fillId="12" borderId="315" applyNumberFormat="0" applyFont="0" applyAlignment="0" applyProtection="0"/>
    <xf numFmtId="0" fontId="15" fillId="51" borderId="344" applyNumberFormat="0" applyAlignment="0" applyProtection="0"/>
    <xf numFmtId="0" fontId="26" fillId="34" borderId="311" applyNumberFormat="0" applyAlignment="0" applyProtection="0"/>
    <xf numFmtId="0" fontId="26" fillId="35" borderId="550" applyNumberFormat="0" applyAlignment="0" applyProtection="0"/>
    <xf numFmtId="0" fontId="7" fillId="12" borderId="543" applyNumberFormat="0" applyFont="0" applyAlignment="0" applyProtection="0"/>
    <xf numFmtId="10" fontId="6" fillId="48" borderId="443" applyNumberFormat="0" applyBorder="0" applyAlignment="0" applyProtection="0"/>
    <xf numFmtId="0" fontId="26" fillId="34" borderId="373"/>
    <xf numFmtId="0" fontId="7" fillId="12" borderId="305" applyNumberFormat="0" applyFont="0" applyAlignment="0" applyProtection="0"/>
    <xf numFmtId="0" fontId="31" fillId="0" borderId="411" applyNumberFormat="0" applyFill="0" applyAlignment="0" applyProtection="0"/>
    <xf numFmtId="0" fontId="26" fillId="35" borderId="311" applyNumberFormat="0" applyAlignment="0" applyProtection="0"/>
    <xf numFmtId="0" fontId="26" fillId="34" borderId="255"/>
    <xf numFmtId="0" fontId="15" fillId="12" borderId="283" applyNumberFormat="0" applyFont="0" applyAlignment="0" applyProtection="0"/>
    <xf numFmtId="0" fontId="31" fillId="0" borderId="286"/>
    <xf numFmtId="0" fontId="25" fillId="7" borderId="309" applyNumberFormat="0" applyAlignment="0" applyProtection="0"/>
    <xf numFmtId="0" fontId="34" fillId="34" borderId="364" applyNumberFormat="0" applyAlignment="0" applyProtection="0"/>
    <xf numFmtId="0" fontId="31" fillId="0" borderId="441"/>
    <xf numFmtId="0" fontId="34" fillId="34" borderId="240" applyNumberFormat="0" applyAlignment="0" applyProtection="0"/>
    <xf numFmtId="0" fontId="15" fillId="51" borderId="327" applyNumberFormat="0" applyAlignment="0" applyProtection="0"/>
    <xf numFmtId="0" fontId="15" fillId="51" borderId="293" applyNumberFormat="0" applyAlignment="0" applyProtection="0"/>
    <xf numFmtId="0" fontId="31" fillId="0" borderId="296" applyNumberFormat="0" applyFill="0" applyAlignment="0" applyProtection="0"/>
    <xf numFmtId="0" fontId="25" fillId="7" borderId="304" applyNumberFormat="0" applyAlignment="0" applyProtection="0"/>
    <xf numFmtId="0" fontId="31" fillId="0" borderId="274" applyNumberFormat="0" applyFill="0" applyAlignment="0" applyProtection="0"/>
    <xf numFmtId="0" fontId="34" fillId="35" borderId="297" applyNumberFormat="0" applyAlignment="0" applyProtection="0"/>
    <xf numFmtId="0" fontId="31" fillId="0" borderId="412"/>
    <xf numFmtId="0" fontId="27" fillId="33" borderId="442" applyNumberFormat="0" applyAlignment="0" applyProtection="0"/>
    <xf numFmtId="0" fontId="26" fillId="35" borderId="231" applyNumberFormat="0" applyAlignment="0" applyProtection="0"/>
    <xf numFmtId="0" fontId="25" fillId="7" borderId="376" applyNumberFormat="0" applyAlignment="0" applyProtection="0"/>
    <xf numFmtId="0" fontId="31" fillId="0" borderId="412"/>
    <xf numFmtId="0" fontId="34" fillId="34" borderId="252"/>
    <xf numFmtId="10" fontId="6" fillId="48" borderId="480" applyNumberFormat="0" applyBorder="0" applyAlignment="0" applyProtection="0"/>
    <xf numFmtId="0" fontId="26" fillId="33" borderId="328" applyNumberFormat="0" applyAlignment="0" applyProtection="0"/>
    <xf numFmtId="0" fontId="31" fillId="0" borderId="540" applyNumberFormat="0" applyFill="0" applyAlignment="0" applyProtection="0"/>
    <xf numFmtId="0" fontId="27" fillId="33" borderId="319" applyNumberFormat="0" applyAlignment="0" applyProtection="0"/>
    <xf numFmtId="0" fontId="31" fillId="0" borderId="244" applyNumberFormat="0" applyFill="0" applyAlignment="0" applyProtection="0"/>
    <xf numFmtId="0" fontId="34" fillId="34" borderId="258" applyNumberFormat="0" applyAlignment="0" applyProtection="0"/>
    <xf numFmtId="0" fontId="26" fillId="34" borderId="470"/>
    <xf numFmtId="0" fontId="25" fillId="21" borderId="370" applyNumberFormat="0" applyAlignment="0" applyProtection="0"/>
    <xf numFmtId="0" fontId="31" fillId="0" borderId="417" applyNumberFormat="0" applyFill="0" applyAlignment="0" applyProtection="0"/>
    <xf numFmtId="0" fontId="15" fillId="12" borderId="399" applyNumberFormat="0" applyFont="0" applyAlignment="0" applyProtection="0"/>
    <xf numFmtId="0" fontId="7" fillId="12" borderId="248" applyNumberFormat="0" applyFont="0" applyAlignment="0" applyProtection="0"/>
    <xf numFmtId="0" fontId="34" fillId="34" borderId="386" applyNumberFormat="0" applyAlignment="0" applyProtection="0"/>
    <xf numFmtId="0" fontId="31" fillId="0" borderId="477" applyNumberFormat="0" applyFill="0" applyAlignment="0" applyProtection="0"/>
    <xf numFmtId="0" fontId="7" fillId="12" borderId="321" applyNumberFormat="0" applyFont="0" applyAlignment="0" applyProtection="0"/>
    <xf numFmtId="0" fontId="25" fillId="21" borderId="309" applyNumberFormat="0" applyAlignment="0" applyProtection="0"/>
    <xf numFmtId="0" fontId="25" fillId="21" borderId="529" applyNumberFormat="0" applyAlignment="0" applyProtection="0"/>
    <xf numFmtId="0" fontId="15" fillId="12" borderId="555" applyNumberFormat="0" applyFont="0" applyAlignment="0" applyProtection="0"/>
    <xf numFmtId="0" fontId="25" fillId="16" borderId="246" applyNumberFormat="0" applyAlignment="0" applyProtection="0"/>
    <xf numFmtId="0" fontId="31" fillId="0" borderId="257" applyNumberFormat="0" applyFill="0" applyAlignment="0" applyProtection="0"/>
    <xf numFmtId="0" fontId="25" fillId="21" borderId="281" applyNumberFormat="0" applyAlignment="0" applyProtection="0"/>
    <xf numFmtId="0" fontId="25" fillId="21" borderId="370" applyNumberFormat="0" applyAlignment="0" applyProtection="0"/>
    <xf numFmtId="0" fontId="31" fillId="0" borderId="523" applyNumberFormat="0" applyFill="0" applyAlignment="0" applyProtection="0"/>
    <xf numFmtId="0" fontId="31" fillId="0" borderId="452" applyNumberFormat="0" applyFill="0" applyAlignment="0" applyProtection="0"/>
    <xf numFmtId="0" fontId="15" fillId="51" borderId="305" applyNumberFormat="0" applyAlignment="0" applyProtection="0"/>
    <xf numFmtId="0" fontId="31" fillId="0" borderId="507"/>
    <xf numFmtId="0" fontId="15" fillId="51" borderId="271" applyNumberFormat="0" applyAlignment="0" applyProtection="0"/>
    <xf numFmtId="0" fontId="34" fillId="35" borderId="370" applyNumberFormat="0" applyAlignment="0" applyProtection="0"/>
    <xf numFmtId="0" fontId="15" fillId="12" borderId="432" applyNumberFormat="0" applyFont="0" applyAlignment="0" applyProtection="0"/>
    <xf numFmtId="0" fontId="7" fillId="12" borderId="377" applyNumberFormat="0" applyFont="0" applyAlignment="0" applyProtection="0"/>
    <xf numFmtId="0" fontId="15" fillId="51" borderId="555" applyNumberFormat="0" applyAlignment="0" applyProtection="0"/>
    <xf numFmtId="0" fontId="34" fillId="34" borderId="479" applyNumberFormat="0" applyAlignment="0" applyProtection="0"/>
    <xf numFmtId="0" fontId="15" fillId="12" borderId="271" applyNumberFormat="0" applyFont="0" applyAlignment="0" applyProtection="0"/>
    <xf numFmtId="0" fontId="34" fillId="35" borderId="420" applyNumberFormat="0" applyAlignment="0" applyProtection="0"/>
    <xf numFmtId="0" fontId="34" fillId="34" borderId="485" applyNumberFormat="0" applyAlignment="0" applyProtection="0"/>
    <xf numFmtId="0" fontId="26" fillId="33" borderId="261" applyNumberFormat="0" applyAlignment="0" applyProtection="0"/>
    <xf numFmtId="0" fontId="34" fillId="34" borderId="430" applyNumberFormat="0" applyAlignment="0" applyProtection="0"/>
    <xf numFmtId="0" fontId="31" fillId="0" borderId="523" applyNumberFormat="0" applyFill="0" applyAlignment="0" applyProtection="0"/>
    <xf numFmtId="0" fontId="25" fillId="16" borderId="304" applyNumberFormat="0" applyAlignment="0" applyProtection="0"/>
    <xf numFmtId="0" fontId="15" fillId="12" borderId="409" applyNumberFormat="0" applyFont="0" applyAlignment="0" applyProtection="0"/>
    <xf numFmtId="0" fontId="25" fillId="7" borderId="430" applyNumberFormat="0" applyAlignment="0" applyProtection="0"/>
    <xf numFmtId="0" fontId="7" fillId="12" borderId="315" applyNumberFormat="0" applyFont="0" applyAlignment="0" applyProtection="0"/>
    <xf numFmtId="0" fontId="26" fillId="33" borderId="410" applyNumberFormat="0" applyAlignment="0" applyProtection="0"/>
    <xf numFmtId="0" fontId="34" fillId="35" borderId="535" applyNumberFormat="0" applyAlignment="0" applyProtection="0"/>
    <xf numFmtId="0" fontId="34" fillId="34" borderId="485" applyNumberFormat="0" applyAlignment="0" applyProtection="0"/>
    <xf numFmtId="0" fontId="31" fillId="0" borderId="347" applyNumberFormat="0" applyFill="0" applyAlignment="0" applyProtection="0"/>
    <xf numFmtId="0" fontId="25" fillId="21" borderId="304" applyNumberFormat="0" applyAlignment="0" applyProtection="0"/>
    <xf numFmtId="0" fontId="26" fillId="34" borderId="249"/>
    <xf numFmtId="0" fontId="34" fillId="34" borderId="513" applyNumberFormat="0" applyAlignment="0" applyProtection="0"/>
    <xf numFmtId="0" fontId="31" fillId="0" borderId="495" applyNumberFormat="0" applyFill="0" applyAlignment="0" applyProtection="0"/>
    <xf numFmtId="0" fontId="26" fillId="34" borderId="289"/>
    <xf numFmtId="0" fontId="7" fillId="12" borderId="438" applyNumberFormat="0" applyFont="0" applyAlignment="0" applyProtection="0"/>
    <xf numFmtId="0" fontId="25" fillId="16" borderId="473" applyNumberFormat="0" applyAlignment="0" applyProtection="0"/>
    <xf numFmtId="0" fontId="25" fillId="21" borderId="354" applyNumberFormat="0" applyAlignment="0" applyProtection="0"/>
    <xf numFmtId="0" fontId="15" fillId="12" borderId="360" applyNumberFormat="0" applyFont="0" applyAlignment="0" applyProtection="0"/>
    <xf numFmtId="0" fontId="25" fillId="16" borderId="430" applyNumberFormat="0" applyAlignment="0" applyProtection="0"/>
    <xf numFmtId="0" fontId="34" fillId="34" borderId="297" applyNumberFormat="0" applyAlignment="0" applyProtection="0"/>
    <xf numFmtId="0" fontId="26" fillId="34" borderId="339"/>
    <xf numFmtId="0" fontId="31" fillId="0" borderId="441"/>
    <xf numFmtId="0" fontId="31" fillId="0" borderId="313" applyNumberFormat="0" applyFill="0" applyAlignment="0" applyProtection="0"/>
    <xf numFmtId="0" fontId="26" fillId="33" borderId="267" applyNumberFormat="0" applyAlignment="0" applyProtection="0"/>
    <xf numFmtId="0" fontId="15" fillId="12" borderId="310" applyNumberFormat="0" applyFont="0" applyAlignment="0" applyProtection="0"/>
    <xf numFmtId="0" fontId="26" fillId="34" borderId="532"/>
    <xf numFmtId="0" fontId="31" fillId="0" borderId="397" applyNumberFormat="0" applyFill="0" applyAlignment="0" applyProtection="0"/>
    <xf numFmtId="0" fontId="26" fillId="34" borderId="476"/>
    <xf numFmtId="0" fontId="7" fillId="12" borderId="394" applyNumberFormat="0" applyFont="0" applyAlignment="0" applyProtection="0"/>
    <xf numFmtId="0" fontId="25" fillId="47" borderId="264"/>
    <xf numFmtId="0" fontId="15" fillId="50" borderId="525"/>
    <xf numFmtId="0" fontId="15" fillId="50" borderId="288"/>
    <xf numFmtId="0" fontId="15" fillId="51" borderId="283" applyNumberFormat="0" applyAlignment="0" applyProtection="0"/>
    <xf numFmtId="0" fontId="31" fillId="0" borderId="435" applyNumberFormat="0" applyFill="0" applyAlignment="0" applyProtection="0"/>
    <xf numFmtId="0" fontId="15" fillId="12" borderId="248" applyNumberFormat="0" applyFont="0" applyAlignment="0" applyProtection="0"/>
    <xf numFmtId="0" fontId="31" fillId="0" borderId="368" applyNumberFormat="0" applyFill="0" applyAlignment="0" applyProtection="0"/>
    <xf numFmtId="0" fontId="34" fillId="34" borderId="354" applyNumberFormat="0" applyAlignment="0" applyProtection="0"/>
    <xf numFmtId="0" fontId="7" fillId="12" borderId="248" applyNumberFormat="0" applyFont="0" applyAlignment="0" applyProtection="0"/>
    <xf numFmtId="0" fontId="34" fillId="34" borderId="473"/>
    <xf numFmtId="0" fontId="34" fillId="34" borderId="258"/>
    <xf numFmtId="0" fontId="25" fillId="7" borderId="535" applyNumberFormat="0" applyAlignment="0" applyProtection="0"/>
    <xf numFmtId="0" fontId="31" fillId="0" borderId="484" applyNumberFormat="0" applyFill="0" applyAlignment="0" applyProtection="0"/>
    <xf numFmtId="0" fontId="15" fillId="12" borderId="277" applyNumberFormat="0" applyFont="0" applyAlignment="0" applyProtection="0"/>
    <xf numFmtId="0" fontId="26" fillId="34" borderId="289" applyNumberFormat="0" applyAlignment="0" applyProtection="0"/>
    <xf numFmtId="0" fontId="26" fillId="33" borderId="278" applyNumberFormat="0" applyAlignment="0" applyProtection="0"/>
    <xf numFmtId="0" fontId="25" fillId="7" borderId="336" applyNumberFormat="0" applyAlignment="0" applyProtection="0"/>
    <xf numFmtId="0" fontId="31" fillId="0" borderId="384" applyNumberFormat="0" applyFill="0" applyAlignment="0" applyProtection="0"/>
    <xf numFmtId="0" fontId="31" fillId="0" borderId="363" applyNumberFormat="0" applyFill="0" applyAlignment="0" applyProtection="0"/>
    <xf numFmtId="0" fontId="34" fillId="34" borderId="413" applyNumberFormat="0" applyAlignment="0" applyProtection="0"/>
    <xf numFmtId="0" fontId="31" fillId="0" borderId="478"/>
    <xf numFmtId="0" fontId="25" fillId="7" borderId="364" applyNumberFormat="0" applyAlignment="0" applyProtection="0"/>
    <xf numFmtId="0" fontId="15" fillId="12" borderId="459" applyNumberFormat="0" applyFont="0" applyAlignment="0" applyProtection="0"/>
    <xf numFmtId="0" fontId="31" fillId="0" borderId="490"/>
    <xf numFmtId="0" fontId="27" fillId="33" borderId="386" applyNumberFormat="0" applyAlignment="0" applyProtection="0"/>
    <xf numFmtId="0" fontId="15" fillId="12" borderId="388" applyNumberFormat="0" applyFont="0" applyAlignment="0" applyProtection="0"/>
    <xf numFmtId="0" fontId="7" fillId="12" borderId="283" applyNumberFormat="0" applyFont="0" applyAlignment="0" applyProtection="0"/>
    <xf numFmtId="0" fontId="34" fillId="35" borderId="413" applyNumberFormat="0" applyAlignment="0" applyProtection="0"/>
    <xf numFmtId="0" fontId="34" fillId="34" borderId="463" applyNumberFormat="0" applyAlignment="0" applyProtection="0"/>
    <xf numFmtId="0" fontId="25" fillId="16" borderId="281" applyNumberFormat="0" applyAlignment="0" applyProtection="0"/>
    <xf numFmtId="0" fontId="15" fillId="12" borderId="560" applyNumberFormat="0" applyFont="0" applyAlignment="0" applyProtection="0"/>
    <xf numFmtId="0" fontId="34" fillId="34" borderId="325"/>
    <xf numFmtId="0" fontId="26" fillId="34" borderId="538" applyNumberFormat="0" applyAlignment="0" applyProtection="0"/>
    <xf numFmtId="0" fontId="26" fillId="34" borderId="405"/>
    <xf numFmtId="0" fontId="26" fillId="34" borderId="400"/>
    <xf numFmtId="0" fontId="26" fillId="34" borderId="494" applyNumberFormat="0" applyAlignment="0" applyProtection="0"/>
    <xf numFmtId="0" fontId="31" fillId="0" borderId="330" applyNumberFormat="0" applyFill="0" applyAlignment="0" applyProtection="0"/>
    <xf numFmtId="0" fontId="34" fillId="34" borderId="485"/>
    <xf numFmtId="10" fontId="6" fillId="48" borderId="349" applyNumberFormat="0" applyBorder="0" applyAlignment="0" applyProtection="0"/>
    <xf numFmtId="0" fontId="31" fillId="0" borderId="375" applyNumberFormat="0" applyFill="0" applyAlignment="0" applyProtection="0"/>
    <xf numFmtId="0" fontId="15" fillId="12" borderId="549" applyNumberFormat="0" applyFont="0" applyAlignment="0" applyProtection="0"/>
    <xf numFmtId="0" fontId="26" fillId="33" borderId="439" applyNumberFormat="0" applyAlignment="0" applyProtection="0"/>
    <xf numFmtId="0" fontId="31" fillId="0" borderId="477" applyNumberFormat="0" applyFill="0" applyAlignment="0" applyProtection="0"/>
    <xf numFmtId="0" fontId="31" fillId="0" borderId="478" applyNumberFormat="0" applyFill="0" applyAlignment="0" applyProtection="0"/>
    <xf numFmtId="0" fontId="15" fillId="12" borderId="531" applyNumberFormat="0" applyFont="0" applyAlignment="0" applyProtection="0"/>
    <xf numFmtId="0" fontId="34" fillId="35" borderId="485" applyNumberFormat="0" applyAlignment="0" applyProtection="0"/>
    <xf numFmtId="0" fontId="25" fillId="47" borderId="513"/>
    <xf numFmtId="0" fontId="26" fillId="34" borderId="433" applyNumberFormat="0" applyAlignment="0" applyProtection="0"/>
    <xf numFmtId="0" fontId="31" fillId="0" borderId="523" applyNumberFormat="0" applyFill="0" applyAlignment="0" applyProtection="0"/>
    <xf numFmtId="0" fontId="25" fillId="16" borderId="386" applyNumberFormat="0" applyAlignment="0" applyProtection="0"/>
    <xf numFmtId="0" fontId="31" fillId="0" borderId="418" applyNumberFormat="0" applyFill="0" applyAlignment="0" applyProtection="0"/>
    <xf numFmtId="0" fontId="15" fillId="12" borderId="388" applyNumberFormat="0" applyFont="0" applyAlignment="0" applyProtection="0"/>
    <xf numFmtId="0" fontId="26" fillId="35" borderId="439" applyNumberFormat="0" applyAlignment="0" applyProtection="0"/>
    <xf numFmtId="0" fontId="26" fillId="33" borderId="351" applyNumberFormat="0" applyAlignment="0" applyProtection="0"/>
    <xf numFmtId="0" fontId="34" fillId="34" borderId="281"/>
    <xf numFmtId="0" fontId="26" fillId="35" borderId="427" applyNumberFormat="0" applyAlignment="0" applyProtection="0"/>
    <xf numFmtId="10" fontId="6" fillId="48" borderId="419" applyNumberFormat="0" applyBorder="0" applyAlignment="0" applyProtection="0"/>
    <xf numFmtId="0" fontId="26" fillId="33" borderId="526" applyNumberFormat="0" applyAlignment="0" applyProtection="0"/>
    <xf numFmtId="0" fontId="27" fillId="33" borderId="287" applyNumberFormat="0" applyAlignment="0" applyProtection="0"/>
    <xf numFmtId="0" fontId="26" fillId="33" borderId="465" applyNumberFormat="0" applyAlignment="0" applyProtection="0"/>
    <xf numFmtId="0" fontId="15" fillId="12" borderId="464" applyNumberFormat="0" applyFont="0" applyAlignment="0" applyProtection="0"/>
    <xf numFmtId="0" fontId="34" fillId="34" borderId="442"/>
    <xf numFmtId="0" fontId="7" fillId="12" borderId="315" applyNumberFormat="0" applyFont="0" applyAlignment="0" applyProtection="0"/>
    <xf numFmtId="0" fontId="15" fillId="12" borderId="543" applyNumberFormat="0" applyFont="0" applyAlignment="0" applyProtection="0"/>
    <xf numFmtId="0" fontId="26" fillId="34" borderId="284" applyNumberFormat="0" applyAlignment="0" applyProtection="0"/>
    <xf numFmtId="0" fontId="26" fillId="34" borderId="306" applyNumberFormat="0" applyAlignment="0" applyProtection="0"/>
    <xf numFmtId="0" fontId="15" fillId="51" borderId="469" applyNumberFormat="0" applyAlignment="0" applyProtection="0"/>
    <xf numFmtId="0" fontId="31" fillId="0" borderId="391" applyNumberFormat="0" applyFill="0" applyAlignment="0" applyProtection="0"/>
    <xf numFmtId="0" fontId="31" fillId="0" borderId="358" applyNumberFormat="0" applyFill="0" applyAlignment="0" applyProtection="0"/>
    <xf numFmtId="0" fontId="15" fillId="12" borderId="288" applyNumberFormat="0" applyFont="0" applyAlignment="0" applyProtection="0"/>
    <xf numFmtId="0" fontId="34" fillId="34" borderId="513"/>
    <xf numFmtId="0" fontId="15" fillId="12" borderId="449" applyNumberFormat="0" applyFont="0" applyAlignment="0" applyProtection="0"/>
    <xf numFmtId="0" fontId="15" fillId="12" borderId="344" applyNumberFormat="0" applyFont="0" applyAlignment="0" applyProtection="0"/>
    <xf numFmtId="0" fontId="25" fillId="16" borderId="287" applyNumberFormat="0" applyAlignment="0" applyProtection="0"/>
    <xf numFmtId="0" fontId="34" fillId="34" borderId="479"/>
    <xf numFmtId="0" fontId="26" fillId="34" borderId="488" applyNumberFormat="0" applyAlignment="0" applyProtection="0"/>
    <xf numFmtId="0" fontId="31" fillId="0" borderId="467"/>
    <xf numFmtId="0" fontId="26" fillId="34" borderId="556" applyNumberFormat="0" applyAlignment="0" applyProtection="0"/>
    <xf numFmtId="0" fontId="34" fillId="34" borderId="309" applyNumberFormat="0" applyAlignment="0" applyProtection="0"/>
    <xf numFmtId="0" fontId="15" fillId="12" borderId="355" applyNumberFormat="0" applyFont="0" applyAlignment="0" applyProtection="0"/>
    <xf numFmtId="0" fontId="7" fillId="12" borderId="509" applyNumberFormat="0" applyFont="0" applyAlignment="0" applyProtection="0"/>
    <xf numFmtId="0" fontId="7" fillId="12" borderId="277" applyNumberFormat="0" applyFont="0" applyAlignment="0" applyProtection="0"/>
    <xf numFmtId="0" fontId="26" fillId="35" borderId="460" applyNumberFormat="0" applyAlignment="0" applyProtection="0"/>
    <xf numFmtId="0" fontId="26" fillId="35" borderId="300" applyNumberFormat="0" applyAlignment="0" applyProtection="0"/>
    <xf numFmtId="0" fontId="15" fillId="12" borderId="350" applyNumberFormat="0" applyFont="0" applyAlignment="0" applyProtection="0"/>
    <xf numFmtId="0" fontId="26" fillId="35" borderId="306" applyNumberFormat="0" applyAlignment="0" applyProtection="0"/>
    <xf numFmtId="0" fontId="15" fillId="50" borderId="399"/>
    <xf numFmtId="0" fontId="27" fillId="33" borderId="485" applyNumberFormat="0" applyAlignment="0" applyProtection="0"/>
    <xf numFmtId="0" fontId="25" fillId="7" borderId="485" applyNumberFormat="0" applyAlignment="0" applyProtection="0"/>
    <xf numFmtId="0" fontId="31" fillId="0" borderId="511" applyNumberFormat="0" applyFill="0" applyAlignment="0" applyProtection="0"/>
    <xf numFmtId="0" fontId="15" fillId="51" borderId="305" applyNumberFormat="0" applyAlignment="0" applyProtection="0"/>
    <xf numFmtId="0" fontId="26" fillId="35" borderId="488" applyNumberFormat="0" applyAlignment="0" applyProtection="0"/>
    <xf numFmtId="10" fontId="6" fillId="48" borderId="326" applyNumberFormat="0" applyBorder="0" applyAlignment="0" applyProtection="0"/>
    <xf numFmtId="0" fontId="26" fillId="35" borderId="422" applyNumberFormat="0" applyAlignment="0" applyProtection="0"/>
    <xf numFmtId="0" fontId="31" fillId="0" borderId="330" applyNumberFormat="0" applyFill="0" applyAlignment="0" applyProtection="0"/>
    <xf numFmtId="0" fontId="31" fillId="0" borderId="318" applyNumberFormat="0" applyFill="0" applyAlignment="0" applyProtection="0"/>
    <xf numFmtId="0" fontId="26" fillId="33" borderId="567" applyNumberFormat="0" applyAlignment="0" applyProtection="0"/>
    <xf numFmtId="10" fontId="6" fillId="48" borderId="458" applyNumberFormat="0" applyBorder="0" applyAlignment="0" applyProtection="0"/>
    <xf numFmtId="0" fontId="34" fillId="34" borderId="364" applyNumberFormat="0" applyAlignment="0" applyProtection="0"/>
    <xf numFmtId="0" fontId="15" fillId="12" borderId="283" applyNumberFormat="0" applyFont="0" applyAlignment="0" applyProtection="0"/>
    <xf numFmtId="0" fontId="31" fillId="0" borderId="461" applyNumberFormat="0" applyFill="0" applyAlignment="0" applyProtection="0"/>
    <xf numFmtId="0" fontId="15" fillId="12" borderId="432" applyNumberFormat="0" applyFont="0" applyAlignment="0" applyProtection="0"/>
    <xf numFmtId="0" fontId="34" fillId="35" borderId="497" applyNumberFormat="0" applyAlignment="0" applyProtection="0"/>
    <xf numFmtId="0" fontId="7" fillId="12" borderId="327" applyNumberFormat="0" applyFont="0" applyAlignment="0" applyProtection="0"/>
    <xf numFmtId="0" fontId="31" fillId="0" borderId="352" applyNumberFormat="0" applyFill="0" applyAlignment="0" applyProtection="0"/>
    <xf numFmtId="0" fontId="26" fillId="34" borderId="284" applyNumberFormat="0" applyAlignment="0" applyProtection="0"/>
    <xf numFmtId="0" fontId="25" fillId="16" borderId="463" applyNumberFormat="0" applyAlignment="0" applyProtection="0"/>
    <xf numFmtId="0" fontId="31" fillId="0" borderId="490" applyNumberFormat="0" applyFill="0" applyAlignment="0" applyProtection="0"/>
    <xf numFmtId="0" fontId="31" fillId="0" borderId="286" applyNumberFormat="0" applyFill="0" applyAlignment="0" applyProtection="0"/>
    <xf numFmtId="0" fontId="26" fillId="35" borderId="289" applyNumberFormat="0" applyAlignment="0" applyProtection="0"/>
    <xf numFmtId="0" fontId="34" fillId="35" borderId="393" applyNumberFormat="0" applyAlignment="0" applyProtection="0"/>
    <xf numFmtId="0" fontId="25" fillId="16" borderId="287" applyNumberFormat="0" applyAlignment="0" applyProtection="0"/>
    <xf numFmtId="0" fontId="27" fillId="33" borderId="479" applyNumberFormat="0" applyAlignment="0" applyProtection="0"/>
    <xf numFmtId="0" fontId="26" fillId="33" borderId="294" applyNumberFormat="0" applyAlignment="0" applyProtection="0"/>
    <xf numFmtId="0" fontId="26" fillId="33" borderId="389" applyNumberFormat="0" applyAlignment="0" applyProtection="0"/>
    <xf numFmtId="0" fontId="15" fillId="12" borderId="293" applyNumberFormat="0" applyFont="0" applyAlignment="0" applyProtection="0"/>
    <xf numFmtId="0" fontId="31" fillId="0" borderId="341" applyNumberFormat="0" applyFill="0" applyAlignment="0" applyProtection="0"/>
    <xf numFmtId="0" fontId="15" fillId="51" borderId="360" applyNumberFormat="0" applyAlignment="0" applyProtection="0"/>
    <xf numFmtId="0" fontId="7" fillId="12" borderId="372" applyNumberFormat="0" applyFont="0" applyAlignment="0" applyProtection="0"/>
    <xf numFmtId="0" fontId="26" fillId="35" borderId="378" applyNumberFormat="0" applyAlignment="0" applyProtection="0"/>
    <xf numFmtId="0" fontId="26" fillId="34" borderId="494" applyNumberFormat="0" applyAlignment="0" applyProtection="0"/>
    <xf numFmtId="0" fontId="31" fillId="0" borderId="346" applyNumberFormat="0" applyFill="0" applyAlignment="0" applyProtection="0"/>
    <xf numFmtId="0" fontId="31" fillId="0" borderId="291" applyNumberFormat="0" applyFill="0" applyAlignment="0" applyProtection="0"/>
    <xf numFmtId="0" fontId="27" fillId="33" borderId="376" applyNumberFormat="0" applyAlignment="0" applyProtection="0"/>
    <xf numFmtId="0" fontId="25" fillId="7" borderId="281" applyNumberFormat="0" applyAlignment="0" applyProtection="0"/>
    <xf numFmtId="0" fontId="15" fillId="12" borderId="377" applyNumberFormat="0" applyFont="0" applyAlignment="0" applyProtection="0"/>
    <xf numFmtId="0" fontId="34" fillId="35" borderId="287" applyNumberFormat="0" applyAlignment="0" applyProtection="0"/>
    <xf numFmtId="0" fontId="26" fillId="34" borderId="351" applyNumberFormat="0" applyAlignment="0" applyProtection="0"/>
    <xf numFmtId="0" fontId="27" fillId="33" borderId="297" applyNumberFormat="0" applyAlignment="0" applyProtection="0"/>
    <xf numFmtId="0" fontId="15" fillId="12" borderId="283" applyNumberFormat="0" applyFont="0" applyAlignment="0" applyProtection="0"/>
    <xf numFmtId="0" fontId="26" fillId="34" borderId="328"/>
    <xf numFmtId="10" fontId="6" fillId="48" borderId="554" applyNumberFormat="0" applyBorder="0" applyAlignment="0" applyProtection="0"/>
    <xf numFmtId="0" fontId="7" fillId="12" borderId="537" applyNumberFormat="0" applyFont="0" applyAlignment="0" applyProtection="0"/>
    <xf numFmtId="0" fontId="15" fillId="12" borderId="382" applyNumberFormat="0" applyFont="0" applyAlignment="0" applyProtection="0"/>
    <xf numFmtId="0" fontId="15" fillId="12" borderId="327" applyNumberFormat="0" applyFont="0" applyAlignment="0" applyProtection="0"/>
    <xf numFmtId="0" fontId="7" fillId="12" borderId="355" applyNumberFormat="0" applyFont="0" applyAlignment="0" applyProtection="0"/>
    <xf numFmtId="0" fontId="26" fillId="34" borderId="367"/>
    <xf numFmtId="0" fontId="34" fillId="34" borderId="319" applyNumberFormat="0" applyAlignment="0" applyProtection="0"/>
    <xf numFmtId="0" fontId="15" fillId="51" borderId="543" applyNumberFormat="0" applyAlignment="0" applyProtection="0"/>
    <xf numFmtId="0" fontId="31" fillId="0" borderId="369" applyNumberFormat="0" applyFill="0" applyAlignment="0" applyProtection="0"/>
    <xf numFmtId="0" fontId="25" fillId="47" borderId="342"/>
    <xf numFmtId="0" fontId="26" fillId="34" borderId="439"/>
    <xf numFmtId="0" fontId="15" fillId="50" borderId="338"/>
    <xf numFmtId="0" fontId="34" fillId="34" borderId="336" applyNumberFormat="0" applyAlignment="0" applyProtection="0"/>
    <xf numFmtId="0" fontId="26" fillId="34" borderId="416"/>
    <xf numFmtId="0" fontId="26" fillId="34" borderId="427" applyNumberFormat="0" applyAlignment="0" applyProtection="0"/>
    <xf numFmtId="0" fontId="31" fillId="0" borderId="457" applyNumberFormat="0" applyFill="0" applyAlignment="0" applyProtection="0"/>
    <xf numFmtId="10" fontId="6" fillId="48" borderId="276" applyNumberFormat="0" applyBorder="0" applyAlignment="0" applyProtection="0"/>
    <xf numFmtId="0" fontId="26" fillId="33" borderId="450" applyNumberFormat="0" applyAlignment="0" applyProtection="0"/>
    <xf numFmtId="0" fontId="31" fillId="0" borderId="484" applyNumberFormat="0" applyFill="0" applyAlignment="0" applyProtection="0"/>
    <xf numFmtId="0" fontId="34" fillId="34" borderId="420"/>
    <xf numFmtId="0" fontId="15" fillId="12" borderId="520" applyNumberFormat="0" applyFont="0" applyAlignment="0" applyProtection="0"/>
    <xf numFmtId="0" fontId="34" fillId="34" borderId="564" applyNumberFormat="0" applyAlignment="0" applyProtection="0"/>
    <xf numFmtId="0" fontId="31" fillId="0" borderId="335" applyNumberFormat="0" applyFill="0" applyAlignment="0" applyProtection="0"/>
    <xf numFmtId="0" fontId="15" fillId="12" borderId="327" applyNumberFormat="0" applyFont="0" applyAlignment="0" applyProtection="0"/>
    <xf numFmtId="0" fontId="31" fillId="0" borderId="496" applyNumberFormat="0" applyFill="0" applyAlignment="0" applyProtection="0"/>
    <xf numFmtId="0" fontId="26" fillId="34" borderId="356" applyNumberFormat="0" applyAlignment="0" applyProtection="0"/>
    <xf numFmtId="0" fontId="31" fillId="0" borderId="462" applyNumberFormat="0" applyFill="0" applyAlignment="0" applyProtection="0"/>
    <xf numFmtId="0" fontId="15" fillId="12" borderId="305" applyNumberFormat="0" applyFont="0" applyAlignment="0" applyProtection="0"/>
    <xf numFmtId="0" fontId="26" fillId="35" borderId="306" applyNumberFormat="0" applyAlignment="0" applyProtection="0"/>
    <xf numFmtId="0" fontId="25" fillId="16" borderId="342" applyNumberFormat="0" applyAlignment="0" applyProtection="0"/>
    <xf numFmtId="0" fontId="31" fillId="0" borderId="507" applyNumberFormat="0" applyFill="0" applyAlignment="0" applyProtection="0"/>
    <xf numFmtId="10" fontId="6" fillId="48" borderId="298" applyNumberFormat="0" applyBorder="0" applyAlignment="0" applyProtection="0"/>
    <xf numFmtId="0" fontId="15" fillId="51" borderId="454" applyNumberFormat="0" applyAlignment="0" applyProtection="0"/>
    <xf numFmtId="0" fontId="34" fillId="34" borderId="287" applyNumberFormat="0" applyAlignment="0" applyProtection="0"/>
    <xf numFmtId="0" fontId="7" fillId="12" borderId="372" applyNumberFormat="0" applyFont="0" applyAlignment="0" applyProtection="0"/>
    <xf numFmtId="0" fontId="15" fillId="12" borderId="394" applyNumberFormat="0" applyFont="0" applyAlignment="0" applyProtection="0"/>
    <xf numFmtId="0" fontId="7" fillId="12" borderId="464" applyNumberFormat="0" applyFont="0" applyAlignment="0" applyProtection="0"/>
    <xf numFmtId="0" fontId="34" fillId="35" borderId="413" applyNumberFormat="0" applyAlignment="0" applyProtection="0"/>
    <xf numFmtId="0" fontId="31" fillId="0" borderId="341" applyNumberFormat="0" applyFill="0" applyAlignment="0" applyProtection="0"/>
    <xf numFmtId="0" fontId="7" fillId="12" borderId="543" applyNumberFormat="0" applyFont="0" applyAlignment="0" applyProtection="0"/>
    <xf numFmtId="0" fontId="15" fillId="51" borderId="310" applyNumberFormat="0" applyAlignment="0" applyProtection="0"/>
    <xf numFmtId="0" fontId="34" fillId="34" borderId="370"/>
    <xf numFmtId="0" fontId="15" fillId="50" borderId="315"/>
    <xf numFmtId="0" fontId="26" fillId="33" borderId="289" applyNumberFormat="0" applyAlignment="0" applyProtection="0"/>
    <xf numFmtId="0" fontId="25" fillId="16" borderId="442" applyNumberFormat="0" applyAlignment="0" applyProtection="0"/>
    <xf numFmtId="0" fontId="26" fillId="35" borderId="316" applyNumberFormat="0" applyAlignment="0" applyProtection="0"/>
    <xf numFmtId="10" fontId="6" fillId="48" borderId="320" applyNumberFormat="0" applyBorder="0" applyAlignment="0" applyProtection="0"/>
    <xf numFmtId="0" fontId="15" fillId="12" borderId="293" applyNumberFormat="0" applyFont="0" applyAlignment="0" applyProtection="0"/>
    <xf numFmtId="0" fontId="26" fillId="34" borderId="450" applyNumberFormat="0" applyAlignment="0" applyProtection="0"/>
    <xf numFmtId="0" fontId="15" fillId="12" borderId="332" applyNumberFormat="0" applyFont="0" applyAlignment="0" applyProtection="0"/>
    <xf numFmtId="0" fontId="31" fillId="0" borderId="369" applyNumberFormat="0" applyFill="0" applyAlignment="0" applyProtection="0"/>
    <xf numFmtId="0" fontId="15" fillId="12" borderId="288" applyNumberFormat="0" applyFont="0" applyAlignment="0" applyProtection="0"/>
    <xf numFmtId="0" fontId="26" fillId="34" borderId="516"/>
    <xf numFmtId="0" fontId="34" fillId="34" borderId="413" applyNumberFormat="0" applyAlignment="0" applyProtection="0"/>
    <xf numFmtId="0" fontId="31" fillId="0" borderId="447"/>
    <xf numFmtId="0" fontId="15" fillId="12" borderId="459" applyNumberFormat="0" applyFont="0" applyAlignment="0" applyProtection="0"/>
    <xf numFmtId="0" fontId="26" fillId="33" borderId="476" applyNumberFormat="0" applyAlignment="0" applyProtection="0"/>
    <xf numFmtId="0" fontId="15" fillId="12" borderId="366" applyNumberFormat="0" applyFont="0" applyAlignment="0" applyProtection="0"/>
    <xf numFmtId="0" fontId="26" fillId="35" borderId="500" applyNumberFormat="0" applyAlignment="0" applyProtection="0"/>
    <xf numFmtId="0" fontId="31" fillId="0" borderId="418" applyNumberFormat="0" applyFill="0" applyAlignment="0" applyProtection="0"/>
    <xf numFmtId="0" fontId="26" fillId="34" borderId="311" applyNumberFormat="0" applyAlignment="0" applyProtection="0"/>
    <xf numFmtId="0" fontId="15" fillId="51" borderId="438" applyNumberFormat="0" applyAlignment="0" applyProtection="0"/>
    <xf numFmtId="0" fontId="31" fillId="0" borderId="358" applyNumberFormat="0" applyFill="0" applyAlignment="0" applyProtection="0"/>
    <xf numFmtId="0" fontId="26" fillId="35" borderId="361" applyNumberFormat="0" applyAlignment="0" applyProtection="0"/>
    <xf numFmtId="0" fontId="15" fillId="12" borderId="525" applyNumberFormat="0" applyFont="0" applyAlignment="0" applyProtection="0"/>
    <xf numFmtId="0" fontId="31" fillId="0" borderId="412"/>
    <xf numFmtId="0" fontId="26" fillId="34" borderId="339" applyNumberFormat="0" applyAlignment="0" applyProtection="0"/>
    <xf numFmtId="0" fontId="26" fillId="34" borderId="356" applyNumberFormat="0" applyAlignment="0" applyProtection="0"/>
    <xf numFmtId="0" fontId="7" fillId="12" borderId="293" applyNumberFormat="0" applyFont="0" applyAlignment="0" applyProtection="0"/>
    <xf numFmtId="0" fontId="15" fillId="50" borderId="277"/>
    <xf numFmtId="0" fontId="25" fillId="16" borderId="304" applyNumberFormat="0" applyAlignment="0" applyProtection="0"/>
    <xf numFmtId="0" fontId="31" fillId="0" borderId="546" applyNumberFormat="0" applyFill="0" applyAlignment="0" applyProtection="0"/>
    <xf numFmtId="0" fontId="31" fillId="0" borderId="518"/>
    <xf numFmtId="0" fontId="15" fillId="51" borderId="487" applyNumberFormat="0" applyAlignment="0" applyProtection="0"/>
    <xf numFmtId="0" fontId="7" fillId="12" borderId="566" applyNumberFormat="0" applyFont="0" applyAlignment="0" applyProtection="0"/>
    <xf numFmtId="0" fontId="31" fillId="0" borderId="335" applyNumberFormat="0" applyFill="0" applyAlignment="0" applyProtection="0"/>
    <xf numFmtId="0" fontId="25" fillId="16" borderId="354" applyNumberFormat="0" applyAlignment="0" applyProtection="0"/>
    <xf numFmtId="0" fontId="15" fillId="51" borderId="315" applyNumberFormat="0" applyAlignment="0" applyProtection="0"/>
    <xf numFmtId="0" fontId="31" fillId="0" borderId="291" applyNumberFormat="0" applyFill="0" applyAlignment="0" applyProtection="0"/>
    <xf numFmtId="0" fontId="25" fillId="16" borderId="386" applyNumberFormat="0" applyAlignment="0" applyProtection="0"/>
    <xf numFmtId="0" fontId="31" fillId="0" borderId="290" applyNumberFormat="0" applyFill="0" applyAlignment="0" applyProtection="0"/>
    <xf numFmtId="0" fontId="15" fillId="12" borderId="305" applyNumberFormat="0" applyFont="0" applyAlignment="0" applyProtection="0"/>
    <xf numFmtId="0" fontId="34" fillId="34" borderId="420" applyNumberFormat="0" applyAlignment="0" applyProtection="0"/>
    <xf numFmtId="0" fontId="15" fillId="12" borderId="360" applyNumberFormat="0" applyFont="0" applyAlignment="0" applyProtection="0"/>
    <xf numFmtId="0" fontId="26" fillId="34" borderId="389" applyNumberFormat="0" applyAlignment="0" applyProtection="0"/>
    <xf numFmtId="0" fontId="15" fillId="50" borderId="469"/>
    <xf numFmtId="0" fontId="25" fillId="16" borderId="535" applyNumberFormat="0" applyAlignment="0" applyProtection="0"/>
    <xf numFmtId="0" fontId="15" fillId="12" borderId="293" applyNumberFormat="0" applyFont="0" applyAlignment="0" applyProtection="0"/>
    <xf numFmtId="0" fontId="15" fillId="51" borderId="459" applyNumberFormat="0" applyAlignment="0" applyProtection="0"/>
    <xf numFmtId="0" fontId="25" fillId="47" borderId="413"/>
    <xf numFmtId="0" fontId="26" fillId="34" borderId="294"/>
    <xf numFmtId="0" fontId="27" fillId="33" borderId="413" applyNumberFormat="0" applyAlignment="0" applyProtection="0"/>
    <xf numFmtId="0" fontId="31" fillId="0" borderId="456" applyNumberFormat="0" applyFill="0" applyAlignment="0" applyProtection="0"/>
    <xf numFmtId="0" fontId="26" fillId="34" borderId="339" applyNumberFormat="0" applyAlignment="0" applyProtection="0"/>
    <xf numFmtId="0" fontId="34" fillId="34" borderId="393"/>
    <xf numFmtId="0" fontId="31" fillId="0" borderId="295" applyNumberFormat="0" applyFill="0" applyAlignment="0" applyProtection="0"/>
    <xf numFmtId="0" fontId="31" fillId="0" borderId="512" applyNumberFormat="0" applyFill="0" applyAlignment="0" applyProtection="0"/>
    <xf numFmtId="0" fontId="31" fillId="0" borderId="318" applyNumberFormat="0" applyFill="0" applyAlignment="0" applyProtection="0"/>
    <xf numFmtId="0" fontId="15" fillId="51" borderId="305" applyNumberFormat="0" applyAlignment="0" applyProtection="0"/>
    <xf numFmtId="0" fontId="15" fillId="12" borderId="372" applyNumberFormat="0" applyFont="0" applyAlignment="0" applyProtection="0"/>
    <xf numFmtId="0" fontId="26" fillId="34" borderId="433" applyNumberFormat="0" applyAlignment="0" applyProtection="0"/>
    <xf numFmtId="0" fontId="31" fillId="0" borderId="402" applyNumberFormat="0" applyFill="0" applyAlignment="0" applyProtection="0"/>
    <xf numFmtId="0" fontId="26" fillId="33" borderId="289" applyNumberFormat="0" applyAlignment="0" applyProtection="0"/>
    <xf numFmtId="0" fontId="15" fillId="51" borderId="421" applyNumberFormat="0" applyAlignment="0" applyProtection="0"/>
    <xf numFmtId="0" fontId="26" fillId="35" borderId="328" applyNumberFormat="0" applyAlignment="0" applyProtection="0"/>
    <xf numFmtId="0" fontId="31" fillId="0" borderId="307" applyNumberFormat="0" applyFill="0" applyAlignment="0" applyProtection="0"/>
    <xf numFmtId="0" fontId="31" fillId="0" borderId="402" applyNumberFormat="0" applyFill="0" applyAlignment="0" applyProtection="0"/>
    <xf numFmtId="0" fontId="25" fillId="21" borderId="497" applyNumberFormat="0" applyAlignment="0" applyProtection="0"/>
    <xf numFmtId="0" fontId="26" fillId="35" borderId="289" applyNumberFormat="0" applyAlignment="0" applyProtection="0"/>
    <xf numFmtId="0" fontId="26" fillId="34" borderId="345" applyNumberFormat="0" applyAlignment="0" applyProtection="0"/>
    <xf numFmtId="0" fontId="31" fillId="0" borderId="353" applyNumberFormat="0" applyFill="0" applyAlignment="0" applyProtection="0"/>
    <xf numFmtId="0" fontId="31" fillId="0" borderId="533" applyNumberFormat="0" applyFill="0" applyAlignment="0" applyProtection="0"/>
    <xf numFmtId="0" fontId="26" fillId="34" borderId="378" applyNumberFormat="0" applyAlignment="0" applyProtection="0"/>
    <xf numFmtId="0" fontId="25" fillId="47" borderId="463"/>
    <xf numFmtId="0" fontId="15" fillId="51" borderId="404" applyNumberFormat="0" applyAlignment="0" applyProtection="0"/>
    <xf numFmtId="0" fontId="26" fillId="35" borderId="556" applyNumberFormat="0" applyAlignment="0" applyProtection="0"/>
    <xf numFmtId="0" fontId="26" fillId="34" borderId="373" applyNumberFormat="0" applyAlignment="0" applyProtection="0"/>
    <xf numFmtId="0" fontId="34" fillId="35" borderId="364" applyNumberFormat="0" applyAlignment="0" applyProtection="0"/>
    <xf numFmtId="0" fontId="7" fillId="12" borderId="394" applyNumberFormat="0" applyFont="0" applyAlignment="0" applyProtection="0"/>
    <xf numFmtId="0" fontId="31" fillId="0" borderId="483" applyNumberFormat="0" applyFill="0" applyAlignment="0" applyProtection="0"/>
    <xf numFmtId="0" fontId="15" fillId="12" borderId="310" applyNumberFormat="0" applyFont="0" applyAlignment="0" applyProtection="0"/>
    <xf numFmtId="0" fontId="25" fillId="47" borderId="348"/>
    <xf numFmtId="0" fontId="31" fillId="0" borderId="312" applyNumberFormat="0" applyFill="0" applyAlignment="0" applyProtection="0"/>
    <xf numFmtId="0" fontId="15" fillId="51" borderId="515" applyNumberFormat="0" applyAlignment="0" applyProtection="0"/>
    <xf numFmtId="0" fontId="15" fillId="12" borderId="321" applyNumberFormat="0" applyFont="0" applyAlignment="0" applyProtection="0"/>
    <xf numFmtId="0" fontId="15" fillId="50" borderId="432"/>
    <xf numFmtId="0" fontId="31" fillId="0" borderId="335" applyNumberFormat="0" applyFill="0" applyAlignment="0" applyProtection="0"/>
    <xf numFmtId="0" fontId="31" fillId="0" borderId="429"/>
    <xf numFmtId="0" fontId="34" fillId="34" borderId="348" applyNumberFormat="0" applyAlignment="0" applyProtection="0"/>
    <xf numFmtId="0" fontId="26" fillId="35" borderId="306" applyNumberFormat="0" applyAlignment="0" applyProtection="0"/>
    <xf numFmtId="0" fontId="34" fillId="34" borderId="547" applyNumberFormat="0" applyAlignment="0" applyProtection="0"/>
    <xf numFmtId="0" fontId="26" fillId="35" borderId="561" applyNumberFormat="0" applyAlignment="0" applyProtection="0"/>
    <xf numFmtId="10" fontId="6" fillId="48" borderId="486" applyNumberFormat="0" applyBorder="0" applyAlignment="0" applyProtection="0"/>
    <xf numFmtId="0" fontId="26" fillId="34" borderId="416" applyNumberFormat="0" applyAlignment="0" applyProtection="0"/>
    <xf numFmtId="0" fontId="15" fillId="12" borderId="487" applyNumberFormat="0" applyFont="0" applyAlignment="0" applyProtection="0"/>
    <xf numFmtId="0" fontId="26" fillId="35" borderId="460" applyNumberFormat="0" applyAlignment="0" applyProtection="0"/>
    <xf numFmtId="0" fontId="7" fillId="12" borderId="332" applyNumberFormat="0" applyFont="0" applyAlignment="0" applyProtection="0"/>
    <xf numFmtId="0" fontId="34" fillId="35" borderId="325" applyNumberFormat="0" applyAlignment="0" applyProtection="0"/>
    <xf numFmtId="0" fontId="15" fillId="51" borderId="366" applyNumberFormat="0" applyAlignment="0" applyProtection="0"/>
    <xf numFmtId="0" fontId="15" fillId="12" borderId="421" applyNumberFormat="0" applyFont="0" applyAlignment="0" applyProtection="0"/>
    <xf numFmtId="0" fontId="31" fillId="0" borderId="335" applyNumberFormat="0" applyFill="0" applyAlignment="0" applyProtection="0"/>
    <xf numFmtId="0" fontId="34" fillId="34" borderId="436" applyNumberFormat="0" applyAlignment="0" applyProtection="0"/>
    <xf numFmtId="0" fontId="34" fillId="34" borderId="430" applyNumberFormat="0" applyAlignment="0" applyProtection="0"/>
    <xf numFmtId="0" fontId="7" fillId="12" borderId="382" applyNumberFormat="0" applyFont="0" applyAlignment="0" applyProtection="0"/>
    <xf numFmtId="0" fontId="27" fillId="33" borderId="348" applyNumberFormat="0" applyAlignment="0" applyProtection="0"/>
    <xf numFmtId="0" fontId="25" fillId="21" borderId="420" applyNumberFormat="0" applyAlignment="0" applyProtection="0"/>
    <xf numFmtId="0" fontId="31" fillId="0" borderId="369" applyNumberFormat="0" applyFill="0" applyAlignment="0" applyProtection="0"/>
    <xf numFmtId="0" fontId="26" fillId="35" borderId="383" applyNumberFormat="0" applyAlignment="0" applyProtection="0"/>
    <xf numFmtId="0" fontId="26" fillId="33" borderId="516" applyNumberFormat="0" applyAlignment="0" applyProtection="0"/>
    <xf numFmtId="10" fontId="6" fillId="48" borderId="337" applyNumberFormat="0" applyBorder="0" applyAlignment="0" applyProtection="0"/>
    <xf numFmtId="0" fontId="7" fillId="12" borderId="515" applyNumberFormat="0" applyFont="0" applyAlignment="0" applyProtection="0"/>
    <xf numFmtId="0" fontId="31" fillId="0" borderId="368" applyNumberFormat="0" applyFill="0" applyAlignment="0" applyProtection="0"/>
    <xf numFmtId="0" fontId="31" fillId="0" borderId="385" applyNumberFormat="0" applyFill="0" applyAlignment="0" applyProtection="0"/>
    <xf numFmtId="0" fontId="15" fillId="51" borderId="377" applyNumberFormat="0" applyAlignment="0" applyProtection="0"/>
    <xf numFmtId="0" fontId="31" fillId="0" borderId="424" applyNumberFormat="0" applyFill="0" applyAlignment="0" applyProtection="0"/>
    <xf numFmtId="10" fontId="6" fillId="48" borderId="314" applyNumberFormat="0" applyBorder="0" applyAlignment="0" applyProtection="0"/>
    <xf numFmtId="0" fontId="31" fillId="0" borderId="563" applyNumberFormat="0" applyFill="0" applyAlignment="0" applyProtection="0"/>
    <xf numFmtId="0" fontId="26" fillId="35" borderId="488" applyNumberFormat="0" applyAlignment="0" applyProtection="0"/>
    <xf numFmtId="0" fontId="7" fillId="12" borderId="504" applyNumberFormat="0" applyFont="0" applyAlignment="0" applyProtection="0"/>
    <xf numFmtId="0" fontId="26" fillId="34" borderId="351"/>
    <xf numFmtId="0" fontId="34" fillId="34" borderId="386" applyNumberFormat="0" applyAlignment="0" applyProtection="0"/>
    <xf numFmtId="0" fontId="25" fillId="47" borderId="325"/>
    <xf numFmtId="0" fontId="15" fillId="12" borderId="332" applyNumberFormat="0" applyFont="0" applyAlignment="0" applyProtection="0"/>
    <xf numFmtId="0" fontId="26" fillId="33" borderId="526" applyNumberFormat="0" applyAlignment="0" applyProtection="0"/>
    <xf numFmtId="0" fontId="15" fillId="12" borderId="515" applyNumberFormat="0" applyFont="0" applyAlignment="0" applyProtection="0"/>
    <xf numFmtId="0" fontId="31" fillId="0" borderId="391" applyNumberFormat="0" applyFill="0" applyAlignment="0" applyProtection="0"/>
    <xf numFmtId="0" fontId="31" fillId="0" borderId="379" applyNumberFormat="0" applyFill="0" applyAlignment="0" applyProtection="0"/>
    <xf numFmtId="0" fontId="26" fillId="34" borderId="378" applyNumberFormat="0" applyAlignment="0" applyProtection="0"/>
    <xf numFmtId="0" fontId="26" fillId="34" borderId="488"/>
    <xf numFmtId="0" fontId="31" fillId="0" borderId="423" applyNumberFormat="0" applyFill="0" applyAlignment="0" applyProtection="0"/>
    <xf numFmtId="0" fontId="7" fillId="12" borderId="350" applyNumberFormat="0" applyFont="0" applyAlignment="0" applyProtection="0"/>
    <xf numFmtId="0" fontId="34" fillId="35" borderId="386" applyNumberFormat="0" applyAlignment="0" applyProtection="0"/>
    <xf numFmtId="10" fontId="6" fillId="48" borderId="498" applyNumberFormat="0" applyBorder="0" applyAlignment="0" applyProtection="0"/>
    <xf numFmtId="0" fontId="15" fillId="50" borderId="537"/>
    <xf numFmtId="0" fontId="15" fillId="51" borderId="493" applyNumberFormat="0" applyAlignment="0" applyProtection="0"/>
    <xf numFmtId="0" fontId="31" fillId="0" borderId="335" applyNumberFormat="0" applyFill="0" applyAlignment="0" applyProtection="0"/>
    <xf numFmtId="0" fontId="15" fillId="51" borderId="487" applyNumberFormat="0" applyAlignment="0" applyProtection="0"/>
    <xf numFmtId="0" fontId="25" fillId="21" borderId="325" applyNumberFormat="0" applyAlignment="0" applyProtection="0"/>
    <xf numFmtId="0" fontId="25" fillId="16" borderId="547" applyNumberFormat="0" applyAlignment="0" applyProtection="0"/>
    <xf numFmtId="0" fontId="31" fillId="0" borderId="375" applyNumberFormat="0" applyFill="0" applyAlignment="0" applyProtection="0"/>
    <xf numFmtId="0" fontId="34" fillId="35" borderId="535" applyNumberFormat="0" applyAlignment="0" applyProtection="0"/>
    <xf numFmtId="0" fontId="26" fillId="34" borderId="395"/>
    <xf numFmtId="0" fontId="26" fillId="34" borderId="433" applyNumberFormat="0" applyAlignment="0" applyProtection="0"/>
    <xf numFmtId="0" fontId="34" fillId="34" borderId="529" applyNumberFormat="0" applyAlignment="0" applyProtection="0"/>
    <xf numFmtId="0" fontId="25" fillId="16" borderId="564" applyNumberFormat="0" applyAlignment="0" applyProtection="0"/>
    <xf numFmtId="0" fontId="26" fillId="35" borderId="306" applyNumberFormat="0" applyAlignment="0" applyProtection="0"/>
    <xf numFmtId="0" fontId="26" fillId="35" borderId="538" applyNumberFormat="0" applyAlignment="0" applyProtection="0"/>
    <xf numFmtId="0" fontId="7" fillId="12" borderId="338" applyNumberFormat="0" applyFont="0" applyAlignment="0" applyProtection="0"/>
    <xf numFmtId="0" fontId="31" fillId="0" borderId="533" applyNumberFormat="0" applyFill="0" applyAlignment="0" applyProtection="0"/>
    <xf numFmtId="0" fontId="31" fillId="0" borderId="375" applyNumberFormat="0" applyFill="0" applyAlignment="0" applyProtection="0"/>
    <xf numFmtId="0" fontId="25" fillId="16" borderId="485" applyNumberFormat="0" applyAlignment="0" applyProtection="0"/>
    <xf numFmtId="0" fontId="15" fillId="12" borderId="332" applyNumberFormat="0" applyFont="0" applyAlignment="0" applyProtection="0"/>
    <xf numFmtId="0" fontId="26" fillId="34" borderId="345" applyNumberFormat="0" applyAlignment="0" applyProtection="0"/>
    <xf numFmtId="0" fontId="25" fillId="47" borderId="325"/>
    <xf numFmtId="0" fontId="26" fillId="34" borderId="339"/>
    <xf numFmtId="0" fontId="15" fillId="51" borderId="338" applyNumberFormat="0" applyAlignment="0" applyProtection="0"/>
    <xf numFmtId="0" fontId="15" fillId="51" borderId="372" applyNumberFormat="0" applyAlignment="0" applyProtection="0"/>
    <xf numFmtId="0" fontId="34" fillId="34" borderId="413" applyNumberFormat="0" applyAlignment="0" applyProtection="0"/>
    <xf numFmtId="0" fontId="31" fillId="0" borderId="380" applyNumberFormat="0" applyFill="0" applyAlignment="0" applyProtection="0"/>
    <xf numFmtId="0" fontId="25" fillId="7" borderId="420" applyNumberFormat="0" applyAlignment="0" applyProtection="0"/>
    <xf numFmtId="0" fontId="26" fillId="34" borderId="333" applyNumberFormat="0" applyAlignment="0" applyProtection="0"/>
    <xf numFmtId="0" fontId="25" fillId="7" borderId="497" applyNumberFormat="0" applyAlignment="0" applyProtection="0"/>
    <xf numFmtId="0" fontId="26" fillId="34" borderId="373" applyNumberFormat="0" applyAlignment="0" applyProtection="0"/>
    <xf numFmtId="0" fontId="15" fillId="12" borderId="382" applyNumberFormat="0" applyFont="0" applyAlignment="0" applyProtection="0"/>
    <xf numFmtId="0" fontId="25" fillId="7" borderId="491" applyNumberFormat="0" applyAlignment="0" applyProtection="0"/>
    <xf numFmtId="0" fontId="26" fillId="35" borderId="322" applyNumberFormat="0" applyAlignment="0" applyProtection="0"/>
    <xf numFmtId="0" fontId="31" fillId="0" borderId="506" applyNumberFormat="0" applyFill="0" applyAlignment="0" applyProtection="0"/>
    <xf numFmtId="0" fontId="15" fillId="12" borderId="332" applyNumberFormat="0" applyFont="0" applyAlignment="0" applyProtection="0"/>
    <xf numFmtId="0" fontId="34" fillId="35" borderId="430" applyNumberFormat="0" applyAlignment="0" applyProtection="0"/>
    <xf numFmtId="0" fontId="31" fillId="0" borderId="540"/>
    <xf numFmtId="0" fontId="15" fillId="12" borderId="421" applyNumberFormat="0" applyFont="0" applyAlignment="0" applyProtection="0"/>
    <xf numFmtId="0" fontId="31" fillId="0" borderId="517" applyNumberFormat="0" applyFill="0" applyAlignment="0" applyProtection="0"/>
    <xf numFmtId="0" fontId="31" fillId="0" borderId="335"/>
    <xf numFmtId="0" fontId="26" fillId="35" borderId="532" applyNumberFormat="0" applyAlignment="0" applyProtection="0"/>
    <xf numFmtId="0" fontId="26" fillId="34" borderId="482"/>
    <xf numFmtId="0" fontId="15" fillId="50" borderId="382"/>
    <xf numFmtId="0" fontId="27" fillId="33" borderId="535" applyNumberFormat="0" applyAlignment="0" applyProtection="0"/>
    <xf numFmtId="0" fontId="15" fillId="51" borderId="332" applyNumberFormat="0" applyAlignment="0" applyProtection="0"/>
    <xf numFmtId="0" fontId="34" fillId="34" borderId="325"/>
    <xf numFmtId="10" fontId="6" fillId="48" borderId="474" applyNumberFormat="0" applyBorder="0" applyAlignment="0" applyProtection="0"/>
    <xf numFmtId="0" fontId="26" fillId="33" borderId="311" applyNumberFormat="0" applyAlignment="0" applyProtection="0"/>
    <xf numFmtId="0" fontId="15" fillId="51" borderId="549" applyNumberFormat="0" applyAlignment="0" applyProtection="0"/>
    <xf numFmtId="0" fontId="26" fillId="33" borderId="367" applyNumberFormat="0" applyAlignment="0" applyProtection="0"/>
    <xf numFmtId="0" fontId="31" fillId="0" borderId="396" applyNumberFormat="0" applyFill="0" applyAlignment="0" applyProtection="0"/>
    <xf numFmtId="0" fontId="26" fillId="35" borderId="311" applyNumberFormat="0" applyAlignment="0" applyProtection="0"/>
    <xf numFmtId="0" fontId="25" fillId="7" borderId="354" applyNumberFormat="0" applyAlignment="0" applyProtection="0"/>
    <xf numFmtId="0" fontId="25" fillId="21" borderId="553" applyNumberFormat="0" applyAlignment="0" applyProtection="0"/>
    <xf numFmtId="0" fontId="15" fillId="12" borderId="350" applyNumberFormat="0" applyFont="0" applyAlignment="0" applyProtection="0"/>
    <xf numFmtId="0" fontId="15" fillId="12" borderId="377" applyNumberFormat="0" applyFont="0" applyAlignment="0" applyProtection="0"/>
    <xf numFmtId="0" fontId="31" fillId="0" borderId="358"/>
    <xf numFmtId="0" fontId="26" fillId="34" borderId="383" applyNumberFormat="0" applyAlignment="0" applyProtection="0"/>
    <xf numFmtId="0" fontId="34" fillId="34" borderId="354"/>
    <xf numFmtId="0" fontId="26" fillId="34" borderId="367" applyNumberFormat="0" applyAlignment="0" applyProtection="0"/>
    <xf numFmtId="0" fontId="15" fillId="51" borderId="350" applyNumberFormat="0" applyAlignment="0" applyProtection="0"/>
    <xf numFmtId="10" fontId="6" fillId="48" borderId="331" applyNumberFormat="0" applyBorder="0" applyAlignment="0" applyProtection="0"/>
    <xf numFmtId="0" fontId="7" fillId="12" borderId="444" applyNumberFormat="0" applyFont="0" applyAlignment="0" applyProtection="0"/>
    <xf numFmtId="0" fontId="7" fillId="12" borderId="360" applyNumberFormat="0" applyFont="0" applyAlignment="0" applyProtection="0"/>
    <xf numFmtId="0" fontId="27" fillId="33" borderId="479" applyNumberFormat="0" applyAlignment="0" applyProtection="0"/>
    <xf numFmtId="0" fontId="15" fillId="51" borderId="377" applyNumberFormat="0" applyAlignment="0" applyProtection="0"/>
    <xf numFmtId="0" fontId="34" fillId="34" borderId="342" applyNumberFormat="0" applyAlignment="0" applyProtection="0"/>
    <xf numFmtId="0" fontId="31" fillId="0" borderId="417" applyNumberFormat="0" applyFill="0" applyAlignment="0" applyProtection="0"/>
    <xf numFmtId="0" fontId="15" fillId="12" borderId="388" applyNumberFormat="0" applyFont="0" applyAlignment="0" applyProtection="0"/>
    <xf numFmtId="0" fontId="15" fillId="12" borderId="327" applyNumberFormat="0" applyFont="0" applyAlignment="0" applyProtection="0"/>
    <xf numFmtId="0" fontId="15" fillId="12" borderId="344" applyNumberFormat="0" applyFont="0" applyAlignment="0" applyProtection="0"/>
    <xf numFmtId="0" fontId="26" fillId="33" borderId="450" applyNumberFormat="0" applyAlignment="0" applyProtection="0"/>
    <xf numFmtId="0" fontId="31" fillId="0" borderId="569" applyNumberFormat="0" applyFill="0" applyAlignment="0" applyProtection="0"/>
    <xf numFmtId="0" fontId="25" fillId="21" borderId="479" applyNumberFormat="0" applyAlignment="0" applyProtection="0"/>
    <xf numFmtId="10" fontId="6" fillId="48" borderId="359" applyNumberFormat="0" applyBorder="0" applyAlignment="0" applyProtection="0"/>
    <xf numFmtId="0" fontId="15" fillId="50" borderId="459"/>
    <xf numFmtId="0" fontId="15" fillId="50" borderId="360"/>
    <xf numFmtId="0" fontId="15" fillId="12" borderId="366" applyNumberFormat="0" applyFont="0" applyAlignment="0" applyProtection="0"/>
    <xf numFmtId="0" fontId="31" fillId="0" borderId="457"/>
    <xf numFmtId="0" fontId="15" fillId="51" borderId="493" applyNumberFormat="0" applyAlignment="0" applyProtection="0"/>
    <xf numFmtId="0" fontId="34" fillId="34" borderId="513" applyNumberFormat="0" applyAlignment="0" applyProtection="0"/>
    <xf numFmtId="0" fontId="7" fillId="12" borderId="487" applyNumberFormat="0" applyFont="0" applyAlignment="0" applyProtection="0"/>
    <xf numFmtId="0" fontId="34" fillId="34" borderId="348" applyNumberFormat="0" applyAlignment="0" applyProtection="0"/>
    <xf numFmtId="0" fontId="15" fillId="12" borderId="515" applyNumberFormat="0" applyFont="0" applyAlignment="0" applyProtection="0"/>
    <xf numFmtId="0" fontId="26" fillId="33" borderId="410" applyNumberFormat="0" applyAlignment="0" applyProtection="0"/>
    <xf numFmtId="0" fontId="31" fillId="0" borderId="335" applyNumberFormat="0" applyFill="0" applyAlignment="0" applyProtection="0"/>
    <xf numFmtId="0" fontId="25" fillId="21" borderId="436" applyNumberFormat="0" applyAlignment="0" applyProtection="0"/>
    <xf numFmtId="0" fontId="26" fillId="34" borderId="482"/>
    <xf numFmtId="0" fontId="31" fillId="0" borderId="452" applyNumberFormat="0" applyFill="0" applyAlignment="0" applyProtection="0"/>
    <xf numFmtId="0" fontId="26" fillId="34" borderId="510"/>
    <xf numFmtId="0" fontId="25" fillId="47" borderId="541"/>
    <xf numFmtId="0" fontId="26" fillId="34" borderId="322"/>
    <xf numFmtId="0" fontId="15" fillId="12" borderId="321" applyNumberFormat="0" applyFont="0" applyAlignment="0" applyProtection="0"/>
    <xf numFmtId="0" fontId="15" fillId="12" borderId="321" applyNumberFormat="0" applyFont="0" applyAlignment="0" applyProtection="0"/>
    <xf numFmtId="0" fontId="15" fillId="51" borderId="321" applyNumberFormat="0" applyAlignment="0" applyProtection="0"/>
    <xf numFmtId="0" fontId="31" fillId="0" borderId="546" applyNumberFormat="0" applyFill="0" applyAlignment="0" applyProtection="0"/>
    <xf numFmtId="0" fontId="26" fillId="34" borderId="322"/>
    <xf numFmtId="0" fontId="26" fillId="33" borderId="494" applyNumberFormat="0" applyAlignment="0" applyProtection="0"/>
    <xf numFmtId="0" fontId="31" fillId="0" borderId="546" applyNumberFormat="0" applyFill="0" applyAlignment="0" applyProtection="0"/>
    <xf numFmtId="0" fontId="15" fillId="12" borderId="338" applyNumberFormat="0" applyFont="0" applyAlignment="0" applyProtection="0"/>
    <xf numFmtId="0" fontId="31" fillId="0" borderId="429" applyNumberFormat="0" applyFill="0" applyAlignment="0" applyProtection="0"/>
    <xf numFmtId="0" fontId="34" fillId="34" borderId="420" applyNumberFormat="0" applyAlignment="0" applyProtection="0"/>
    <xf numFmtId="0" fontId="25" fillId="16" borderId="413" applyNumberFormat="0" applyAlignment="0" applyProtection="0"/>
    <xf numFmtId="0" fontId="25" fillId="21" borderId="413" applyNumberFormat="0" applyAlignment="0" applyProtection="0"/>
    <xf numFmtId="0" fontId="15" fillId="12" borderId="566" applyNumberFormat="0" applyFont="0" applyAlignment="0" applyProtection="0"/>
    <xf numFmtId="0" fontId="26" fillId="34" borderId="439" applyNumberFormat="0" applyAlignment="0" applyProtection="0"/>
    <xf numFmtId="0" fontId="31" fillId="0" borderId="447" applyNumberFormat="0" applyFill="0" applyAlignment="0" applyProtection="0"/>
    <xf numFmtId="0" fontId="26" fillId="34" borderId="427" applyNumberFormat="0" applyAlignment="0" applyProtection="0"/>
    <xf numFmtId="0" fontId="26" fillId="34" borderId="356" applyNumberFormat="0" applyAlignment="0" applyProtection="0"/>
    <xf numFmtId="0" fontId="26" fillId="34" borderId="460" applyNumberFormat="0" applyAlignment="0" applyProtection="0"/>
    <xf numFmtId="0" fontId="26" fillId="35" borderId="538" applyNumberFormat="0" applyAlignment="0" applyProtection="0"/>
    <xf numFmtId="0" fontId="31" fillId="0" borderId="347"/>
    <xf numFmtId="0" fontId="34" fillId="34" borderId="336"/>
    <xf numFmtId="0" fontId="7" fillId="12" borderId="454" applyNumberFormat="0" applyFont="0" applyAlignment="0" applyProtection="0"/>
    <xf numFmtId="0" fontId="25" fillId="16" borderId="564" applyNumberFormat="0" applyAlignment="0" applyProtection="0"/>
    <xf numFmtId="0" fontId="31" fillId="0" borderId="401" applyNumberFormat="0" applyFill="0" applyAlignment="0" applyProtection="0"/>
    <xf numFmtId="0" fontId="26" fillId="34" borderId="356"/>
    <xf numFmtId="0" fontId="15" fillId="12" borderId="409" applyNumberFormat="0" applyFont="0" applyAlignment="0" applyProtection="0"/>
    <xf numFmtId="0" fontId="15" fillId="12" borderId="355" applyNumberFormat="0" applyFont="0" applyAlignment="0" applyProtection="0"/>
    <xf numFmtId="0" fontId="15" fillId="51" borderId="520" applyNumberFormat="0" applyAlignment="0" applyProtection="0"/>
    <xf numFmtId="0" fontId="26" fillId="34" borderId="544"/>
    <xf numFmtId="0" fontId="25" fillId="16" borderId="370" applyNumberFormat="0" applyAlignment="0" applyProtection="0"/>
    <xf numFmtId="10" fontId="6" fillId="48" borderId="425" applyNumberFormat="0" applyBorder="0" applyAlignment="0" applyProtection="0"/>
    <xf numFmtId="0" fontId="15" fillId="51" borderId="475" applyNumberFormat="0" applyAlignment="0" applyProtection="0"/>
    <xf numFmtId="0" fontId="7" fillId="12" borderId="355" applyNumberFormat="0" applyFont="0" applyAlignment="0" applyProtection="0"/>
    <xf numFmtId="0" fontId="26" fillId="33" borderId="445" applyNumberFormat="0" applyAlignment="0" applyProtection="0"/>
    <xf numFmtId="0" fontId="26" fillId="34" borderId="395" applyNumberFormat="0" applyAlignment="0" applyProtection="0"/>
    <xf numFmtId="0" fontId="15" fillId="51" borderId="382" applyNumberFormat="0" applyAlignment="0" applyProtection="0"/>
    <xf numFmtId="0" fontId="25" fillId="21" borderId="513" applyNumberFormat="0" applyAlignment="0" applyProtection="0"/>
    <xf numFmtId="0" fontId="25" fillId="21" borderId="413" applyNumberFormat="0" applyAlignment="0" applyProtection="0"/>
    <xf numFmtId="0" fontId="34" fillId="34" borderId="436" applyNumberFormat="0" applyAlignment="0" applyProtection="0"/>
    <xf numFmtId="0" fontId="31" fillId="0" borderId="558" applyNumberFormat="0" applyFill="0" applyAlignment="0" applyProtection="0"/>
    <xf numFmtId="0" fontId="26" fillId="35" borderId="328" applyNumberFormat="0" applyAlignment="0" applyProtection="0"/>
    <xf numFmtId="0" fontId="26" fillId="34" borderId="351" applyNumberFormat="0" applyAlignment="0" applyProtection="0"/>
    <xf numFmtId="0" fontId="31" fillId="0" borderId="462" applyNumberFormat="0" applyFill="0" applyAlignment="0" applyProtection="0"/>
    <xf numFmtId="0" fontId="31" fillId="0" borderId="562" applyNumberFormat="0" applyFill="0" applyAlignment="0" applyProtection="0"/>
    <xf numFmtId="0" fontId="15" fillId="51" borderId="332" applyNumberFormat="0" applyAlignment="0" applyProtection="0"/>
    <xf numFmtId="0" fontId="34" fillId="34" borderId="342"/>
    <xf numFmtId="0" fontId="26" fillId="34" borderId="383"/>
    <xf numFmtId="0" fontId="26" fillId="34" borderId="460"/>
    <xf numFmtId="0" fontId="31" fillId="0" borderId="375" applyNumberFormat="0" applyFill="0" applyAlignment="0" applyProtection="0"/>
    <xf numFmtId="0" fontId="15" fillId="12" borderId="449" applyNumberFormat="0" applyFont="0" applyAlignment="0" applyProtection="0"/>
    <xf numFmtId="0" fontId="25" fillId="47" borderId="479"/>
    <xf numFmtId="0" fontId="31" fillId="0" borderId="358" applyNumberFormat="0" applyFill="0" applyAlignment="0" applyProtection="0"/>
    <xf numFmtId="0" fontId="31" fillId="0" borderId="563"/>
    <xf numFmtId="0" fontId="31" fillId="0" borderId="380" applyNumberFormat="0" applyFill="0" applyAlignment="0" applyProtection="0"/>
    <xf numFmtId="0" fontId="25" fillId="7" borderId="342" applyNumberFormat="0" applyAlignment="0" applyProtection="0"/>
    <xf numFmtId="0" fontId="31" fillId="0" borderId="478" applyNumberFormat="0" applyFill="0" applyAlignment="0" applyProtection="0"/>
    <xf numFmtId="0" fontId="26" fillId="34" borderId="361" applyNumberFormat="0" applyAlignment="0" applyProtection="0"/>
    <xf numFmtId="0" fontId="31" fillId="0" borderId="341" applyNumberFormat="0" applyFill="0" applyAlignment="0" applyProtection="0"/>
    <xf numFmtId="0" fontId="31" fillId="0" borderId="545" applyNumberFormat="0" applyFill="0" applyAlignment="0" applyProtection="0"/>
    <xf numFmtId="0" fontId="31" fillId="0" borderId="568" applyNumberFormat="0" applyFill="0" applyAlignment="0" applyProtection="0"/>
    <xf numFmtId="0" fontId="31" fillId="0" borderId="507" applyNumberFormat="0" applyFill="0" applyAlignment="0" applyProtection="0"/>
    <xf numFmtId="0" fontId="34" fillId="34" borderId="479" applyNumberFormat="0" applyAlignment="0" applyProtection="0"/>
    <xf numFmtId="0" fontId="15" fillId="12" borderId="409" applyNumberFormat="0" applyFont="0" applyAlignment="0" applyProtection="0"/>
    <xf numFmtId="0" fontId="26" fillId="35" borderId="333" applyNumberFormat="0" applyAlignment="0" applyProtection="0"/>
    <xf numFmtId="0" fontId="25" fillId="7" borderId="513" applyNumberFormat="0" applyAlignment="0" applyProtection="0"/>
    <xf numFmtId="0" fontId="34" fillId="35" borderId="503" applyNumberFormat="0" applyAlignment="0" applyProtection="0"/>
    <xf numFmtId="0" fontId="31" fillId="0" borderId="353" applyNumberFormat="0" applyFill="0" applyAlignment="0" applyProtection="0"/>
    <xf numFmtId="0" fontId="34" fillId="35" borderId="336" applyNumberFormat="0" applyAlignment="0" applyProtection="0"/>
    <xf numFmtId="0" fontId="15" fillId="51" borderId="499" applyNumberFormat="0" applyAlignment="0" applyProtection="0"/>
    <xf numFmtId="0" fontId="34" fillId="34" borderId="336" applyNumberFormat="0" applyAlignment="0" applyProtection="0"/>
    <xf numFmtId="0" fontId="26" fillId="34" borderId="361" applyNumberFormat="0" applyAlignment="0" applyProtection="0"/>
    <xf numFmtId="10" fontId="6" fillId="48" borderId="365" applyNumberFormat="0" applyBorder="0" applyAlignment="0" applyProtection="0"/>
    <xf numFmtId="0" fontId="15" fillId="50" borderId="332"/>
    <xf numFmtId="0" fontId="15" fillId="51" borderId="332" applyNumberFormat="0" applyAlignment="0" applyProtection="0"/>
    <xf numFmtId="0" fontId="34" fillId="35" borderId="479" applyNumberFormat="0" applyAlignment="0" applyProtection="0"/>
    <xf numFmtId="0" fontId="7" fillId="12" borderId="432" applyNumberFormat="0" applyFont="0" applyAlignment="0" applyProtection="0"/>
    <xf numFmtId="0" fontId="31" fillId="0" borderId="441"/>
    <xf numFmtId="0" fontId="15" fillId="50" borderId="350"/>
    <xf numFmtId="0" fontId="31" fillId="0" borderId="340" applyNumberFormat="0" applyFill="0" applyAlignment="0" applyProtection="0"/>
    <xf numFmtId="0" fontId="15" fillId="51" borderId="481" applyNumberFormat="0" applyAlignment="0" applyProtection="0"/>
    <xf numFmtId="0" fontId="15" fillId="12" borderId="509" applyNumberFormat="0" applyFont="0" applyAlignment="0" applyProtection="0"/>
    <xf numFmtId="0" fontId="26" fillId="33" borderId="482" applyNumberFormat="0" applyAlignment="0" applyProtection="0"/>
    <xf numFmtId="0" fontId="25" fillId="21" borderId="376" applyNumberFormat="0" applyAlignment="0" applyProtection="0"/>
    <xf numFmtId="0" fontId="26" fillId="34" borderId="433"/>
    <xf numFmtId="0" fontId="15" fillId="50" borderId="338"/>
    <xf numFmtId="0" fontId="26" fillId="34" borderId="556" applyNumberFormat="0" applyAlignment="0" applyProtection="0"/>
    <xf numFmtId="0" fontId="26" fillId="35" borderId="373" applyNumberFormat="0" applyAlignment="0" applyProtection="0"/>
    <xf numFmtId="0" fontId="34" fillId="34" borderId="393"/>
    <xf numFmtId="0" fontId="31" fillId="0" borderId="472"/>
    <xf numFmtId="0" fontId="27" fillId="33" borderId="393" applyNumberFormat="0" applyAlignment="0" applyProtection="0"/>
    <xf numFmtId="0" fontId="27" fillId="33" borderId="513" applyNumberFormat="0" applyAlignment="0" applyProtection="0"/>
    <xf numFmtId="0" fontId="15" fillId="50" borderId="537"/>
    <xf numFmtId="0" fontId="31" fillId="0" borderId="341" applyNumberFormat="0" applyFill="0" applyAlignment="0" applyProtection="0"/>
    <xf numFmtId="0" fontId="26" fillId="35" borderId="405" applyNumberFormat="0" applyAlignment="0" applyProtection="0"/>
    <xf numFmtId="0" fontId="7" fillId="12" borderId="344" applyNumberFormat="0" applyFont="0" applyAlignment="0" applyProtection="0"/>
    <xf numFmtId="0" fontId="34" fillId="35" borderId="354" applyNumberFormat="0" applyAlignment="0" applyProtection="0"/>
    <xf numFmtId="0" fontId="15" fillId="12" borderId="481" applyNumberFormat="0" applyFont="0" applyAlignment="0" applyProtection="0"/>
    <xf numFmtId="0" fontId="26" fillId="34" borderId="516" applyNumberFormat="0" applyAlignment="0" applyProtection="0"/>
    <xf numFmtId="0" fontId="25" fillId="7" borderId="513" applyNumberFormat="0" applyAlignment="0" applyProtection="0"/>
    <xf numFmtId="0" fontId="27" fillId="33" borderId="370" applyNumberFormat="0" applyAlignment="0" applyProtection="0"/>
    <xf numFmtId="0" fontId="31" fillId="0" borderId="407" applyNumberFormat="0" applyFill="0" applyAlignment="0" applyProtection="0"/>
    <xf numFmtId="0" fontId="25" fillId="16" borderId="376" applyNumberFormat="0" applyAlignment="0" applyProtection="0"/>
    <xf numFmtId="0" fontId="34" fillId="34" borderId="436"/>
    <xf numFmtId="0" fontId="25" fillId="21" borderId="553" applyNumberFormat="0" applyAlignment="0" applyProtection="0"/>
    <xf numFmtId="0" fontId="31" fillId="0" borderId="507" applyNumberFormat="0" applyFill="0" applyAlignment="0" applyProtection="0"/>
    <xf numFmtId="10" fontId="6" fillId="48" borderId="331" applyNumberFormat="0" applyBorder="0" applyAlignment="0" applyProtection="0"/>
    <xf numFmtId="0" fontId="15" fillId="51" borderId="499" applyNumberFormat="0" applyAlignment="0" applyProtection="0"/>
    <xf numFmtId="0" fontId="25" fillId="21" borderId="386" applyNumberFormat="0" applyAlignment="0" applyProtection="0"/>
    <xf numFmtId="0" fontId="25" fillId="7" borderId="420" applyNumberFormat="0" applyAlignment="0" applyProtection="0"/>
    <xf numFmtId="0" fontId="31" fillId="0" borderId="390" applyNumberFormat="0" applyFill="0" applyAlignment="0" applyProtection="0"/>
    <xf numFmtId="0" fontId="26" fillId="34" borderId="470" applyNumberFormat="0" applyAlignment="0" applyProtection="0"/>
    <xf numFmtId="0" fontId="26" fillId="34" borderId="422"/>
    <xf numFmtId="0" fontId="26" fillId="33" borderId="516" applyNumberFormat="0" applyAlignment="0" applyProtection="0"/>
    <xf numFmtId="0" fontId="15" fillId="51" borderId="537" applyNumberFormat="0" applyAlignment="0" applyProtection="0"/>
    <xf numFmtId="0" fontId="31" fillId="0" borderId="484" applyNumberFormat="0" applyFill="0" applyAlignment="0" applyProtection="0"/>
    <xf numFmtId="0" fontId="31" fillId="0" borderId="523"/>
    <xf numFmtId="0" fontId="15" fillId="12" borderId="566" applyNumberFormat="0" applyFont="0" applyAlignment="0" applyProtection="0"/>
    <xf numFmtId="0" fontId="31" fillId="0" borderId="502" applyNumberFormat="0" applyFill="0" applyAlignment="0" applyProtection="0"/>
    <xf numFmtId="0" fontId="15" fillId="12" borderId="543" applyNumberFormat="0" applyFont="0" applyAlignment="0" applyProtection="0"/>
    <xf numFmtId="0" fontId="26" fillId="34" borderId="345"/>
    <xf numFmtId="0" fontId="25" fillId="7" borderId="442" applyNumberFormat="0" applyAlignment="0" applyProtection="0"/>
    <xf numFmtId="0" fontId="15" fillId="51" borderId="344" applyNumberFormat="0" applyAlignment="0" applyProtection="0"/>
    <xf numFmtId="0" fontId="25" fillId="47" borderId="370"/>
    <xf numFmtId="0" fontId="31" fillId="0" borderId="362" applyNumberFormat="0" applyFill="0" applyAlignment="0" applyProtection="0"/>
    <xf numFmtId="0" fontId="15" fillId="51" borderId="515" applyNumberFormat="0" applyAlignment="0" applyProtection="0"/>
    <xf numFmtId="0" fontId="31" fillId="0" borderId="407" applyNumberFormat="0" applyFill="0" applyAlignment="0" applyProtection="0"/>
    <xf numFmtId="0" fontId="15" fillId="12" borderId="366" applyNumberFormat="0" applyFont="0" applyAlignment="0" applyProtection="0"/>
    <xf numFmtId="0" fontId="15" fillId="51" borderId="449" applyNumberFormat="0" applyAlignment="0" applyProtection="0"/>
    <xf numFmtId="0" fontId="27" fillId="33" borderId="491" applyNumberFormat="0" applyAlignment="0" applyProtection="0"/>
    <xf numFmtId="0" fontId="26" fillId="34" borderId="538"/>
    <xf numFmtId="0" fontId="25" fillId="7" borderId="553" applyNumberFormat="0" applyAlignment="0" applyProtection="0"/>
    <xf numFmtId="0" fontId="15" fillId="12" borderId="481" applyNumberFormat="0" applyFont="0" applyAlignment="0" applyProtection="0"/>
    <xf numFmtId="0" fontId="31" fillId="0" borderId="418"/>
    <xf numFmtId="0" fontId="31" fillId="0" borderId="385"/>
    <xf numFmtId="0" fontId="15" fillId="51" borderId="509" applyNumberFormat="0" applyAlignment="0" applyProtection="0"/>
    <xf numFmtId="0" fontId="26" fillId="34" borderId="345" applyNumberFormat="0" applyAlignment="0" applyProtection="0"/>
    <xf numFmtId="0" fontId="15" fillId="12" borderId="394" applyNumberFormat="0" applyFont="0" applyAlignment="0" applyProtection="0"/>
    <xf numFmtId="0" fontId="26" fillId="35" borderId="416" applyNumberFormat="0" applyAlignment="0" applyProtection="0"/>
    <xf numFmtId="0" fontId="15" fillId="12" borderId="350" applyNumberFormat="0" applyFont="0" applyAlignment="0" applyProtection="0"/>
    <xf numFmtId="0" fontId="31" fillId="0" borderId="435"/>
    <xf numFmtId="0" fontId="31" fillId="0" borderId="363" applyNumberFormat="0" applyFill="0" applyAlignment="0" applyProtection="0"/>
    <xf numFmtId="0" fontId="26" fillId="34" borderId="400" applyNumberFormat="0" applyAlignment="0" applyProtection="0"/>
    <xf numFmtId="0" fontId="26" fillId="33" borderId="470" applyNumberFormat="0" applyAlignment="0" applyProtection="0"/>
    <xf numFmtId="0" fontId="15" fillId="51" borderId="366" applyNumberFormat="0" applyAlignment="0" applyProtection="0"/>
    <xf numFmtId="0" fontId="15" fillId="12" borderId="444" applyNumberFormat="0" applyFont="0" applyAlignment="0" applyProtection="0"/>
    <xf numFmtId="0" fontId="25" fillId="47" borderId="473"/>
    <xf numFmtId="0" fontId="31" fillId="0" borderId="551" applyNumberFormat="0" applyFill="0" applyAlignment="0" applyProtection="0"/>
    <xf numFmtId="0" fontId="15" fillId="12" borderId="449" applyNumberFormat="0" applyFont="0" applyAlignment="0" applyProtection="0"/>
    <xf numFmtId="0" fontId="15" fillId="12" borderId="404" applyNumberFormat="0" applyFont="0" applyAlignment="0" applyProtection="0"/>
    <xf numFmtId="0" fontId="7" fillId="12" borderId="421" applyNumberFormat="0" applyFont="0" applyAlignment="0" applyProtection="0"/>
    <xf numFmtId="0" fontId="26" fillId="34" borderId="410" applyNumberFormat="0" applyAlignment="0" applyProtection="0"/>
    <xf numFmtId="0" fontId="31" fillId="0" borderId="418" applyNumberFormat="0" applyFill="0" applyAlignment="0" applyProtection="0"/>
    <xf numFmtId="0" fontId="34" fillId="35" borderId="376" applyNumberFormat="0" applyAlignment="0" applyProtection="0"/>
    <xf numFmtId="0" fontId="34" fillId="35" borderId="430" applyNumberFormat="0" applyAlignment="0" applyProtection="0"/>
    <xf numFmtId="0" fontId="25" fillId="21" borderId="376" applyNumberFormat="0" applyAlignment="0" applyProtection="0"/>
    <xf numFmtId="0" fontId="26" fillId="34" borderId="361"/>
    <xf numFmtId="0" fontId="31" fillId="0" borderId="369"/>
    <xf numFmtId="0" fontId="31" fillId="0" borderId="490" applyNumberFormat="0" applyFill="0" applyAlignment="0" applyProtection="0"/>
    <xf numFmtId="0" fontId="26" fillId="33" borderId="532" applyNumberFormat="0" applyAlignment="0" applyProtection="0"/>
    <xf numFmtId="0" fontId="31" fillId="0" borderId="457" applyNumberFormat="0" applyFill="0" applyAlignment="0" applyProtection="0"/>
    <xf numFmtId="0" fontId="15" fillId="12" borderId="438" applyNumberFormat="0" applyFont="0" applyAlignment="0" applyProtection="0"/>
    <xf numFmtId="0" fontId="31" fillId="0" borderId="385" applyNumberFormat="0" applyFill="0" applyAlignment="0" applyProtection="0"/>
    <xf numFmtId="0" fontId="34" fillId="34" borderId="442" applyNumberFormat="0" applyAlignment="0" applyProtection="0"/>
    <xf numFmtId="0" fontId="26" fillId="33" borderId="405" applyNumberFormat="0" applyAlignment="0" applyProtection="0"/>
    <xf numFmtId="0" fontId="26" fillId="33" borderId="383" applyNumberFormat="0" applyAlignment="0" applyProtection="0"/>
    <xf numFmtId="0" fontId="31" fillId="0" borderId="385" applyNumberFormat="0" applyFill="0" applyAlignment="0" applyProtection="0"/>
    <xf numFmtId="0" fontId="15" fillId="12" borderId="409" applyNumberFormat="0" applyFont="0" applyAlignment="0" applyProtection="0"/>
    <xf numFmtId="0" fontId="15" fillId="12" borderId="520" applyNumberFormat="0" applyFont="0" applyAlignment="0" applyProtection="0"/>
    <xf numFmtId="0" fontId="25" fillId="47" borderId="393"/>
    <xf numFmtId="0" fontId="25" fillId="47" borderId="376"/>
    <xf numFmtId="0" fontId="25" fillId="16" borderId="529" applyNumberFormat="0" applyAlignment="0" applyProtection="0"/>
    <xf numFmtId="0" fontId="26" fillId="35" borderId="439" applyNumberFormat="0" applyAlignment="0" applyProtection="0"/>
    <xf numFmtId="0" fontId="26" fillId="34" borderId="445" applyNumberFormat="0" applyAlignment="0" applyProtection="0"/>
    <xf numFmtId="0" fontId="15" fillId="12" borderId="360" applyNumberFormat="0" applyFont="0" applyAlignment="0" applyProtection="0"/>
    <xf numFmtId="0" fontId="15" fillId="51" borderId="469" applyNumberFormat="0" applyAlignment="0" applyProtection="0"/>
    <xf numFmtId="0" fontId="7" fillId="12" borderId="360" applyNumberFormat="0" applyFont="0" applyAlignment="0" applyProtection="0"/>
    <xf numFmtId="0" fontId="26" fillId="34" borderId="482" applyNumberFormat="0" applyAlignment="0" applyProtection="0"/>
    <xf numFmtId="0" fontId="15" fillId="50" borderId="421"/>
    <xf numFmtId="0" fontId="31" fillId="0" borderId="406" applyNumberFormat="0" applyFill="0" applyAlignment="0" applyProtection="0"/>
    <xf numFmtId="0" fontId="31" fillId="0" borderId="489" applyNumberFormat="0" applyFill="0" applyAlignment="0" applyProtection="0"/>
    <xf numFmtId="0" fontId="31" fillId="0" borderId="472" applyNumberFormat="0" applyFill="0" applyAlignment="0" applyProtection="0"/>
    <xf numFmtId="0" fontId="7" fillId="12" borderId="377" applyNumberFormat="0" applyFont="0" applyAlignment="0" applyProtection="0"/>
    <xf numFmtId="0" fontId="15" fillId="12" borderId="399" applyNumberFormat="0" applyFont="0" applyAlignment="0" applyProtection="0"/>
    <xf numFmtId="0" fontId="31" fillId="0" borderId="407" applyNumberFormat="0" applyFill="0" applyAlignment="0" applyProtection="0"/>
    <xf numFmtId="0" fontId="31" fillId="0" borderId="412" applyNumberFormat="0" applyFill="0" applyAlignment="0" applyProtection="0"/>
    <xf numFmtId="0" fontId="15" fillId="12" borderId="377" applyNumberFormat="0" applyFont="0" applyAlignment="0" applyProtection="0"/>
    <xf numFmtId="0" fontId="15" fillId="12" borderId="415" applyNumberFormat="0" applyFont="0" applyAlignment="0" applyProtection="0"/>
    <xf numFmtId="0" fontId="25" fillId="16" borderId="420" applyNumberFormat="0" applyAlignment="0" applyProtection="0"/>
    <xf numFmtId="0" fontId="15" fillId="12" borderId="525" applyNumberFormat="0" applyFont="0" applyAlignment="0" applyProtection="0"/>
    <xf numFmtId="0" fontId="26" fillId="33" borderId="356" applyNumberFormat="0" applyAlignment="0" applyProtection="0"/>
    <xf numFmtId="0" fontId="15" fillId="12" borderId="394" applyNumberFormat="0" applyFont="0" applyAlignment="0" applyProtection="0"/>
    <xf numFmtId="0" fontId="26" fillId="35" borderId="400" applyNumberFormat="0" applyAlignment="0" applyProtection="0"/>
    <xf numFmtId="0" fontId="31" fillId="0" borderId="402" applyNumberFormat="0" applyFill="0" applyAlignment="0" applyProtection="0"/>
    <xf numFmtId="0" fontId="31" fillId="0" borderId="391" applyNumberFormat="0" applyFill="0" applyAlignment="0" applyProtection="0"/>
    <xf numFmtId="0" fontId="26" fillId="35" borderId="356" applyNumberFormat="0" applyAlignment="0" applyProtection="0"/>
    <xf numFmtId="0" fontId="15" fillId="12" borderId="459" applyNumberFormat="0" applyFont="0" applyAlignment="0" applyProtection="0"/>
    <xf numFmtId="0" fontId="26" fillId="35" borderId="455" applyNumberFormat="0" applyAlignment="0" applyProtection="0"/>
    <xf numFmtId="0" fontId="15" fillId="12" borderId="426" applyNumberFormat="0" applyFont="0" applyAlignment="0" applyProtection="0"/>
    <xf numFmtId="0" fontId="7" fillId="12" borderId="449" applyNumberFormat="0" applyFont="0" applyAlignment="0" applyProtection="0"/>
    <xf numFmtId="0" fontId="7" fillId="12" borderId="388" applyNumberFormat="0" applyFont="0" applyAlignment="0" applyProtection="0"/>
    <xf numFmtId="0" fontId="7" fillId="12" borderId="499" applyNumberFormat="0" applyFont="0" applyAlignment="0" applyProtection="0"/>
    <xf numFmtId="0" fontId="25" fillId="16" borderId="442" applyNumberFormat="0" applyAlignment="0" applyProtection="0"/>
    <xf numFmtId="0" fontId="15" fillId="12" borderId="399" applyNumberFormat="0" applyFont="0" applyAlignment="0" applyProtection="0"/>
    <xf numFmtId="0" fontId="15" fillId="12" borderId="449" applyNumberFormat="0" applyFont="0" applyAlignment="0" applyProtection="0"/>
    <xf numFmtId="0" fontId="31" fillId="0" borderId="424" applyNumberFormat="0" applyFill="0" applyAlignment="0" applyProtection="0"/>
    <xf numFmtId="0" fontId="25" fillId="16" borderId="535" applyNumberFormat="0" applyAlignment="0" applyProtection="0"/>
    <xf numFmtId="0" fontId="26" fillId="33" borderId="567" applyNumberFormat="0" applyAlignment="0" applyProtection="0"/>
    <xf numFmtId="0" fontId="26" fillId="35" borderId="470" applyNumberFormat="0" applyAlignment="0" applyProtection="0"/>
    <xf numFmtId="0" fontId="26" fillId="34" borderId="532" applyNumberFormat="0" applyAlignment="0" applyProtection="0"/>
    <xf numFmtId="0" fontId="31" fillId="0" borderId="563" applyNumberFormat="0" applyFill="0" applyAlignment="0" applyProtection="0"/>
    <xf numFmtId="0" fontId="26" fillId="34" borderId="439" applyNumberFormat="0" applyAlignment="0" applyProtection="0"/>
    <xf numFmtId="0" fontId="26" fillId="35" borderId="482" applyNumberFormat="0" applyAlignment="0" applyProtection="0"/>
    <xf numFmtId="0" fontId="7" fillId="12" borderId="426" applyNumberFormat="0" applyFont="0" applyAlignment="0" applyProtection="0"/>
    <xf numFmtId="0" fontId="26" fillId="34" borderId="400" applyNumberFormat="0" applyAlignment="0" applyProtection="0"/>
    <xf numFmtId="0" fontId="15" fillId="51" borderId="493" applyNumberFormat="0" applyAlignment="0" applyProtection="0"/>
    <xf numFmtId="0" fontId="26" fillId="34" borderId="476"/>
    <xf numFmtId="0" fontId="31" fillId="0" borderId="391"/>
    <xf numFmtId="0" fontId="15" fillId="12" borderId="404" applyNumberFormat="0" applyFont="0" applyAlignment="0" applyProtection="0"/>
    <xf numFmtId="0" fontId="31" fillId="0" borderId="412" applyNumberFormat="0" applyFill="0" applyAlignment="0" applyProtection="0"/>
    <xf numFmtId="0" fontId="26" fillId="34" borderId="422" applyNumberFormat="0" applyAlignment="0" applyProtection="0"/>
    <xf numFmtId="0" fontId="34" fillId="34" borderId="386"/>
    <xf numFmtId="0" fontId="34" fillId="34" borderId="541" applyNumberFormat="0" applyAlignment="0" applyProtection="0"/>
    <xf numFmtId="0" fontId="15" fillId="51" borderId="444" applyNumberFormat="0" applyAlignment="0" applyProtection="0"/>
    <xf numFmtId="0" fontId="15" fillId="12" borderId="404" applyNumberFormat="0" applyFont="0" applyAlignment="0" applyProtection="0"/>
    <xf numFmtId="0" fontId="15" fillId="12" borderId="444" applyNumberFormat="0" applyFont="0" applyAlignment="0" applyProtection="0"/>
    <xf numFmtId="0" fontId="15" fillId="51" borderId="459" applyNumberFormat="0" applyAlignment="0" applyProtection="0"/>
    <xf numFmtId="0" fontId="26" fillId="33" borderId="422" applyNumberFormat="0" applyAlignment="0" applyProtection="0"/>
    <xf numFmtId="0" fontId="25" fillId="7" borderId="436" applyNumberFormat="0" applyAlignment="0" applyProtection="0"/>
    <xf numFmtId="0" fontId="31" fillId="0" borderId="435" applyNumberFormat="0" applyFill="0" applyAlignment="0" applyProtection="0"/>
    <xf numFmtId="0" fontId="15" fillId="51" borderId="388" applyNumberFormat="0" applyAlignment="0" applyProtection="0"/>
    <xf numFmtId="0" fontId="26" fillId="35" borderId="567" applyNumberFormat="0" applyAlignment="0" applyProtection="0"/>
    <xf numFmtId="0" fontId="26" fillId="34" borderId="395" applyNumberFormat="0" applyAlignment="0" applyProtection="0"/>
    <xf numFmtId="0" fontId="26" fillId="34" borderId="405" applyNumberFormat="0" applyAlignment="0" applyProtection="0"/>
    <xf numFmtId="0" fontId="26" fillId="33" borderId="538" applyNumberFormat="0" applyAlignment="0" applyProtection="0"/>
    <xf numFmtId="0" fontId="15" fillId="51" borderId="481" applyNumberFormat="0" applyAlignment="0" applyProtection="0"/>
    <xf numFmtId="0" fontId="15" fillId="12" borderId="409" applyNumberFormat="0" applyFont="0" applyAlignment="0" applyProtection="0"/>
    <xf numFmtId="0" fontId="25" fillId="47" borderId="393"/>
    <xf numFmtId="0" fontId="25" fillId="16" borderId="473" applyNumberFormat="0" applyAlignment="0" applyProtection="0"/>
    <xf numFmtId="0" fontId="15" fillId="12" borderId="394" applyNumberFormat="0" applyFont="0" applyAlignment="0" applyProtection="0"/>
    <xf numFmtId="0" fontId="15" fillId="12" borderId="444" applyNumberFormat="0" applyFont="0" applyAlignment="0" applyProtection="0"/>
    <xf numFmtId="0" fontId="34" fillId="35" borderId="436" applyNumberFormat="0" applyAlignment="0" applyProtection="0"/>
    <xf numFmtId="0" fontId="15" fillId="12" borderId="415" applyNumberFormat="0" applyFont="0" applyAlignment="0" applyProtection="0"/>
    <xf numFmtId="0" fontId="26" fillId="33" borderId="556" applyNumberFormat="0" applyAlignment="0" applyProtection="0"/>
    <xf numFmtId="0" fontId="31" fillId="0" borderId="558"/>
    <xf numFmtId="0" fontId="31" fillId="0" borderId="452" applyNumberFormat="0" applyFill="0" applyAlignment="0" applyProtection="0"/>
    <xf numFmtId="0" fontId="25" fillId="7" borderId="473" applyNumberFormat="0" applyAlignment="0" applyProtection="0"/>
    <xf numFmtId="0" fontId="15" fillId="12" borderId="388" applyNumberFormat="0" applyFont="0" applyAlignment="0" applyProtection="0"/>
    <xf numFmtId="0" fontId="26" fillId="35" borderId="516" applyNumberFormat="0" applyAlignment="0" applyProtection="0"/>
    <xf numFmtId="0" fontId="31" fillId="0" borderId="452"/>
    <xf numFmtId="0" fontId="31" fillId="0" borderId="441" applyNumberFormat="0" applyFill="0" applyAlignment="0" applyProtection="0"/>
    <xf numFmtId="0" fontId="31" fillId="0" borderId="472" applyNumberFormat="0" applyFill="0" applyAlignment="0" applyProtection="0"/>
    <xf numFmtId="0" fontId="15" fillId="12" borderId="409" applyNumberFormat="0" applyFont="0" applyAlignment="0" applyProtection="0"/>
    <xf numFmtId="0" fontId="26" fillId="33" borderId="521" applyNumberFormat="0" applyAlignment="0" applyProtection="0"/>
    <xf numFmtId="0" fontId="15" fillId="51" borderId="409" applyNumberFormat="0" applyAlignment="0" applyProtection="0"/>
    <xf numFmtId="0" fontId="7" fillId="12" borderId="415" applyNumberFormat="0" applyFont="0" applyAlignment="0" applyProtection="0"/>
    <xf numFmtId="0" fontId="34" fillId="34" borderId="553" applyNumberFormat="0" applyAlignment="0" applyProtection="0"/>
    <xf numFmtId="0" fontId="31" fillId="0" borderId="467" applyNumberFormat="0" applyFill="0" applyAlignment="0" applyProtection="0"/>
    <xf numFmtId="0" fontId="31" fillId="0" borderId="451" applyNumberFormat="0" applyFill="0" applyAlignment="0" applyProtection="0"/>
    <xf numFmtId="0" fontId="26" fillId="34" borderId="500" applyNumberFormat="0" applyAlignment="0" applyProtection="0"/>
    <xf numFmtId="0" fontId="25" fillId="21" borderId="541" applyNumberFormat="0" applyAlignment="0" applyProtection="0"/>
    <xf numFmtId="0" fontId="31" fillId="0" borderId="447" applyNumberFormat="0" applyFill="0" applyAlignment="0" applyProtection="0"/>
    <xf numFmtId="0" fontId="34" fillId="34" borderId="386" applyNumberFormat="0" applyAlignment="0" applyProtection="0"/>
    <xf numFmtId="0" fontId="15" fillId="12" borderId="459" applyNumberFormat="0" applyFont="0" applyAlignment="0" applyProtection="0"/>
    <xf numFmtId="0" fontId="31" fillId="0" borderId="440" applyNumberFormat="0" applyFill="0" applyAlignment="0" applyProtection="0"/>
    <xf numFmtId="0" fontId="31" fillId="0" borderId="380" applyNumberFormat="0" applyFill="0" applyAlignment="0" applyProtection="0"/>
    <xf numFmtId="0" fontId="26" fillId="35" borderId="373" applyNumberFormat="0" applyAlignment="0" applyProtection="0"/>
    <xf numFmtId="0" fontId="31" fillId="0" borderId="534" applyNumberFormat="0" applyFill="0" applyAlignment="0" applyProtection="0"/>
    <xf numFmtId="0" fontId="25" fillId="7" borderId="386" applyNumberFormat="0" applyAlignment="0" applyProtection="0"/>
    <xf numFmtId="0" fontId="15" fillId="51" borderId="404" applyNumberFormat="0" applyAlignment="0" applyProtection="0"/>
    <xf numFmtId="0" fontId="7" fillId="12" borderId="469" applyNumberFormat="0" applyFont="0" applyAlignment="0" applyProtection="0"/>
    <xf numFmtId="0" fontId="34" fillId="34" borderId="541"/>
    <xf numFmtId="0" fontId="34" fillId="34" borderId="503" applyNumberFormat="0" applyAlignment="0" applyProtection="0"/>
    <xf numFmtId="0" fontId="15" fillId="51" borderId="377" applyNumberFormat="0" applyAlignment="0" applyProtection="0"/>
    <xf numFmtId="0" fontId="27" fillId="33" borderId="436" applyNumberFormat="0" applyAlignment="0" applyProtection="0"/>
    <xf numFmtId="0" fontId="15" fillId="12" borderId="481" applyNumberFormat="0" applyFont="0" applyAlignment="0" applyProtection="0"/>
    <xf numFmtId="0" fontId="26" fillId="34" borderId="482" applyNumberFormat="0" applyAlignment="0" applyProtection="0"/>
    <xf numFmtId="0" fontId="31" fillId="0" borderId="472" applyNumberFormat="0" applyFill="0" applyAlignment="0" applyProtection="0"/>
    <xf numFmtId="0" fontId="26" fillId="35" borderId="395" applyNumberFormat="0" applyAlignment="0" applyProtection="0"/>
    <xf numFmtId="0" fontId="31" fillId="0" borderId="424" applyNumberFormat="0" applyFill="0" applyAlignment="0" applyProtection="0"/>
    <xf numFmtId="0" fontId="25" fillId="21" borderId="436" applyNumberFormat="0" applyAlignment="0" applyProtection="0"/>
    <xf numFmtId="0" fontId="31" fillId="0" borderId="540"/>
    <xf numFmtId="0" fontId="31" fillId="0" borderId="523" applyNumberFormat="0" applyFill="0" applyAlignment="0" applyProtection="0"/>
    <xf numFmtId="0" fontId="25" fillId="7" borderId="535" applyNumberFormat="0" applyAlignment="0" applyProtection="0"/>
    <xf numFmtId="0" fontId="26" fillId="34" borderId="460" applyNumberFormat="0" applyAlignment="0" applyProtection="0"/>
    <xf numFmtId="0" fontId="15" fillId="51" borderId="404" applyNumberFormat="0" applyAlignment="0" applyProtection="0"/>
    <xf numFmtId="0" fontId="26" fillId="34" borderId="500" applyNumberFormat="0" applyAlignment="0" applyProtection="0"/>
    <xf numFmtId="0" fontId="15" fillId="12" borderId="504" applyNumberFormat="0" applyFont="0" applyAlignment="0" applyProtection="0"/>
    <xf numFmtId="0" fontId="31" fillId="0" borderId="501" applyNumberFormat="0" applyFill="0" applyAlignment="0" applyProtection="0"/>
    <xf numFmtId="0" fontId="26" fillId="33" borderId="378" applyNumberFormat="0" applyAlignment="0" applyProtection="0"/>
    <xf numFmtId="10" fontId="6" fillId="48" borderId="468" applyNumberFormat="0" applyBorder="0" applyAlignment="0" applyProtection="0"/>
    <xf numFmtId="0" fontId="15" fillId="12" borderId="469" applyNumberFormat="0" applyFont="0" applyAlignment="0" applyProtection="0"/>
    <xf numFmtId="0" fontId="31" fillId="0" borderId="396" applyNumberFormat="0" applyFill="0" applyAlignment="0" applyProtection="0"/>
    <xf numFmtId="0" fontId="15" fillId="12" borderId="525" applyNumberFormat="0" applyFont="0" applyAlignment="0" applyProtection="0"/>
    <xf numFmtId="0" fontId="15" fillId="51" borderId="520" applyNumberFormat="0" applyAlignment="0" applyProtection="0"/>
    <xf numFmtId="0" fontId="26" fillId="35" borderId="378" applyNumberFormat="0" applyAlignment="0" applyProtection="0"/>
    <xf numFmtId="0" fontId="31" fillId="0" borderId="540" applyNumberFormat="0" applyFill="0" applyAlignment="0" applyProtection="0"/>
    <xf numFmtId="0" fontId="25" fillId="16" borderId="535" applyNumberFormat="0" applyAlignment="0" applyProtection="0"/>
    <xf numFmtId="0" fontId="27" fillId="33" borderId="473" applyNumberFormat="0" applyAlignment="0" applyProtection="0"/>
    <xf numFmtId="0" fontId="25" fillId="7" borderId="436" applyNumberFormat="0" applyAlignment="0" applyProtection="0"/>
    <xf numFmtId="0" fontId="26" fillId="33" borderId="544" applyNumberFormat="0" applyAlignment="0" applyProtection="0"/>
    <xf numFmtId="0" fontId="25" fillId="16" borderId="491" applyNumberFormat="0" applyAlignment="0" applyProtection="0"/>
    <xf numFmtId="0" fontId="26" fillId="33" borderId="561" applyNumberFormat="0" applyAlignment="0" applyProtection="0"/>
    <xf numFmtId="10" fontId="6" fillId="48" borderId="437" applyNumberFormat="0" applyBorder="0" applyAlignment="0" applyProtection="0"/>
    <xf numFmtId="0" fontId="26" fillId="33" borderId="505" applyNumberFormat="0" applyAlignment="0" applyProtection="0"/>
    <xf numFmtId="0" fontId="26" fillId="34" borderId="510" applyNumberFormat="0" applyAlignment="0" applyProtection="0"/>
    <xf numFmtId="0" fontId="31" fillId="0" borderId="518" applyNumberFormat="0" applyFill="0" applyAlignment="0" applyProtection="0"/>
    <xf numFmtId="0" fontId="34" fillId="34" borderId="535"/>
    <xf numFmtId="0" fontId="34" fillId="34" borderId="430"/>
    <xf numFmtId="0" fontId="25" fillId="16" borderId="513" applyNumberFormat="0" applyAlignment="0" applyProtection="0"/>
    <xf numFmtId="0" fontId="26" fillId="33" borderId="455" applyNumberFormat="0" applyAlignment="0" applyProtection="0"/>
    <xf numFmtId="0" fontId="15" fillId="12" borderId="404" applyNumberFormat="0" applyFont="0" applyAlignment="0" applyProtection="0"/>
    <xf numFmtId="0" fontId="31" fillId="0" borderId="406" applyNumberFormat="0" applyFill="0" applyAlignment="0" applyProtection="0"/>
    <xf numFmtId="0" fontId="15" fillId="50" borderId="499"/>
    <xf numFmtId="0" fontId="26" fillId="34" borderId="482" applyNumberFormat="0" applyAlignment="0" applyProtection="0"/>
    <xf numFmtId="0" fontId="31" fillId="0" borderId="429" applyNumberFormat="0" applyFill="0" applyAlignment="0" applyProtection="0"/>
    <xf numFmtId="0" fontId="26" fillId="34" borderId="450" applyNumberFormat="0" applyAlignment="0" applyProtection="0"/>
    <xf numFmtId="0" fontId="31" fillId="0" borderId="447" applyNumberFormat="0" applyFill="0" applyAlignment="0" applyProtection="0"/>
    <xf numFmtId="0" fontId="26" fillId="35" borderId="395" applyNumberFormat="0" applyAlignment="0" applyProtection="0"/>
    <xf numFmtId="0" fontId="15" fillId="12" borderId="481" applyNumberFormat="0" applyFont="0" applyAlignment="0" applyProtection="0"/>
    <xf numFmtId="0" fontId="15" fillId="50" borderId="543"/>
    <xf numFmtId="10" fontId="6" fillId="48" borderId="565" applyNumberFormat="0" applyBorder="0" applyAlignment="0" applyProtection="0"/>
    <xf numFmtId="0" fontId="34" fillId="35" borderId="420" applyNumberFormat="0" applyAlignment="0" applyProtection="0"/>
    <xf numFmtId="0" fontId="34" fillId="34" borderId="553" applyNumberFormat="0" applyAlignment="0" applyProtection="0"/>
    <xf numFmtId="0" fontId="15" fillId="51" borderId="426" applyNumberFormat="0" applyAlignment="0" applyProtection="0"/>
    <xf numFmtId="0" fontId="25" fillId="16" borderId="413" applyNumberFormat="0" applyAlignment="0" applyProtection="0"/>
    <xf numFmtId="0" fontId="15" fillId="51" borderId="454" applyNumberFormat="0" applyAlignment="0" applyProtection="0"/>
    <xf numFmtId="10" fontId="6" fillId="48" borderId="448" applyNumberFormat="0" applyBorder="0" applyAlignment="0" applyProtection="0"/>
    <xf numFmtId="0" fontId="31" fillId="0" borderId="429"/>
    <xf numFmtId="0" fontId="26" fillId="34" borderId="450"/>
    <xf numFmtId="0" fontId="25" fillId="16" borderId="436" applyNumberFormat="0" applyAlignment="0" applyProtection="0"/>
    <xf numFmtId="0" fontId="26" fillId="33" borderId="445" applyNumberFormat="0" applyAlignment="0" applyProtection="0"/>
    <xf numFmtId="0" fontId="26" fillId="34" borderId="521"/>
    <xf numFmtId="0" fontId="25" fillId="16" borderId="541" applyNumberFormat="0" applyAlignment="0" applyProtection="0"/>
    <xf numFmtId="0" fontId="15" fillId="50" borderId="426"/>
    <xf numFmtId="0" fontId="15" fillId="12" borderId="499" applyNumberFormat="0" applyFont="0" applyAlignment="0" applyProtection="0"/>
    <xf numFmtId="0" fontId="31" fillId="0" borderId="546" applyNumberFormat="0" applyFill="0" applyAlignment="0" applyProtection="0"/>
    <xf numFmtId="0" fontId="25" fillId="21" borderId="442" applyNumberFormat="0" applyAlignment="0" applyProtection="0"/>
    <xf numFmtId="0" fontId="7" fillId="12" borderId="459" applyNumberFormat="0" applyFont="0" applyAlignment="0" applyProtection="0"/>
    <xf numFmtId="0" fontId="15" fillId="51" borderId="531" applyNumberFormat="0" applyAlignment="0" applyProtection="0"/>
    <xf numFmtId="10" fontId="6" fillId="48" borderId="408" applyNumberFormat="0" applyBorder="0" applyAlignment="0" applyProtection="0"/>
    <xf numFmtId="10" fontId="6" fillId="48" borderId="508" applyNumberFormat="0" applyBorder="0" applyAlignment="0" applyProtection="0"/>
    <xf numFmtId="0" fontId="15" fillId="50" borderId="438"/>
    <xf numFmtId="0" fontId="15" fillId="51" borderId="415" applyNumberFormat="0" applyAlignment="0" applyProtection="0"/>
    <xf numFmtId="0" fontId="7" fillId="12" borderId="438" applyNumberFormat="0" applyFont="0" applyAlignment="0" applyProtection="0"/>
    <xf numFmtId="0" fontId="26" fillId="35" borderId="516" applyNumberFormat="0" applyAlignment="0" applyProtection="0"/>
    <xf numFmtId="0" fontId="15" fillId="12" borderId="555" applyNumberFormat="0" applyFont="0" applyAlignment="0" applyProtection="0"/>
    <xf numFmtId="0" fontId="25" fillId="47" borderId="529"/>
    <xf numFmtId="0" fontId="15" fillId="12" borderId="481" applyNumberFormat="0" applyFont="0" applyAlignment="0" applyProtection="0"/>
    <xf numFmtId="0" fontId="34" fillId="35" borderId="436" applyNumberFormat="0" applyAlignment="0" applyProtection="0"/>
    <xf numFmtId="0" fontId="26" fillId="35" borderId="494" applyNumberFormat="0" applyAlignment="0" applyProtection="0"/>
    <xf numFmtId="0" fontId="15" fillId="50" borderId="520"/>
    <xf numFmtId="0" fontId="27" fillId="33" borderId="485" applyNumberFormat="0" applyAlignment="0" applyProtection="0"/>
    <xf numFmtId="0" fontId="15" fillId="12" borderId="520" applyNumberFormat="0" applyFont="0" applyAlignment="0" applyProtection="0"/>
    <xf numFmtId="0" fontId="27" fillId="33" borderId="513" applyNumberFormat="0" applyAlignment="0" applyProtection="0"/>
    <xf numFmtId="0" fontId="15" fillId="51" borderId="543" applyNumberFormat="0" applyAlignment="0" applyProtection="0"/>
    <xf numFmtId="0" fontId="26" fillId="34" borderId="550"/>
    <xf numFmtId="0" fontId="15" fillId="51" borderId="555" applyNumberFormat="0" applyAlignment="0" applyProtection="0"/>
    <xf numFmtId="10" fontId="6" fillId="48" borderId="403" applyNumberFormat="0" applyBorder="0" applyAlignment="0" applyProtection="0"/>
    <xf numFmtId="0" fontId="27" fillId="33" borderId="503" applyNumberFormat="0" applyAlignment="0" applyProtection="0"/>
    <xf numFmtId="0" fontId="15" fillId="50" borderId="481"/>
    <xf numFmtId="0" fontId="15" fillId="12" borderId="520" applyNumberFormat="0" applyFont="0" applyAlignment="0" applyProtection="0"/>
    <xf numFmtId="0" fontId="31" fillId="0" borderId="429" applyNumberFormat="0" applyFill="0" applyAlignment="0" applyProtection="0"/>
    <xf numFmtId="0" fontId="25" fillId="47" borderId="485"/>
    <xf numFmtId="0" fontId="15" fillId="51" borderId="481" applyNumberFormat="0" applyAlignment="0" applyProtection="0"/>
    <xf numFmtId="0" fontId="26" fillId="35" borderId="400" applyNumberFormat="0" applyAlignment="0" applyProtection="0"/>
    <xf numFmtId="0" fontId="15" fillId="12" borderId="444" applyNumberFormat="0" applyFont="0" applyAlignment="0" applyProtection="0"/>
    <xf numFmtId="0" fontId="15" fillId="12" borderId="487" applyNumberFormat="0" applyFont="0" applyAlignment="0" applyProtection="0"/>
    <xf numFmtId="0" fontId="25" fillId="47" borderId="413"/>
    <xf numFmtId="0" fontId="25" fillId="16" borderId="529" applyNumberFormat="0" applyAlignment="0" applyProtection="0"/>
    <xf numFmtId="0" fontId="25" fillId="21" borderId="535" applyNumberFormat="0" applyAlignment="0" applyProtection="0"/>
    <xf numFmtId="0" fontId="15" fillId="50" borderId="555"/>
    <xf numFmtId="0" fontId="26" fillId="33" borderId="482" applyNumberFormat="0" applyAlignment="0" applyProtection="0"/>
    <xf numFmtId="0" fontId="34" fillId="34" borderId="491" applyNumberFormat="0" applyAlignment="0" applyProtection="0"/>
    <xf numFmtId="0" fontId="27" fillId="33" borderId="497" applyNumberFormat="0" applyAlignment="0" applyProtection="0"/>
    <xf numFmtId="0" fontId="15" fillId="12" borderId="515" applyNumberFormat="0" applyFont="0" applyAlignment="0" applyProtection="0"/>
    <xf numFmtId="0" fontId="15" fillId="12" borderId="537" applyNumberFormat="0" applyFont="0" applyAlignment="0" applyProtection="0"/>
    <xf numFmtId="0" fontId="7" fillId="12" borderId="560" applyNumberFormat="0" applyFont="0" applyAlignment="0" applyProtection="0"/>
    <xf numFmtId="0" fontId="7" fillId="12" borderId="454" applyNumberFormat="0" applyFont="0" applyAlignment="0" applyProtection="0"/>
    <xf numFmtId="0" fontId="34" fillId="34" borderId="564"/>
    <xf numFmtId="0" fontId="31" fillId="0" borderId="568" applyNumberFormat="0" applyFill="0" applyAlignment="0" applyProtection="0"/>
    <xf numFmtId="0" fontId="15" fillId="12" borderId="475" applyNumberFormat="0" applyFont="0" applyAlignment="0" applyProtection="0"/>
    <xf numFmtId="0" fontId="15" fillId="51" borderId="464" applyNumberFormat="0" applyAlignment="0" applyProtection="0"/>
    <xf numFmtId="0" fontId="34" fillId="34" borderId="535" applyNumberFormat="0" applyAlignment="0" applyProtection="0"/>
    <xf numFmtId="0" fontId="34" fillId="34" borderId="413"/>
    <xf numFmtId="0" fontId="26" fillId="33" borderId="405" applyNumberFormat="0" applyAlignment="0" applyProtection="0"/>
    <xf numFmtId="0" fontId="34" fillId="35" borderId="479" applyNumberFormat="0" applyAlignment="0" applyProtection="0"/>
    <xf numFmtId="0" fontId="25" fillId="7" borderId="463" applyNumberFormat="0" applyAlignment="0" applyProtection="0"/>
    <xf numFmtId="0" fontId="31" fillId="0" borderId="528" applyNumberFormat="0" applyFill="0" applyAlignment="0" applyProtection="0"/>
    <xf numFmtId="0" fontId="15" fillId="51" borderId="504" applyNumberFormat="0" applyAlignment="0" applyProtection="0"/>
    <xf numFmtId="0" fontId="26" fillId="35" borderId="405" applyNumberFormat="0" applyAlignment="0" applyProtection="0"/>
    <xf numFmtId="0" fontId="26" fillId="33" borderId="427" applyNumberFormat="0" applyAlignment="0" applyProtection="0"/>
    <xf numFmtId="0" fontId="26" fillId="34" borderId="465" applyNumberFormat="0" applyAlignment="0" applyProtection="0"/>
    <xf numFmtId="0" fontId="26" fillId="33" borderId="439" applyNumberFormat="0" applyAlignment="0" applyProtection="0"/>
    <xf numFmtId="0" fontId="34" fillId="34" borderId="463" applyNumberFormat="0" applyAlignment="0" applyProtection="0"/>
    <xf numFmtId="0" fontId="31" fillId="0" borderId="523" applyNumberFormat="0" applyFill="0" applyAlignment="0" applyProtection="0"/>
    <xf numFmtId="0" fontId="15" fillId="12" borderId="566" applyNumberFormat="0" applyFont="0" applyAlignment="0" applyProtection="0"/>
    <xf numFmtId="0" fontId="31" fillId="0" borderId="522" applyNumberFormat="0" applyFill="0" applyAlignment="0" applyProtection="0"/>
    <xf numFmtId="0" fontId="15" fillId="51" borderId="438" applyNumberFormat="0" applyAlignment="0" applyProtection="0"/>
    <xf numFmtId="0" fontId="26" fillId="35" borderId="494" applyNumberFormat="0" applyAlignment="0" applyProtection="0"/>
    <xf numFmtId="0" fontId="25" fillId="21" borderId="491" applyNumberFormat="0" applyAlignment="0" applyProtection="0"/>
    <xf numFmtId="0" fontId="15" fillId="12" borderId="499" applyNumberFormat="0" applyFont="0" applyAlignment="0" applyProtection="0"/>
    <xf numFmtId="0" fontId="15" fillId="12" borderId="537" applyNumberFormat="0" applyFont="0" applyAlignment="0" applyProtection="0"/>
    <xf numFmtId="0" fontId="26" fillId="33" borderId="465" applyNumberFormat="0" applyAlignment="0" applyProtection="0"/>
    <xf numFmtId="0" fontId="34" fillId="34" borderId="491" applyNumberFormat="0" applyAlignment="0" applyProtection="0"/>
    <xf numFmtId="0" fontId="15" fillId="12" borderId="481" applyNumberFormat="0" applyFont="0" applyAlignment="0" applyProtection="0"/>
    <xf numFmtId="0" fontId="26" fillId="34" borderId="476" applyNumberFormat="0" applyAlignment="0" applyProtection="0"/>
    <xf numFmtId="0" fontId="15" fillId="12" borderId="438" applyNumberFormat="0" applyFont="0" applyAlignment="0" applyProtection="0"/>
    <xf numFmtId="0" fontId="25" fillId="7" borderId="473" applyNumberFormat="0" applyAlignment="0" applyProtection="0"/>
    <xf numFmtId="0" fontId="15" fillId="51" borderId="449" applyNumberFormat="0" applyAlignment="0" applyProtection="0"/>
    <xf numFmtId="0" fontId="26" fillId="34" borderId="510"/>
    <xf numFmtId="0" fontId="15" fillId="50" borderId="454"/>
    <xf numFmtId="0" fontId="34" fillId="34" borderId="463" applyNumberFormat="0" applyAlignment="0" applyProtection="0"/>
    <xf numFmtId="0" fontId="15" fillId="51" borderId="444" applyNumberFormat="0" applyAlignment="0" applyProtection="0"/>
    <xf numFmtId="0" fontId="31" fillId="0" borderId="490" applyNumberFormat="0" applyFill="0" applyAlignment="0" applyProtection="0"/>
    <xf numFmtId="0" fontId="31" fillId="0" borderId="540" applyNumberFormat="0" applyFill="0" applyAlignment="0" applyProtection="0"/>
    <xf numFmtId="0" fontId="26" fillId="33" borderId="510" applyNumberFormat="0" applyAlignment="0" applyProtection="0"/>
    <xf numFmtId="0" fontId="26" fillId="34" borderId="416" applyNumberFormat="0" applyAlignment="0" applyProtection="0"/>
    <xf numFmtId="0" fontId="26" fillId="34" borderId="416"/>
    <xf numFmtId="0" fontId="15" fillId="12" borderId="415" applyNumberFormat="0" applyFont="0" applyAlignment="0" applyProtection="0"/>
    <xf numFmtId="0" fontId="15" fillId="12" borderId="415" applyNumberFormat="0" applyFont="0" applyAlignment="0" applyProtection="0"/>
    <xf numFmtId="0" fontId="15" fillId="51" borderId="415" applyNumberFormat="0" applyAlignment="0" applyProtection="0"/>
    <xf numFmtId="0" fontId="26" fillId="34" borderId="410"/>
    <xf numFmtId="0" fontId="15" fillId="50" borderId="438"/>
    <xf numFmtId="0" fontId="15" fillId="12" borderId="438" applyNumberFormat="0" applyFont="0" applyAlignment="0" applyProtection="0"/>
    <xf numFmtId="0" fontId="7" fillId="12" borderId="459" applyNumberFormat="0" applyFont="0" applyAlignment="0" applyProtection="0"/>
    <xf numFmtId="0" fontId="15" fillId="12" borderId="454" applyNumberFormat="0" applyFont="0" applyAlignment="0" applyProtection="0"/>
    <xf numFmtId="0" fontId="34" fillId="35" borderId="541" applyNumberFormat="0" applyAlignment="0" applyProtection="0"/>
    <xf numFmtId="0" fontId="15" fillId="12" borderId="426" applyNumberFormat="0" applyFont="0" applyAlignment="0" applyProtection="0"/>
    <xf numFmtId="0" fontId="34" fillId="34" borderId="513" applyNumberFormat="0" applyAlignment="0" applyProtection="0"/>
    <xf numFmtId="0" fontId="15" fillId="51" borderId="426" applyNumberFormat="0" applyAlignment="0" applyProtection="0"/>
    <xf numFmtId="0" fontId="34" fillId="34" borderId="430" applyNumberFormat="0" applyAlignment="0" applyProtection="0"/>
    <xf numFmtId="0" fontId="15" fillId="51" borderId="555" applyNumberFormat="0" applyAlignment="0" applyProtection="0"/>
    <xf numFmtId="0" fontId="15" fillId="12" borderId="454" applyNumberFormat="0" applyFont="0" applyAlignment="0" applyProtection="0"/>
    <xf numFmtId="0" fontId="15" fillId="50" borderId="531"/>
    <xf numFmtId="0" fontId="25" fillId="7" borderId="547" applyNumberFormat="0" applyAlignment="0" applyProtection="0"/>
    <xf numFmtId="0" fontId="34" fillId="35" borderId="491" applyNumberFormat="0" applyAlignment="0" applyProtection="0"/>
    <xf numFmtId="0" fontId="26" fillId="34" borderId="470" applyNumberFormat="0" applyAlignment="0" applyProtection="0"/>
    <xf numFmtId="0" fontId="25" fillId="47" borderId="436"/>
    <xf numFmtId="0" fontId="25" fillId="47" borderId="564"/>
    <xf numFmtId="0" fontId="31" fillId="0" borderId="441" applyNumberFormat="0" applyFill="0" applyAlignment="0" applyProtection="0"/>
    <xf numFmtId="0" fontId="26" fillId="34" borderId="439"/>
    <xf numFmtId="0" fontId="34" fillId="35" borderId="473" applyNumberFormat="0" applyAlignment="0" applyProtection="0"/>
    <xf numFmtId="0" fontId="7" fillId="12" borderId="449" applyNumberFormat="0" applyFont="0" applyAlignment="0" applyProtection="0"/>
    <xf numFmtId="0" fontId="15" fillId="51" borderId="459" applyNumberFormat="0" applyAlignment="0" applyProtection="0"/>
    <xf numFmtId="0" fontId="25" fillId="16" borderId="485" applyNumberFormat="0" applyAlignment="0" applyProtection="0"/>
    <xf numFmtId="0" fontId="34" fillId="34" borderId="497"/>
    <xf numFmtId="0" fontId="7" fillId="12" borderId="499" applyNumberFormat="0" applyFont="0" applyAlignment="0" applyProtection="0"/>
    <xf numFmtId="0" fontId="7" fillId="12" borderId="520" applyNumberFormat="0" applyFont="0" applyAlignment="0" applyProtection="0"/>
    <xf numFmtId="0" fontId="15" fillId="12" borderId="504" applyNumberFormat="0" applyFont="0" applyAlignment="0" applyProtection="0"/>
    <xf numFmtId="0" fontId="31" fillId="0" borderId="540" applyNumberFormat="0" applyFill="0" applyAlignment="0" applyProtection="0"/>
    <xf numFmtId="0" fontId="15" fillId="50" borderId="444"/>
    <xf numFmtId="0" fontId="31" fillId="0" borderId="457" applyNumberFormat="0" applyFill="0" applyAlignment="0" applyProtection="0"/>
    <xf numFmtId="0" fontId="15" fillId="12" borderId="520" applyNumberFormat="0" applyFont="0" applyAlignment="0" applyProtection="0"/>
    <xf numFmtId="0" fontId="34" fillId="34" borderId="503" applyNumberFormat="0" applyAlignment="0" applyProtection="0"/>
    <xf numFmtId="0" fontId="31" fillId="0" borderId="528" applyNumberFormat="0" applyFill="0" applyAlignment="0" applyProtection="0"/>
    <xf numFmtId="0" fontId="26" fillId="34" borderId="532" applyNumberFormat="0" applyAlignment="0" applyProtection="0"/>
    <xf numFmtId="0" fontId="31" fillId="0" borderId="557" applyNumberFormat="0" applyFill="0" applyAlignment="0" applyProtection="0"/>
    <xf numFmtId="0" fontId="34" fillId="35" borderId="503" applyNumberFormat="0" applyAlignment="0" applyProtection="0"/>
    <xf numFmtId="0" fontId="25" fillId="16" borderId="503" applyNumberFormat="0" applyAlignment="0" applyProtection="0"/>
    <xf numFmtId="0" fontId="31" fillId="0" borderId="563" applyNumberFormat="0" applyFill="0" applyAlignment="0" applyProtection="0"/>
    <xf numFmtId="0" fontId="31" fillId="0" borderId="462" applyNumberFormat="0" applyFill="0" applyAlignment="0" applyProtection="0"/>
    <xf numFmtId="0" fontId="15" fillId="12" borderId="475" applyNumberFormat="0" applyFont="0" applyAlignment="0" applyProtection="0"/>
    <xf numFmtId="0" fontId="26" fillId="33" borderId="538" applyNumberFormat="0" applyAlignment="0" applyProtection="0"/>
    <xf numFmtId="0" fontId="15" fillId="12" borderId="504" applyNumberFormat="0" applyFont="0" applyAlignment="0" applyProtection="0"/>
    <xf numFmtId="0" fontId="25" fillId="7" borderId="503" applyNumberFormat="0" applyAlignment="0" applyProtection="0"/>
    <xf numFmtId="0" fontId="34" fillId="34" borderId="473" applyNumberFormat="0" applyAlignment="0" applyProtection="0"/>
    <xf numFmtId="0" fontId="34" fillId="34" borderId="442" applyNumberFormat="0" applyAlignment="0" applyProtection="0"/>
    <xf numFmtId="0" fontId="25" fillId="7" borderId="529" applyNumberFormat="0" applyAlignment="0" applyProtection="0"/>
    <xf numFmtId="0" fontId="31" fillId="0" borderId="452" applyNumberFormat="0" applyFill="0" applyAlignment="0" applyProtection="0"/>
    <xf numFmtId="0" fontId="15" fillId="12" borderId="475" applyNumberFormat="0" applyFont="0" applyAlignment="0" applyProtection="0"/>
    <xf numFmtId="0" fontId="31" fillId="0" borderId="569"/>
    <xf numFmtId="0" fontId="31" fillId="0" borderId="512" applyNumberFormat="0" applyFill="0" applyAlignment="0" applyProtection="0"/>
    <xf numFmtId="0" fontId="25" fillId="21" borderId="485" applyNumberFormat="0" applyAlignment="0" applyProtection="0"/>
    <xf numFmtId="0" fontId="31" fillId="0" borderId="534" applyNumberFormat="0" applyFill="0" applyAlignment="0" applyProtection="0"/>
    <xf numFmtId="0" fontId="31" fillId="0" borderId="511" applyNumberFormat="0" applyFill="0" applyAlignment="0" applyProtection="0"/>
    <xf numFmtId="0" fontId="31" fillId="0" borderId="502"/>
    <xf numFmtId="0" fontId="31" fillId="0" borderId="471" applyNumberFormat="0" applyFill="0" applyAlignment="0" applyProtection="0"/>
    <xf numFmtId="0" fontId="26" fillId="34" borderId="494"/>
    <xf numFmtId="0" fontId="25" fillId="7" borderId="497" applyNumberFormat="0" applyAlignment="0" applyProtection="0"/>
    <xf numFmtId="0" fontId="15" fillId="50" borderId="537"/>
    <xf numFmtId="0" fontId="25" fillId="16" borderId="503" applyNumberFormat="0" applyAlignment="0" applyProtection="0"/>
    <xf numFmtId="0" fontId="26" fillId="33" borderId="494" applyNumberFormat="0" applyAlignment="0" applyProtection="0"/>
    <xf numFmtId="0" fontId="26" fillId="33" borderId="521" applyNumberFormat="0" applyAlignment="0" applyProtection="0"/>
    <xf numFmtId="0" fontId="27" fillId="33" borderId="535" applyNumberFormat="0" applyAlignment="0" applyProtection="0"/>
    <xf numFmtId="0" fontId="15" fillId="12" borderId="499" applyNumberFormat="0" applyFont="0" applyAlignment="0" applyProtection="0"/>
    <xf numFmtId="0" fontId="26" fillId="34" borderId="439"/>
    <xf numFmtId="0" fontId="7" fillId="12" borderId="531" applyNumberFormat="0" applyFont="0" applyAlignment="0" applyProtection="0"/>
    <xf numFmtId="0" fontId="15" fillId="12" borderId="475" applyNumberFormat="0" applyFont="0" applyAlignment="0" applyProtection="0"/>
    <xf numFmtId="0" fontId="31" fillId="0" borderId="446" applyNumberFormat="0" applyFill="0" applyAlignment="0" applyProtection="0"/>
    <xf numFmtId="0" fontId="31" fillId="0" borderId="495" applyNumberFormat="0" applyFill="0" applyAlignment="0" applyProtection="0"/>
    <xf numFmtId="0" fontId="15" fillId="51" borderId="469" applyNumberFormat="0" applyAlignment="0" applyProtection="0"/>
    <xf numFmtId="0" fontId="27" fillId="33" borderId="463" applyNumberFormat="0" applyAlignment="0" applyProtection="0"/>
    <xf numFmtId="0" fontId="15" fillId="12" borderId="493" applyNumberFormat="0" applyFont="0" applyAlignment="0" applyProtection="0"/>
    <xf numFmtId="0" fontId="25" fillId="16" borderId="553" applyNumberFormat="0" applyAlignment="0" applyProtection="0"/>
    <xf numFmtId="0" fontId="31" fillId="0" borderId="496" applyNumberFormat="0" applyFill="0" applyAlignment="0" applyProtection="0"/>
    <xf numFmtId="0" fontId="15" fillId="50" borderId="549"/>
    <xf numFmtId="0" fontId="15" fillId="12" borderId="475" applyNumberFormat="0" applyFont="0" applyAlignment="0" applyProtection="0"/>
    <xf numFmtId="0" fontId="15" fillId="12" borderId="487" applyNumberFormat="0" applyFont="0" applyAlignment="0" applyProtection="0"/>
    <xf numFmtId="0" fontId="15" fillId="12" borderId="493" applyNumberFormat="0" applyFont="0" applyAlignment="0" applyProtection="0"/>
    <xf numFmtId="0" fontId="34" fillId="34" borderId="529"/>
    <xf numFmtId="0" fontId="15" fillId="50" borderId="449"/>
    <xf numFmtId="0" fontId="15" fillId="12" borderId="444" applyNumberFormat="0" applyFont="0" applyAlignment="0" applyProtection="0"/>
    <xf numFmtId="0" fontId="31" fillId="0" borderId="471" applyNumberFormat="0" applyFill="0" applyAlignment="0" applyProtection="0"/>
    <xf numFmtId="0" fontId="26" fillId="34" borderId="445"/>
    <xf numFmtId="0" fontId="34" fillId="35" borderId="485" applyNumberFormat="0" applyAlignment="0" applyProtection="0"/>
    <xf numFmtId="0" fontId="26" fillId="34" borderId="494" applyNumberFormat="0" applyAlignment="0" applyProtection="0"/>
    <xf numFmtId="0" fontId="26" fillId="33" borderId="500" applyNumberFormat="0" applyAlignment="0" applyProtection="0"/>
    <xf numFmtId="0" fontId="26" fillId="34" borderId="526" applyNumberFormat="0" applyAlignment="0" applyProtection="0"/>
    <xf numFmtId="0" fontId="15" fillId="12" borderId="454" applyNumberFormat="0" applyFont="0" applyAlignment="0" applyProtection="0"/>
    <xf numFmtId="0" fontId="25" fillId="16" borderId="503" applyNumberFormat="0" applyAlignment="0" applyProtection="0"/>
    <xf numFmtId="0" fontId="7" fillId="12" borderId="487" applyNumberFormat="0" applyFont="0" applyAlignment="0" applyProtection="0"/>
    <xf numFmtId="0" fontId="31" fillId="0" borderId="496" applyNumberFormat="0" applyFill="0" applyAlignment="0" applyProtection="0"/>
    <xf numFmtId="0" fontId="26" fillId="33" borderId="532" applyNumberFormat="0" applyAlignment="0" applyProtection="0"/>
    <xf numFmtId="0" fontId="25" fillId="21" borderId="541" applyNumberFormat="0" applyAlignment="0" applyProtection="0"/>
    <xf numFmtId="0" fontId="26" fillId="34" borderId="510" applyNumberFormat="0" applyAlignment="0" applyProtection="0"/>
    <xf numFmtId="0" fontId="31" fillId="0" borderId="527" applyNumberFormat="0" applyFill="0" applyAlignment="0" applyProtection="0"/>
    <xf numFmtId="0" fontId="26" fillId="34" borderId="567" applyNumberFormat="0" applyAlignment="0" applyProtection="0"/>
    <xf numFmtId="0" fontId="27" fillId="33" borderId="541" applyNumberFormat="0" applyAlignment="0" applyProtection="0"/>
    <xf numFmtId="0" fontId="25" fillId="16" borderId="553" applyNumberFormat="0" applyAlignment="0" applyProtection="0"/>
    <xf numFmtId="0" fontId="15" fillId="51" borderId="499" applyNumberFormat="0" applyAlignment="0" applyProtection="0"/>
    <xf numFmtId="0" fontId="15" fillId="12" borderId="509" applyNumberFormat="0" applyFont="0" applyAlignment="0" applyProtection="0"/>
    <xf numFmtId="0" fontId="25" fillId="21" borderId="479" applyNumberFormat="0" applyAlignment="0" applyProtection="0"/>
    <xf numFmtId="0" fontId="26" fillId="34" borderId="544" applyNumberFormat="0" applyAlignment="0" applyProtection="0"/>
    <xf numFmtId="0" fontId="15" fillId="12" borderId="537" applyNumberFormat="0" applyFont="0" applyAlignment="0" applyProtection="0"/>
    <xf numFmtId="0" fontId="25" fillId="21" borderId="564" applyNumberFormat="0" applyAlignment="0" applyProtection="0"/>
    <xf numFmtId="0" fontId="15" fillId="50" borderId="475"/>
    <xf numFmtId="0" fontId="26" fillId="34" borderId="556" applyNumberFormat="0" applyAlignment="0" applyProtection="0"/>
    <xf numFmtId="0" fontId="25" fillId="16" borderId="529" applyNumberFormat="0" applyAlignment="0" applyProtection="0"/>
    <xf numFmtId="0" fontId="26" fillId="33" borderId="544" applyNumberFormat="0" applyAlignment="0" applyProtection="0"/>
    <xf numFmtId="0" fontId="26" fillId="34" borderId="567" applyNumberFormat="0" applyAlignment="0" applyProtection="0"/>
    <xf numFmtId="0" fontId="34" fillId="34" borderId="473" applyNumberFormat="0" applyAlignment="0" applyProtection="0"/>
    <xf numFmtId="0" fontId="26" fillId="34" borderId="455" applyNumberFormat="0" applyAlignment="0" applyProtection="0"/>
    <xf numFmtId="0" fontId="25" fillId="21" borderId="547" applyNumberFormat="0" applyAlignment="0" applyProtection="0"/>
    <xf numFmtId="0" fontId="27" fillId="33" borderId="547" applyNumberFormat="0" applyAlignment="0" applyProtection="0"/>
    <xf numFmtId="0" fontId="31" fillId="0" borderId="478" applyNumberFormat="0" applyFill="0" applyAlignment="0" applyProtection="0"/>
    <xf numFmtId="0" fontId="26" fillId="34" borderId="488" applyNumberFormat="0" applyAlignment="0" applyProtection="0"/>
    <xf numFmtId="0" fontId="31" fillId="0" borderId="507" applyNumberFormat="0" applyFill="0" applyAlignment="0" applyProtection="0"/>
    <xf numFmtId="0" fontId="34" fillId="34" borderId="564" applyNumberFormat="0" applyAlignment="0" applyProtection="0"/>
    <xf numFmtId="0" fontId="34" fillId="34" borderId="547" applyNumberFormat="0" applyAlignment="0" applyProtection="0"/>
    <xf numFmtId="0" fontId="31" fillId="0" borderId="457" applyNumberFormat="0" applyFill="0" applyAlignment="0" applyProtection="0"/>
    <xf numFmtId="0" fontId="34" fillId="35" borderId="491" applyNumberFormat="0" applyAlignment="0" applyProtection="0"/>
    <xf numFmtId="0" fontId="15" fillId="12" borderId="509" applyNumberFormat="0" applyFont="0" applyAlignment="0" applyProtection="0"/>
    <xf numFmtId="0" fontId="31" fillId="0" borderId="527" applyNumberFormat="0" applyFill="0" applyAlignment="0" applyProtection="0"/>
    <xf numFmtId="0" fontId="34" fillId="35" borderId="547" applyNumberFormat="0" applyAlignment="0" applyProtection="0"/>
    <xf numFmtId="0" fontId="26" fillId="34" borderId="561" applyNumberFormat="0" applyAlignment="0" applyProtection="0"/>
    <xf numFmtId="0" fontId="25" fillId="21" borderId="535" applyNumberFormat="0" applyAlignment="0" applyProtection="0"/>
    <xf numFmtId="0" fontId="26" fillId="35" borderId="561" applyNumberFormat="0" applyAlignment="0" applyProtection="0"/>
    <xf numFmtId="0" fontId="25" fillId="16" borderId="513" applyNumberFormat="0" applyAlignment="0" applyProtection="0"/>
    <xf numFmtId="0" fontId="26" fillId="34" borderId="465" applyNumberFormat="0" applyAlignment="0" applyProtection="0"/>
    <xf numFmtId="0" fontId="15" fillId="12" borderId="499" applyNumberFormat="0" applyFont="0" applyAlignment="0" applyProtection="0"/>
    <xf numFmtId="0" fontId="31" fillId="0" borderId="478" applyNumberFormat="0" applyFill="0" applyAlignment="0" applyProtection="0"/>
    <xf numFmtId="0" fontId="26" fillId="34" borderId="505" applyNumberFormat="0" applyAlignment="0" applyProtection="0"/>
    <xf numFmtId="0" fontId="26" fillId="34" borderId="455" applyNumberFormat="0" applyAlignment="0" applyProtection="0"/>
    <xf numFmtId="0" fontId="34" fillId="35" borderId="513" applyNumberFormat="0" applyAlignment="0" applyProtection="0"/>
    <xf numFmtId="0" fontId="15" fillId="12" borderId="537" applyNumberFormat="0" applyFont="0" applyAlignment="0" applyProtection="0"/>
    <xf numFmtId="0" fontId="27" fillId="33" borderId="553" applyNumberFormat="0" applyAlignment="0" applyProtection="0"/>
    <xf numFmtId="0" fontId="26" fillId="35" borderId="500" applyNumberFormat="0" applyAlignment="0" applyProtection="0"/>
    <xf numFmtId="0" fontId="26" fillId="34" borderId="561" applyNumberFormat="0" applyAlignment="0" applyProtection="0"/>
    <xf numFmtId="0" fontId="15" fillId="51" borderId="464" applyNumberFormat="0" applyAlignment="0" applyProtection="0"/>
    <xf numFmtId="0" fontId="7" fillId="12" borderId="464" applyNumberFormat="0" applyFont="0" applyAlignment="0" applyProtection="0"/>
    <xf numFmtId="0" fontId="34" fillId="35" borderId="513" applyNumberFormat="0" applyAlignment="0" applyProtection="0"/>
    <xf numFmtId="0" fontId="25" fillId="21" borderId="513" applyNumberFormat="0" applyAlignment="0" applyProtection="0"/>
    <xf numFmtId="0" fontId="25" fillId="7" borderId="541" applyNumberFormat="0" applyAlignment="0" applyProtection="0"/>
    <xf numFmtId="0" fontId="26" fillId="35" borderId="465" applyNumberFormat="0" applyAlignment="0" applyProtection="0"/>
    <xf numFmtId="0" fontId="31" fillId="0" borderId="528"/>
    <xf numFmtId="0" fontId="31" fillId="0" borderId="489" applyNumberFormat="0" applyFill="0" applyAlignment="0" applyProtection="0"/>
    <xf numFmtId="0" fontId="31" fillId="0" borderId="552" applyNumberFormat="0" applyFill="0" applyAlignment="0" applyProtection="0"/>
    <xf numFmtId="0" fontId="31" fillId="0" borderId="502" applyNumberFormat="0" applyFill="0" applyAlignment="0" applyProtection="0"/>
    <xf numFmtId="0" fontId="26" fillId="34" borderId="500"/>
    <xf numFmtId="0" fontId="15" fillId="12" borderId="493" applyNumberFormat="0" applyFont="0" applyAlignment="0" applyProtection="0"/>
    <xf numFmtId="0" fontId="34" fillId="34" borderId="503" applyNumberFormat="0" applyAlignment="0" applyProtection="0"/>
    <xf numFmtId="0" fontId="26" fillId="33" borderId="500" applyNumberFormat="0" applyAlignment="0" applyProtection="0"/>
    <xf numFmtId="0" fontId="15" fillId="12" borderId="464" applyNumberFormat="0" applyFont="0" applyAlignment="0" applyProtection="0"/>
    <xf numFmtId="0" fontId="31" fillId="0" borderId="466" applyNumberFormat="0" applyFill="0" applyAlignment="0" applyProtection="0"/>
    <xf numFmtId="0" fontId="31" fillId="0" borderId="496"/>
    <xf numFmtId="0" fontId="31" fillId="0" borderId="467" applyNumberFormat="0" applyFill="0" applyAlignment="0" applyProtection="0"/>
    <xf numFmtId="0" fontId="26" fillId="35" borderId="556" applyNumberFormat="0" applyAlignment="0" applyProtection="0"/>
    <xf numFmtId="0" fontId="31" fillId="0" borderId="467" applyNumberFormat="0" applyFill="0" applyAlignment="0" applyProtection="0"/>
    <xf numFmtId="0" fontId="31" fillId="0" borderId="467" applyNumberFormat="0" applyFill="0" applyAlignment="0" applyProtection="0"/>
    <xf numFmtId="0" fontId="31" fillId="0" borderId="467" applyNumberFormat="0" applyFill="0" applyAlignment="0" applyProtection="0"/>
    <xf numFmtId="0" fontId="25" fillId="47" borderId="513"/>
    <xf numFmtId="0" fontId="31" fillId="0" borderId="512" applyNumberFormat="0" applyFill="0" applyAlignment="0" applyProtection="0"/>
    <xf numFmtId="0" fontId="31" fillId="0" borderId="528" applyNumberFormat="0" applyFill="0" applyAlignment="0" applyProtection="0"/>
    <xf numFmtId="0" fontId="25" fillId="47" borderId="497"/>
    <xf numFmtId="0" fontId="15" fillId="12" borderId="531" applyNumberFormat="0" applyFont="0" applyAlignment="0" applyProtection="0"/>
    <xf numFmtId="0" fontId="15" fillId="50" borderId="560"/>
    <xf numFmtId="0" fontId="31" fillId="0" borderId="496"/>
    <xf numFmtId="0" fontId="31" fillId="0" borderId="552"/>
    <xf numFmtId="0" fontId="34" fillId="34" borderId="497" applyNumberFormat="0" applyAlignment="0" applyProtection="0"/>
    <xf numFmtId="0" fontId="31" fillId="0" borderId="518" applyNumberFormat="0" applyFill="0" applyAlignment="0" applyProtection="0"/>
    <xf numFmtId="0" fontId="15" fillId="12" borderId="549" applyNumberFormat="0" applyFont="0" applyAlignment="0" applyProtection="0"/>
    <xf numFmtId="0" fontId="25" fillId="47" borderId="503"/>
    <xf numFmtId="0" fontId="15" fillId="12" borderId="549" applyNumberFormat="0" applyFont="0" applyAlignment="0" applyProtection="0"/>
    <xf numFmtId="0" fontId="31" fillId="0" borderId="502" applyNumberFormat="0" applyFill="0" applyAlignment="0" applyProtection="0"/>
    <xf numFmtId="0" fontId="27" fillId="33" borderId="529" applyNumberFormat="0" applyAlignment="0" applyProtection="0"/>
    <xf numFmtId="0" fontId="15" fillId="51" borderId="566" applyNumberFormat="0" applyAlignment="0" applyProtection="0"/>
    <xf numFmtId="0" fontId="15" fillId="50" borderId="515"/>
    <xf numFmtId="0" fontId="26" fillId="33" borderId="510" applyNumberFormat="0" applyAlignment="0" applyProtection="0"/>
    <xf numFmtId="0" fontId="15" fillId="12" borderId="531" applyNumberFormat="0" applyFont="0" applyAlignment="0" applyProtection="0"/>
    <xf numFmtId="0" fontId="26" fillId="34" borderId="567"/>
    <xf numFmtId="0" fontId="15" fillId="12" borderId="531" applyNumberFormat="0" applyFont="0" applyAlignment="0" applyProtection="0"/>
    <xf numFmtId="0" fontId="7" fillId="12" borderId="537" applyNumberFormat="0" applyFont="0" applyAlignment="0" applyProtection="0"/>
    <xf numFmtId="0" fontId="31" fillId="0" borderId="546" applyNumberFormat="0" applyFill="0" applyAlignment="0" applyProtection="0"/>
    <xf numFmtId="0" fontId="34" fillId="34" borderId="491" applyNumberFormat="0" applyAlignment="0" applyProtection="0"/>
    <xf numFmtId="0" fontId="31" fillId="0" borderId="512"/>
    <xf numFmtId="0" fontId="7" fillId="12" borderId="525" applyNumberFormat="0" applyFont="0" applyAlignment="0" applyProtection="0"/>
    <xf numFmtId="0" fontId="26" fillId="35" borderId="482" applyNumberFormat="0" applyAlignment="0" applyProtection="0"/>
    <xf numFmtId="10" fontId="6" fillId="48" borderId="492" applyNumberFormat="0" applyBorder="0" applyAlignment="0" applyProtection="0"/>
    <xf numFmtId="0" fontId="15" fillId="51" borderId="520" applyNumberFormat="0" applyAlignment="0" applyProtection="0"/>
    <xf numFmtId="0" fontId="25" fillId="7" borderId="491" applyNumberFormat="0" applyAlignment="0" applyProtection="0"/>
    <xf numFmtId="0" fontId="15" fillId="12" borderId="504" applyNumberFormat="0" applyFont="0" applyAlignment="0" applyProtection="0"/>
    <xf numFmtId="0" fontId="25" fillId="16" borderId="541" applyNumberFormat="0" applyAlignment="0" applyProtection="0"/>
    <xf numFmtId="0" fontId="26" fillId="34" borderId="516" applyNumberFormat="0" applyAlignment="0" applyProtection="0"/>
    <xf numFmtId="0" fontId="31" fillId="0" borderId="540" applyNumberFormat="0" applyFill="0" applyAlignment="0" applyProtection="0"/>
    <xf numFmtId="0" fontId="15" fillId="51" borderId="515" applyNumberFormat="0" applyAlignment="0" applyProtection="0"/>
    <xf numFmtId="0" fontId="15" fillId="12" borderId="515" applyNumberFormat="0" applyFont="0" applyAlignment="0" applyProtection="0"/>
    <xf numFmtId="0" fontId="25" fillId="16" borderId="564" applyNumberFormat="0" applyAlignment="0" applyProtection="0"/>
    <xf numFmtId="0" fontId="15" fillId="12" borderId="515" applyNumberFormat="0" applyFont="0" applyAlignment="0" applyProtection="0"/>
    <xf numFmtId="0" fontId="26" fillId="35" borderId="544" applyNumberFormat="0" applyAlignment="0" applyProtection="0"/>
    <xf numFmtId="0" fontId="15" fillId="12" borderId="520" applyNumberFormat="0" applyFont="0" applyAlignment="0" applyProtection="0"/>
    <xf numFmtId="0" fontId="26" fillId="35" borderId="526" applyNumberFormat="0" applyAlignment="0" applyProtection="0"/>
    <xf numFmtId="0" fontId="26" fillId="34" borderId="544"/>
    <xf numFmtId="0" fontId="34" fillId="34" borderId="529" applyNumberFormat="0" applyAlignment="0" applyProtection="0"/>
    <xf numFmtId="0" fontId="15" fillId="12" borderId="555" applyNumberFormat="0" applyFont="0" applyAlignment="0" applyProtection="0"/>
    <xf numFmtId="0" fontId="15" fillId="50" borderId="543"/>
    <xf numFmtId="0" fontId="31" fillId="0" borderId="518" applyNumberFormat="0" applyFill="0" applyAlignment="0" applyProtection="0"/>
    <xf numFmtId="0" fontId="26" fillId="35" borderId="544" applyNumberFormat="0" applyAlignment="0" applyProtection="0"/>
    <xf numFmtId="0" fontId="26" fillId="34" borderId="538" applyNumberFormat="0" applyAlignment="0" applyProtection="0"/>
    <xf numFmtId="0" fontId="31" fillId="0" borderId="569" applyNumberFormat="0" applyFill="0" applyAlignment="0" applyProtection="0"/>
    <xf numFmtId="0" fontId="26" fillId="34" borderId="521" applyNumberFormat="0" applyAlignment="0" applyProtection="0"/>
    <xf numFmtId="0" fontId="26" fillId="34" borderId="550" applyNumberFormat="0" applyAlignment="0" applyProtection="0"/>
    <xf numFmtId="0" fontId="26" fillId="34" borderId="532" applyNumberFormat="0" applyAlignment="0" applyProtection="0"/>
    <xf numFmtId="0" fontId="15" fillId="51" borderId="531" applyNumberFormat="0" applyAlignment="0" applyProtection="0"/>
    <xf numFmtId="0" fontId="15" fillId="12" borderId="525" applyNumberFormat="0" applyFont="0" applyAlignment="0" applyProtection="0"/>
    <xf numFmtId="0" fontId="25" fillId="7" borderId="529" applyNumberFormat="0" applyAlignment="0" applyProtection="0"/>
    <xf numFmtId="0" fontId="31" fillId="0" borderId="517" applyNumberFormat="0" applyFill="0" applyAlignment="0" applyProtection="0"/>
    <xf numFmtId="0" fontId="31" fillId="0" borderId="507" applyNumberFormat="0" applyFill="0" applyAlignment="0" applyProtection="0"/>
    <xf numFmtId="0" fontId="34" fillId="35" borderId="529" applyNumberFormat="0" applyAlignment="0" applyProtection="0"/>
    <xf numFmtId="0" fontId="26" fillId="34" borderId="561" applyNumberFormat="0" applyAlignment="0" applyProtection="0"/>
    <xf numFmtId="0" fontId="31" fillId="0" borderId="523"/>
    <xf numFmtId="0" fontId="25" fillId="21" borderId="529" applyNumberFormat="0" applyAlignment="0" applyProtection="0"/>
    <xf numFmtId="0" fontId="26" fillId="35" borderId="521" applyNumberFormat="0" applyAlignment="0" applyProtection="0"/>
    <xf numFmtId="0" fontId="15" fillId="51" borderId="566" applyNumberFormat="0" applyAlignment="0" applyProtection="0"/>
    <xf numFmtId="0" fontId="26" fillId="33" borderId="550" applyNumberFormat="0" applyAlignment="0" applyProtection="0"/>
    <xf numFmtId="0" fontId="26" fillId="33" borderId="505" applyNumberFormat="0" applyAlignment="0" applyProtection="0"/>
    <xf numFmtId="0" fontId="31" fillId="0" borderId="522" applyNumberFormat="0" applyFill="0" applyAlignment="0" applyProtection="0"/>
    <xf numFmtId="0" fontId="26" fillId="35" borderId="505" applyNumberFormat="0" applyAlignment="0" applyProtection="0"/>
    <xf numFmtId="0" fontId="26" fillId="34" borderId="550" applyNumberFormat="0" applyAlignment="0" applyProtection="0"/>
    <xf numFmtId="0" fontId="25" fillId="47" borderId="553"/>
    <xf numFmtId="0" fontId="26" fillId="34" borderId="550"/>
    <xf numFmtId="0" fontId="26" fillId="35" borderId="521" applyNumberFormat="0" applyAlignment="0" applyProtection="0"/>
    <xf numFmtId="0" fontId="26" fillId="35" borderId="550" applyNumberFormat="0" applyAlignment="0" applyProtection="0"/>
    <xf numFmtId="0" fontId="31" fillId="0" borderId="569" applyNumberFormat="0" applyFill="0" applyAlignment="0" applyProtection="0"/>
    <xf numFmtId="0" fontId="25" fillId="7" borderId="553" applyNumberFormat="0" applyAlignment="0" applyProtection="0"/>
    <xf numFmtId="0" fontId="7" fillId="12" borderId="549" applyNumberFormat="0" applyFont="0" applyAlignment="0" applyProtection="0"/>
    <xf numFmtId="0" fontId="15" fillId="12" borderId="543" applyNumberFormat="0" applyFont="0" applyAlignment="0" applyProtection="0"/>
    <xf numFmtId="10" fontId="6" fillId="48" borderId="530" applyNumberFormat="0" applyBorder="0" applyAlignment="0" applyProtection="0"/>
    <xf numFmtId="0" fontId="26" fillId="34" borderId="556"/>
    <xf numFmtId="0" fontId="31" fillId="0" borderId="557" applyNumberFormat="0" applyFill="0" applyAlignment="0" applyProtection="0"/>
    <xf numFmtId="0" fontId="31" fillId="0" borderId="540"/>
    <xf numFmtId="0" fontId="34" fillId="35" borderId="564" applyNumberFormat="0" applyAlignment="0" applyProtection="0"/>
    <xf numFmtId="0" fontId="26" fillId="35" borderId="526" applyNumberFormat="0" applyAlignment="0" applyProtection="0"/>
    <xf numFmtId="0" fontId="15" fillId="51" borderId="537" applyNumberFormat="0" applyAlignment="0" applyProtection="0"/>
    <xf numFmtId="0" fontId="25" fillId="47" borderId="541"/>
    <xf numFmtId="0" fontId="15" fillId="51" borderId="549" applyNumberFormat="0" applyAlignment="0" applyProtection="0"/>
    <xf numFmtId="0" fontId="31" fillId="0" borderId="558" applyNumberFormat="0" applyFill="0" applyAlignment="0" applyProtection="0"/>
    <xf numFmtId="0" fontId="15" fillId="12" borderId="543" applyNumberFormat="0" applyFont="0" applyAlignment="0" applyProtection="0"/>
    <xf numFmtId="0" fontId="7" fillId="12" borderId="549" applyNumberFormat="0" applyFont="0" applyAlignment="0" applyProtection="0"/>
    <xf numFmtId="0" fontId="31" fillId="0" borderId="546"/>
    <xf numFmtId="0" fontId="26" fillId="34" borderId="556"/>
    <xf numFmtId="0" fontId="34" fillId="35" borderId="541" applyNumberFormat="0" applyAlignment="0" applyProtection="0"/>
    <xf numFmtId="0" fontId="34" fillId="34" borderId="541" applyNumberFormat="0" applyAlignment="0" applyProtection="0"/>
    <xf numFmtId="0" fontId="34" fillId="34" borderId="541"/>
    <xf numFmtId="0" fontId="26" fillId="34" borderId="561"/>
    <xf numFmtId="0" fontId="31" fillId="0" borderId="552" applyNumberFormat="0" applyFill="0" applyAlignment="0" applyProtection="0"/>
    <xf numFmtId="0" fontId="15" fillId="51" borderId="560" applyNumberFormat="0" applyAlignment="0" applyProtection="0"/>
    <xf numFmtId="0" fontId="26" fillId="34" borderId="561"/>
    <xf numFmtId="0" fontId="25" fillId="7" borderId="564" applyNumberFormat="0" applyAlignment="0" applyProtection="0"/>
    <xf numFmtId="0" fontId="25" fillId="21" borderId="547" applyNumberFormat="0" applyAlignment="0" applyProtection="0"/>
    <xf numFmtId="0" fontId="25" fillId="7" borderId="547" applyNumberFormat="0" applyAlignment="0" applyProtection="0"/>
    <xf numFmtId="0" fontId="31" fillId="0" borderId="563" applyNumberFormat="0" applyFill="0" applyAlignment="0" applyProtection="0"/>
    <xf numFmtId="0" fontId="31" fillId="0" borderId="551" applyNumberFormat="0" applyFill="0" applyAlignment="0" applyProtection="0"/>
    <xf numFmtId="0" fontId="34" fillId="35" borderId="553" applyNumberFormat="0" applyAlignment="0" applyProtection="0"/>
    <xf numFmtId="0" fontId="15" fillId="50" borderId="566"/>
    <xf numFmtId="0" fontId="31" fillId="0" borderId="563" applyNumberFormat="0" applyFill="0" applyAlignment="0" applyProtection="0"/>
    <xf numFmtId="0" fontId="26" fillId="33" borderId="561" applyNumberFormat="0" applyAlignment="0" applyProtection="0"/>
    <xf numFmtId="0" fontId="15" fillId="12" borderId="560" applyNumberFormat="0" applyFont="0" applyAlignment="0" applyProtection="0"/>
    <xf numFmtId="0" fontId="25" fillId="47" borderId="553"/>
    <xf numFmtId="0" fontId="15" fillId="51" borderId="560" applyNumberFormat="0" applyAlignment="0" applyProtection="0"/>
    <xf numFmtId="0" fontId="31" fillId="0" borderId="552" applyNumberFormat="0" applyFill="0" applyAlignment="0" applyProtection="0"/>
    <xf numFmtId="0" fontId="34" fillId="35" borderId="553" applyNumberFormat="0" applyAlignment="0" applyProtection="0"/>
    <xf numFmtId="0" fontId="34" fillId="34" borderId="553" applyNumberFormat="0" applyAlignment="0" applyProtection="0"/>
    <xf numFmtId="10" fontId="6" fillId="48" borderId="559" applyNumberFormat="0" applyBorder="0" applyAlignment="0" applyProtection="0"/>
    <xf numFmtId="0" fontId="15" fillId="12" borderId="555" applyNumberFormat="0" applyFont="0" applyAlignment="0" applyProtection="0"/>
    <xf numFmtId="10" fontId="6" fillId="48" borderId="548" applyNumberFormat="0" applyBorder="0" applyAlignment="0" applyProtection="0"/>
    <xf numFmtId="0" fontId="31" fillId="0" borderId="569" applyNumberFormat="0" applyFill="0" applyAlignment="0" applyProtection="0"/>
    <xf numFmtId="0" fontId="15" fillId="50" borderId="549"/>
    <xf numFmtId="0" fontId="15" fillId="51" borderId="566" applyNumberFormat="0" applyAlignment="0" applyProtection="0"/>
    <xf numFmtId="0" fontId="31" fillId="0" borderId="552"/>
    <xf numFmtId="0" fontId="15" fillId="12" borderId="560" applyNumberFormat="0" applyFont="0" applyAlignment="0" applyProtection="0"/>
    <xf numFmtId="0" fontId="15" fillId="51" borderId="560" applyNumberFormat="0" applyAlignment="0" applyProtection="0"/>
    <xf numFmtId="0" fontId="34" fillId="35" borderId="564" applyNumberFormat="0" applyAlignment="0" applyProtection="0"/>
    <xf numFmtId="0" fontId="7" fillId="0" borderId="0"/>
    <xf numFmtId="0" fontId="15" fillId="15" borderId="0" applyNumberFormat="0" applyBorder="0" applyAlignment="0" applyProtection="0"/>
    <xf numFmtId="0" fontId="15" fillId="98" borderId="0" applyNumberFormat="0" applyBorder="0" applyAlignment="0" applyProtection="0"/>
    <xf numFmtId="0" fontId="15" fillId="99" borderId="0" applyNumberFormat="0" applyBorder="0" applyAlignment="0" applyProtection="0"/>
    <xf numFmtId="0" fontId="15" fillId="51" borderId="0" applyNumberFormat="0" applyBorder="0" applyAlignment="0" applyProtection="0"/>
    <xf numFmtId="0" fontId="15" fillId="99" borderId="0" applyNumberFormat="0" applyBorder="0" applyAlignment="0" applyProtection="0"/>
    <xf numFmtId="0" fontId="15" fillId="51" borderId="0" applyNumberFormat="0" applyBorder="0" applyAlignment="0" applyProtection="0"/>
    <xf numFmtId="0" fontId="15" fillId="15" borderId="0" applyNumberFormat="0" applyBorder="0" applyAlignment="0" applyProtection="0"/>
    <xf numFmtId="0" fontId="15" fillId="98" borderId="0" applyNumberFormat="0" applyBorder="0" applyAlignment="0" applyProtection="0"/>
    <xf numFmtId="0" fontId="15" fillId="99" borderId="0" applyNumberFormat="0" applyBorder="0" applyAlignment="0" applyProtection="0"/>
    <xf numFmtId="0" fontId="15" fillId="49" borderId="0" applyNumberFormat="0" applyBorder="0" applyAlignment="0" applyProtection="0"/>
    <xf numFmtId="0" fontId="15" fillId="100" borderId="0" applyNumberFormat="0" applyBorder="0" applyAlignment="0" applyProtection="0"/>
    <xf numFmtId="0" fontId="15" fillId="49" borderId="0" applyNumberFormat="0" applyBorder="0" applyAlignment="0" applyProtection="0"/>
    <xf numFmtId="0" fontId="32" fillId="100" borderId="0" applyNumberFormat="0" applyBorder="0" applyAlignment="0" applyProtection="0"/>
    <xf numFmtId="0" fontId="32" fillId="98" borderId="0" applyNumberFormat="0" applyBorder="0" applyAlignment="0" applyProtection="0"/>
    <xf numFmtId="0" fontId="32" fillId="101" borderId="0" applyNumberFormat="0" applyBorder="0" applyAlignment="0" applyProtection="0"/>
    <xf numFmtId="0" fontId="32" fillId="49" borderId="0" applyNumberFormat="0" applyBorder="0" applyAlignment="0" applyProtection="0"/>
    <xf numFmtId="0" fontId="32" fillId="44" borderId="0" applyNumberFormat="0" applyBorder="0" applyAlignment="0" applyProtection="0"/>
    <xf numFmtId="0" fontId="22" fillId="15" borderId="0" applyNumberFormat="0" applyBorder="0" applyAlignment="0" applyProtection="0"/>
    <xf numFmtId="0" fontId="34" fillId="102" borderId="564" applyNumberFormat="0" applyAlignment="0" applyProtection="0"/>
    <xf numFmtId="0" fontId="29" fillId="103" borderId="5" applyNumberFormat="0" applyAlignment="0" applyProtection="0"/>
    <xf numFmtId="0" fontId="32" fillId="31" borderId="0" applyNumberFormat="0" applyBorder="0" applyAlignment="0" applyProtection="0"/>
    <xf numFmtId="0" fontId="32" fillId="46" borderId="0" applyNumberFormat="0" applyBorder="0" applyAlignment="0" applyProtection="0"/>
    <xf numFmtId="0" fontId="32" fillId="103" borderId="0" applyNumberFormat="0" applyBorder="0" applyAlignment="0" applyProtection="0"/>
    <xf numFmtId="0" fontId="32" fillId="23" borderId="0" applyNumberFormat="0" applyBorder="0" applyAlignment="0" applyProtection="0"/>
    <xf numFmtId="0" fontId="32" fillId="42" borderId="0" applyNumberFormat="0" applyBorder="0" applyAlignment="0" applyProtection="0"/>
    <xf numFmtId="0" fontId="32" fillId="44" borderId="0" applyNumberFormat="0" applyBorder="0" applyAlignment="0" applyProtection="0"/>
    <xf numFmtId="0" fontId="25" fillId="98" borderId="564" applyNumberFormat="0" applyAlignment="0" applyProtection="0"/>
    <xf numFmtId="0" fontId="185" fillId="0" borderId="0" applyNumberFormat="0" applyFill="0" applyBorder="0" applyAlignment="0" applyProtection="0"/>
    <xf numFmtId="172" fontId="7" fillId="0" borderId="0" applyFill="0" applyBorder="0" applyAlignment="0" applyProtection="0"/>
    <xf numFmtId="0" fontId="15" fillId="0" borderId="0"/>
    <xf numFmtId="0" fontId="7" fillId="51" borderId="570" applyNumberFormat="0" applyAlignment="0" applyProtection="0"/>
    <xf numFmtId="0" fontId="26" fillId="102" borderId="567" applyNumberFormat="0" applyAlignment="0" applyProtection="0"/>
    <xf numFmtId="0" fontId="181" fillId="0" borderId="571" applyNumberFormat="0" applyFill="0" applyAlignment="0" applyProtection="0"/>
    <xf numFmtId="0" fontId="182" fillId="0" borderId="572" applyNumberFormat="0" applyFill="0" applyAlignment="0" applyProtection="0"/>
    <xf numFmtId="0" fontId="183" fillId="0" borderId="573" applyNumberFormat="0" applyFill="0" applyAlignment="0" applyProtection="0"/>
    <xf numFmtId="0" fontId="183" fillId="0" borderId="0" applyNumberFormat="0" applyFill="0" applyBorder="0" applyAlignment="0" applyProtection="0"/>
    <xf numFmtId="0" fontId="184" fillId="0" borderId="0" applyNumberFormat="0" applyFill="0" applyBorder="0" applyAlignment="0" applyProtection="0"/>
    <xf numFmtId="0" fontId="31" fillId="0" borderId="574" applyNumberFormat="0" applyFill="0" applyAlignment="0" applyProtection="0"/>
    <xf numFmtId="174" fontId="7" fillId="0" borderId="0" applyFill="0" applyBorder="0" applyAlignment="0" applyProtection="0"/>
    <xf numFmtId="173" fontId="7" fillId="0" borderId="0" applyFill="0" applyBorder="0" applyAlignment="0" applyProtection="0"/>
  </cellStyleXfs>
  <cellXfs count="938">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8" fillId="52" borderId="0" xfId="0" applyFont="1" applyFill="1" applyAlignment="1" applyProtection="1">
      <alignment horizontal="center" vertical="center"/>
      <protection locked="0"/>
    </xf>
    <xf numFmtId="2" fontId="10" fillId="0" borderId="0" xfId="0" applyNumberFormat="1" applyFont="1" applyProtection="1">
      <protection locked="0"/>
    </xf>
    <xf numFmtId="0" fontId="11" fillId="52" borderId="0" xfId="0" applyFont="1" applyFill="1" applyProtection="1">
      <protection locked="0"/>
    </xf>
    <xf numFmtId="4" fontId="11" fillId="52" borderId="0" xfId="0" applyNumberFormat="1" applyFont="1" applyFill="1" applyAlignment="1" applyProtection="1">
      <alignment horizontal="left"/>
      <protection locked="0"/>
    </xf>
    <xf numFmtId="49" fontId="11" fillId="52" borderId="0" xfId="0" applyNumberFormat="1" applyFont="1" applyFill="1" applyProtection="1">
      <protection locked="0"/>
    </xf>
    <xf numFmtId="4" fontId="11" fillId="52" borderId="0" xfId="0" applyNumberFormat="1" applyFont="1" applyFill="1" applyAlignment="1">
      <alignment horizontal="left"/>
    </xf>
    <xf numFmtId="4" fontId="12" fillId="52" borderId="0" xfId="0" applyNumberFormat="1" applyFont="1" applyFill="1" applyAlignment="1">
      <alignment horizontal="left"/>
    </xf>
    <xf numFmtId="4" fontId="12" fillId="52" borderId="0" xfId="0" applyNumberFormat="1" applyFont="1" applyFill="1" applyAlignment="1" applyProtection="1">
      <alignment horizontal="left"/>
      <protection locked="0"/>
    </xf>
    <xf numFmtId="10" fontId="11" fillId="52" borderId="0" xfId="0" applyNumberFormat="1" applyFont="1" applyFill="1" applyAlignment="1" applyProtection="1">
      <alignment horizontal="center"/>
      <protection locked="0"/>
    </xf>
    <xf numFmtId="0" fontId="13" fillId="52" borderId="0" xfId="0" applyFont="1" applyFill="1" applyAlignment="1" applyProtection="1">
      <alignment horizontal="left"/>
      <protection locked="0"/>
    </xf>
    <xf numFmtId="0" fontId="13" fillId="52" borderId="0" xfId="0" applyFont="1" applyFill="1" applyProtection="1">
      <protection locked="0"/>
    </xf>
    <xf numFmtId="0" fontId="8" fillId="53" borderId="0" xfId="264" applyFont="1" applyFill="1" applyAlignment="1">
      <alignment horizontal="center" vertical="center" wrapText="1"/>
    </xf>
    <xf numFmtId="0" fontId="8" fillId="0" borderId="0" xfId="264" applyFont="1" applyAlignment="1">
      <alignment horizontal="center" vertical="center" wrapText="1"/>
    </xf>
    <xf numFmtId="0" fontId="31" fillId="0" borderId="0" xfId="264" applyFont="1" applyAlignment="1">
      <alignment horizontal="center" vertical="center" wrapText="1"/>
    </xf>
    <xf numFmtId="0" fontId="15" fillId="0" borderId="0" xfId="264" applyAlignment="1">
      <alignment vertical="center" wrapText="1"/>
    </xf>
    <xf numFmtId="0" fontId="15" fillId="0" borderId="0" xfId="264" applyAlignment="1">
      <alignment horizontal="center" vertical="center" wrapText="1"/>
    </xf>
    <xf numFmtId="2" fontId="8" fillId="0" borderId="0" xfId="264" applyNumberFormat="1" applyFont="1" applyAlignment="1">
      <alignment horizontal="center" vertical="center" wrapText="1"/>
    </xf>
    <xf numFmtId="179" fontId="6" fillId="53" borderId="0" xfId="686" applyNumberFormat="1" applyFont="1" applyFill="1" applyBorder="1" applyAlignment="1" applyProtection="1">
      <alignment horizontal="center" vertical="center"/>
    </xf>
    <xf numFmtId="0" fontId="0" fillId="48" borderId="0" xfId="0" applyFill="1"/>
    <xf numFmtId="179" fontId="6" fillId="53" borderId="20" xfId="686" applyNumberFormat="1" applyFont="1" applyFill="1" applyBorder="1" applyAlignment="1" applyProtection="1">
      <alignment horizontal="center" vertical="center"/>
    </xf>
    <xf numFmtId="0" fontId="15" fillId="0" borderId="0" xfId="0" applyFont="1"/>
    <xf numFmtId="0" fontId="6" fillId="53" borderId="0" xfId="492" applyFont="1" applyFill="1" applyAlignment="1">
      <alignment horizontal="center" vertical="center"/>
    </xf>
    <xf numFmtId="0" fontId="15" fillId="53" borderId="0" xfId="264" applyFill="1" applyAlignment="1">
      <alignment vertical="center" wrapText="1"/>
    </xf>
    <xf numFmtId="0" fontId="6" fillId="0" borderId="0" xfId="264" applyFont="1" applyAlignment="1">
      <alignment horizontal="center" vertical="center"/>
    </xf>
    <xf numFmtId="0" fontId="6" fillId="53" borderId="19" xfId="492" applyFont="1" applyFill="1" applyBorder="1" applyAlignment="1">
      <alignment horizontal="center" vertical="center"/>
    </xf>
    <xf numFmtId="191" fontId="6" fillId="53" borderId="19" xfId="492" applyNumberFormat="1" applyFont="1" applyFill="1" applyBorder="1" applyAlignment="1">
      <alignment horizontal="centerContinuous" vertical="center"/>
    </xf>
    <xf numFmtId="191" fontId="6" fillId="53" borderId="0" xfId="492" applyNumberFormat="1" applyFont="1" applyFill="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Protection="1">
      <protection locked="0"/>
    </xf>
    <xf numFmtId="0" fontId="11" fillId="52" borderId="26" xfId="0" applyFont="1" applyFill="1" applyBorder="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79" fillId="0" borderId="0" xfId="0" applyFont="1" applyAlignment="1">
      <alignment horizontal="right"/>
    </xf>
    <xf numFmtId="0" fontId="0" fillId="0" borderId="0" xfId="0" applyAlignment="1">
      <alignment horizontal="justify" vertical="justify"/>
    </xf>
    <xf numFmtId="0" fontId="79" fillId="54" borderId="28" xfId="0" applyFont="1" applyFill="1" applyBorder="1" applyAlignment="1">
      <alignment horizontal="center"/>
    </xf>
    <xf numFmtId="0" fontId="79" fillId="54" borderId="29" xfId="0" applyFont="1" applyFill="1" applyBorder="1" applyAlignment="1">
      <alignment horizontal="center"/>
    </xf>
    <xf numFmtId="0" fontId="79" fillId="56" borderId="35" xfId="0" applyFont="1" applyFill="1" applyBorder="1"/>
    <xf numFmtId="8" fontId="0" fillId="0" borderId="36" xfId="0" applyNumberFormat="1" applyBorder="1" applyAlignment="1">
      <alignment horizontal="center" vertical="center"/>
    </xf>
    <xf numFmtId="0" fontId="79" fillId="56" borderId="35" xfId="0" applyFont="1" applyFill="1" applyBorder="1" applyAlignment="1">
      <alignment horizontal="center"/>
    </xf>
    <xf numFmtId="8" fontId="79" fillId="55" borderId="37" xfId="0" applyNumberFormat="1" applyFont="1" applyFill="1" applyBorder="1" applyAlignment="1">
      <alignment horizontal="center" vertical="center"/>
    </xf>
    <xf numFmtId="0" fontId="0" fillId="56" borderId="35" xfId="0" applyFill="1" applyBorder="1"/>
    <xf numFmtId="0" fontId="77" fillId="0" borderId="0" xfId="0" applyFont="1" applyAlignment="1">
      <alignment horizontal="center" vertical="justify"/>
    </xf>
    <xf numFmtId="2" fontId="84" fillId="57" borderId="35" xfId="0" applyNumberFormat="1" applyFont="1" applyFill="1" applyBorder="1" applyAlignment="1">
      <alignment horizontal="center" vertical="center"/>
    </xf>
    <xf numFmtId="2" fontId="0" fillId="0" borderId="0" xfId="0" applyNumberFormat="1"/>
    <xf numFmtId="0" fontId="17" fillId="48" borderId="38" xfId="496" applyFill="1" applyBorder="1"/>
    <xf numFmtId="0" fontId="17" fillId="48" borderId="39" xfId="496" applyFill="1" applyBorder="1"/>
    <xf numFmtId="0" fontId="17" fillId="48" borderId="0" xfId="496" applyFill="1"/>
    <xf numFmtId="0" fontId="17" fillId="48" borderId="40" xfId="496" applyFill="1" applyBorder="1"/>
    <xf numFmtId="0" fontId="85" fillId="48" borderId="0" xfId="496" applyFont="1" applyFill="1"/>
    <xf numFmtId="0" fontId="86" fillId="48" borderId="0" xfId="496" applyFont="1" applyFill="1" applyAlignment="1" applyProtection="1">
      <alignment horizontal="left"/>
      <protection locked="0"/>
    </xf>
    <xf numFmtId="0" fontId="17" fillId="48" borderId="41" xfId="496" applyFill="1" applyBorder="1"/>
    <xf numFmtId="0" fontId="17" fillId="48" borderId="42" xfId="496" applyFill="1" applyBorder="1"/>
    <xf numFmtId="0" fontId="8" fillId="48" borderId="0" xfId="496" applyFont="1" applyFill="1"/>
    <xf numFmtId="0" fontId="0" fillId="48" borderId="0" xfId="0" applyFill="1" applyAlignment="1">
      <alignment horizontal="center"/>
    </xf>
    <xf numFmtId="0" fontId="17" fillId="48" borderId="38" xfId="496" applyFill="1" applyBorder="1" applyAlignment="1">
      <alignment horizontal="center"/>
    </xf>
    <xf numFmtId="0" fontId="17" fillId="48" borderId="0" xfId="496" applyFill="1" applyAlignment="1">
      <alignment horizontal="center"/>
    </xf>
    <xf numFmtId="0" fontId="86" fillId="48" borderId="0" xfId="496" applyFont="1" applyFill="1" applyAlignment="1" applyProtection="1">
      <alignment horizontal="center"/>
      <protection locked="0"/>
    </xf>
    <xf numFmtId="0" fontId="5" fillId="48" borderId="39" xfId="496" applyFont="1" applyFill="1" applyBorder="1"/>
    <xf numFmtId="0" fontId="5" fillId="48" borderId="0" xfId="496" applyFont="1" applyFill="1"/>
    <xf numFmtId="0" fontId="5" fillId="48" borderId="0" xfId="496" applyFont="1" applyFill="1" applyAlignment="1">
      <alignment horizontal="center"/>
    </xf>
    <xf numFmtId="0" fontId="31" fillId="48" borderId="0" xfId="0" applyFont="1" applyFill="1"/>
    <xf numFmtId="0" fontId="31" fillId="0" borderId="0" xfId="0" applyFont="1"/>
    <xf numFmtId="0" fontId="17" fillId="48" borderId="10" xfId="496" applyFill="1" applyBorder="1"/>
    <xf numFmtId="0" fontId="12" fillId="48" borderId="0" xfId="496" applyFont="1" applyFill="1"/>
    <xf numFmtId="0" fontId="11" fillId="48" borderId="0" xfId="496" applyFont="1" applyFill="1"/>
    <xf numFmtId="0" fontId="11" fillId="48" borderId="38" xfId="496" applyFont="1" applyFill="1" applyBorder="1"/>
    <xf numFmtId="0" fontId="29" fillId="58" borderId="43" xfId="264" applyFont="1" applyFill="1" applyBorder="1" applyAlignment="1">
      <alignment horizontal="center" vertical="center" wrapText="1"/>
    </xf>
    <xf numFmtId="0" fontId="77" fillId="48" borderId="35" xfId="0" applyFont="1" applyFill="1" applyBorder="1" applyAlignment="1">
      <alignment horizontal="center" vertical="center"/>
    </xf>
    <xf numFmtId="0" fontId="77"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70" fillId="0" borderId="0" xfId="264" applyNumberFormat="1" applyFont="1" applyAlignment="1">
      <alignment horizontal="center" vertical="center" wrapText="1"/>
    </xf>
    <xf numFmtId="0" fontId="40" fillId="0" borderId="0" xfId="264" applyFont="1" applyAlignment="1">
      <alignment horizontal="center" vertical="center" wrapText="1"/>
    </xf>
    <xf numFmtId="0" fontId="16" fillId="52" borderId="0" xfId="0" applyFont="1" applyFill="1" applyAlignment="1" applyProtection="1">
      <alignment horizontal="right"/>
      <protection locked="0"/>
    </xf>
    <xf numFmtId="0" fontId="72" fillId="52" borderId="0" xfId="0" applyFont="1" applyFill="1" applyAlignment="1" applyProtection="1">
      <alignment horizontal="right"/>
      <protection locked="0"/>
    </xf>
    <xf numFmtId="0" fontId="72" fillId="52" borderId="0" xfId="0" applyFont="1" applyFill="1" applyProtection="1">
      <protection locked="0"/>
    </xf>
    <xf numFmtId="0" fontId="72" fillId="52" borderId="21" xfId="0" applyFont="1" applyFill="1" applyBorder="1" applyAlignment="1" applyProtection="1">
      <alignment horizontal="left"/>
      <protection locked="0"/>
    </xf>
    <xf numFmtId="0" fontId="72" fillId="52" borderId="21" xfId="0" applyFont="1" applyFill="1" applyBorder="1" applyProtection="1">
      <protection locked="0"/>
    </xf>
    <xf numFmtId="49" fontId="72" fillId="52" borderId="0" xfId="0" applyNumberFormat="1" applyFont="1" applyFill="1" applyAlignment="1" applyProtection="1">
      <alignment horizontal="left"/>
      <protection locked="0"/>
    </xf>
    <xf numFmtId="4" fontId="64" fillId="53" borderId="19" xfId="492" applyNumberFormat="1" applyFont="1" applyFill="1" applyBorder="1" applyAlignment="1">
      <alignment vertical="center" wrapText="1"/>
    </xf>
    <xf numFmtId="4" fontId="68" fillId="59" borderId="9" xfId="686" applyNumberFormat="1" applyFont="1" applyFill="1" applyBorder="1" applyAlignment="1" applyProtection="1">
      <alignment horizontal="center" vertical="center"/>
    </xf>
    <xf numFmtId="4" fontId="6" fillId="53" borderId="0" xfId="492" applyNumberFormat="1" applyFont="1" applyFill="1" applyAlignment="1">
      <alignment horizontal="center" vertical="center"/>
    </xf>
    <xf numFmtId="4" fontId="6" fillId="53" borderId="0" xfId="686" applyNumberFormat="1" applyFont="1" applyFill="1" applyBorder="1" applyAlignment="1" applyProtection="1">
      <alignment horizontal="right" vertical="center"/>
    </xf>
    <xf numFmtId="0" fontId="77" fillId="48" borderId="21" xfId="0" applyFont="1" applyFill="1" applyBorder="1" applyAlignment="1">
      <alignment horizontal="center"/>
    </xf>
    <xf numFmtId="0" fontId="77" fillId="48" borderId="0" xfId="0" applyFont="1" applyFill="1" applyAlignment="1">
      <alignment horizontal="center"/>
    </xf>
    <xf numFmtId="0" fontId="77" fillId="48" borderId="25" xfId="0" applyFont="1" applyFill="1" applyBorder="1" applyAlignment="1">
      <alignment horizontal="center"/>
    </xf>
    <xf numFmtId="0" fontId="83" fillId="48" borderId="21" xfId="0" applyFont="1" applyFill="1" applyBorder="1" applyAlignment="1">
      <alignment horizontal="left"/>
    </xf>
    <xf numFmtId="0" fontId="87" fillId="48" borderId="25" xfId="0" applyFont="1" applyFill="1" applyBorder="1" applyAlignment="1">
      <alignment horizontal="right"/>
    </xf>
    <xf numFmtId="49" fontId="40" fillId="53" borderId="21" xfId="264" applyNumberFormat="1" applyFont="1" applyFill="1" applyBorder="1" applyAlignment="1">
      <alignment vertical="center"/>
    </xf>
    <xf numFmtId="0" fontId="15" fillId="48" borderId="0" xfId="264" applyFill="1" applyAlignment="1">
      <alignment vertical="center"/>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Alignment="1">
      <alignment vertical="center"/>
    </xf>
    <xf numFmtId="0" fontId="0" fillId="48" borderId="25" xfId="0" applyFill="1" applyBorder="1" applyAlignment="1">
      <alignment vertical="center"/>
    </xf>
    <xf numFmtId="0" fontId="102" fillId="52" borderId="0" xfId="0" applyFont="1" applyFill="1" applyAlignment="1" applyProtection="1">
      <alignment vertical="center"/>
      <protection locked="0"/>
    </xf>
    <xf numFmtId="0" fontId="102" fillId="52" borderId="0" xfId="0" applyFont="1" applyFill="1" applyAlignment="1" applyProtection="1">
      <alignment horizontal="center" vertical="center"/>
      <protection locked="0"/>
    </xf>
    <xf numFmtId="2" fontId="102" fillId="52" borderId="0" xfId="0" applyNumberFormat="1" applyFont="1" applyFill="1" applyAlignment="1" applyProtection="1">
      <alignment horizontal="center" vertical="center"/>
      <protection locked="0"/>
    </xf>
    <xf numFmtId="10" fontId="102" fillId="52" borderId="0" xfId="0" applyNumberFormat="1" applyFont="1" applyFill="1" applyAlignment="1" applyProtection="1">
      <alignment vertical="center"/>
      <protection locked="0"/>
    </xf>
    <xf numFmtId="0" fontId="102" fillId="52" borderId="0" xfId="0" applyFont="1" applyFill="1" applyAlignment="1" applyProtection="1">
      <alignment vertical="justify" wrapText="1"/>
      <protection locked="0"/>
    </xf>
    <xf numFmtId="2" fontId="103" fillId="52" borderId="0" xfId="0" applyNumberFormat="1" applyFont="1" applyFill="1" applyAlignment="1" applyProtection="1">
      <alignment horizontal="right" vertical="center"/>
      <protection locked="0"/>
    </xf>
    <xf numFmtId="2" fontId="102" fillId="52" borderId="0" xfId="0" applyNumberFormat="1" applyFont="1" applyFill="1" applyAlignment="1" applyProtection="1">
      <alignment horizontal="right" vertical="center"/>
      <protection locked="0"/>
    </xf>
    <xf numFmtId="1" fontId="102"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horizontal="right" vertical="center"/>
      <protection locked="0"/>
    </xf>
    <xf numFmtId="2" fontId="104" fillId="52" borderId="0" xfId="0" applyNumberFormat="1" applyFont="1" applyFill="1" applyAlignment="1" applyProtection="1">
      <alignment vertical="center"/>
      <protection locked="0"/>
    </xf>
    <xf numFmtId="0" fontId="106" fillId="52" borderId="0" xfId="0" applyFont="1" applyFill="1" applyAlignment="1" applyProtection="1">
      <alignment vertical="center"/>
      <protection locked="0"/>
    </xf>
    <xf numFmtId="1" fontId="106" fillId="52" borderId="0" xfId="0" applyNumberFormat="1" applyFont="1" applyFill="1" applyAlignment="1" applyProtection="1">
      <alignment horizontal="center" vertical="center"/>
      <protection locked="0"/>
    </xf>
    <xf numFmtId="0" fontId="103" fillId="52" borderId="0" xfId="0" applyFont="1" applyFill="1" applyAlignment="1" applyProtection="1">
      <alignment horizontal="center" vertical="center"/>
      <protection locked="0"/>
    </xf>
    <xf numFmtId="0" fontId="103" fillId="52" borderId="0" xfId="0" applyFont="1" applyFill="1" applyAlignment="1" applyProtection="1">
      <alignment vertical="center"/>
      <protection locked="0"/>
    </xf>
    <xf numFmtId="0" fontId="103" fillId="52" borderId="0" xfId="0" applyFont="1" applyFill="1" applyAlignment="1" applyProtection="1">
      <alignment horizontal="justify" vertical="center" wrapText="1"/>
      <protection locked="0"/>
    </xf>
    <xf numFmtId="2" fontId="103" fillId="52" borderId="0" xfId="0" applyNumberFormat="1" applyFont="1" applyFill="1" applyAlignment="1" applyProtection="1">
      <alignment horizontal="center" vertical="center"/>
      <protection locked="0"/>
    </xf>
    <xf numFmtId="10" fontId="106" fillId="52" borderId="0" xfId="0" applyNumberFormat="1" applyFont="1" applyFill="1" applyAlignment="1" applyProtection="1">
      <alignment vertical="center"/>
      <protection locked="0"/>
    </xf>
    <xf numFmtId="2" fontId="104" fillId="52" borderId="47" xfId="0" applyNumberFormat="1" applyFont="1" applyFill="1" applyBorder="1" applyAlignment="1" applyProtection="1">
      <alignment horizontal="right" vertical="center" wrapText="1"/>
      <protection locked="0"/>
    </xf>
    <xf numFmtId="0" fontId="15" fillId="48" borderId="0" xfId="497" applyFill="1" applyAlignment="1">
      <alignment vertical="center"/>
    </xf>
    <xf numFmtId="10" fontId="89" fillId="48" borderId="23" xfId="497" applyNumberFormat="1" applyFont="1" applyFill="1" applyBorder="1" applyAlignment="1">
      <alignment horizontal="right"/>
    </xf>
    <xf numFmtId="10" fontId="89" fillId="48" borderId="23" xfId="497" applyNumberFormat="1" applyFont="1" applyFill="1" applyBorder="1" applyAlignment="1">
      <alignment horizontal="left"/>
    </xf>
    <xf numFmtId="10" fontId="90" fillId="48" borderId="23" xfId="497" applyNumberFormat="1" applyFont="1" applyFill="1" applyBorder="1" applyAlignment="1">
      <alignment horizontal="right"/>
    </xf>
    <xf numFmtId="0" fontId="90" fillId="48" borderId="24" xfId="497" applyFont="1" applyFill="1" applyBorder="1"/>
    <xf numFmtId="0" fontId="15" fillId="48" borderId="0" xfId="497" applyFill="1"/>
    <xf numFmtId="10" fontId="15" fillId="48" borderId="0" xfId="497" applyNumberFormat="1" applyFill="1"/>
    <xf numFmtId="0" fontId="90" fillId="48" borderId="0" xfId="497" applyFont="1" applyFill="1" applyAlignment="1">
      <alignment horizontal="left" vertical="center"/>
    </xf>
    <xf numFmtId="0" fontId="90" fillId="48" borderId="0" xfId="497" applyFont="1" applyFill="1" applyAlignment="1">
      <alignment horizontal="right" vertical="center"/>
    </xf>
    <xf numFmtId="0" fontId="89" fillId="48" borderId="0" xfId="497" applyFont="1" applyFill="1" applyAlignment="1">
      <alignment horizontal="right" vertical="center"/>
    </xf>
    <xf numFmtId="176" fontId="90" fillId="48" borderId="21" xfId="497" quotePrefix="1" applyNumberFormat="1" applyFont="1" applyFill="1" applyBorder="1" applyAlignment="1">
      <alignment horizontal="center" vertical="top"/>
    </xf>
    <xf numFmtId="0" fontId="89" fillId="48" borderId="10" xfId="497" applyFont="1" applyFill="1" applyBorder="1" applyAlignment="1">
      <alignment horizontal="center" vertical="justify"/>
    </xf>
    <xf numFmtId="10" fontId="89" fillId="48" borderId="44" xfId="497" applyNumberFormat="1" applyFont="1" applyFill="1" applyBorder="1" applyAlignment="1">
      <alignment horizontal="centerContinuous"/>
    </xf>
    <xf numFmtId="176" fontId="91" fillId="48" borderId="22" xfId="497" quotePrefix="1" applyNumberFormat="1" applyFont="1" applyFill="1" applyBorder="1" applyAlignment="1">
      <alignment horizontal="center" vertical="top"/>
    </xf>
    <xf numFmtId="10" fontId="92" fillId="48" borderId="43" xfId="497" applyNumberFormat="1" applyFont="1" applyFill="1" applyBorder="1" applyAlignment="1">
      <alignment horizontal="right"/>
    </xf>
    <xf numFmtId="10" fontId="92" fillId="48" borderId="22" xfId="497" applyNumberFormat="1" applyFont="1" applyFill="1" applyBorder="1" applyAlignment="1">
      <alignment horizontal="center"/>
    </xf>
    <xf numFmtId="0" fontId="92" fillId="48" borderId="43" xfId="497" applyFont="1" applyFill="1" applyBorder="1" applyAlignment="1">
      <alignment horizontal="center" vertical="center"/>
    </xf>
    <xf numFmtId="0" fontId="91" fillId="48" borderId="0" xfId="497" applyFont="1" applyFill="1"/>
    <xf numFmtId="176" fontId="89" fillId="48" borderId="21" xfId="497" applyNumberFormat="1" applyFont="1" applyFill="1" applyBorder="1" applyAlignment="1">
      <alignment horizontal="center" vertical="center"/>
    </xf>
    <xf numFmtId="15" fontId="92" fillId="48" borderId="21" xfId="497" applyNumberFormat="1" applyFont="1" applyFill="1" applyBorder="1" applyAlignment="1">
      <alignment horizontal="center" vertical="center"/>
    </xf>
    <xf numFmtId="15" fontId="92" fillId="48" borderId="48" xfId="497" applyNumberFormat="1" applyFont="1" applyFill="1" applyBorder="1" applyAlignment="1">
      <alignment horizontal="center" vertical="center"/>
    </xf>
    <xf numFmtId="15" fontId="67" fillId="48" borderId="0" xfId="497" applyNumberFormat="1" applyFont="1" applyFill="1" applyAlignment="1">
      <alignment horizontal="center" vertical="center"/>
    </xf>
    <xf numFmtId="176" fontId="89" fillId="48" borderId="26" xfId="497" applyNumberFormat="1" applyFont="1" applyFill="1" applyBorder="1" applyAlignment="1">
      <alignment horizontal="center" vertical="center"/>
    </xf>
    <xf numFmtId="15" fontId="92" fillId="48" borderId="26" xfId="497" applyNumberFormat="1" applyFont="1" applyFill="1" applyBorder="1" applyAlignment="1">
      <alignment horizontal="center" vertical="center"/>
    </xf>
    <xf numFmtId="15" fontId="92" fillId="48" borderId="49" xfId="497" applyNumberFormat="1" applyFont="1" applyFill="1" applyBorder="1" applyAlignment="1">
      <alignment horizontal="center" vertical="center"/>
    </xf>
    <xf numFmtId="15" fontId="67" fillId="48" borderId="0" xfId="497" applyNumberFormat="1" applyFont="1" applyFill="1" applyAlignment="1">
      <alignment horizontal="justify" vertical="justify"/>
    </xf>
    <xf numFmtId="176" fontId="90" fillId="55" borderId="32" xfId="497" applyNumberFormat="1" applyFont="1" applyFill="1" applyBorder="1" applyAlignment="1">
      <alignment horizontal="center" vertical="center" wrapText="1"/>
    </xf>
    <xf numFmtId="10" fontId="87" fillId="48" borderId="32" xfId="497" applyNumberFormat="1" applyFont="1" applyFill="1" applyBorder="1" applyAlignment="1">
      <alignment horizontal="right" vertical="center" wrapText="1"/>
    </xf>
    <xf numFmtId="177" fontId="87" fillId="48" borderId="32" xfId="497" applyNumberFormat="1" applyFont="1" applyFill="1" applyBorder="1" applyAlignment="1">
      <alignment horizontal="right" vertical="center" wrapText="1"/>
    </xf>
    <xf numFmtId="10" fontId="87" fillId="55" borderId="32" xfId="497" applyNumberFormat="1" applyFont="1" applyFill="1" applyBorder="1" applyAlignment="1" applyProtection="1">
      <alignment horizontal="right" vertical="center" wrapText="1"/>
      <protection locked="0"/>
    </xf>
    <xf numFmtId="0" fontId="15" fillId="48" borderId="0" xfId="497" applyFill="1" applyAlignment="1">
      <alignment vertical="center" wrapText="1"/>
    </xf>
    <xf numFmtId="10" fontId="87" fillId="48" borderId="31" xfId="497" applyNumberFormat="1" applyFont="1" applyFill="1" applyBorder="1" applyAlignment="1">
      <alignment horizontal="right"/>
    </xf>
    <xf numFmtId="177" fontId="87" fillId="48" borderId="31" xfId="497" applyNumberFormat="1" applyFont="1" applyFill="1" applyBorder="1" applyAlignment="1">
      <alignment horizontal="right"/>
    </xf>
    <xf numFmtId="10" fontId="87" fillId="48" borderId="33" xfId="497" quotePrefix="1" applyNumberFormat="1" applyFont="1" applyFill="1" applyBorder="1" applyAlignment="1">
      <alignment horizontal="right"/>
    </xf>
    <xf numFmtId="177" fontId="87" fillId="48" borderId="33" xfId="497" applyNumberFormat="1" applyFont="1" applyFill="1" applyBorder="1" applyAlignment="1" applyProtection="1">
      <alignment horizontal="right"/>
      <protection locked="0"/>
    </xf>
    <xf numFmtId="0" fontId="87" fillId="48" borderId="33" xfId="497" applyFont="1" applyFill="1" applyBorder="1"/>
    <xf numFmtId="0" fontId="90" fillId="48" borderId="0" xfId="497" applyFont="1" applyFill="1"/>
    <xf numFmtId="176" fontId="90" fillId="48" borderId="0" xfId="497" applyNumberFormat="1" applyFont="1" applyFill="1" applyAlignment="1">
      <alignment horizontal="center" vertical="top"/>
    </xf>
    <xf numFmtId="0" fontId="90" fillId="48" borderId="0" xfId="497" applyFont="1" applyFill="1" applyAlignment="1">
      <alignment horizontal="left" vertical="justify"/>
    </xf>
    <xf numFmtId="10" fontId="90" fillId="48" borderId="0" xfId="497" applyNumberFormat="1" applyFont="1" applyFill="1" applyAlignment="1">
      <alignment horizontal="right"/>
    </xf>
    <xf numFmtId="177" fontId="90" fillId="48" borderId="0" xfId="497" applyNumberFormat="1" applyFont="1" applyFill="1" applyAlignment="1">
      <alignment horizontal="center"/>
    </xf>
    <xf numFmtId="10" fontId="90" fillId="48" borderId="0" xfId="497" applyNumberFormat="1" applyFont="1" applyFill="1" applyAlignment="1">
      <alignment horizontal="center"/>
    </xf>
    <xf numFmtId="177" fontId="90" fillId="48" borderId="0" xfId="497" applyNumberFormat="1" applyFont="1" applyFill="1"/>
    <xf numFmtId="177" fontId="90" fillId="48" borderId="0" xfId="497" quotePrefix="1" applyNumberFormat="1" applyFont="1" applyFill="1" applyAlignment="1">
      <alignment horizontal="center"/>
    </xf>
    <xf numFmtId="10" fontId="90" fillId="48" borderId="0" xfId="497" quotePrefix="1" applyNumberFormat="1" applyFont="1" applyFill="1" applyAlignment="1">
      <alignment horizontal="center"/>
    </xf>
    <xf numFmtId="176" fontId="15" fillId="48" borderId="0" xfId="497" applyNumberFormat="1" applyFill="1" applyAlignment="1">
      <alignment horizontal="center" vertical="top"/>
    </xf>
    <xf numFmtId="0" fontId="15" fillId="48" borderId="0" xfId="497" applyFill="1" applyAlignment="1">
      <alignment horizontal="left" vertical="justify"/>
    </xf>
    <xf numFmtId="177" fontId="15" fillId="48" borderId="0" xfId="497" applyNumberFormat="1" applyFill="1"/>
    <xf numFmtId="0" fontId="6" fillId="53" borderId="0" xfId="492" applyFont="1" applyFill="1" applyAlignment="1">
      <alignment vertical="center" wrapText="1"/>
    </xf>
    <xf numFmtId="0" fontId="11" fillId="0" borderId="0" xfId="418" applyFont="1"/>
    <xf numFmtId="0" fontId="11" fillId="53" borderId="0" xfId="418" applyFont="1" applyFill="1"/>
    <xf numFmtId="0" fontId="11" fillId="53" borderId="50" xfId="418" applyFont="1" applyFill="1" applyBorder="1"/>
    <xf numFmtId="0" fontId="97" fillId="53" borderId="19" xfId="264" applyFont="1" applyFill="1" applyBorder="1"/>
    <xf numFmtId="0" fontId="84" fillId="53" borderId="19" xfId="418" applyFont="1" applyFill="1" applyBorder="1" applyAlignment="1">
      <alignment horizontal="center"/>
    </xf>
    <xf numFmtId="0" fontId="97" fillId="53" borderId="0" xfId="264" applyFont="1" applyFill="1"/>
    <xf numFmtId="0" fontId="97" fillId="53" borderId="51" xfId="418" applyFont="1" applyFill="1" applyBorder="1"/>
    <xf numFmtId="0" fontId="84" fillId="53" borderId="0" xfId="418" applyFont="1" applyFill="1" applyAlignment="1">
      <alignment horizontal="left" indent="1"/>
    </xf>
    <xf numFmtId="0" fontId="11" fillId="53" borderId="0" xfId="418" applyFont="1" applyFill="1" applyAlignment="1">
      <alignment vertical="center"/>
    </xf>
    <xf numFmtId="0" fontId="98" fillId="53" borderId="52" xfId="418" applyFont="1" applyFill="1" applyBorder="1" applyAlignment="1">
      <alignment horizontal="left"/>
    </xf>
    <xf numFmtId="0" fontId="36" fillId="53" borderId="20" xfId="418" applyFont="1" applyFill="1" applyBorder="1"/>
    <xf numFmtId="0" fontId="99" fillId="53" borderId="20" xfId="418" applyFont="1" applyFill="1" applyBorder="1" applyAlignment="1">
      <alignment horizontal="center"/>
    </xf>
    <xf numFmtId="0" fontId="99" fillId="53" borderId="53" xfId="418" applyFont="1" applyFill="1" applyBorder="1" applyAlignment="1">
      <alignment horizontal="center"/>
    </xf>
    <xf numFmtId="0" fontId="12" fillId="53" borderId="0" xfId="418" applyFont="1" applyFill="1" applyAlignment="1">
      <alignment horizontal="center" vertical="center"/>
    </xf>
    <xf numFmtId="0" fontId="11" fillId="53" borderId="0" xfId="418" applyFont="1" applyFill="1" applyAlignment="1">
      <alignment horizontal="center" vertical="center"/>
    </xf>
    <xf numFmtId="0" fontId="108" fillId="53" borderId="54" xfId="418" applyFont="1" applyFill="1" applyBorder="1" applyAlignment="1">
      <alignment horizontal="center" vertical="center" wrapText="1"/>
    </xf>
    <xf numFmtId="0" fontId="108" fillId="53" borderId="55" xfId="418" applyFont="1" applyFill="1" applyBorder="1" applyAlignment="1">
      <alignment horizontal="center" vertical="center" wrapText="1"/>
    </xf>
    <xf numFmtId="0" fontId="108" fillId="53" borderId="46" xfId="418" applyFont="1" applyFill="1" applyBorder="1" applyAlignment="1">
      <alignment horizontal="center" vertical="center" wrapText="1"/>
    </xf>
    <xf numFmtId="0" fontId="97" fillId="53" borderId="0" xfId="264" applyFont="1" applyFill="1" applyAlignment="1">
      <alignment horizontal="center" vertical="center"/>
    </xf>
    <xf numFmtId="0" fontId="98" fillId="61" borderId="56" xfId="264" applyFont="1" applyFill="1" applyBorder="1" applyAlignment="1">
      <alignment horizontal="center" vertical="center"/>
    </xf>
    <xf numFmtId="197" fontId="97" fillId="53" borderId="57" xfId="418" applyNumberFormat="1" applyFont="1" applyFill="1" applyBorder="1" applyAlignment="1">
      <alignment horizontal="right" vertical="center"/>
    </xf>
    <xf numFmtId="198" fontId="98" fillId="53" borderId="58" xfId="264" applyNumberFormat="1" applyFont="1" applyFill="1" applyBorder="1" applyAlignment="1">
      <alignment vertical="center"/>
    </xf>
    <xf numFmtId="0" fontId="97" fillId="61" borderId="59" xfId="418" applyFont="1" applyFill="1" applyBorder="1" applyAlignment="1">
      <alignment horizontal="center" vertical="center"/>
    </xf>
    <xf numFmtId="0" fontId="98" fillId="53" borderId="0" xfId="264" applyFont="1" applyFill="1" applyAlignment="1">
      <alignment vertical="center"/>
    </xf>
    <xf numFmtId="0" fontId="109" fillId="53" borderId="60" xfId="264" applyFont="1" applyFill="1" applyBorder="1" applyAlignment="1">
      <alignment horizontal="left" vertical="center" indent="2"/>
    </xf>
    <xf numFmtId="0" fontId="109" fillId="53" borderId="61" xfId="264" applyFont="1" applyFill="1" applyBorder="1" applyAlignment="1">
      <alignment vertical="center"/>
    </xf>
    <xf numFmtId="197" fontId="108" fillId="53" borderId="62" xfId="302" applyNumberFormat="1" applyFont="1" applyFill="1" applyBorder="1" applyAlignment="1" applyProtection="1">
      <alignment vertical="center"/>
    </xf>
    <xf numFmtId="197" fontId="110" fillId="53" borderId="62" xfId="302" applyNumberFormat="1" applyFont="1" applyFill="1" applyBorder="1" applyAlignment="1" applyProtection="1">
      <alignment vertical="center"/>
    </xf>
    <xf numFmtId="199" fontId="109" fillId="53" borderId="63" xfId="264" applyNumberFormat="1" applyFont="1" applyFill="1" applyBorder="1" applyAlignment="1">
      <alignment vertical="center"/>
    </xf>
    <xf numFmtId="0" fontId="97" fillId="53" borderId="0" xfId="418" applyFont="1" applyFill="1" applyAlignment="1">
      <alignment vertical="center"/>
    </xf>
    <xf numFmtId="0" fontId="36" fillId="53" borderId="0" xfId="264" applyFont="1" applyFill="1" applyAlignment="1">
      <alignment vertical="center"/>
    </xf>
    <xf numFmtId="10" fontId="108" fillId="62" borderId="62" xfId="302" applyNumberFormat="1" applyFont="1" applyFill="1" applyBorder="1" applyAlignment="1" applyProtection="1">
      <alignment horizontal="center" vertical="center"/>
    </xf>
    <xf numFmtId="197" fontId="108" fillId="47" borderId="62" xfId="302" applyNumberFormat="1" applyFont="1" applyFill="1" applyBorder="1" applyAlignment="1" applyProtection="1">
      <alignment horizontal="center" vertical="center"/>
    </xf>
    <xf numFmtId="197" fontId="108" fillId="47" borderId="63" xfId="302" applyNumberFormat="1" applyFont="1" applyFill="1" applyBorder="1" applyAlignment="1" applyProtection="1">
      <alignment horizontal="center" vertical="center"/>
    </xf>
    <xf numFmtId="0" fontId="97" fillId="0" borderId="0" xfId="418" applyFont="1"/>
    <xf numFmtId="0" fontId="107" fillId="47" borderId="60" xfId="418" applyFont="1" applyFill="1" applyBorder="1"/>
    <xf numFmtId="0" fontId="107" fillId="47" borderId="61" xfId="418" applyFont="1" applyFill="1" applyBorder="1"/>
    <xf numFmtId="197" fontId="107" fillId="47" borderId="61" xfId="418" applyNumberFormat="1" applyFont="1" applyFill="1" applyBorder="1"/>
    <xf numFmtId="171" fontId="109" fillId="53" borderId="64" xfId="517" applyNumberFormat="1" applyFont="1" applyFill="1" applyBorder="1" applyAlignment="1" applyProtection="1">
      <alignment horizontal="left" vertical="center" indent="1"/>
    </xf>
    <xf numFmtId="171" fontId="10" fillId="53" borderId="65" xfId="517" applyNumberFormat="1" applyFont="1" applyFill="1" applyBorder="1" applyAlignment="1" applyProtection="1">
      <alignment horizontal="centerContinuous" vertical="center"/>
    </xf>
    <xf numFmtId="4" fontId="108" fillId="53" borderId="66" xfId="264" applyNumberFormat="1" applyFont="1" applyFill="1" applyBorder="1" applyAlignment="1">
      <alignment vertical="center"/>
    </xf>
    <xf numFmtId="0" fontId="11"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1" fontId="104" fillId="52" borderId="47" xfId="0" applyNumberFormat="1" applyFont="1" applyFill="1" applyBorder="1" applyAlignment="1" applyProtection="1">
      <alignment horizontal="center" vertical="center" wrapText="1"/>
      <protection locked="0"/>
    </xf>
    <xf numFmtId="49" fontId="29" fillId="58" borderId="43"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8" fillId="48" borderId="0" xfId="497" applyNumberFormat="1" applyFont="1" applyFill="1" applyAlignment="1">
      <alignment horizontal="left" vertical="center"/>
    </xf>
    <xf numFmtId="194" fontId="82" fillId="48" borderId="25" xfId="497" applyNumberFormat="1" applyFont="1" applyFill="1" applyBorder="1" applyAlignment="1">
      <alignment horizontal="left" vertical="center"/>
    </xf>
    <xf numFmtId="49" fontId="82" fillId="48" borderId="25" xfId="497" applyNumberFormat="1" applyFont="1" applyFill="1" applyBorder="1" applyAlignment="1">
      <alignment horizontal="left" vertical="center"/>
    </xf>
    <xf numFmtId="192" fontId="82" fillId="48" borderId="25" xfId="497" applyNumberFormat="1" applyFont="1" applyFill="1" applyBorder="1" applyAlignment="1">
      <alignment horizontal="left" vertical="center"/>
    </xf>
    <xf numFmtId="171" fontId="90" fillId="55" borderId="35" xfId="565" applyNumberFormat="1" applyFont="1" applyFill="1" applyBorder="1" applyAlignment="1" applyProtection="1">
      <alignment horizontal="center"/>
    </xf>
    <xf numFmtId="10" fontId="15" fillId="48" borderId="0" xfId="497" applyNumberFormat="1" applyFill="1" applyAlignment="1">
      <alignment vertical="center" wrapText="1"/>
    </xf>
    <xf numFmtId="179" fontId="68" fillId="59" borderId="52" xfId="686" applyNumberFormat="1" applyFont="1" applyFill="1" applyBorder="1" applyAlignment="1" applyProtection="1">
      <alignment horizontal="center" vertical="center" wrapText="1"/>
    </xf>
    <xf numFmtId="4" fontId="6" fillId="53" borderId="19" xfId="492" applyNumberFormat="1" applyFont="1" applyFill="1" applyBorder="1" applyAlignment="1">
      <alignment horizontal="center" vertical="center"/>
    </xf>
    <xf numFmtId="4" fontId="64" fillId="53" borderId="19" xfId="492" applyNumberFormat="1" applyFont="1" applyFill="1" applyBorder="1" applyAlignment="1">
      <alignment horizontal="center" vertical="center" wrapText="1"/>
    </xf>
    <xf numFmtId="4" fontId="6" fillId="53" borderId="0" xfId="686" applyNumberFormat="1" applyFont="1" applyFill="1" applyBorder="1" applyAlignment="1" applyProtection="1">
      <alignment horizontal="center" vertical="center"/>
    </xf>
    <xf numFmtId="0" fontId="105" fillId="52" borderId="0" xfId="0" applyFont="1" applyFill="1" applyAlignment="1" applyProtection="1">
      <alignment vertical="center" wrapText="1"/>
      <protection locked="0"/>
    </xf>
    <xf numFmtId="0" fontId="105" fillId="52" borderId="68" xfId="0" applyFont="1" applyFill="1" applyBorder="1" applyAlignment="1" applyProtection="1">
      <alignment vertical="center" wrapText="1"/>
      <protection locked="0"/>
    </xf>
    <xf numFmtId="0" fontId="40" fillId="53" borderId="0" xfId="264" applyFont="1" applyFill="1" applyAlignment="1">
      <alignment vertical="center" wrapText="1"/>
    </xf>
    <xf numFmtId="0" fontId="111" fillId="57" borderId="9" xfId="0" applyFont="1" applyFill="1" applyBorder="1" applyAlignment="1">
      <alignment horizontal="center" vertical="center"/>
    </xf>
    <xf numFmtId="0" fontId="111" fillId="57" borderId="9" xfId="0" applyFont="1" applyFill="1" applyBorder="1" applyAlignment="1">
      <alignment horizontal="center" vertical="center" wrapText="1"/>
    </xf>
    <xf numFmtId="0" fontId="111" fillId="48" borderId="0" xfId="0" applyFont="1" applyFill="1" applyAlignment="1">
      <alignment horizontal="center"/>
    </xf>
    <xf numFmtId="0" fontId="0" fillId="63" borderId="9" xfId="0" applyFill="1" applyBorder="1" applyAlignment="1">
      <alignment horizontal="center" vertical="center"/>
    </xf>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40" fillId="0" borderId="0" xfId="493" applyFont="1" applyAlignment="1">
      <alignment horizontal="left" vertical="top" wrapText="1"/>
    </xf>
    <xf numFmtId="202" fontId="78" fillId="48" borderId="0" xfId="497" applyNumberFormat="1" applyFont="1" applyFill="1" applyAlignment="1">
      <alignment horizontal="left" vertical="center"/>
    </xf>
    <xf numFmtId="49" fontId="16" fillId="48" borderId="47" xfId="685" applyNumberFormat="1" applyFont="1" applyFill="1" applyBorder="1" applyAlignment="1" applyProtection="1">
      <alignment horizontal="center" vertical="center" wrapText="1"/>
    </xf>
    <xf numFmtId="49" fontId="106" fillId="52" borderId="0" xfId="0" applyNumberFormat="1" applyFont="1" applyFill="1" applyAlignment="1" applyProtection="1">
      <alignment horizontal="center" vertical="center"/>
      <protection locked="0"/>
    </xf>
    <xf numFmtId="49" fontId="102" fillId="52" borderId="0" xfId="0" applyNumberFormat="1" applyFont="1" applyFill="1" applyAlignment="1" applyProtection="1">
      <alignment horizontal="center" vertical="center"/>
      <protection locked="0"/>
    </xf>
    <xf numFmtId="49" fontId="6" fillId="53" borderId="51" xfId="686" applyNumberFormat="1" applyFont="1" applyFill="1" applyBorder="1" applyAlignment="1" applyProtection="1">
      <alignment horizontal="center" vertical="center"/>
    </xf>
    <xf numFmtId="49" fontId="6" fillId="53" borderId="52" xfId="686" applyNumberFormat="1" applyFont="1" applyFill="1" applyBorder="1" applyAlignment="1" applyProtection="1">
      <alignment horizontal="center" vertical="center"/>
    </xf>
    <xf numFmtId="49" fontId="68" fillId="59" borderId="70" xfId="686" applyNumberFormat="1" applyFont="1" applyFill="1" applyBorder="1" applyAlignment="1" applyProtection="1">
      <alignment horizontal="center" vertical="center" wrapText="1"/>
    </xf>
    <xf numFmtId="49" fontId="6" fillId="53" borderId="0" xfId="686" applyNumberFormat="1" applyFont="1" applyFill="1" applyBorder="1" applyAlignment="1" applyProtection="1">
      <alignment horizontal="center" vertical="center"/>
    </xf>
    <xf numFmtId="0" fontId="100" fillId="48" borderId="71" xfId="418" applyFont="1" applyFill="1" applyBorder="1" applyAlignment="1">
      <alignment horizontal="center"/>
    </xf>
    <xf numFmtId="0" fontId="31" fillId="48" borderId="35" xfId="0" applyFont="1" applyFill="1" applyBorder="1" applyAlignment="1">
      <alignment horizontal="center" vertical="center"/>
    </xf>
    <xf numFmtId="2" fontId="31" fillId="48" borderId="35" xfId="0" applyNumberFormat="1" applyFont="1" applyFill="1" applyBorder="1" applyAlignment="1">
      <alignment horizontal="center" vertical="center"/>
    </xf>
    <xf numFmtId="2" fontId="31"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98" fillId="48" borderId="21" xfId="0" applyFont="1" applyFill="1" applyBorder="1"/>
    <xf numFmtId="0" fontId="98" fillId="48" borderId="0" xfId="0" applyFont="1" applyFill="1"/>
    <xf numFmtId="0" fontId="98" fillId="48" borderId="25" xfId="0" applyFont="1" applyFill="1" applyBorder="1"/>
    <xf numFmtId="0" fontId="98" fillId="48" borderId="0" xfId="0" applyFont="1" applyFill="1" applyAlignment="1">
      <alignment horizontal="justify" vertical="justify" wrapText="1" justifyLastLine="1"/>
    </xf>
    <xf numFmtId="0" fontId="98" fillId="48" borderId="26" xfId="0" applyFont="1" applyFill="1" applyBorder="1"/>
    <xf numFmtId="0" fontId="98" fillId="48" borderId="10" xfId="0" applyFont="1" applyFill="1" applyBorder="1"/>
    <xf numFmtId="0" fontId="98" fillId="48" borderId="27" xfId="0" applyFont="1" applyFill="1" applyBorder="1"/>
    <xf numFmtId="0" fontId="0" fillId="50" borderId="0" xfId="0" applyFill="1" applyAlignment="1" applyProtection="1">
      <alignment horizontal="left"/>
      <protection locked="0"/>
    </xf>
    <xf numFmtId="0" fontId="88" fillId="52" borderId="21" xfId="0" applyFont="1" applyFill="1" applyBorder="1" applyProtection="1">
      <protection locked="0"/>
    </xf>
    <xf numFmtId="0" fontId="17"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7" fillId="52" borderId="0" xfId="0" applyNumberFormat="1" applyFont="1" applyFill="1" applyAlignment="1" applyProtection="1">
      <alignment horizontal="right" vertical="center"/>
      <protection locked="0"/>
    </xf>
    <xf numFmtId="0" fontId="98" fillId="48" borderId="0" xfId="0" applyFont="1" applyFill="1" applyAlignment="1">
      <alignment horizontal="center"/>
    </xf>
    <xf numFmtId="2" fontId="16" fillId="52" borderId="47" xfId="0" applyNumberFormat="1" applyFont="1" applyFill="1" applyBorder="1" applyAlignment="1" applyProtection="1">
      <alignment horizontal="center" vertical="center" wrapText="1"/>
      <protection locked="0"/>
    </xf>
    <xf numFmtId="43" fontId="7" fillId="52" borderId="47" xfId="581" applyFont="1" applyFill="1" applyBorder="1" applyAlignment="1" applyProtection="1">
      <alignment horizontal="right" vertical="center" wrapText="1"/>
      <protection locked="0"/>
    </xf>
    <xf numFmtId="10" fontId="7" fillId="52" borderId="47" xfId="530" applyNumberFormat="1" applyFont="1" applyFill="1" applyBorder="1" applyAlignment="1" applyProtection="1">
      <alignment horizontal="right" vertical="center" wrapText="1"/>
      <protection locked="0"/>
    </xf>
    <xf numFmtId="2" fontId="16" fillId="52" borderId="47" xfId="0" applyNumberFormat="1" applyFont="1" applyFill="1" applyBorder="1" applyAlignment="1" applyProtection="1">
      <alignment horizontal="left" vertical="justify" wrapText="1"/>
      <protection locked="0"/>
    </xf>
    <xf numFmtId="14" fontId="84" fillId="53" borderId="72" xfId="418" applyNumberFormat="1" applyFont="1" applyFill="1" applyBorder="1" applyAlignment="1">
      <alignment horizontal="left" indent="1"/>
    </xf>
    <xf numFmtId="0" fontId="98" fillId="53" borderId="72" xfId="418" applyFont="1" applyFill="1" applyBorder="1" applyAlignment="1">
      <alignment horizontal="left" indent="1"/>
    </xf>
    <xf numFmtId="171" fontId="100" fillId="53" borderId="72" xfId="418" applyNumberFormat="1" applyFont="1" applyFill="1" applyBorder="1" applyAlignment="1" applyProtection="1">
      <alignment horizontal="left" indent="1"/>
      <protection locked="0"/>
    </xf>
    <xf numFmtId="194" fontId="82" fillId="48" borderId="0" xfId="497" applyNumberFormat="1" applyFont="1" applyFill="1" applyAlignment="1">
      <alignment horizontal="left" vertical="center"/>
    </xf>
    <xf numFmtId="193" fontId="87" fillId="48" borderId="32" xfId="497" applyNumberFormat="1" applyFont="1" applyFill="1" applyBorder="1" applyAlignment="1">
      <alignment horizontal="right"/>
    </xf>
    <xf numFmtId="44" fontId="67" fillId="55" borderId="32" xfId="296" applyFont="1" applyFill="1" applyBorder="1" applyAlignment="1" applyProtection="1">
      <alignment horizontal="right"/>
    </xf>
    <xf numFmtId="10" fontId="87" fillId="48" borderId="31" xfId="497" applyNumberFormat="1" applyFont="1" applyFill="1" applyBorder="1" applyAlignment="1">
      <alignment horizontal="right" vertical="center" wrapText="1"/>
    </xf>
    <xf numFmtId="0" fontId="7" fillId="48" borderId="0" xfId="494" applyFill="1"/>
    <xf numFmtId="0" fontId="7" fillId="48" borderId="0" xfId="494" applyFill="1" applyAlignment="1">
      <alignment horizontal="center"/>
    </xf>
    <xf numFmtId="0" fontId="113" fillId="52" borderId="0" xfId="0" applyFont="1" applyFill="1" applyAlignment="1" applyProtection="1">
      <alignment horizontal="left"/>
      <protection locked="0"/>
    </xf>
    <xf numFmtId="0" fontId="114" fillId="52" borderId="0" xfId="0" applyFont="1" applyFill="1" applyAlignment="1">
      <alignment horizontal="left"/>
    </xf>
    <xf numFmtId="0" fontId="12" fillId="48" borderId="0" xfId="494" applyFont="1" applyFill="1"/>
    <xf numFmtId="0" fontId="17" fillId="48" borderId="0" xfId="494" applyFont="1" applyFill="1"/>
    <xf numFmtId="0" fontId="17" fillId="0" borderId="0" xfId="494" applyFont="1"/>
    <xf numFmtId="0" fontId="17" fillId="0" borderId="35" xfId="494" applyFont="1" applyBorder="1" applyAlignment="1">
      <alignment horizontal="center" vertical="center"/>
    </xf>
    <xf numFmtId="0" fontId="17" fillId="0" borderId="0" xfId="494" applyFont="1" applyAlignment="1">
      <alignment vertical="center"/>
    </xf>
    <xf numFmtId="0" fontId="17" fillId="54" borderId="35" xfId="494" applyFont="1" applyFill="1" applyBorder="1"/>
    <xf numFmtId="164" fontId="17" fillId="54" borderId="35" xfId="494" applyNumberFormat="1" applyFont="1" applyFill="1" applyBorder="1" applyAlignment="1">
      <alignment horizontal="center"/>
    </xf>
    <xf numFmtId="10" fontId="17" fillId="65" borderId="35" xfId="494" applyNumberFormat="1" applyFont="1" applyFill="1" applyBorder="1" applyAlignment="1">
      <alignment horizontal="center"/>
    </xf>
    <xf numFmtId="10" fontId="17" fillId="0" borderId="35" xfId="564" applyNumberFormat="1" applyFont="1" applyBorder="1" applyAlignment="1">
      <alignment horizontal="center"/>
    </xf>
    <xf numFmtId="10" fontId="17" fillId="65" borderId="35" xfId="564" applyNumberFormat="1" applyFont="1" applyFill="1" applyBorder="1" applyAlignment="1">
      <alignment horizontal="center"/>
    </xf>
    <xf numFmtId="0" fontId="17" fillId="54" borderId="35" xfId="494" applyFont="1" applyFill="1" applyBorder="1" applyAlignment="1">
      <alignment horizontal="left"/>
    </xf>
    <xf numFmtId="164" fontId="17" fillId="54" borderId="35" xfId="374" applyFont="1" applyFill="1" applyBorder="1" applyAlignment="1">
      <alignment horizontal="center"/>
    </xf>
    <xf numFmtId="10" fontId="17" fillId="54" borderId="35" xfId="564" applyNumberFormat="1" applyFont="1" applyFill="1" applyBorder="1" applyAlignment="1">
      <alignment horizontal="center"/>
    </xf>
    <xf numFmtId="0" fontId="17" fillId="48" borderId="21" xfId="494" applyFont="1" applyFill="1" applyBorder="1" applyAlignment="1">
      <alignment horizontal="center"/>
    </xf>
    <xf numFmtId="10" fontId="17" fillId="48" borderId="0" xfId="494" applyNumberFormat="1" applyFont="1" applyFill="1"/>
    <xf numFmtId="10" fontId="17" fillId="48" borderId="25" xfId="494" applyNumberFormat="1" applyFont="1" applyFill="1" applyBorder="1"/>
    <xf numFmtId="0" fontId="17" fillId="0" borderId="35" xfId="494" applyFont="1" applyBorder="1" applyAlignment="1">
      <alignment horizontal="left" indent="5"/>
    </xf>
    <xf numFmtId="0" fontId="17" fillId="48" borderId="25" xfId="494" applyFont="1" applyFill="1" applyBorder="1"/>
    <xf numFmtId="10" fontId="17" fillId="65" borderId="43" xfId="564" applyNumberFormat="1" applyFont="1" applyFill="1" applyBorder="1" applyAlignment="1">
      <alignment horizontal="center"/>
    </xf>
    <xf numFmtId="164" fontId="17" fillId="0" borderId="35" xfId="494" applyNumberFormat="1" applyFont="1" applyBorder="1" applyAlignment="1">
      <alignment horizontal="center"/>
    </xf>
    <xf numFmtId="0" fontId="17" fillId="0" borderId="35" xfId="494" applyFont="1" applyBorder="1"/>
    <xf numFmtId="0" fontId="17" fillId="48" borderId="0" xfId="494" applyFont="1" applyFill="1" applyAlignment="1">
      <alignment horizontal="center"/>
    </xf>
    <xf numFmtId="0" fontId="17" fillId="48" borderId="22" xfId="494" applyFont="1" applyFill="1" applyBorder="1"/>
    <xf numFmtId="0" fontId="17" fillId="48" borderId="23" xfId="494" applyFont="1" applyFill="1" applyBorder="1"/>
    <xf numFmtId="0" fontId="17" fillId="48" borderId="24" xfId="494" applyFont="1" applyFill="1" applyBorder="1"/>
    <xf numFmtId="0" fontId="17" fillId="48" borderId="21" xfId="494" applyFont="1" applyFill="1" applyBorder="1"/>
    <xf numFmtId="0" fontId="17" fillId="48" borderId="26" xfId="494" applyFont="1" applyFill="1" applyBorder="1"/>
    <xf numFmtId="0" fontId="17" fillId="48" borderId="10" xfId="494" applyFont="1" applyFill="1" applyBorder="1"/>
    <xf numFmtId="0" fontId="17" fillId="48" borderId="27" xfId="494" applyFont="1" applyFill="1" applyBorder="1"/>
    <xf numFmtId="0" fontId="17" fillId="0" borderId="0" xfId="494" applyFont="1" applyAlignment="1">
      <alignment horizontal="center"/>
    </xf>
    <xf numFmtId="0" fontId="116" fillId="0" borderId="9" xfId="685" applyNumberFormat="1" applyFont="1" applyFill="1" applyBorder="1" applyAlignment="1" applyProtection="1">
      <alignment horizontal="center" vertical="center"/>
    </xf>
    <xf numFmtId="0" fontId="116" fillId="53" borderId="9" xfId="492" applyFont="1" applyFill="1" applyBorder="1" applyAlignment="1">
      <alignment horizontal="left" vertical="center" wrapText="1"/>
    </xf>
    <xf numFmtId="0" fontId="117" fillId="53" borderId="9" xfId="492" applyFont="1" applyFill="1" applyBorder="1" applyAlignment="1">
      <alignment horizontal="center" vertical="center" wrapText="1"/>
    </xf>
    <xf numFmtId="4" fontId="117" fillId="53" borderId="9" xfId="492" applyNumberFormat="1" applyFont="1" applyFill="1" applyBorder="1" applyAlignment="1">
      <alignment horizontal="right" vertical="center" wrapText="1"/>
    </xf>
    <xf numFmtId="0" fontId="6" fillId="53" borderId="0" xfId="686" applyNumberFormat="1" applyFont="1" applyFill="1" applyBorder="1" applyAlignment="1" applyProtection="1">
      <alignment horizontal="center" vertical="center"/>
    </xf>
    <xf numFmtId="1" fontId="16" fillId="61" borderId="92" xfId="264" applyNumberFormat="1" applyFont="1" applyFill="1" applyBorder="1" applyAlignment="1">
      <alignment horizontal="center" vertical="center"/>
    </xf>
    <xf numFmtId="0" fontId="16" fillId="61" borderId="93" xfId="686" applyNumberFormat="1" applyFont="1" applyFill="1" applyBorder="1" applyAlignment="1" applyProtection="1">
      <alignment horizontal="center" vertical="center"/>
    </xf>
    <xf numFmtId="179" fontId="16" fillId="53" borderId="93" xfId="686" applyNumberFormat="1" applyFont="1" applyFill="1" applyBorder="1" applyAlignment="1" applyProtection="1">
      <alignment horizontal="center" vertical="center"/>
    </xf>
    <xf numFmtId="0" fontId="16" fillId="53" borderId="93" xfId="492" applyFont="1" applyFill="1" applyBorder="1" applyAlignment="1">
      <alignment vertical="center" wrapText="1"/>
    </xf>
    <xf numFmtId="191" fontId="16" fillId="61" borderId="93" xfId="492" applyNumberFormat="1" applyFont="1" applyFill="1" applyBorder="1" applyAlignment="1">
      <alignment horizontal="center" vertical="center"/>
    </xf>
    <xf numFmtId="4" fontId="8" fillId="53" borderId="93" xfId="299" applyNumberFormat="1" applyFill="1" applyBorder="1" applyAlignment="1">
      <alignment horizontal="center" vertical="center" wrapText="1"/>
    </xf>
    <xf numFmtId="44" fontId="8" fillId="53" borderId="93" xfId="297" applyFont="1" applyFill="1" applyBorder="1" applyAlignment="1">
      <alignment horizontal="center" vertical="center" wrapText="1"/>
    </xf>
    <xf numFmtId="44" fontId="8" fillId="53" borderId="93" xfId="297" applyFont="1" applyFill="1" applyBorder="1" applyAlignment="1" applyProtection="1">
      <alignment horizontal="right" vertical="center"/>
    </xf>
    <xf numFmtId="0" fontId="77" fillId="0" borderId="34" xfId="0" applyFont="1" applyBorder="1" applyAlignment="1">
      <alignment horizontal="center" vertical="center"/>
    </xf>
    <xf numFmtId="0" fontId="79" fillId="0" borderId="89" xfId="0" applyFont="1" applyBorder="1" applyAlignment="1">
      <alignment horizontal="right"/>
    </xf>
    <xf numFmtId="0" fontId="79" fillId="0" borderId="95" xfId="0" applyFont="1" applyBorder="1" applyAlignment="1">
      <alignment horizontal="right"/>
    </xf>
    <xf numFmtId="0" fontId="77" fillId="56" borderId="74" xfId="0" applyFont="1" applyFill="1" applyBorder="1" applyAlignment="1">
      <alignment horizontal="center" wrapText="1"/>
    </xf>
    <xf numFmtId="0" fontId="78" fillId="0" borderId="36" xfId="0" applyFont="1" applyBorder="1" applyAlignment="1">
      <alignment horizontal="center" vertical="justify"/>
    </xf>
    <xf numFmtId="0" fontId="79" fillId="0" borderId="90" xfId="0" applyFont="1" applyBorder="1"/>
    <xf numFmtId="0" fontId="79" fillId="0" borderId="96" xfId="0" applyFont="1" applyBorder="1"/>
    <xf numFmtId="14" fontId="12" fillId="68" borderId="0" xfId="496" applyNumberFormat="1" applyFont="1" applyFill="1" applyAlignment="1">
      <alignment horizontal="center"/>
    </xf>
    <xf numFmtId="0" fontId="17" fillId="68" borderId="0" xfId="496" applyFill="1" applyAlignment="1">
      <alignment horizontal="center"/>
    </xf>
    <xf numFmtId="0" fontId="17" fillId="68" borderId="0" xfId="496" applyFill="1"/>
    <xf numFmtId="0" fontId="11" fillId="69" borderId="0" xfId="0" applyFont="1" applyFill="1" applyAlignment="1" applyProtection="1">
      <alignment horizontal="left"/>
      <protection locked="0"/>
    </xf>
    <xf numFmtId="164" fontId="17" fillId="68" borderId="35" xfId="374" applyFont="1" applyFill="1" applyBorder="1" applyAlignment="1">
      <alignment horizontal="center"/>
    </xf>
    <xf numFmtId="10" fontId="17" fillId="68" borderId="35" xfId="564" applyNumberFormat="1" applyFont="1" applyFill="1" applyBorder="1" applyAlignment="1">
      <alignment horizontal="center"/>
    </xf>
    <xf numFmtId="4" fontId="11" fillId="69" borderId="0" xfId="0" applyNumberFormat="1" applyFont="1" applyFill="1" applyAlignment="1">
      <alignment horizontal="left"/>
    </xf>
    <xf numFmtId="44" fontId="123" fillId="64" borderId="9" xfId="296" applyFont="1" applyFill="1" applyBorder="1" applyAlignment="1" applyProtection="1">
      <alignment vertical="center" wrapText="1"/>
    </xf>
    <xf numFmtId="44" fontId="123" fillId="64" borderId="9" xfId="296" applyFont="1" applyFill="1" applyBorder="1" applyAlignment="1" applyProtection="1">
      <alignment horizontal="right" vertical="center" wrapText="1"/>
      <protection locked="0"/>
    </xf>
    <xf numFmtId="1" fontId="123" fillId="52" borderId="67" xfId="0" applyNumberFormat="1" applyFont="1" applyFill="1" applyBorder="1" applyAlignment="1" applyProtection="1">
      <alignment horizontal="center" vertical="center" wrapText="1"/>
      <protection locked="0"/>
    </xf>
    <xf numFmtId="49" fontId="124" fillId="52" borderId="45" xfId="0" applyNumberFormat="1" applyFont="1" applyFill="1" applyBorder="1" applyAlignment="1" applyProtection="1">
      <alignment horizontal="center" vertical="center" wrapText="1"/>
      <protection locked="0"/>
    </xf>
    <xf numFmtId="0" fontId="123" fillId="52" borderId="45" xfId="0" applyFont="1" applyFill="1" applyBorder="1" applyAlignment="1" applyProtection="1">
      <alignment horizontal="center" vertical="center" wrapText="1"/>
      <protection locked="0"/>
    </xf>
    <xf numFmtId="2" fontId="123" fillId="52" borderId="45" xfId="0" applyNumberFormat="1" applyFont="1" applyFill="1" applyBorder="1" applyAlignment="1" applyProtection="1">
      <alignment horizontal="center" vertical="center" wrapText="1"/>
      <protection locked="0"/>
    </xf>
    <xf numFmtId="10" fontId="123" fillId="52" borderId="46" xfId="0" applyNumberFormat="1" applyFont="1" applyFill="1" applyBorder="1" applyAlignment="1" applyProtection="1">
      <alignment horizontal="center" vertical="center"/>
      <protection locked="0"/>
    </xf>
    <xf numFmtId="1" fontId="125" fillId="64" borderId="9" xfId="0" applyNumberFormat="1" applyFont="1" applyFill="1" applyBorder="1" applyAlignment="1" applyProtection="1">
      <alignment horizontal="center" vertical="center" wrapText="1"/>
      <protection locked="0"/>
    </xf>
    <xf numFmtId="1" fontId="125" fillId="65" borderId="9" xfId="685" applyNumberFormat="1" applyFont="1" applyFill="1" applyBorder="1" applyAlignment="1" applyProtection="1">
      <alignment horizontal="center" vertical="center" wrapText="1"/>
    </xf>
    <xf numFmtId="167" fontId="126" fillId="64" borderId="9" xfId="0" applyNumberFormat="1" applyFont="1" applyFill="1" applyBorder="1" applyAlignment="1">
      <alignment horizontal="center" vertical="center" wrapText="1"/>
    </xf>
    <xf numFmtId="2" fontId="126" fillId="64" borderId="9" xfId="0" applyNumberFormat="1" applyFont="1" applyFill="1" applyBorder="1" applyAlignment="1">
      <alignment horizontal="center" vertical="center" wrapText="1"/>
    </xf>
    <xf numFmtId="2" fontId="126" fillId="64" borderId="9" xfId="0" applyNumberFormat="1" applyFont="1" applyFill="1" applyBorder="1" applyAlignment="1">
      <alignment vertical="center" wrapText="1"/>
    </xf>
    <xf numFmtId="2" fontId="126" fillId="64" borderId="9" xfId="0" applyNumberFormat="1" applyFont="1" applyFill="1" applyBorder="1" applyAlignment="1">
      <alignment horizontal="right" vertical="center" wrapText="1"/>
    </xf>
    <xf numFmtId="1" fontId="126" fillId="52" borderId="47" xfId="0" applyNumberFormat="1" applyFont="1" applyFill="1" applyBorder="1" applyAlignment="1" applyProtection="1">
      <alignment horizontal="center" vertical="center" wrapText="1"/>
      <protection locked="0"/>
    </xf>
    <xf numFmtId="0" fontId="126" fillId="48" borderId="47" xfId="685" applyNumberFormat="1" applyFont="1" applyFill="1" applyBorder="1" applyAlignment="1" applyProtection="1">
      <alignment horizontal="center" vertical="center" wrapText="1"/>
    </xf>
    <xf numFmtId="2" fontId="126" fillId="52" borderId="47" xfId="0" applyNumberFormat="1" applyFont="1" applyFill="1" applyBorder="1" applyAlignment="1">
      <alignment horizontal="left" vertical="justify" wrapText="1"/>
    </xf>
    <xf numFmtId="2" fontId="126" fillId="52" borderId="47" xfId="0" applyNumberFormat="1" applyFont="1" applyFill="1" applyBorder="1" applyAlignment="1">
      <alignment horizontal="center" vertical="center" wrapText="1"/>
    </xf>
    <xf numFmtId="4" fontId="126" fillId="52" borderId="47" xfId="0" applyNumberFormat="1" applyFont="1" applyFill="1" applyBorder="1" applyAlignment="1">
      <alignment horizontal="center" vertical="center" wrapText="1"/>
    </xf>
    <xf numFmtId="4" fontId="126" fillId="52" borderId="47" xfId="0" applyNumberFormat="1" applyFont="1" applyFill="1" applyBorder="1" applyAlignment="1">
      <alignment horizontal="right" vertical="center" wrapText="1"/>
    </xf>
    <xf numFmtId="4" fontId="126" fillId="52" borderId="47" xfId="0" applyNumberFormat="1" applyFont="1" applyFill="1" applyBorder="1" applyAlignment="1" applyProtection="1">
      <alignment horizontal="right" vertical="center" wrapText="1"/>
      <protection locked="0"/>
    </xf>
    <xf numFmtId="44" fontId="123" fillId="64" borderId="9" xfId="296" applyFont="1" applyFill="1" applyBorder="1" applyAlignment="1" applyProtection="1">
      <alignment horizontal="right" vertical="center" wrapText="1"/>
    </xf>
    <xf numFmtId="2" fontId="87" fillId="52" borderId="0" xfId="0" applyNumberFormat="1" applyFont="1" applyFill="1" applyAlignment="1">
      <alignment horizontal="right" vertical="center"/>
    </xf>
    <xf numFmtId="170" fontId="115" fillId="52" borderId="19" xfId="0" applyNumberFormat="1" applyFont="1" applyFill="1" applyBorder="1" applyAlignment="1">
      <alignment horizontal="left" vertical="center" wrapText="1"/>
    </xf>
    <xf numFmtId="17" fontId="87" fillId="68" borderId="32" xfId="497" applyNumberFormat="1" applyFont="1" applyFill="1" applyBorder="1" applyAlignment="1" applyProtection="1">
      <alignment horizontal="left" vertical="center" wrapText="1"/>
      <protection locked="0"/>
    </xf>
    <xf numFmtId="178" fontId="87" fillId="68" borderId="32" xfId="687" quotePrefix="1" applyNumberFormat="1" applyFont="1" applyFill="1" applyBorder="1" applyAlignment="1" applyProtection="1">
      <alignment horizontal="right" vertical="center" wrapText="1"/>
      <protection locked="0"/>
    </xf>
    <xf numFmtId="1" fontId="67" fillId="59" borderId="9" xfId="686" applyNumberFormat="1" applyFont="1" applyFill="1" applyBorder="1" applyAlignment="1" applyProtection="1">
      <alignment horizontal="center" vertical="center"/>
    </xf>
    <xf numFmtId="1" fontId="67" fillId="59" borderId="9" xfId="686" applyNumberFormat="1" applyFont="1" applyFill="1" applyBorder="1" applyAlignment="1" applyProtection="1">
      <alignment horizontal="center" vertical="center" wrapText="1"/>
    </xf>
    <xf numFmtId="192" fontId="82" fillId="48" borderId="0" xfId="497" applyNumberFormat="1" applyFont="1" applyFill="1" applyAlignment="1">
      <alignment horizontal="left" vertical="center"/>
    </xf>
    <xf numFmtId="177" fontId="78" fillId="48" borderId="20" xfId="497" applyNumberFormat="1" applyFont="1" applyFill="1" applyBorder="1" applyAlignment="1">
      <alignment horizontal="left" vertical="center"/>
    </xf>
    <xf numFmtId="4" fontId="6" fillId="53" borderId="20" xfId="492" applyNumberFormat="1" applyFont="1" applyFill="1" applyBorder="1" applyAlignment="1">
      <alignment horizontal="center" vertical="center"/>
    </xf>
    <xf numFmtId="4" fontId="6" fillId="53" borderId="20" xfId="686" applyNumberFormat="1" applyFont="1" applyFill="1" applyBorder="1" applyAlignment="1" applyProtection="1">
      <alignment horizontal="center" vertical="center"/>
    </xf>
    <xf numFmtId="0" fontId="89" fillId="48" borderId="20" xfId="497" applyFont="1" applyFill="1" applyBorder="1" applyAlignment="1">
      <alignment horizontal="right" vertical="center"/>
    </xf>
    <xf numFmtId="192" fontId="82" fillId="48" borderId="20" xfId="497" applyNumberFormat="1" applyFont="1" applyFill="1" applyBorder="1" applyAlignment="1">
      <alignment horizontal="left" vertical="center"/>
    </xf>
    <xf numFmtId="0" fontId="89" fillId="48" borderId="20" xfId="497" applyFont="1" applyFill="1" applyBorder="1" applyAlignment="1">
      <alignment horizontal="center" vertical="center"/>
    </xf>
    <xf numFmtId="0" fontId="16" fillId="53" borderId="93" xfId="492" applyFont="1" applyFill="1" applyBorder="1" applyAlignment="1">
      <alignment horizontal="center" vertical="center" wrapText="1"/>
    </xf>
    <xf numFmtId="0" fontId="69" fillId="52" borderId="0" xfId="0" applyFont="1" applyFill="1" applyProtection="1">
      <protection locked="0"/>
    </xf>
    <xf numFmtId="0" fontId="67" fillId="69" borderId="0" xfId="0" applyFont="1" applyFill="1" applyAlignment="1">
      <alignment horizontal="center" vertical="center" wrapText="1"/>
    </xf>
    <xf numFmtId="0" fontId="15" fillId="53" borderId="0" xfId="418" applyFont="1" applyFill="1" applyAlignment="1">
      <alignment horizontal="right"/>
    </xf>
    <xf numFmtId="0" fontId="0" fillId="53" borderId="0" xfId="418" applyFont="1" applyFill="1" applyAlignment="1">
      <alignment horizontal="right"/>
    </xf>
    <xf numFmtId="0" fontId="25" fillId="53" borderId="9" xfId="492" applyFont="1" applyFill="1" applyBorder="1" applyAlignment="1">
      <alignment horizontal="left" vertical="center" wrapText="1"/>
    </xf>
    <xf numFmtId="0" fontId="77" fillId="0" borderId="97" xfId="0" applyFont="1" applyBorder="1" applyAlignment="1">
      <alignment horizontal="right"/>
    </xf>
    <xf numFmtId="0" fontId="77" fillId="0" borderId="98" xfId="0" applyFont="1" applyBorder="1"/>
    <xf numFmtId="203" fontId="78" fillId="0" borderId="89" xfId="0" applyNumberFormat="1" applyFont="1" applyBorder="1" applyAlignment="1">
      <alignment horizontal="center"/>
    </xf>
    <xf numFmtId="0" fontId="78" fillId="0" borderId="89" xfId="0" applyFont="1" applyBorder="1" applyAlignment="1">
      <alignment horizontal="center"/>
    </xf>
    <xf numFmtId="0" fontId="78" fillId="0" borderId="95" xfId="0" applyFont="1" applyBorder="1" applyAlignment="1">
      <alignment horizontal="center"/>
    </xf>
    <xf numFmtId="203" fontId="78" fillId="0" borderId="54" xfId="0" applyNumberFormat="1" applyFont="1" applyBorder="1" applyAlignment="1">
      <alignment horizontal="center"/>
    </xf>
    <xf numFmtId="0" fontId="78" fillId="0" borderId="54" xfId="0" applyFont="1" applyBorder="1" applyAlignment="1">
      <alignment horizontal="center"/>
    </xf>
    <xf numFmtId="0" fontId="78" fillId="0" borderId="99" xfId="0" applyFont="1" applyBorder="1" applyAlignment="1">
      <alignment horizontal="center"/>
    </xf>
    <xf numFmtId="203" fontId="78" fillId="0" borderId="9" xfId="0" applyNumberFormat="1" applyFont="1" applyBorder="1" applyAlignment="1">
      <alignment horizontal="center"/>
    </xf>
    <xf numFmtId="0" fontId="78" fillId="0" borderId="9" xfId="0" applyFont="1" applyBorder="1" applyAlignment="1">
      <alignment horizontal="center"/>
    </xf>
    <xf numFmtId="0" fontId="78" fillId="0" borderId="30" xfId="0" applyFont="1" applyBorder="1" applyAlignment="1">
      <alignment horizontal="center"/>
    </xf>
    <xf numFmtId="0" fontId="77" fillId="68" borderId="0" xfId="0" applyFont="1" applyFill="1" applyAlignment="1">
      <alignment horizontal="center"/>
    </xf>
    <xf numFmtId="0" fontId="17" fillId="68" borderId="0" xfId="494" applyFont="1" applyFill="1"/>
    <xf numFmtId="0" fontId="17" fillId="68" borderId="0" xfId="494" applyFont="1" applyFill="1" applyAlignment="1">
      <alignment horizontal="center"/>
    </xf>
    <xf numFmtId="0" fontId="8" fillId="52" borderId="0" xfId="0" applyFont="1" applyFill="1" applyAlignment="1" applyProtection="1">
      <alignment horizontal="left"/>
      <protection locked="0"/>
    </xf>
    <xf numFmtId="0" fontId="8" fillId="52" borderId="25" xfId="0" applyFont="1" applyFill="1" applyBorder="1" applyAlignment="1" applyProtection="1">
      <alignment horizontal="left"/>
      <protection locked="0"/>
    </xf>
    <xf numFmtId="15" fontId="89" fillId="48" borderId="48"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4" fontId="15" fillId="0" borderId="0" xfId="264" applyNumberFormat="1" applyAlignment="1">
      <alignment vertical="center" wrapText="1"/>
    </xf>
    <xf numFmtId="0" fontId="129" fillId="68" borderId="21" xfId="0" applyFont="1" applyFill="1" applyBorder="1" applyAlignment="1">
      <alignment horizontal="left"/>
    </xf>
    <xf numFmtId="0" fontId="67" fillId="52" borderId="0" xfId="0" applyFont="1" applyFill="1" applyAlignment="1">
      <alignment horizontal="center" vertical="center" wrapText="1"/>
    </xf>
    <xf numFmtId="176" fontId="90" fillId="55" borderId="88" xfId="497" applyNumberFormat="1" applyFont="1" applyFill="1" applyBorder="1" applyAlignment="1">
      <alignment horizontal="center" vertical="center" wrapText="1"/>
    </xf>
    <xf numFmtId="0" fontId="87" fillId="68" borderId="88" xfId="497" applyFont="1" applyFill="1" applyBorder="1" applyAlignment="1" applyProtection="1">
      <alignment horizontal="left" vertical="center" wrapText="1"/>
      <protection locked="0"/>
    </xf>
    <xf numFmtId="10" fontId="87" fillId="48" borderId="88" xfId="497" applyNumberFormat="1" applyFont="1" applyFill="1" applyBorder="1" applyAlignment="1">
      <alignment horizontal="right" vertical="center" wrapText="1"/>
    </xf>
    <xf numFmtId="177" fontId="87" fillId="48" borderId="88" xfId="497" applyNumberFormat="1" applyFont="1" applyFill="1" applyBorder="1" applyAlignment="1">
      <alignment horizontal="right" vertical="center" wrapText="1"/>
    </xf>
    <xf numFmtId="10" fontId="87" fillId="55" borderId="88" xfId="497" applyNumberFormat="1" applyFont="1" applyFill="1" applyBorder="1" applyAlignment="1" applyProtection="1">
      <alignment horizontal="right" vertical="center" wrapText="1"/>
      <protection locked="0"/>
    </xf>
    <xf numFmtId="178" fontId="87" fillId="68" borderId="88" xfId="687" quotePrefix="1" applyNumberFormat="1" applyFont="1" applyFill="1" applyBorder="1" applyAlignment="1" applyProtection="1">
      <alignment horizontal="right" vertical="center" wrapText="1"/>
      <protection locked="0"/>
    </xf>
    <xf numFmtId="4" fontId="87" fillId="48" borderId="33" xfId="497" applyNumberFormat="1" applyFont="1" applyFill="1" applyBorder="1" applyAlignment="1">
      <alignment horizontal="right"/>
    </xf>
    <xf numFmtId="0" fontId="0" fillId="48" borderId="72" xfId="0" applyFill="1" applyBorder="1" applyAlignment="1">
      <alignment wrapText="1"/>
    </xf>
    <xf numFmtId="0" fontId="0" fillId="48" borderId="53" xfId="0" applyFill="1" applyBorder="1" applyAlignment="1">
      <alignment wrapText="1"/>
    </xf>
    <xf numFmtId="0" fontId="16" fillId="61" borderId="94" xfId="686" applyNumberFormat="1" applyFont="1" applyFill="1" applyBorder="1" applyAlignment="1" applyProtection="1">
      <alignment horizontal="center" vertical="center" wrapText="1"/>
    </xf>
    <xf numFmtId="0" fontId="0" fillId="0" borderId="0" xfId="0" applyAlignment="1">
      <alignment wrapText="1"/>
    </xf>
    <xf numFmtId="49" fontId="0" fillId="50" borderId="0" xfId="0" applyNumberFormat="1" applyFill="1" applyAlignment="1" applyProtection="1">
      <alignment horizontal="left"/>
      <protection locked="0"/>
    </xf>
    <xf numFmtId="0" fontId="7" fillId="48" borderId="0" xfId="496" applyFont="1" applyFill="1" applyAlignment="1">
      <alignment horizontal="center"/>
    </xf>
    <xf numFmtId="14" fontId="5" fillId="55" borderId="9" xfId="496" applyNumberFormat="1" applyFont="1" applyFill="1" applyBorder="1" applyAlignment="1">
      <alignment horizontal="center"/>
    </xf>
    <xf numFmtId="4" fontId="6" fillId="0" borderId="0" xfId="264" applyNumberFormat="1" applyFont="1" applyAlignment="1">
      <alignment horizontal="center" vertical="center"/>
    </xf>
    <xf numFmtId="4" fontId="29" fillId="58" borderId="43" xfId="264" applyNumberFormat="1" applyFont="1" applyFill="1" applyBorder="1" applyAlignment="1">
      <alignment horizontal="center" vertical="center" wrapText="1"/>
    </xf>
    <xf numFmtId="4" fontId="29" fillId="58" borderId="22" xfId="264" applyNumberFormat="1" applyFont="1" applyFill="1" applyBorder="1" applyAlignment="1">
      <alignment horizontal="center" vertical="center" wrapText="1"/>
    </xf>
    <xf numFmtId="0" fontId="131" fillId="0" borderId="9" xfId="685" applyNumberFormat="1" applyFont="1" applyFill="1" applyBorder="1" applyAlignment="1" applyProtection="1">
      <alignment horizontal="center" vertical="center"/>
    </xf>
    <xf numFmtId="0" fontId="131" fillId="53" borderId="9" xfId="492" applyFont="1" applyFill="1" applyBorder="1" applyAlignment="1">
      <alignment horizontal="left" vertical="center" wrapText="1"/>
    </xf>
    <xf numFmtId="0" fontId="132" fillId="53" borderId="9" xfId="492" applyFont="1" applyFill="1" applyBorder="1" applyAlignment="1">
      <alignment horizontal="center" vertical="center" wrapText="1"/>
    </xf>
    <xf numFmtId="4" fontId="132" fillId="53" borderId="9" xfId="492" applyNumberFormat="1" applyFont="1" applyFill="1" applyBorder="1" applyAlignment="1">
      <alignment horizontal="right" vertical="center"/>
    </xf>
    <xf numFmtId="0" fontId="106" fillId="52" borderId="0" xfId="0" applyFont="1" applyFill="1" applyAlignment="1" applyProtection="1">
      <alignment horizontal="center" vertical="center"/>
      <protection locked="0"/>
    </xf>
    <xf numFmtId="0" fontId="83" fillId="52" borderId="108" xfId="0" applyFont="1" applyFill="1" applyBorder="1" applyAlignment="1" applyProtection="1">
      <alignment horizontal="center" vertical="center"/>
      <protection locked="0"/>
    </xf>
    <xf numFmtId="204" fontId="134" fillId="71" borderId="112" xfId="744" applyNumberFormat="1" applyFont="1" applyFill="1" applyBorder="1" applyAlignment="1" applyProtection="1">
      <alignment horizontal="right" vertical="center"/>
      <protection locked="0" hidden="1"/>
    </xf>
    <xf numFmtId="204" fontId="134" fillId="70" borderId="113" xfId="596" applyNumberFormat="1" applyFont="1" applyFill="1" applyBorder="1" applyAlignment="1" applyProtection="1">
      <alignment horizontal="right" vertical="center"/>
    </xf>
    <xf numFmtId="204" fontId="134" fillId="70" borderId="110" xfId="596" applyNumberFormat="1" applyFont="1" applyFill="1" applyBorder="1" applyAlignment="1" applyProtection="1">
      <alignment horizontal="right" vertical="center"/>
    </xf>
    <xf numFmtId="43" fontId="134" fillId="70" borderId="111" xfId="596" applyFont="1" applyFill="1" applyBorder="1" applyAlignment="1" applyProtection="1">
      <alignment horizontal="right" vertical="center"/>
    </xf>
    <xf numFmtId="43" fontId="134" fillId="70" borderId="114" xfId="596" applyFont="1" applyFill="1" applyBorder="1" applyAlignment="1" applyProtection="1">
      <alignment horizontal="right" vertical="center"/>
    </xf>
    <xf numFmtId="43" fontId="134" fillId="70" borderId="110" xfId="596" applyFont="1" applyFill="1" applyBorder="1" applyAlignment="1" applyProtection="1">
      <alignment horizontal="right" vertical="center"/>
    </xf>
    <xf numFmtId="1" fontId="125" fillId="70" borderId="50" xfId="596" applyNumberFormat="1" applyFont="1" applyFill="1" applyBorder="1" applyAlignment="1" applyProtection="1">
      <alignment vertical="center"/>
    </xf>
    <xf numFmtId="1" fontId="125" fillId="70" borderId="69" xfId="596" applyNumberFormat="1" applyFont="1" applyFill="1" applyBorder="1" applyAlignment="1" applyProtection="1">
      <alignment vertical="center"/>
    </xf>
    <xf numFmtId="1" fontId="125" fillId="70" borderId="50" xfId="596" applyNumberFormat="1" applyFont="1" applyFill="1" applyBorder="1" applyAlignment="1" applyProtection="1">
      <alignment horizontal="center" vertical="center"/>
    </xf>
    <xf numFmtId="1" fontId="125" fillId="70" borderId="69" xfId="596" applyNumberFormat="1" applyFont="1" applyFill="1" applyBorder="1" applyAlignment="1" applyProtection="1">
      <alignment horizontal="left" vertical="center"/>
    </xf>
    <xf numFmtId="205" fontId="125" fillId="70" borderId="50" xfId="596" applyNumberFormat="1" applyFont="1" applyFill="1" applyBorder="1" applyAlignment="1" applyProtection="1">
      <alignment horizontal="center" vertical="center"/>
    </xf>
    <xf numFmtId="205" fontId="125" fillId="70" borderId="19" xfId="596" applyNumberFormat="1" applyFont="1" applyFill="1" applyBorder="1" applyAlignment="1" applyProtection="1">
      <alignment horizontal="left" vertical="center"/>
    </xf>
    <xf numFmtId="205" fontId="125" fillId="70" borderId="53" xfId="596" applyNumberFormat="1" applyFont="1" applyFill="1" applyBorder="1" applyAlignment="1" applyProtection="1">
      <alignment horizontal="left" vertical="center"/>
      <protection locked="0"/>
    </xf>
    <xf numFmtId="14" fontId="126" fillId="70" borderId="109" xfId="596" applyNumberFormat="1" applyFont="1" applyFill="1" applyBorder="1" applyAlignment="1" applyProtection="1">
      <alignment horizontal="right" vertical="center"/>
    </xf>
    <xf numFmtId="14" fontId="126" fillId="70" borderId="20" xfId="596" applyNumberFormat="1" applyFont="1" applyFill="1" applyBorder="1" applyAlignment="1" applyProtection="1">
      <alignment horizontal="right" vertical="center"/>
    </xf>
    <xf numFmtId="14" fontId="126" fillId="70" borderId="115" xfId="596" applyNumberFormat="1" applyFont="1" applyFill="1" applyBorder="1" applyAlignment="1" applyProtection="1">
      <alignment horizontal="right" vertical="center"/>
    </xf>
    <xf numFmtId="4" fontId="135" fillId="68" borderId="70" xfId="417" applyNumberFormat="1" applyFont="1" applyFill="1" applyBorder="1" applyAlignment="1" applyProtection="1">
      <alignment horizontal="center" vertical="center"/>
      <protection hidden="1"/>
    </xf>
    <xf numFmtId="0" fontId="6" fillId="53" borderId="0" xfId="417" applyFont="1" applyFill="1" applyAlignment="1" applyProtection="1">
      <alignment horizontal="center" vertical="center"/>
      <protection hidden="1"/>
    </xf>
    <xf numFmtId="4" fontId="134" fillId="70" borderId="93" xfId="417" applyNumberFormat="1" applyFont="1" applyFill="1" applyBorder="1" applyAlignment="1" applyProtection="1">
      <alignment horizontal="right" vertical="center"/>
      <protection hidden="1"/>
    </xf>
    <xf numFmtId="0" fontId="83" fillId="52" borderId="109" xfId="0" applyFont="1" applyFill="1" applyBorder="1" applyAlignment="1" applyProtection="1">
      <alignment horizontal="center" vertical="center" wrapText="1"/>
      <protection locked="0"/>
    </xf>
    <xf numFmtId="14" fontId="126" fillId="72" borderId="20" xfId="596" applyNumberFormat="1" applyFont="1" applyFill="1" applyBorder="1" applyAlignment="1" applyProtection="1">
      <alignment horizontal="left" vertical="center"/>
    </xf>
    <xf numFmtId="205" fontId="136" fillId="70" borderId="115" xfId="596" applyNumberFormat="1" applyFont="1" applyFill="1" applyBorder="1" applyAlignment="1" applyProtection="1">
      <alignment horizontal="right" vertical="center"/>
      <protection locked="0"/>
    </xf>
    <xf numFmtId="14" fontId="125" fillId="70" borderId="53" xfId="596" applyNumberFormat="1" applyFont="1" applyFill="1" applyBorder="1" applyAlignment="1" applyProtection="1">
      <alignment horizontal="left" vertical="center"/>
    </xf>
    <xf numFmtId="0" fontId="0" fillId="52" borderId="0" xfId="0" applyFill="1" applyAlignment="1" applyProtection="1">
      <alignment horizontal="center"/>
      <protection locked="0"/>
    </xf>
    <xf numFmtId="0" fontId="11" fillId="52" borderId="0" xfId="0" applyFont="1" applyFill="1" applyAlignment="1" applyProtection="1">
      <alignment horizontal="center"/>
      <protection locked="0"/>
    </xf>
    <xf numFmtId="0" fontId="72" fillId="52" borderId="0" xfId="0" applyFont="1" applyFill="1" applyAlignment="1" applyProtection="1">
      <alignment horizontal="left"/>
      <protection locked="0"/>
    </xf>
    <xf numFmtId="0" fontId="72" fillId="52" borderId="25" xfId="0" applyFont="1" applyFill="1" applyBorder="1" applyAlignment="1" applyProtection="1">
      <alignment horizontal="left"/>
      <protection locked="0"/>
    </xf>
    <xf numFmtId="0" fontId="11" fillId="52" borderId="0" xfId="0" applyFont="1" applyFill="1" applyAlignment="1" applyProtection="1">
      <alignment horizontal="righ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5" fillId="52" borderId="23" xfId="0" applyFont="1" applyFill="1" applyBorder="1" applyAlignment="1" applyProtection="1">
      <alignment horizontal="center" vertical="center"/>
      <protection locked="0"/>
    </xf>
    <xf numFmtId="176" fontId="15" fillId="48" borderId="21" xfId="497" applyNumberFormat="1" applyFill="1" applyBorder="1" applyAlignment="1">
      <alignment horizontal="center" vertical="top"/>
    </xf>
    <xf numFmtId="168" fontId="67" fillId="52" borderId="0" xfId="0" applyNumberFormat="1" applyFont="1" applyFill="1" applyAlignment="1" applyProtection="1">
      <alignment horizontal="center" vertical="center"/>
      <protection locked="0"/>
    </xf>
    <xf numFmtId="0" fontId="67" fillId="52" borderId="0" xfId="0" applyFont="1" applyFill="1" applyAlignment="1" applyProtection="1">
      <alignment horizontal="center" vertical="center" wrapText="1"/>
      <protection locked="0"/>
    </xf>
    <xf numFmtId="179" fontId="97" fillId="63" borderId="108" xfId="457" applyNumberFormat="1" applyFont="1" applyFill="1" applyBorder="1" applyAlignment="1">
      <alignment horizontal="center" vertical="center"/>
    </xf>
    <xf numFmtId="179" fontId="100" fillId="63" borderId="108" xfId="461" applyNumberFormat="1" applyFont="1" applyFill="1" applyBorder="1" applyAlignment="1">
      <alignment horizontal="center" vertical="center" wrapText="1"/>
    </xf>
    <xf numFmtId="0" fontId="84" fillId="63" borderId="108" xfId="457" applyFont="1" applyFill="1" applyBorder="1" applyAlignment="1">
      <alignment horizontal="left" vertical="center" wrapText="1"/>
    </xf>
    <xf numFmtId="0" fontId="84" fillId="63" borderId="108" xfId="457" applyFont="1" applyFill="1" applyBorder="1" applyAlignment="1">
      <alignment horizontal="center" vertical="center"/>
    </xf>
    <xf numFmtId="196" fontId="98" fillId="63" borderId="108" xfId="457" applyNumberFormat="1" applyFont="1" applyFill="1" applyBorder="1" applyAlignment="1">
      <alignment horizontal="right" vertical="center"/>
    </xf>
    <xf numFmtId="4" fontId="98" fillId="63" borderId="108" xfId="457" applyNumberFormat="1" applyFont="1" applyFill="1" applyBorder="1" applyAlignment="1">
      <alignment horizontal="center" vertical="center"/>
    </xf>
    <xf numFmtId="4" fontId="84" fillId="63" borderId="108" xfId="328" applyNumberFormat="1" applyFont="1" applyFill="1" applyBorder="1" applyAlignment="1">
      <alignment horizontal="center" vertical="center"/>
    </xf>
    <xf numFmtId="0" fontId="39" fillId="60" borderId="108" xfId="492" applyFont="1" applyFill="1" applyBorder="1" applyAlignment="1">
      <alignment horizontal="center" vertical="center" wrapText="1"/>
    </xf>
    <xf numFmtId="1" fontId="125" fillId="64" borderId="108" xfId="0" applyNumberFormat="1" applyFont="1" applyFill="1" applyBorder="1" applyAlignment="1" applyProtection="1">
      <alignment horizontal="center" vertical="center" wrapText="1"/>
      <protection locked="0"/>
    </xf>
    <xf numFmtId="1" fontId="125" fillId="65" borderId="108" xfId="685" applyNumberFormat="1" applyFont="1" applyFill="1" applyBorder="1" applyAlignment="1" applyProtection="1">
      <alignment horizontal="center" vertical="center" wrapText="1"/>
    </xf>
    <xf numFmtId="167" fontId="126" fillId="64" borderId="108" xfId="0" applyNumberFormat="1" applyFont="1" applyFill="1" applyBorder="1" applyAlignment="1">
      <alignment horizontal="center" vertical="center" wrapText="1"/>
    </xf>
    <xf numFmtId="2" fontId="126" fillId="64" borderId="108" xfId="0" applyNumberFormat="1" applyFont="1" applyFill="1" applyBorder="1" applyAlignment="1">
      <alignment horizontal="center" vertical="center" wrapText="1"/>
    </xf>
    <xf numFmtId="2" fontId="126" fillId="64" borderId="108" xfId="0" applyNumberFormat="1" applyFont="1" applyFill="1" applyBorder="1" applyAlignment="1">
      <alignment vertical="center" wrapText="1"/>
    </xf>
    <xf numFmtId="2" fontId="126" fillId="64" borderId="108" xfId="0" applyNumberFormat="1" applyFont="1" applyFill="1" applyBorder="1" applyAlignment="1">
      <alignment horizontal="right" vertical="center" wrapText="1"/>
    </xf>
    <xf numFmtId="44" fontId="123" fillId="64" borderId="108" xfId="296" applyFont="1" applyFill="1" applyBorder="1" applyAlignment="1" applyProtection="1">
      <alignment vertical="center" wrapText="1"/>
    </xf>
    <xf numFmtId="44" fontId="123" fillId="64" borderId="108" xfId="296" applyFont="1" applyFill="1" applyBorder="1" applyAlignment="1" applyProtection="1">
      <alignment horizontal="right" vertical="center" wrapText="1"/>
      <protection locked="0"/>
    </xf>
    <xf numFmtId="2" fontId="139" fillId="52" borderId="47" xfId="0" applyNumberFormat="1" applyFont="1" applyFill="1" applyBorder="1" applyAlignment="1">
      <alignment horizontal="left" vertical="justify" wrapText="1"/>
    </xf>
    <xf numFmtId="44" fontId="123" fillId="64" borderId="108" xfId="296" applyFont="1" applyFill="1" applyBorder="1" applyAlignment="1" applyProtection="1">
      <alignment horizontal="right" vertical="center" wrapText="1"/>
    </xf>
    <xf numFmtId="0" fontId="39" fillId="52" borderId="0" xfId="0" applyFont="1" applyFill="1" applyAlignment="1" applyProtection="1">
      <alignment vertical="center" wrapText="1"/>
      <protection locked="0"/>
    </xf>
    <xf numFmtId="0" fontId="39" fillId="52" borderId="118" xfId="0" applyFont="1" applyFill="1" applyBorder="1" applyAlignment="1" applyProtection="1">
      <alignment vertical="center" wrapText="1"/>
      <protection locked="0"/>
    </xf>
    <xf numFmtId="0" fontId="7" fillId="52" borderId="22" xfId="1258" applyFill="1" applyBorder="1" applyProtection="1">
      <protection locked="0"/>
    </xf>
    <xf numFmtId="0" fontId="7" fillId="52" borderId="23" xfId="1258" applyFill="1" applyBorder="1" applyProtection="1">
      <protection locked="0"/>
    </xf>
    <xf numFmtId="0" fontId="5" fillId="52" borderId="23" xfId="1258" applyFont="1" applyFill="1" applyBorder="1" applyAlignment="1" applyProtection="1">
      <alignment horizontal="center"/>
      <protection locked="0"/>
    </xf>
    <xf numFmtId="0" fontId="7" fillId="52" borderId="24" xfId="1258" applyFill="1" applyBorder="1" applyProtection="1">
      <protection locked="0"/>
    </xf>
    <xf numFmtId="0" fontId="15" fillId="53" borderId="0" xfId="497" applyFill="1" applyAlignment="1" applyProtection="1">
      <alignment vertical="center"/>
      <protection locked="0"/>
    </xf>
    <xf numFmtId="0" fontId="15" fillId="48" borderId="0" xfId="497" applyFill="1" applyProtection="1">
      <protection locked="0"/>
    </xf>
    <xf numFmtId="0" fontId="7" fillId="52" borderId="21" xfId="1258" applyFill="1" applyBorder="1" applyProtection="1">
      <protection locked="0"/>
    </xf>
    <xf numFmtId="0" fontId="5" fillId="52" borderId="0" xfId="1258" applyFont="1" applyFill="1" applyAlignment="1" applyProtection="1">
      <alignment horizontal="left"/>
      <protection locked="0"/>
    </xf>
    <xf numFmtId="0" fontId="5" fillId="52" borderId="0" xfId="1258" applyFont="1" applyFill="1" applyAlignment="1" applyProtection="1">
      <alignment horizontal="center"/>
      <protection locked="0"/>
    </xf>
    <xf numFmtId="0" fontId="7" fillId="52" borderId="25" xfId="1258" applyFill="1" applyBorder="1" applyProtection="1">
      <protection locked="0"/>
    </xf>
    <xf numFmtId="0" fontId="15" fillId="53" borderId="0" xfId="497" applyFill="1" applyProtection="1">
      <protection locked="0"/>
    </xf>
    <xf numFmtId="0" fontId="7" fillId="52" borderId="0" xfId="1258" applyFill="1" applyProtection="1">
      <protection locked="0"/>
    </xf>
    <xf numFmtId="0" fontId="5" fillId="52" borderId="0" xfId="1258" applyFont="1" applyFill="1" applyAlignment="1" applyProtection="1">
      <alignment horizontal="center" vertical="center"/>
      <protection locked="0"/>
    </xf>
    <xf numFmtId="0" fontId="5" fillId="52" borderId="25" xfId="1258" applyFont="1" applyFill="1" applyBorder="1" applyAlignment="1" applyProtection="1">
      <alignment horizontal="center" vertical="center"/>
      <protection locked="0"/>
    </xf>
    <xf numFmtId="0" fontId="7" fillId="52" borderId="21" xfId="1258" applyFill="1" applyBorder="1" applyAlignment="1" applyProtection="1">
      <alignment vertical="center"/>
      <protection locked="0"/>
    </xf>
    <xf numFmtId="0" fontId="5" fillId="52" borderId="0" xfId="1258" applyFont="1" applyFill="1" applyAlignment="1" applyProtection="1">
      <alignment horizontal="left" vertical="center"/>
      <protection locked="0"/>
    </xf>
    <xf numFmtId="0" fontId="9" fillId="52" borderId="0" xfId="1258" applyFont="1" applyFill="1" applyAlignment="1" applyProtection="1">
      <alignment horizontal="center" vertical="center"/>
      <protection locked="0"/>
    </xf>
    <xf numFmtId="0" fontId="9" fillId="52" borderId="0" xfId="1258" applyFont="1" applyFill="1" applyAlignment="1" applyProtection="1">
      <alignment horizontal="left" vertical="center"/>
      <protection locked="0"/>
    </xf>
    <xf numFmtId="0" fontId="7" fillId="52" borderId="26" xfId="1258" applyFill="1" applyBorder="1" applyAlignment="1" applyProtection="1">
      <alignment vertical="center"/>
      <protection locked="0"/>
    </xf>
    <xf numFmtId="0" fontId="7" fillId="52" borderId="10" xfId="1258" applyFill="1" applyBorder="1" applyAlignment="1" applyProtection="1">
      <alignment vertical="center"/>
      <protection locked="0"/>
    </xf>
    <xf numFmtId="0" fontId="5" fillId="52" borderId="10" xfId="1258" applyFont="1" applyFill="1" applyBorder="1" applyAlignment="1" applyProtection="1">
      <alignment horizontal="center" vertical="center"/>
      <protection locked="0"/>
    </xf>
    <xf numFmtId="0" fontId="5" fillId="52" borderId="10" xfId="1258" applyFont="1" applyFill="1" applyBorder="1" applyAlignment="1" applyProtection="1">
      <alignment horizontal="left" vertical="center"/>
      <protection locked="0"/>
    </xf>
    <xf numFmtId="0" fontId="5" fillId="52" borderId="27" xfId="1258" applyFont="1" applyFill="1" applyBorder="1" applyAlignment="1" applyProtection="1">
      <alignment horizontal="center" vertical="center"/>
      <protection locked="0"/>
    </xf>
    <xf numFmtId="0" fontId="140" fillId="52" borderId="0" xfId="0" applyFont="1" applyFill="1" applyAlignment="1" applyProtection="1">
      <alignment horizontal="right"/>
      <protection locked="0"/>
    </xf>
    <xf numFmtId="0" fontId="140" fillId="52" borderId="0" xfId="0" applyFont="1" applyFill="1" applyAlignment="1">
      <alignment horizontal="left"/>
    </xf>
    <xf numFmtId="0" fontId="140" fillId="52" borderId="0" xfId="0" applyFont="1" applyFill="1" applyAlignment="1">
      <alignment horizontal="center"/>
    </xf>
    <xf numFmtId="0" fontId="125" fillId="48" borderId="0" xfId="494" applyFont="1" applyFill="1"/>
    <xf numFmtId="0" fontId="126" fillId="48" borderId="0" xfId="494" applyFont="1" applyFill="1"/>
    <xf numFmtId="0" fontId="126" fillId="48" borderId="0" xfId="494" applyFont="1" applyFill="1" applyAlignment="1">
      <alignment horizontal="center"/>
    </xf>
    <xf numFmtId="1" fontId="67" fillId="52" borderId="0" xfId="0" applyNumberFormat="1" applyFont="1" applyFill="1" applyAlignment="1" applyProtection="1">
      <alignment horizontal="center" vertical="center"/>
      <protection locked="0"/>
    </xf>
    <xf numFmtId="49" fontId="83" fillId="52" borderId="0" xfId="0" applyNumberFormat="1" applyFont="1" applyFill="1" applyAlignment="1" applyProtection="1">
      <alignment horizontal="center" vertical="center"/>
      <protection locked="0"/>
    </xf>
    <xf numFmtId="168" fontId="67" fillId="52" borderId="0" xfId="0" applyNumberFormat="1" applyFont="1" applyFill="1" applyAlignment="1" applyProtection="1">
      <alignment horizontal="center" vertical="center" wrapText="1"/>
      <protection locked="0"/>
    </xf>
    <xf numFmtId="2" fontId="67" fillId="52" borderId="0" xfId="0" applyNumberFormat="1" applyFont="1" applyFill="1" applyAlignment="1" applyProtection="1">
      <alignment horizontal="center" vertical="center"/>
      <protection locked="0"/>
    </xf>
    <xf numFmtId="2" fontId="67" fillId="52" borderId="0" xfId="0" applyNumberFormat="1" applyFont="1" applyFill="1" applyAlignment="1" applyProtection="1">
      <alignment horizontal="right" vertical="center"/>
      <protection locked="0"/>
    </xf>
    <xf numFmtId="2" fontId="67" fillId="0" borderId="0" xfId="0" applyNumberFormat="1" applyFont="1" applyAlignment="1" applyProtection="1">
      <alignment horizontal="right" vertical="center"/>
      <protection locked="0"/>
    </xf>
    <xf numFmtId="1" fontId="83" fillId="52" borderId="0" xfId="0" applyNumberFormat="1" applyFont="1" applyFill="1" applyAlignment="1" applyProtection="1">
      <alignment horizontal="center" vertical="center"/>
      <protection locked="0"/>
    </xf>
    <xf numFmtId="0" fontId="87" fillId="52" borderId="0" xfId="0" applyFont="1" applyFill="1" applyAlignment="1">
      <alignment horizontal="center" vertical="center"/>
    </xf>
    <xf numFmtId="2" fontId="83" fillId="52" borderId="0" xfId="0" applyNumberFormat="1" applyFont="1" applyFill="1" applyAlignment="1">
      <alignment horizontal="center" vertical="center"/>
    </xf>
    <xf numFmtId="2" fontId="67" fillId="52" borderId="0" xfId="0" applyNumberFormat="1" applyFont="1" applyFill="1" applyAlignment="1">
      <alignment horizontal="left" vertical="center"/>
    </xf>
    <xf numFmtId="1" fontId="87" fillId="52" borderId="0" xfId="0" applyNumberFormat="1" applyFont="1" applyFill="1" applyAlignment="1" applyProtection="1">
      <alignment horizontal="center" vertical="center"/>
      <protection locked="0"/>
    </xf>
    <xf numFmtId="169" fontId="87" fillId="52" borderId="0" xfId="0" applyNumberFormat="1" applyFont="1" applyFill="1" applyAlignment="1">
      <alignment horizontal="left" vertical="center"/>
    </xf>
    <xf numFmtId="2" fontId="87" fillId="52" borderId="0" xfId="0" applyNumberFormat="1" applyFont="1" applyFill="1" applyAlignment="1">
      <alignment horizontal="left" vertical="center"/>
    </xf>
    <xf numFmtId="2" fontId="67" fillId="52" borderId="0" xfId="0" applyNumberFormat="1" applyFont="1" applyFill="1" applyAlignment="1">
      <alignment vertical="center"/>
    </xf>
    <xf numFmtId="2" fontId="87" fillId="52" borderId="19" xfId="0" applyNumberFormat="1" applyFont="1" applyFill="1" applyBorder="1" applyAlignment="1">
      <alignment horizontal="right" vertical="center"/>
    </xf>
    <xf numFmtId="1" fontId="67" fillId="52" borderId="19" xfId="0" applyNumberFormat="1" applyFont="1" applyFill="1" applyBorder="1" applyAlignment="1">
      <alignment horizontal="left" vertical="center"/>
    </xf>
    <xf numFmtId="201" fontId="87" fillId="52" borderId="119" xfId="0" applyNumberFormat="1" applyFont="1" applyFill="1" applyBorder="1" applyAlignment="1">
      <alignment horizontal="left" vertical="center" wrapText="1"/>
    </xf>
    <xf numFmtId="2" fontId="87" fillId="52" borderId="20" xfId="0" applyNumberFormat="1" applyFont="1" applyFill="1" applyBorder="1" applyAlignment="1">
      <alignment horizontal="right" vertical="center"/>
    </xf>
    <xf numFmtId="2" fontId="67" fillId="52" borderId="20" xfId="0" applyNumberFormat="1" applyFont="1" applyFill="1" applyBorder="1" applyAlignment="1">
      <alignment horizontal="left" vertical="center"/>
    </xf>
    <xf numFmtId="0" fontId="5" fillId="53" borderId="0" xfId="264" applyFont="1" applyFill="1" applyAlignment="1">
      <alignment horizontal="center" vertical="center" wrapText="1"/>
    </xf>
    <xf numFmtId="4" fontId="5" fillId="53" borderId="0" xfId="264" applyNumberFormat="1" applyFont="1" applyFill="1" applyAlignment="1">
      <alignment vertical="center" wrapText="1"/>
    </xf>
    <xf numFmtId="0" fontId="5" fillId="0" borderId="0" xfId="264" applyFont="1" applyAlignment="1">
      <alignment horizontal="center" vertical="center" wrapText="1"/>
    </xf>
    <xf numFmtId="49" fontId="15" fillId="53" borderId="0" xfId="264" applyNumberFormat="1" applyFill="1" applyAlignment="1">
      <alignment horizontal="center" vertical="center" wrapText="1"/>
    </xf>
    <xf numFmtId="0" fontId="83" fillId="52" borderId="0" xfId="0" applyFont="1" applyFill="1" applyAlignment="1" applyProtection="1">
      <alignment vertical="center"/>
      <protection locked="0"/>
    </xf>
    <xf numFmtId="0" fontId="87" fillId="52" borderId="0" xfId="0" applyFont="1" applyFill="1" applyAlignment="1" applyProtection="1">
      <alignment horizontal="center" vertical="center"/>
      <protection locked="0"/>
    </xf>
    <xf numFmtId="2" fontId="83" fillId="52" borderId="0" xfId="0" applyNumberFormat="1" applyFont="1" applyFill="1" applyAlignment="1" applyProtection="1">
      <alignment horizontal="center" vertical="center"/>
      <protection locked="0"/>
    </xf>
    <xf numFmtId="49" fontId="67" fillId="52" borderId="0" xfId="0" applyNumberFormat="1" applyFont="1" applyFill="1" applyAlignment="1" applyProtection="1">
      <alignment horizontal="left" vertical="center"/>
      <protection locked="0"/>
    </xf>
    <xf numFmtId="169" fontId="87" fillId="52" borderId="0" xfId="0" applyNumberFormat="1" applyFont="1" applyFill="1" applyAlignment="1" applyProtection="1">
      <alignment horizontal="left" vertical="center"/>
      <protection locked="0"/>
    </xf>
    <xf numFmtId="10" fontId="67" fillId="52" borderId="0" xfId="0" applyNumberFormat="1" applyFont="1" applyFill="1" applyAlignment="1" applyProtection="1">
      <alignment horizontal="left" vertical="center"/>
      <protection locked="0"/>
    </xf>
    <xf numFmtId="0" fontId="87" fillId="52" borderId="0" xfId="0" applyFont="1" applyFill="1" applyAlignment="1" applyProtection="1">
      <alignment vertical="center"/>
      <protection locked="0"/>
    </xf>
    <xf numFmtId="2" fontId="67" fillId="52" borderId="0" xfId="0" applyNumberFormat="1" applyFont="1" applyFill="1" applyAlignment="1" applyProtection="1">
      <alignment vertical="center"/>
      <protection locked="0"/>
    </xf>
    <xf numFmtId="2" fontId="87" fillId="52" borderId="19" xfId="0" applyNumberFormat="1" applyFont="1" applyFill="1" applyBorder="1" applyAlignment="1" applyProtection="1">
      <alignment horizontal="right" vertical="center"/>
      <protection locked="0"/>
    </xf>
    <xf numFmtId="10" fontId="87" fillId="52" borderId="0" xfId="0" applyNumberFormat="1" applyFont="1" applyFill="1" applyAlignment="1" applyProtection="1">
      <alignment vertical="center"/>
      <protection locked="0"/>
    </xf>
    <xf numFmtId="201" fontId="87" fillId="52" borderId="119" xfId="0" applyNumberFormat="1" applyFont="1" applyFill="1" applyBorder="1" applyAlignment="1" applyProtection="1">
      <alignment horizontal="left" vertical="center" wrapText="1"/>
      <protection locked="0"/>
    </xf>
    <xf numFmtId="2" fontId="87" fillId="52" borderId="20" xfId="0" applyNumberFormat="1" applyFont="1" applyFill="1" applyBorder="1" applyAlignment="1" applyProtection="1">
      <alignment horizontal="right" vertical="center"/>
      <protection locked="0"/>
    </xf>
    <xf numFmtId="10" fontId="87" fillId="52" borderId="0" xfId="0" applyNumberFormat="1" applyFont="1" applyFill="1" applyAlignment="1" applyProtection="1">
      <alignment horizontal="right" vertical="center"/>
      <protection locked="0"/>
    </xf>
    <xf numFmtId="0" fontId="87" fillId="52" borderId="0" xfId="0" applyFont="1" applyFill="1" applyAlignment="1" applyProtection="1">
      <alignment horizontal="justify" vertical="center" wrapText="1"/>
      <protection locked="0"/>
    </xf>
    <xf numFmtId="2" fontId="87" fillId="52" borderId="0" xfId="0" applyNumberFormat="1" applyFont="1" applyFill="1" applyAlignment="1" applyProtection="1">
      <alignment horizontal="center" vertical="center"/>
      <protection locked="0"/>
    </xf>
    <xf numFmtId="10" fontId="83" fillId="52" borderId="0" xfId="0" applyNumberFormat="1" applyFont="1" applyFill="1" applyAlignment="1" applyProtection="1">
      <alignment vertical="center"/>
      <protection locked="0"/>
    </xf>
    <xf numFmtId="49" fontId="6" fillId="53" borderId="117" xfId="686" applyNumberFormat="1" applyFont="1" applyFill="1" applyBorder="1" applyAlignment="1" applyProtection="1">
      <alignment horizontal="center" vertical="center"/>
    </xf>
    <xf numFmtId="0" fontId="0" fillId="48" borderId="116" xfId="0" applyFill="1" applyBorder="1" applyAlignment="1">
      <alignment wrapText="1"/>
    </xf>
    <xf numFmtId="0" fontId="39" fillId="48" borderId="20" xfId="0" applyFont="1" applyFill="1" applyBorder="1" applyAlignment="1" applyProtection="1">
      <alignment horizontal="centerContinuous" vertical="center" wrapText="1"/>
      <protection locked="0"/>
    </xf>
    <xf numFmtId="0" fontId="0" fillId="68" borderId="22" xfId="0" applyFill="1" applyBorder="1" applyAlignment="1">
      <alignment vertical="center"/>
    </xf>
    <xf numFmtId="0" fontId="0" fillId="68" borderId="23" xfId="0" applyFill="1" applyBorder="1" applyAlignment="1">
      <alignment vertical="center"/>
    </xf>
    <xf numFmtId="0" fontId="0" fillId="68" borderId="24" xfId="0" applyFill="1" applyBorder="1" applyAlignment="1">
      <alignment vertical="center"/>
    </xf>
    <xf numFmtId="0" fontId="0" fillId="68" borderId="21" xfId="0" applyFill="1" applyBorder="1" applyAlignment="1">
      <alignment vertical="center"/>
    </xf>
    <xf numFmtId="0" fontId="0" fillId="68" borderId="0" xfId="0" applyFill="1" applyAlignment="1">
      <alignment vertical="center"/>
    </xf>
    <xf numFmtId="0" fontId="0" fillId="68" borderId="25" xfId="0" applyFill="1" applyBorder="1" applyAlignment="1">
      <alignment vertical="center"/>
    </xf>
    <xf numFmtId="2" fontId="5" fillId="0" borderId="0" xfId="264" applyNumberFormat="1" applyFont="1" applyAlignment="1">
      <alignment horizontal="center" vertical="center" wrapText="1"/>
    </xf>
    <xf numFmtId="0" fontId="87" fillId="52" borderId="0" xfId="0" applyFont="1" applyFill="1" applyAlignment="1" applyProtection="1">
      <alignment horizontal="right" vertical="center"/>
      <protection locked="0"/>
    </xf>
    <xf numFmtId="2" fontId="5" fillId="53" borderId="0" xfId="264" applyNumberFormat="1" applyFont="1" applyFill="1" applyAlignment="1">
      <alignment horizontal="center" vertical="center" wrapText="1"/>
    </xf>
    <xf numFmtId="0" fontId="5" fillId="48" borderId="0" xfId="264" applyFont="1" applyFill="1" applyAlignment="1">
      <alignment horizontal="center" vertical="center" wrapText="1"/>
    </xf>
    <xf numFmtId="2" fontId="5" fillId="48" borderId="25" xfId="264" applyNumberFormat="1" applyFont="1" applyFill="1" applyBorder="1" applyAlignment="1">
      <alignment horizontal="center" vertical="center" wrapText="1"/>
    </xf>
    <xf numFmtId="2" fontId="67" fillId="52" borderId="0" xfId="0" applyNumberFormat="1" applyFont="1" applyFill="1" applyAlignment="1" applyProtection="1">
      <alignment horizontal="left" vertical="center"/>
      <protection locked="0"/>
    </xf>
    <xf numFmtId="0" fontId="83" fillId="52" borderId="0" xfId="0" applyFont="1" applyFill="1" applyAlignment="1" applyProtection="1">
      <alignment horizontal="left" vertical="center"/>
      <protection locked="0"/>
    </xf>
    <xf numFmtId="2" fontId="83" fillId="52" borderId="0" xfId="0" applyNumberFormat="1" applyFont="1" applyFill="1" applyAlignment="1" applyProtection="1">
      <alignment horizontal="right" vertical="center"/>
      <protection locked="0"/>
    </xf>
    <xf numFmtId="2" fontId="87" fillId="52" borderId="0" xfId="0" applyNumberFormat="1" applyFont="1" applyFill="1" applyAlignment="1" applyProtection="1">
      <alignment horizontal="left" vertical="center"/>
      <protection locked="0"/>
    </xf>
    <xf numFmtId="1" fontId="83" fillId="52" borderId="0" xfId="0" applyNumberFormat="1" applyFont="1" applyFill="1" applyAlignment="1" applyProtection="1">
      <alignment horizontal="left" vertical="center" wrapText="1"/>
      <protection locked="0"/>
    </xf>
    <xf numFmtId="1" fontId="67" fillId="52" borderId="0" xfId="0" applyNumberFormat="1" applyFont="1" applyFill="1" applyAlignment="1" applyProtection="1">
      <alignment horizontal="left" vertical="center"/>
      <protection locked="0"/>
    </xf>
    <xf numFmtId="0" fontId="67" fillId="52" borderId="0" xfId="0" applyFont="1" applyFill="1" applyAlignment="1" applyProtection="1">
      <alignment vertical="center"/>
      <protection locked="0"/>
    </xf>
    <xf numFmtId="0" fontId="67" fillId="52" borderId="0" xfId="0" applyFont="1" applyFill="1" applyAlignment="1" applyProtection="1">
      <alignment horizontal="left" vertical="center"/>
      <protection locked="0"/>
    </xf>
    <xf numFmtId="0" fontId="12" fillId="50" borderId="108" xfId="0" applyFont="1" applyFill="1" applyBorder="1" applyAlignment="1" applyProtection="1">
      <alignment horizontal="center"/>
      <protection locked="0"/>
    </xf>
    <xf numFmtId="0" fontId="11" fillId="48" borderId="0" xfId="418" applyFont="1" applyFill="1" applyAlignment="1">
      <alignment horizontal="center" vertical="center"/>
    </xf>
    <xf numFmtId="0" fontId="87" fillId="48" borderId="0" xfId="418" applyFont="1" applyFill="1" applyAlignment="1">
      <alignment horizontal="center" vertical="center"/>
    </xf>
    <xf numFmtId="0" fontId="83" fillId="53" borderId="20" xfId="0" applyFont="1" applyFill="1" applyBorder="1" applyAlignment="1">
      <alignment horizontal="center" vertical="center"/>
    </xf>
    <xf numFmtId="0" fontId="131" fillId="0" borderId="9" xfId="685" applyNumberFormat="1" applyFont="1" applyFill="1" applyBorder="1" applyAlignment="1" applyProtection="1">
      <alignment horizontal="center" vertical="center" wrapText="1"/>
    </xf>
    <xf numFmtId="0" fontId="0" fillId="0" borderId="23" xfId="0" applyBorder="1" applyAlignment="1">
      <alignment wrapText="1"/>
    </xf>
    <xf numFmtId="0" fontId="0" fillId="0" borderId="23" xfId="0" applyBorder="1"/>
    <xf numFmtId="0" fontId="5" fillId="68" borderId="40" xfId="496" applyFont="1" applyFill="1" applyBorder="1"/>
    <xf numFmtId="0" fontId="0" fillId="68" borderId="0" xfId="0" applyFill="1"/>
    <xf numFmtId="0" fontId="17" fillId="68" borderId="40" xfId="496" applyFill="1" applyBorder="1"/>
    <xf numFmtId="0" fontId="0" fillId="68" borderId="21" xfId="0" applyFill="1" applyBorder="1"/>
    <xf numFmtId="0" fontId="0" fillId="68" borderId="25" xfId="0" applyFill="1" applyBorder="1"/>
    <xf numFmtId="0" fontId="105" fillId="52" borderId="200" xfId="0" applyFont="1" applyFill="1" applyBorder="1" applyAlignment="1" applyProtection="1">
      <alignment vertical="center" wrapText="1"/>
      <protection locked="0"/>
    </xf>
    <xf numFmtId="0" fontId="105" fillId="52" borderId="222" xfId="0" applyFont="1" applyFill="1" applyBorder="1" applyAlignment="1" applyProtection="1">
      <alignment vertical="center" wrapText="1"/>
      <protection locked="0"/>
    </xf>
    <xf numFmtId="167" fontId="125" fillId="64" borderId="201" xfId="0" applyNumberFormat="1" applyFont="1" applyFill="1" applyBorder="1" applyAlignment="1">
      <alignment horizontal="left" vertical="justify" wrapText="1"/>
    </xf>
    <xf numFmtId="0" fontId="179" fillId="94" borderId="47" xfId="3237" applyNumberFormat="1" applyFont="1" applyFill="1" applyBorder="1" applyAlignment="1" applyProtection="1">
      <alignment horizontal="center" vertical="center" wrapText="1"/>
    </xf>
    <xf numFmtId="4" fontId="179" fillId="94" borderId="47" xfId="3425" applyNumberFormat="1" applyFont="1" applyFill="1" applyBorder="1" applyAlignment="1">
      <alignment horizontal="center" vertical="center" wrapText="1"/>
    </xf>
    <xf numFmtId="167" fontId="125" fillId="64" borderId="224" xfId="0" applyNumberFormat="1" applyFont="1" applyFill="1" applyBorder="1" applyAlignment="1">
      <alignment horizontal="left" vertical="justify" wrapText="1"/>
    </xf>
    <xf numFmtId="1" fontId="179" fillId="94" borderId="47" xfId="0" applyNumberFormat="1" applyFont="1" applyFill="1" applyBorder="1" applyAlignment="1" applyProtection="1">
      <alignment horizontal="center" vertical="center" wrapText="1"/>
      <protection locked="0"/>
    </xf>
    <xf numFmtId="4" fontId="179" fillId="94" borderId="47" xfId="0" applyNumberFormat="1" applyFont="1" applyFill="1" applyBorder="1" applyAlignment="1">
      <alignment horizontal="center" vertical="center" wrapText="1"/>
    </xf>
    <xf numFmtId="167" fontId="180" fillId="84" borderId="247" xfId="3431" applyNumberFormat="1" applyFont="1" applyFill="1" applyBorder="1" applyAlignment="1">
      <alignment horizontal="left" wrapText="1"/>
    </xf>
    <xf numFmtId="167" fontId="180" fillId="84" borderId="265" xfId="3530" applyNumberFormat="1" applyFont="1" applyFill="1" applyBorder="1" applyAlignment="1">
      <alignment horizontal="left" wrapText="1"/>
    </xf>
    <xf numFmtId="2" fontId="125" fillId="52" borderId="47" xfId="0" applyNumberFormat="1" applyFont="1" applyFill="1" applyBorder="1" applyAlignment="1">
      <alignment horizontal="left" vertical="justify" wrapText="1"/>
    </xf>
    <xf numFmtId="1" fontId="180" fillId="94" borderId="47" xfId="3552" applyNumberFormat="1" applyFont="1" applyFill="1" applyBorder="1" applyAlignment="1" applyProtection="1">
      <alignment horizontal="center" vertical="center" wrapText="1"/>
      <protection locked="0"/>
    </xf>
    <xf numFmtId="1" fontId="179" fillId="94" borderId="47" xfId="3552" applyNumberFormat="1" applyFont="1" applyFill="1" applyBorder="1" applyAlignment="1" applyProtection="1">
      <alignment horizontal="center" vertical="center" wrapText="1"/>
      <protection locked="0"/>
    </xf>
    <xf numFmtId="1" fontId="180" fillId="84" borderId="381" xfId="3552" applyNumberFormat="1" applyFont="1" applyFill="1" applyBorder="1" applyAlignment="1" applyProtection="1">
      <alignment horizontal="center" vertical="center" wrapText="1"/>
      <protection locked="0"/>
    </xf>
    <xf numFmtId="1" fontId="180" fillId="84" borderId="381" xfId="3237" applyNumberFormat="1" applyFont="1" applyFill="1" applyBorder="1" applyAlignment="1" applyProtection="1">
      <alignment horizontal="center" vertical="center" wrapText="1"/>
    </xf>
    <xf numFmtId="167" fontId="180" fillId="84" borderId="381" xfId="3544" applyNumberFormat="1" applyFont="1" applyFill="1" applyBorder="1" applyAlignment="1">
      <alignment horizontal="left" wrapText="1"/>
    </xf>
    <xf numFmtId="0" fontId="180" fillId="94" borderId="47" xfId="3237" applyNumberFormat="1" applyFont="1" applyFill="1" applyBorder="1" applyAlignment="1" applyProtection="1">
      <alignment horizontal="center" vertical="center" wrapText="1"/>
    </xf>
    <xf numFmtId="4" fontId="180" fillId="94" borderId="47" xfId="3425" applyNumberFormat="1" applyFont="1" applyFill="1" applyBorder="1" applyAlignment="1">
      <alignment horizontal="center" vertical="center" wrapText="1"/>
    </xf>
    <xf numFmtId="1" fontId="180" fillId="84" borderId="437" xfId="3552" applyNumberFormat="1" applyFont="1" applyFill="1" applyBorder="1" applyAlignment="1" applyProtection="1">
      <alignment horizontal="center" vertical="center" wrapText="1"/>
      <protection locked="0"/>
    </xf>
    <xf numFmtId="1" fontId="180" fillId="84" borderId="437" xfId="3237" applyNumberFormat="1" applyFont="1" applyFill="1" applyBorder="1" applyAlignment="1" applyProtection="1">
      <alignment horizontal="center" vertical="center" wrapText="1"/>
    </xf>
    <xf numFmtId="167" fontId="180" fillId="84" borderId="437" xfId="3418" applyNumberFormat="1" applyFont="1" applyFill="1" applyBorder="1" applyAlignment="1">
      <alignment horizontal="left" wrapText="1"/>
    </xf>
    <xf numFmtId="1" fontId="180" fillId="84" borderId="468" xfId="3552" applyNumberFormat="1" applyFont="1" applyFill="1" applyBorder="1" applyAlignment="1" applyProtection="1">
      <alignment horizontal="center" vertical="center" wrapText="1"/>
      <protection locked="0"/>
    </xf>
    <xf numFmtId="1" fontId="180" fillId="84" borderId="468" xfId="3237" applyNumberFormat="1" applyFont="1" applyFill="1" applyBorder="1" applyAlignment="1" applyProtection="1">
      <alignment horizontal="center" vertical="center" wrapText="1"/>
    </xf>
    <xf numFmtId="167" fontId="180" fillId="84" borderId="468" xfId="3542" applyNumberFormat="1" applyFont="1" applyFill="1" applyBorder="1" applyAlignment="1">
      <alignment horizontal="left" wrapText="1"/>
    </xf>
    <xf numFmtId="1" fontId="180" fillId="84" borderId="508" xfId="3552" applyNumberFormat="1" applyFont="1" applyFill="1" applyBorder="1" applyAlignment="1" applyProtection="1">
      <alignment horizontal="center" vertical="center" wrapText="1"/>
      <protection locked="0"/>
    </xf>
    <xf numFmtId="1" fontId="180" fillId="84" borderId="508" xfId="3237" applyNumberFormat="1" applyFont="1" applyFill="1" applyBorder="1" applyAlignment="1" applyProtection="1">
      <alignment horizontal="center" vertical="center" wrapText="1"/>
    </xf>
    <xf numFmtId="167" fontId="180" fillId="84" borderId="508" xfId="3420" applyNumberFormat="1" applyFont="1" applyFill="1" applyBorder="1" applyAlignment="1">
      <alignment horizontal="left" wrapText="1"/>
    </xf>
    <xf numFmtId="1" fontId="180" fillId="84" borderId="530" xfId="3552" applyNumberFormat="1" applyFont="1" applyFill="1" applyBorder="1" applyAlignment="1" applyProtection="1">
      <alignment horizontal="center" vertical="center" wrapText="1"/>
      <protection locked="0"/>
    </xf>
    <xf numFmtId="1" fontId="180" fillId="84" borderId="530" xfId="3237" applyNumberFormat="1" applyFont="1" applyFill="1" applyBorder="1" applyAlignment="1" applyProtection="1">
      <alignment horizontal="center" vertical="center" wrapText="1"/>
    </xf>
    <xf numFmtId="167" fontId="180" fillId="84" borderId="530" xfId="3540" applyNumberFormat="1" applyFont="1" applyFill="1" applyBorder="1" applyAlignment="1">
      <alignment horizontal="left" wrapText="1"/>
    </xf>
    <xf numFmtId="1" fontId="180" fillId="84" borderId="542" xfId="3552" applyNumberFormat="1" applyFont="1" applyFill="1" applyBorder="1" applyAlignment="1" applyProtection="1">
      <alignment horizontal="center" vertical="center" wrapText="1"/>
      <protection locked="0"/>
    </xf>
    <xf numFmtId="1" fontId="180" fillId="84" borderId="542" xfId="3237" applyNumberFormat="1" applyFont="1" applyFill="1" applyBorder="1" applyAlignment="1" applyProtection="1">
      <alignment horizontal="center" vertical="center" wrapText="1"/>
    </xf>
    <xf numFmtId="167" fontId="180" fillId="84" borderId="542" xfId="3421" applyNumberFormat="1" applyFont="1" applyFill="1" applyBorder="1" applyAlignment="1">
      <alignment horizontal="left" wrapText="1"/>
    </xf>
    <xf numFmtId="1" fontId="180" fillId="84" borderId="559" xfId="3552" applyNumberFormat="1" applyFont="1" applyFill="1" applyBorder="1" applyAlignment="1" applyProtection="1">
      <alignment horizontal="center" vertical="center" wrapText="1"/>
      <protection locked="0"/>
    </xf>
    <xf numFmtId="1" fontId="180" fillId="84" borderId="559" xfId="3237" applyNumberFormat="1" applyFont="1" applyFill="1" applyBorder="1" applyAlignment="1" applyProtection="1">
      <alignment horizontal="center" vertical="center" wrapText="1"/>
    </xf>
    <xf numFmtId="167" fontId="180" fillId="84" borderId="559" xfId="3539" applyNumberFormat="1" applyFont="1" applyFill="1" applyBorder="1" applyAlignment="1">
      <alignment horizontal="left" wrapText="1"/>
    </xf>
    <xf numFmtId="1" fontId="179" fillId="81" borderId="92" xfId="3409" applyNumberFormat="1" applyFont="1" applyFill="1" applyBorder="1" applyAlignment="1">
      <alignment horizontal="center" vertical="center"/>
    </xf>
    <xf numFmtId="0" fontId="179" fillId="81" borderId="93" xfId="3238" applyNumberFormat="1" applyFont="1" applyFill="1" applyBorder="1" applyAlignment="1" applyProtection="1">
      <alignment horizontal="center" vertical="center"/>
    </xf>
    <xf numFmtId="191" fontId="179" fillId="81" borderId="93" xfId="2885" applyNumberFormat="1" applyFont="1" applyFill="1" applyBorder="1" applyAlignment="1">
      <alignment horizontal="center" vertical="center"/>
    </xf>
    <xf numFmtId="0" fontId="179" fillId="0" borderId="47" xfId="3237" applyNumberFormat="1" applyFont="1" applyBorder="1" applyAlignment="1" applyProtection="1">
      <alignment horizontal="center" vertical="center" wrapText="1"/>
    </xf>
    <xf numFmtId="0" fontId="56" fillId="0" borderId="99" xfId="287" applyBorder="1" applyAlignment="1" applyProtection="1">
      <alignment horizontal="center"/>
    </xf>
    <xf numFmtId="0" fontId="89" fillId="48" borderId="133" xfId="497" applyFont="1" applyFill="1" applyBorder="1" applyAlignment="1">
      <alignment horizontal="center" vertical="justify"/>
    </xf>
    <xf numFmtId="179" fontId="16" fillId="0" borderId="93" xfId="686" applyNumberFormat="1" applyFont="1" applyFill="1" applyBorder="1" applyAlignment="1" applyProtection="1">
      <alignment horizontal="center" vertical="center"/>
    </xf>
    <xf numFmtId="203" fontId="78" fillId="0" borderId="89" xfId="0" quotePrefix="1" applyNumberFormat="1" applyFont="1" applyBorder="1" applyAlignment="1">
      <alignment horizontal="center"/>
    </xf>
    <xf numFmtId="1" fontId="39" fillId="94" borderId="47" xfId="0" applyNumberFormat="1" applyFont="1" applyFill="1" applyBorder="1" applyAlignment="1" applyProtection="1">
      <alignment horizontal="center" vertical="center" wrapText="1"/>
      <protection locked="0"/>
    </xf>
    <xf numFmtId="4" fontId="179" fillId="0" borderId="47" xfId="3425" applyNumberFormat="1" applyFont="1" applyBorder="1" applyAlignment="1">
      <alignment horizontal="center" vertical="center" wrapText="1"/>
    </xf>
    <xf numFmtId="1" fontId="179" fillId="0" borderId="47" xfId="3552" applyNumberFormat="1" applyFont="1" applyBorder="1" applyAlignment="1" applyProtection="1">
      <alignment horizontal="center" vertical="center" wrapText="1"/>
      <protection locked="0"/>
    </xf>
    <xf numFmtId="2" fontId="126" fillId="0" borderId="47" xfId="0" applyNumberFormat="1" applyFont="1" applyBorder="1" applyAlignment="1">
      <alignment horizontal="left" vertical="justify" wrapText="1"/>
    </xf>
    <xf numFmtId="2" fontId="126" fillId="0" borderId="47" xfId="0" applyNumberFormat="1" applyFont="1" applyBorder="1" applyAlignment="1">
      <alignment horizontal="center" vertical="center" wrapText="1"/>
    </xf>
    <xf numFmtId="4" fontId="126" fillId="0" borderId="47" xfId="0" applyNumberFormat="1" applyFont="1" applyBorder="1" applyAlignment="1">
      <alignment horizontal="right" vertical="center" wrapText="1"/>
    </xf>
    <xf numFmtId="0" fontId="105" fillId="0" borderId="0" xfId="0" applyFont="1" applyAlignment="1" applyProtection="1">
      <alignment vertical="center" wrapText="1"/>
      <protection locked="0"/>
    </xf>
    <xf numFmtId="204" fontId="134" fillId="0" borderId="112" xfId="744" applyNumberFormat="1" applyFont="1" applyFill="1" applyBorder="1" applyAlignment="1" applyProtection="1">
      <alignment horizontal="right" vertical="center"/>
      <protection locked="0" hidden="1"/>
    </xf>
    <xf numFmtId="204" fontId="134" fillId="0" borderId="113" xfId="596" applyNumberFormat="1" applyFont="1" applyFill="1" applyBorder="1" applyAlignment="1" applyProtection="1">
      <alignment horizontal="right" vertical="center"/>
    </xf>
    <xf numFmtId="204" fontId="134" fillId="0" borderId="110" xfId="596" applyNumberFormat="1" applyFont="1" applyFill="1" applyBorder="1" applyAlignment="1" applyProtection="1">
      <alignment horizontal="right" vertical="center"/>
    </xf>
    <xf numFmtId="43" fontId="134" fillId="0" borderId="111" xfId="596" applyFont="1" applyFill="1" applyBorder="1" applyAlignment="1" applyProtection="1">
      <alignment horizontal="right" vertical="center"/>
    </xf>
    <xf numFmtId="43" fontId="134" fillId="0" borderId="114" xfId="596" applyFont="1" applyFill="1" applyBorder="1" applyAlignment="1" applyProtection="1">
      <alignment horizontal="right" vertical="center"/>
    </xf>
    <xf numFmtId="43" fontId="134" fillId="0" borderId="110" xfId="596" applyFont="1" applyFill="1" applyBorder="1" applyAlignment="1" applyProtection="1">
      <alignment horizontal="right" vertical="center"/>
    </xf>
    <xf numFmtId="0" fontId="6" fillId="0" borderId="0" xfId="417" applyFont="1" applyAlignment="1" applyProtection="1">
      <alignment horizontal="center" vertical="center"/>
      <protection hidden="1"/>
    </xf>
    <xf numFmtId="4" fontId="134" fillId="0" borderId="93" xfId="417" applyNumberFormat="1" applyFont="1" applyBorder="1" applyAlignment="1" applyProtection="1">
      <alignment horizontal="right" vertical="center"/>
      <protection hidden="1"/>
    </xf>
    <xf numFmtId="0" fontId="105" fillId="0" borderId="68" xfId="0" applyFont="1" applyBorder="1" applyAlignment="1" applyProtection="1">
      <alignment vertical="center" wrapText="1"/>
      <protection locked="0"/>
    </xf>
    <xf numFmtId="0" fontId="105" fillId="0" borderId="222" xfId="0" applyFont="1" applyBorder="1" applyAlignment="1" applyProtection="1">
      <alignment vertical="center" wrapText="1"/>
      <protection locked="0"/>
    </xf>
    <xf numFmtId="4" fontId="179" fillId="0" borderId="47" xfId="0" applyNumberFormat="1" applyFont="1" applyBorder="1" applyAlignment="1">
      <alignment horizontal="center" vertical="center" wrapText="1"/>
    </xf>
    <xf numFmtId="0" fontId="180" fillId="0" borderId="47" xfId="3237" applyNumberFormat="1" applyFont="1" applyBorder="1" applyAlignment="1" applyProtection="1">
      <alignment horizontal="center" vertical="center" wrapText="1"/>
    </xf>
    <xf numFmtId="2" fontId="126" fillId="52" borderId="47" xfId="0" applyNumberFormat="1" applyFont="1" applyFill="1" applyBorder="1" applyAlignment="1">
      <alignment horizontal="left" vertical="justify"/>
    </xf>
    <xf numFmtId="1" fontId="39" fillId="94" borderId="47" xfId="3552" applyNumberFormat="1" applyFont="1" applyFill="1" applyBorder="1" applyAlignment="1" applyProtection="1">
      <alignment horizontal="center" vertical="center" wrapText="1"/>
      <protection locked="0"/>
    </xf>
    <xf numFmtId="17" fontId="78" fillId="0" borderId="89" xfId="0" applyNumberFormat="1" applyFont="1" applyBorder="1" applyAlignment="1">
      <alignment horizontal="center"/>
    </xf>
    <xf numFmtId="4" fontId="84" fillId="63" borderId="108" xfId="328" quotePrefix="1" applyNumberFormat="1" applyFont="1" applyFill="1" applyBorder="1" applyAlignment="1">
      <alignment horizontal="center" vertical="center"/>
    </xf>
    <xf numFmtId="1" fontId="16" fillId="104" borderId="47" xfId="0" applyNumberFormat="1" applyFont="1" applyFill="1" applyBorder="1" applyAlignment="1" applyProtection="1">
      <alignment horizontal="center" vertical="center" wrapText="1"/>
      <protection locked="0"/>
    </xf>
    <xf numFmtId="4" fontId="16" fillId="104" borderId="47" xfId="0" applyNumberFormat="1" applyFont="1" applyFill="1" applyBorder="1" applyAlignment="1">
      <alignment horizontal="right" vertical="center" wrapText="1"/>
    </xf>
    <xf numFmtId="4" fontId="16" fillId="0" borderId="47" xfId="0" applyNumberFormat="1" applyFont="1" applyBorder="1" applyAlignment="1">
      <alignment horizontal="right" vertical="center" wrapText="1"/>
    </xf>
    <xf numFmtId="10" fontId="186" fillId="0" borderId="9" xfId="530" applyNumberFormat="1" applyFont="1" applyFill="1" applyBorder="1" applyAlignment="1">
      <alignment horizontal="center" vertical="center"/>
    </xf>
    <xf numFmtId="10" fontId="186" fillId="0" borderId="9" xfId="0" applyNumberFormat="1" applyFont="1" applyBorder="1" applyAlignment="1">
      <alignment horizontal="center" vertical="center"/>
    </xf>
    <xf numFmtId="0" fontId="186" fillId="0" borderId="9" xfId="0" applyFont="1" applyBorder="1" applyAlignment="1">
      <alignment horizontal="center" vertical="center"/>
    </xf>
    <xf numFmtId="4" fontId="186" fillId="0" borderId="9" xfId="0" applyNumberFormat="1" applyFont="1" applyBorder="1" applyAlignment="1">
      <alignment vertical="center"/>
    </xf>
    <xf numFmtId="4" fontId="186" fillId="0" borderId="0" xfId="0" applyNumberFormat="1" applyFont="1" applyAlignment="1">
      <alignment vertical="center"/>
    </xf>
    <xf numFmtId="203" fontId="78" fillId="0" borderId="54" xfId="0" quotePrefix="1" applyNumberFormat="1" applyFont="1" applyBorder="1" applyAlignment="1">
      <alignment horizontal="center"/>
    </xf>
    <xf numFmtId="195" fontId="12" fillId="48" borderId="0" xfId="496" applyNumberFormat="1" applyFont="1" applyFill="1" applyAlignment="1">
      <alignment horizontal="left"/>
    </xf>
    <xf numFmtId="195" fontId="12" fillId="48" borderId="40" xfId="496" applyNumberFormat="1" applyFont="1" applyFill="1" applyBorder="1" applyAlignment="1">
      <alignment horizontal="left"/>
    </xf>
    <xf numFmtId="0" fontId="5" fillId="55" borderId="0" xfId="496" applyFont="1" applyFill="1" applyAlignment="1">
      <alignment horizontal="left" wrapText="1"/>
    </xf>
    <xf numFmtId="0" fontId="5" fillId="55" borderId="0" xfId="496" applyFont="1" applyFill="1" applyAlignment="1">
      <alignment horizontal="center"/>
    </xf>
    <xf numFmtId="195" fontId="5" fillId="48" borderId="0" xfId="496" applyNumberFormat="1" applyFont="1" applyFill="1" applyAlignment="1">
      <alignment horizontal="left"/>
    </xf>
    <xf numFmtId="195" fontId="5" fillId="48" borderId="40" xfId="496" applyNumberFormat="1" applyFont="1" applyFill="1" applyBorder="1" applyAlignment="1">
      <alignment horizontal="left"/>
    </xf>
    <xf numFmtId="0" fontId="11" fillId="48" borderId="38" xfId="496" applyFont="1" applyFill="1" applyBorder="1" applyAlignment="1">
      <alignment horizontal="left"/>
    </xf>
    <xf numFmtId="14" fontId="5" fillId="55" borderId="0" xfId="496" applyNumberFormat="1" applyFont="1" applyFill="1" applyAlignment="1">
      <alignment horizontal="center"/>
    </xf>
    <xf numFmtId="195" fontId="11" fillId="48" borderId="38" xfId="496" applyNumberFormat="1" applyFont="1" applyFill="1" applyBorder="1" applyAlignment="1">
      <alignment horizontal="left"/>
    </xf>
    <xf numFmtId="200" fontId="5" fillId="48" borderId="0" xfId="496" applyNumberFormat="1" applyFont="1" applyFill="1" applyAlignment="1">
      <alignment horizontal="left"/>
    </xf>
    <xf numFmtId="200" fontId="5" fillId="48" borderId="40" xfId="496" applyNumberFormat="1" applyFont="1" applyFill="1" applyBorder="1" applyAlignment="1">
      <alignment horizontal="left"/>
    </xf>
    <xf numFmtId="0" fontId="5" fillId="55" borderId="0" xfId="1587" applyFont="1" applyFill="1" applyAlignment="1">
      <alignment horizontal="left"/>
    </xf>
    <xf numFmtId="4" fontId="5" fillId="55" borderId="0" xfId="1587" applyNumberFormat="1" applyFont="1" applyFill="1" applyAlignment="1">
      <alignment horizontal="center"/>
    </xf>
    <xf numFmtId="0" fontId="7" fillId="48" borderId="0" xfId="496" applyFont="1" applyFill="1" applyAlignment="1">
      <alignment horizontal="center"/>
    </xf>
    <xf numFmtId="0" fontId="17" fillId="48" borderId="0" xfId="496" applyFill="1" applyAlignment="1">
      <alignment horizontal="center"/>
    </xf>
    <xf numFmtId="0" fontId="5" fillId="55" borderId="0" xfId="496" applyFont="1" applyFill="1" applyAlignment="1">
      <alignment horizontal="left"/>
    </xf>
    <xf numFmtId="0" fontId="0" fillId="48" borderId="23" xfId="0" applyFill="1" applyBorder="1" applyAlignment="1">
      <alignment horizontal="center"/>
    </xf>
    <xf numFmtId="1" fontId="5" fillId="55" borderId="0" xfId="496" applyNumberFormat="1" applyFont="1" applyFill="1" applyAlignment="1">
      <alignment horizontal="left"/>
    </xf>
    <xf numFmtId="0" fontId="56" fillId="55" borderId="0" xfId="287" applyFill="1" applyBorder="1" applyAlignment="1" applyProtection="1">
      <alignment horizontal="left"/>
    </xf>
    <xf numFmtId="0" fontId="130" fillId="55" borderId="0" xfId="287" applyFont="1" applyFill="1" applyBorder="1" applyAlignment="1" applyProtection="1">
      <alignment horizontal="left"/>
    </xf>
    <xf numFmtId="0" fontId="0" fillId="52" borderId="0" xfId="0" applyFill="1" applyAlignment="1" applyProtection="1">
      <alignment horizontal="center"/>
      <protection locked="0"/>
    </xf>
    <xf numFmtId="0" fontId="0" fillId="52" borderId="25" xfId="0" applyFill="1" applyBorder="1" applyAlignment="1" applyProtection="1">
      <alignment horizontal="center"/>
      <protection locked="0"/>
    </xf>
    <xf numFmtId="17" fontId="13" fillId="69" borderId="0" xfId="0" applyNumberFormat="1" applyFont="1" applyFill="1" applyAlignment="1" applyProtection="1">
      <alignment horizontal="center"/>
      <protection locked="0"/>
    </xf>
    <xf numFmtId="17" fontId="13" fillId="69" borderId="25" xfId="0" applyNumberFormat="1" applyFont="1" applyFill="1" applyBorder="1" applyAlignment="1" applyProtection="1">
      <alignment horizontal="center"/>
      <protection locked="0"/>
    </xf>
    <xf numFmtId="0" fontId="0" fillId="52" borderId="21" xfId="0" applyFill="1" applyBorder="1" applyAlignment="1">
      <alignment horizontal="center"/>
    </xf>
    <xf numFmtId="0" fontId="0" fillId="52" borderId="0" xfId="0" applyFill="1" applyAlignment="1">
      <alignment horizontal="center"/>
    </xf>
    <xf numFmtId="0" fontId="11" fillId="52" borderId="0" xfId="0" applyFont="1" applyFill="1" applyAlignment="1" applyProtection="1">
      <alignment horizontal="center"/>
      <protection locked="0"/>
    </xf>
    <xf numFmtId="0" fontId="11" fillId="52" borderId="25" xfId="0" applyFont="1" applyFill="1" applyBorder="1" applyAlignment="1" applyProtection="1">
      <alignment horizontal="center"/>
      <protection locked="0"/>
    </xf>
    <xf numFmtId="0" fontId="72" fillId="52" borderId="0" xfId="0" applyFont="1" applyFill="1" applyAlignment="1" applyProtection="1">
      <alignment horizontal="left"/>
      <protection locked="0"/>
    </xf>
    <xf numFmtId="0" fontId="72" fillId="52" borderId="25" xfId="0" applyFont="1" applyFill="1" applyBorder="1" applyAlignment="1" applyProtection="1">
      <alignment horizontal="left"/>
      <protection locked="0"/>
    </xf>
    <xf numFmtId="10" fontId="12" fillId="52" borderId="0" xfId="530" applyNumberFormat="1" applyFont="1" applyFill="1" applyBorder="1" applyAlignment="1" applyProtection="1">
      <alignment horizontal="center"/>
    </xf>
    <xf numFmtId="0" fontId="11" fillId="52" borderId="0" xfId="0" applyFont="1" applyFill="1" applyAlignment="1" applyProtection="1">
      <alignment horizontal="right"/>
      <protection locked="0"/>
    </xf>
    <xf numFmtId="0" fontId="11" fillId="52" borderId="72" xfId="0" applyFont="1" applyFill="1" applyBorder="1" applyAlignment="1" applyProtection="1">
      <alignment horizontal="right"/>
      <protection locked="0"/>
    </xf>
    <xf numFmtId="0" fontId="69" fillId="52" borderId="0" xfId="0" applyFont="1" applyFill="1" applyAlignment="1" applyProtection="1">
      <alignment horizontal="left"/>
      <protection locked="0"/>
    </xf>
    <xf numFmtId="0" fontId="11" fillId="52" borderId="0" xfId="0" applyFont="1" applyFill="1" applyAlignment="1" applyProtection="1">
      <alignment horizontal="left"/>
      <protection locked="0"/>
    </xf>
    <xf numFmtId="0" fontId="70" fillId="50" borderId="0" xfId="0" applyFont="1" applyFill="1" applyAlignment="1" applyProtection="1">
      <alignment horizontal="left"/>
      <protection locked="0"/>
    </xf>
    <xf numFmtId="10" fontId="12" fillId="69" borderId="108" xfId="0" applyNumberFormat="1" applyFont="1" applyFill="1" applyBorder="1" applyAlignment="1">
      <alignment horizontal="center"/>
    </xf>
    <xf numFmtId="0" fontId="0" fillId="52" borderId="0" xfId="0" applyFill="1" applyAlignment="1" applyProtection="1">
      <alignment horizontal="right"/>
      <protection locked="0"/>
    </xf>
    <xf numFmtId="1" fontId="8" fillId="52" borderId="0" xfId="0" applyNumberFormat="1" applyFont="1" applyFill="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70" fillId="69" borderId="0" xfId="0" applyFont="1" applyFill="1" applyAlignment="1" applyProtection="1">
      <alignment horizontal="left"/>
      <protection locked="0"/>
    </xf>
    <xf numFmtId="0" fontId="70" fillId="69"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11" fillId="52" borderId="21" xfId="0" applyFont="1" applyFill="1" applyBorder="1" applyAlignment="1" applyProtection="1">
      <alignment horizontal="right"/>
      <protection locked="0"/>
    </xf>
    <xf numFmtId="0" fontId="31" fillId="55" borderId="0" xfId="0" applyFont="1" applyFill="1" applyAlignment="1" applyProtection="1">
      <alignment horizontal="left"/>
      <protection locked="0"/>
    </xf>
    <xf numFmtId="0" fontId="69" fillId="55" borderId="0" xfId="0" applyFont="1" applyFill="1" applyAlignment="1" applyProtection="1">
      <alignment horizontal="left"/>
      <protection locked="0"/>
    </xf>
    <xf numFmtId="0" fontId="69" fillId="55" borderId="25" xfId="0" applyFont="1" applyFill="1" applyBorder="1" applyAlignment="1" applyProtection="1">
      <alignment horizontal="left"/>
      <protection locked="0"/>
    </xf>
    <xf numFmtId="0" fontId="65" fillId="52" borderId="22" xfId="0" applyFont="1" applyFill="1" applyBorder="1" applyAlignment="1" applyProtection="1">
      <alignment horizontal="center" vertical="center"/>
      <protection locked="0"/>
    </xf>
    <xf numFmtId="0" fontId="65" fillId="52" borderId="23" xfId="0" applyFont="1" applyFill="1" applyBorder="1" applyAlignment="1" applyProtection="1">
      <alignment horizontal="center" vertical="center"/>
      <protection locked="0"/>
    </xf>
    <xf numFmtId="0" fontId="31" fillId="68" borderId="0" xfId="0" applyFont="1" applyFill="1" applyAlignment="1" applyProtection="1">
      <alignment horizontal="left"/>
      <protection locked="0"/>
    </xf>
    <xf numFmtId="0" fontId="69" fillId="68" borderId="0" xfId="0" applyFont="1" applyFill="1" applyAlignment="1" applyProtection="1">
      <alignment horizontal="left"/>
      <protection locked="0"/>
    </xf>
    <xf numFmtId="0" fontId="69" fillId="68" borderId="25" xfId="0" applyFont="1" applyFill="1" applyBorder="1" applyAlignment="1" applyProtection="1">
      <alignment horizontal="left"/>
      <protection locked="0"/>
    </xf>
    <xf numFmtId="194" fontId="65" fillId="52" borderId="23" xfId="0" applyNumberFormat="1" applyFont="1" applyFill="1" applyBorder="1" applyAlignment="1" applyProtection="1">
      <alignment horizontal="left" vertical="top"/>
      <protection locked="0"/>
    </xf>
    <xf numFmtId="194" fontId="65" fillId="52" borderId="24" xfId="0" applyNumberFormat="1" applyFont="1" applyFill="1" applyBorder="1" applyAlignment="1" applyProtection="1">
      <alignment horizontal="left" vertical="top"/>
      <protection locked="0"/>
    </xf>
    <xf numFmtId="0" fontId="84" fillId="52" borderId="0" xfId="0" applyFont="1" applyFill="1" applyAlignment="1" applyProtection="1">
      <alignment horizontal="left" wrapText="1"/>
      <protection locked="0"/>
    </xf>
    <xf numFmtId="0" fontId="7" fillId="48" borderId="0" xfId="494" applyFill="1" applyAlignment="1">
      <alignment horizontal="center"/>
    </xf>
    <xf numFmtId="0" fontId="7" fillId="48" borderId="0" xfId="494" applyFill="1" applyAlignment="1">
      <alignment horizontal="right"/>
    </xf>
    <xf numFmtId="0" fontId="17" fillId="0" borderId="35" xfId="494" applyFont="1" applyBorder="1" applyAlignment="1">
      <alignment horizontal="center"/>
    </xf>
    <xf numFmtId="0" fontId="17" fillId="0" borderId="23" xfId="494" applyFont="1" applyBorder="1" applyAlignment="1">
      <alignment horizontal="center"/>
    </xf>
    <xf numFmtId="0" fontId="17" fillId="0" borderId="35" xfId="494" applyFont="1" applyBorder="1" applyAlignment="1">
      <alignment horizontal="center" vertical="center"/>
    </xf>
    <xf numFmtId="0" fontId="17" fillId="0" borderId="44" xfId="494" applyFont="1" applyBorder="1" applyAlignment="1">
      <alignment horizontal="center"/>
    </xf>
    <xf numFmtId="0" fontId="17" fillId="0" borderId="73" xfId="494" applyFont="1" applyBorder="1" applyAlignment="1">
      <alignment horizontal="center"/>
    </xf>
    <xf numFmtId="0" fontId="17" fillId="0" borderId="74" xfId="494" applyFont="1" applyBorder="1" applyAlignment="1">
      <alignment horizontal="center"/>
    </xf>
    <xf numFmtId="0" fontId="8" fillId="54" borderId="44" xfId="494" applyFont="1" applyFill="1" applyBorder="1" applyAlignment="1">
      <alignment horizontal="center"/>
    </xf>
    <xf numFmtId="0" fontId="8" fillId="54" borderId="73" xfId="494" applyFont="1" applyFill="1" applyBorder="1" applyAlignment="1">
      <alignment horizontal="center"/>
    </xf>
    <xf numFmtId="0" fontId="8" fillId="54" borderId="74" xfId="494" applyFont="1" applyFill="1" applyBorder="1" applyAlignment="1">
      <alignment horizontal="center"/>
    </xf>
    <xf numFmtId="0" fontId="17" fillId="0" borderId="43" xfId="494" applyFont="1" applyBorder="1" applyAlignment="1">
      <alignment horizontal="center" vertical="center" wrapText="1"/>
    </xf>
    <xf numFmtId="0" fontId="17" fillId="0" borderId="49" xfId="494" applyFont="1" applyBorder="1" applyAlignment="1">
      <alignment horizontal="center" vertical="center" wrapText="1"/>
    </xf>
    <xf numFmtId="0" fontId="17" fillId="0" borderId="44" xfId="494" applyFont="1" applyBorder="1" applyAlignment="1">
      <alignment horizontal="left"/>
    </xf>
    <xf numFmtId="0" fontId="17" fillId="0" borderId="74" xfId="494" applyFont="1" applyBorder="1" applyAlignment="1">
      <alignment horizontal="left"/>
    </xf>
    <xf numFmtId="0" fontId="17" fillId="0" borderId="24" xfId="494" applyFont="1" applyBorder="1" applyAlignment="1">
      <alignment horizontal="left"/>
    </xf>
    <xf numFmtId="0" fontId="13" fillId="53" borderId="0" xfId="418" applyFont="1" applyFill="1" applyAlignment="1">
      <alignment horizontal="center" wrapText="1"/>
    </xf>
    <xf numFmtId="0" fontId="84" fillId="53" borderId="19" xfId="418" applyFont="1" applyFill="1" applyBorder="1" applyAlignment="1">
      <alignment horizontal="left"/>
    </xf>
    <xf numFmtId="14" fontId="84" fillId="53" borderId="19" xfId="418" applyNumberFormat="1" applyFont="1" applyFill="1" applyBorder="1" applyAlignment="1">
      <alignment horizontal="left"/>
    </xf>
    <xf numFmtId="0" fontId="108" fillId="53" borderId="82" xfId="418" applyFont="1" applyFill="1" applyBorder="1" applyAlignment="1">
      <alignment horizontal="center" vertical="center"/>
    </xf>
    <xf numFmtId="0" fontId="108" fillId="53" borderId="70" xfId="418" applyFont="1" applyFill="1" applyBorder="1" applyAlignment="1">
      <alignment horizontal="center" vertical="center"/>
    </xf>
    <xf numFmtId="0" fontId="108" fillId="53" borderId="54" xfId="418" applyFont="1" applyFill="1" applyBorder="1" applyAlignment="1">
      <alignment horizontal="center" vertical="center" wrapText="1"/>
    </xf>
    <xf numFmtId="0" fontId="108" fillId="53" borderId="83" xfId="418" applyFont="1" applyFill="1" applyBorder="1" applyAlignment="1">
      <alignment horizontal="center" vertical="center" wrapText="1"/>
    </xf>
    <xf numFmtId="0" fontId="108" fillId="53" borderId="84" xfId="418" applyFont="1" applyFill="1" applyBorder="1" applyAlignment="1">
      <alignment horizontal="center" vertical="center" wrapText="1"/>
    </xf>
    <xf numFmtId="0" fontId="108" fillId="53" borderId="50" xfId="418" applyFont="1" applyFill="1" applyBorder="1" applyAlignment="1">
      <alignment horizontal="center" vertical="center" wrapText="1"/>
    </xf>
    <xf numFmtId="0" fontId="108" fillId="53" borderId="19" xfId="418" applyFont="1" applyFill="1" applyBorder="1" applyAlignment="1">
      <alignment horizontal="center" vertical="center" wrapText="1"/>
    </xf>
    <xf numFmtId="0" fontId="108" fillId="53" borderId="69" xfId="418" applyFont="1" applyFill="1" applyBorder="1" applyAlignment="1">
      <alignment horizontal="center" vertical="center" wrapText="1"/>
    </xf>
    <xf numFmtId="0" fontId="108" fillId="53" borderId="52" xfId="418" applyFont="1" applyFill="1" applyBorder="1" applyAlignment="1">
      <alignment horizontal="center" vertical="center" wrapText="1"/>
    </xf>
    <xf numFmtId="0" fontId="108" fillId="53" borderId="20" xfId="418" applyFont="1" applyFill="1" applyBorder="1" applyAlignment="1">
      <alignment horizontal="center" vertical="center" wrapText="1"/>
    </xf>
    <xf numFmtId="0" fontId="108" fillId="53" borderId="53" xfId="418" applyFont="1" applyFill="1" applyBorder="1" applyAlignment="1">
      <alignment horizontal="center" vertical="center" wrapText="1"/>
    </xf>
    <xf numFmtId="10" fontId="8" fillId="52" borderId="0" xfId="530" applyNumberFormat="1" applyFont="1" applyFill="1" applyBorder="1" applyAlignment="1" applyProtection="1">
      <alignment horizontal="left"/>
    </xf>
    <xf numFmtId="0" fontId="97" fillId="53" borderId="75" xfId="418" applyFont="1" applyFill="1" applyBorder="1" applyAlignment="1">
      <alignment horizontal="left" vertical="center" wrapText="1"/>
    </xf>
    <xf numFmtId="0" fontId="97" fillId="53" borderId="76" xfId="418" applyFont="1" applyFill="1" applyBorder="1" applyAlignment="1">
      <alignment horizontal="left" vertical="center" wrapText="1"/>
    </xf>
    <xf numFmtId="0" fontId="97" fillId="53" borderId="77" xfId="418" applyFont="1" applyFill="1" applyBorder="1" applyAlignment="1">
      <alignment horizontal="left" vertical="center" wrapText="1"/>
    </xf>
    <xf numFmtId="0" fontId="87" fillId="0" borderId="0" xfId="418" applyFont="1" applyAlignment="1">
      <alignment horizontal="center" vertical="center"/>
    </xf>
    <xf numFmtId="0" fontId="100" fillId="48" borderId="64" xfId="418" applyFont="1" applyFill="1" applyBorder="1" applyAlignment="1">
      <alignment horizontal="left"/>
    </xf>
    <xf numFmtId="0" fontId="100" fillId="48" borderId="65" xfId="418" applyFont="1" applyFill="1" applyBorder="1" applyAlignment="1">
      <alignment horizontal="left"/>
    </xf>
    <xf numFmtId="0" fontId="84" fillId="53" borderId="19" xfId="418" applyFont="1" applyFill="1" applyBorder="1" applyAlignment="1">
      <alignment horizontal="center"/>
    </xf>
    <xf numFmtId="0" fontId="84" fillId="53" borderId="69" xfId="418" applyFont="1" applyFill="1" applyBorder="1" applyAlignment="1">
      <alignment horizontal="center"/>
    </xf>
    <xf numFmtId="171" fontId="10" fillId="53" borderId="51" xfId="517" applyNumberFormat="1" applyFont="1" applyFill="1" applyBorder="1" applyAlignment="1" applyProtection="1">
      <alignment horizontal="center" vertical="center" wrapText="1"/>
    </xf>
    <xf numFmtId="171" fontId="10" fillId="53" borderId="0" xfId="517" applyNumberFormat="1" applyFont="1" applyFill="1" applyBorder="1" applyAlignment="1" applyProtection="1">
      <alignment horizontal="center" vertical="center" wrapText="1"/>
    </xf>
    <xf numFmtId="171" fontId="10" fillId="53" borderId="72" xfId="517" applyNumberFormat="1" applyFont="1" applyFill="1" applyBorder="1" applyAlignment="1" applyProtection="1">
      <alignment horizontal="center" vertical="center" wrapText="1"/>
    </xf>
    <xf numFmtId="171" fontId="10" fillId="53" borderId="52" xfId="517" applyNumberFormat="1" applyFont="1" applyFill="1" applyBorder="1" applyAlignment="1" applyProtection="1">
      <alignment horizontal="center" vertical="center" wrapText="1"/>
    </xf>
    <xf numFmtId="171" fontId="10" fillId="53" borderId="119" xfId="517" applyNumberFormat="1" applyFont="1" applyFill="1" applyBorder="1" applyAlignment="1" applyProtection="1">
      <alignment horizontal="center" vertical="center" wrapText="1"/>
    </xf>
    <xf numFmtId="171" fontId="10" fillId="53" borderId="120" xfId="517" applyNumberFormat="1" applyFont="1" applyFill="1" applyBorder="1" applyAlignment="1" applyProtection="1">
      <alignment horizontal="center" vertical="center" wrapText="1"/>
    </xf>
    <xf numFmtId="0" fontId="108" fillId="53" borderId="50" xfId="418" applyFont="1" applyFill="1" applyBorder="1" applyAlignment="1">
      <alignment horizontal="center" vertical="center"/>
    </xf>
    <xf numFmtId="0" fontId="108" fillId="53" borderId="78" xfId="418" applyFont="1" applyFill="1" applyBorder="1" applyAlignment="1">
      <alignment horizontal="center" vertical="center"/>
    </xf>
    <xf numFmtId="0" fontId="97" fillId="53" borderId="79" xfId="418" applyFont="1" applyFill="1" applyBorder="1" applyAlignment="1">
      <alignment horizontal="left" vertical="center" wrapText="1"/>
    </xf>
    <xf numFmtId="0" fontId="97" fillId="53" borderId="80" xfId="418" applyFont="1" applyFill="1" applyBorder="1" applyAlignment="1">
      <alignment horizontal="left" vertical="center" wrapText="1"/>
    </xf>
    <xf numFmtId="0" fontId="97" fillId="53" borderId="81" xfId="418" applyFont="1" applyFill="1" applyBorder="1" applyAlignment="1">
      <alignment horizontal="left" vertical="center" wrapText="1"/>
    </xf>
    <xf numFmtId="0" fontId="84" fillId="53" borderId="0" xfId="418" applyFont="1" applyFill="1" applyAlignment="1">
      <alignment horizontal="left"/>
    </xf>
    <xf numFmtId="0" fontId="108" fillId="53" borderId="82" xfId="418" applyFont="1" applyFill="1" applyBorder="1" applyAlignment="1">
      <alignment horizontal="center" vertical="center" wrapText="1"/>
    </xf>
    <xf numFmtId="0" fontId="108" fillId="53" borderId="70" xfId="418" applyFont="1" applyFill="1" applyBorder="1" applyAlignment="1">
      <alignment horizontal="center" vertical="center" wrapText="1"/>
    </xf>
    <xf numFmtId="0" fontId="100" fillId="53" borderId="0" xfId="418" applyFont="1" applyFill="1" applyAlignment="1">
      <alignment horizontal="left"/>
    </xf>
    <xf numFmtId="0" fontId="100" fillId="53" borderId="72" xfId="418" applyFont="1" applyFill="1" applyBorder="1" applyAlignment="1">
      <alignment horizontal="left"/>
    </xf>
    <xf numFmtId="14" fontId="84" fillId="53" borderId="0" xfId="418" applyNumberFormat="1" applyFont="1" applyFill="1" applyAlignment="1">
      <alignment horizontal="left"/>
    </xf>
    <xf numFmtId="205" fontId="125" fillId="70" borderId="117" xfId="596" applyNumberFormat="1" applyFont="1" applyFill="1" applyBorder="1" applyAlignment="1" applyProtection="1">
      <alignment horizontal="center" vertical="center"/>
    </xf>
    <xf numFmtId="205" fontId="125" fillId="70" borderId="116" xfId="596" applyNumberFormat="1" applyFont="1" applyFill="1" applyBorder="1" applyAlignment="1" applyProtection="1">
      <alignment horizontal="center" vertical="center"/>
    </xf>
    <xf numFmtId="0" fontId="6" fillId="70" borderId="108" xfId="417" applyFont="1" applyFill="1" applyBorder="1" applyAlignment="1" applyProtection="1">
      <alignment horizontal="center" vertical="center" wrapText="1"/>
      <protection hidden="1"/>
    </xf>
    <xf numFmtId="171" fontId="7" fillId="68" borderId="108" xfId="417" applyNumberFormat="1" applyFont="1" applyFill="1" applyBorder="1" applyAlignment="1" applyProtection="1">
      <alignment horizontal="center" vertical="center" wrapText="1"/>
      <protection hidden="1"/>
    </xf>
    <xf numFmtId="205" fontId="125" fillId="70" borderId="52" xfId="596" applyNumberFormat="1" applyFont="1" applyFill="1" applyBorder="1" applyAlignment="1" applyProtection="1">
      <alignment horizontal="center" vertical="center"/>
    </xf>
    <xf numFmtId="205" fontId="125" fillId="70" borderId="53" xfId="596" applyNumberFormat="1" applyFont="1" applyFill="1" applyBorder="1" applyAlignment="1" applyProtection="1">
      <alignment horizontal="center" vertical="center"/>
    </xf>
    <xf numFmtId="205" fontId="125" fillId="70" borderId="20" xfId="596" applyNumberFormat="1" applyFont="1" applyFill="1" applyBorder="1" applyAlignment="1" applyProtection="1">
      <alignment horizontal="center" vertical="center"/>
    </xf>
    <xf numFmtId="2" fontId="67" fillId="52" borderId="0" xfId="0" applyNumberFormat="1" applyFont="1" applyFill="1" applyAlignment="1">
      <alignment horizontal="left" vertical="center"/>
    </xf>
    <xf numFmtId="2" fontId="87" fillId="52" borderId="19" xfId="0" applyNumberFormat="1" applyFont="1" applyFill="1" applyBorder="1" applyAlignment="1">
      <alignment horizontal="left" vertical="center"/>
    </xf>
    <xf numFmtId="2" fontId="67" fillId="52" borderId="119" xfId="0" applyNumberFormat="1" applyFont="1" applyFill="1" applyBorder="1" applyAlignment="1">
      <alignment horizontal="left" vertical="center"/>
    </xf>
    <xf numFmtId="2" fontId="87" fillId="52" borderId="85" xfId="0" applyNumberFormat="1" applyFont="1" applyFill="1" applyBorder="1" applyAlignment="1">
      <alignment horizontal="left" vertical="center"/>
    </xf>
    <xf numFmtId="0" fontId="67" fillId="52" borderId="20" xfId="0" applyFont="1" applyFill="1" applyBorder="1" applyAlignment="1">
      <alignment horizontal="left" vertical="center"/>
    </xf>
    <xf numFmtId="2" fontId="67" fillId="52" borderId="19" xfId="0" applyNumberFormat="1" applyFont="1" applyFill="1" applyBorder="1" applyAlignment="1">
      <alignment horizontal="left" vertical="center"/>
    </xf>
    <xf numFmtId="2" fontId="87" fillId="52" borderId="0" xfId="0" applyNumberFormat="1" applyFont="1" applyFill="1" applyAlignment="1">
      <alignment horizontal="left" vertical="center"/>
    </xf>
    <xf numFmtId="2" fontId="87" fillId="52" borderId="119" xfId="0" applyNumberFormat="1" applyFont="1" applyFill="1" applyBorder="1" applyAlignment="1">
      <alignment horizontal="left" vertical="center"/>
    </xf>
    <xf numFmtId="1" fontId="67" fillId="52" borderId="19" xfId="0" applyNumberFormat="1" applyFont="1" applyFill="1" applyBorder="1" applyAlignment="1">
      <alignment horizontal="left" vertical="center"/>
    </xf>
    <xf numFmtId="0" fontId="81" fillId="58" borderId="43" xfId="264" applyFont="1" applyFill="1" applyBorder="1" applyAlignment="1">
      <alignment horizontal="center" vertical="center" wrapText="1"/>
    </xf>
    <xf numFmtId="0" fontId="81" fillId="58" borderId="48" xfId="264" applyFont="1" applyFill="1" applyBorder="1" applyAlignment="1">
      <alignment horizontal="center" vertical="center" wrapText="1"/>
    </xf>
    <xf numFmtId="0" fontId="29" fillId="58" borderId="86" xfId="264" applyFont="1" applyFill="1" applyBorder="1" applyAlignment="1">
      <alignment horizontal="center" vertical="center" wrapText="1"/>
    </xf>
    <xf numFmtId="0" fontId="29" fillId="58" borderId="107" xfId="264" applyFont="1" applyFill="1" applyBorder="1" applyAlignment="1">
      <alignment horizontal="center" vertical="center" wrapText="1"/>
    </xf>
    <xf numFmtId="0" fontId="29" fillId="58" borderId="43" xfId="264" applyFont="1" applyFill="1" applyBorder="1" applyAlignment="1">
      <alignment horizontal="center" vertical="center" wrapText="1"/>
    </xf>
    <xf numFmtId="4" fontId="29" fillId="58" borderId="44" xfId="264" applyNumberFormat="1" applyFont="1" applyFill="1" applyBorder="1" applyAlignment="1">
      <alignment horizontal="center" vertical="center" wrapText="1"/>
    </xf>
    <xf numFmtId="4" fontId="29" fillId="58" borderId="73" xfId="264" applyNumberFormat="1" applyFont="1" applyFill="1" applyBorder="1" applyAlignment="1">
      <alignment horizontal="center" vertical="center" wrapText="1"/>
    </xf>
    <xf numFmtId="1" fontId="112" fillId="52" borderId="0" xfId="0" applyNumberFormat="1" applyFont="1" applyFill="1" applyAlignment="1" applyProtection="1">
      <alignment horizontal="center" vertical="center"/>
      <protection locked="0"/>
    </xf>
    <xf numFmtId="2" fontId="67" fillId="52" borderId="0" xfId="0" applyNumberFormat="1" applyFont="1" applyFill="1" applyAlignment="1" applyProtection="1">
      <alignment horizontal="left" vertical="center"/>
      <protection locked="0"/>
    </xf>
    <xf numFmtId="2" fontId="87" fillId="52" borderId="0" xfId="0" applyNumberFormat="1" applyFont="1" applyFill="1" applyAlignment="1" applyProtection="1">
      <alignment horizontal="left" vertical="center"/>
      <protection locked="0"/>
    </xf>
    <xf numFmtId="2" fontId="87" fillId="52" borderId="119" xfId="0" applyNumberFormat="1" applyFont="1" applyFill="1" applyBorder="1" applyAlignment="1" applyProtection="1">
      <alignment horizontal="left" vertical="center"/>
      <protection locked="0"/>
    </xf>
    <xf numFmtId="1" fontId="110" fillId="0" borderId="51" xfId="495" applyNumberFormat="1" applyFont="1" applyBorder="1" applyAlignment="1" applyProtection="1">
      <alignment horizontal="center" vertical="center"/>
      <protection hidden="1"/>
    </xf>
    <xf numFmtId="1" fontId="110" fillId="0" borderId="0" xfId="495" applyNumberFormat="1" applyFont="1" applyAlignment="1" applyProtection="1">
      <alignment horizontal="center" vertical="center"/>
      <protection hidden="1"/>
    </xf>
    <xf numFmtId="2" fontId="87" fillId="52" borderId="19" xfId="0" applyNumberFormat="1" applyFont="1" applyFill="1" applyBorder="1" applyAlignment="1" applyProtection="1">
      <alignment horizontal="left" vertical="center"/>
      <protection locked="0"/>
    </xf>
    <xf numFmtId="2" fontId="67" fillId="52" borderId="19" xfId="0" applyNumberFormat="1" applyFont="1" applyFill="1" applyBorder="1" applyAlignment="1" applyProtection="1">
      <alignment horizontal="left" vertical="center"/>
      <protection locked="0"/>
    </xf>
    <xf numFmtId="1" fontId="67" fillId="52" borderId="19" xfId="0" applyNumberFormat="1" applyFont="1" applyFill="1" applyBorder="1" applyAlignment="1" applyProtection="1">
      <alignment horizontal="left" vertical="center"/>
      <protection locked="0"/>
    </xf>
    <xf numFmtId="2" fontId="87" fillId="52" borderId="85" xfId="0" applyNumberFormat="1" applyFont="1" applyFill="1" applyBorder="1" applyAlignment="1" applyProtection="1">
      <alignment horizontal="left" vertical="center"/>
      <protection locked="0"/>
    </xf>
    <xf numFmtId="0" fontId="67" fillId="52" borderId="20" xfId="0" applyFont="1" applyFill="1" applyBorder="1" applyAlignment="1" applyProtection="1">
      <alignment horizontal="left" vertical="center"/>
      <protection locked="0"/>
    </xf>
    <xf numFmtId="0" fontId="96" fillId="48" borderId="0" xfId="497" applyFont="1" applyFill="1" applyAlignment="1">
      <alignment horizontal="center" vertical="justify"/>
    </xf>
    <xf numFmtId="0" fontId="95" fillId="48" borderId="0" xfId="497" applyFont="1" applyFill="1" applyAlignment="1">
      <alignment horizontal="center" vertical="justify"/>
    </xf>
    <xf numFmtId="0" fontId="95" fillId="48" borderId="0" xfId="497" quotePrefix="1" applyFont="1" applyFill="1" applyAlignment="1">
      <alignment horizontal="center" vertical="justify"/>
    </xf>
    <xf numFmtId="165" fontId="67" fillId="48" borderId="87" xfId="687" applyNumberFormat="1" applyFont="1" applyFill="1" applyBorder="1" applyAlignment="1" applyProtection="1">
      <alignment horizontal="right" vertical="center"/>
      <protection locked="0"/>
    </xf>
    <xf numFmtId="165" fontId="67" fillId="48" borderId="88" xfId="687" applyNumberFormat="1" applyFont="1" applyFill="1" applyBorder="1" applyAlignment="1" applyProtection="1">
      <alignment horizontal="right" vertical="center"/>
      <protection locked="0"/>
    </xf>
    <xf numFmtId="177" fontId="87" fillId="48" borderId="87" xfId="497" applyNumberFormat="1" applyFont="1" applyFill="1" applyBorder="1" applyAlignment="1">
      <alignment horizontal="center"/>
    </xf>
    <xf numFmtId="177" fontId="87" fillId="48" borderId="88" xfId="497" applyNumberFormat="1" applyFont="1" applyFill="1" applyBorder="1" applyAlignment="1">
      <alignment horizontal="center"/>
    </xf>
    <xf numFmtId="177" fontId="67" fillId="48" borderId="87" xfId="497" applyNumberFormat="1" applyFont="1" applyFill="1" applyBorder="1" applyAlignment="1">
      <alignment horizontal="right" vertical="center"/>
    </xf>
    <xf numFmtId="177" fontId="67" fillId="48" borderId="88" xfId="497" applyNumberFormat="1" applyFont="1" applyFill="1" applyBorder="1" applyAlignment="1">
      <alignment horizontal="right" vertical="center"/>
    </xf>
    <xf numFmtId="10" fontId="87" fillId="48" borderId="87" xfId="497" applyNumberFormat="1" applyFont="1" applyFill="1" applyBorder="1" applyAlignment="1">
      <alignment horizontal="right" vertical="center"/>
    </xf>
    <xf numFmtId="10" fontId="87" fillId="48" borderId="88" xfId="497" applyNumberFormat="1" applyFont="1" applyFill="1" applyBorder="1" applyAlignment="1">
      <alignment horizontal="right" vertical="center"/>
    </xf>
    <xf numFmtId="49" fontId="94" fillId="48" borderId="32" xfId="497" applyNumberFormat="1" applyFont="1" applyFill="1" applyBorder="1" applyAlignment="1">
      <alignment horizontal="center" vertical="center"/>
    </xf>
    <xf numFmtId="49" fontId="93" fillId="48" borderId="89" xfId="497" applyNumberFormat="1" applyFont="1" applyFill="1" applyBorder="1" applyAlignment="1">
      <alignment horizontal="center" vertical="center"/>
    </xf>
    <xf numFmtId="49" fontId="93" fillId="48" borderId="90" xfId="497" applyNumberFormat="1" applyFont="1" applyFill="1" applyBorder="1" applyAlignment="1">
      <alignment horizontal="center" vertical="center"/>
    </xf>
    <xf numFmtId="49" fontId="94" fillId="48" borderId="33" xfId="497" applyNumberFormat="1" applyFont="1" applyFill="1" applyBorder="1" applyAlignment="1">
      <alignment horizontal="center" vertical="center"/>
    </xf>
    <xf numFmtId="10" fontId="93" fillId="48" borderId="43" xfId="497" applyNumberFormat="1" applyFont="1" applyFill="1" applyBorder="1" applyAlignment="1">
      <alignment horizontal="center" vertical="center" wrapText="1"/>
    </xf>
    <xf numFmtId="10" fontId="93" fillId="48" borderId="48" xfId="497" applyNumberFormat="1" applyFont="1" applyFill="1" applyBorder="1" applyAlignment="1">
      <alignment horizontal="center" vertical="center" wrapText="1"/>
    </xf>
    <xf numFmtId="10" fontId="93" fillId="48" borderId="49" xfId="497" applyNumberFormat="1" applyFont="1" applyFill="1" applyBorder="1" applyAlignment="1">
      <alignment horizontal="center" vertical="center" wrapText="1"/>
    </xf>
    <xf numFmtId="1" fontId="89" fillId="48" borderId="43" xfId="497" applyNumberFormat="1" applyFont="1" applyFill="1" applyBorder="1" applyAlignment="1" applyProtection="1">
      <alignment horizontal="center" vertical="center"/>
      <protection locked="0"/>
    </xf>
    <xf numFmtId="1" fontId="89" fillId="48" borderId="48" xfId="497" applyNumberFormat="1" applyFont="1" applyFill="1" applyBorder="1" applyAlignment="1" applyProtection="1">
      <alignment horizontal="center" vertical="center"/>
      <protection locked="0"/>
    </xf>
    <xf numFmtId="1" fontId="89" fillId="48" borderId="49" xfId="497" applyNumberFormat="1" applyFont="1" applyFill="1" applyBorder="1" applyAlignment="1" applyProtection="1">
      <alignment horizontal="center" vertical="center"/>
      <protection locked="0"/>
    </xf>
    <xf numFmtId="15" fontId="89" fillId="48" borderId="43" xfId="497" applyNumberFormat="1" applyFont="1" applyFill="1" applyBorder="1" applyAlignment="1">
      <alignment horizontal="center" vertical="center"/>
    </xf>
    <xf numFmtId="15" fontId="89" fillId="48" borderId="48"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10" fontId="93" fillId="48" borderId="23" xfId="497" applyNumberFormat="1" applyFont="1" applyFill="1" applyBorder="1" applyAlignment="1">
      <alignment horizontal="center" vertical="center" wrapText="1"/>
    </xf>
    <xf numFmtId="10" fontId="93" fillId="48" borderId="0" xfId="497" applyNumberFormat="1" applyFont="1" applyFill="1" applyAlignment="1">
      <alignment horizontal="center" vertical="center" wrapText="1"/>
    </xf>
    <xf numFmtId="10" fontId="93" fillId="48" borderId="10" xfId="497" applyNumberFormat="1" applyFont="1" applyFill="1" applyBorder="1" applyAlignment="1">
      <alignment horizontal="center" vertical="center" wrapText="1"/>
    </xf>
    <xf numFmtId="49" fontId="94" fillId="48" borderId="31" xfId="497" applyNumberFormat="1" applyFont="1" applyFill="1" applyBorder="1" applyAlignment="1">
      <alignment horizontal="center" vertical="center"/>
    </xf>
    <xf numFmtId="176" fontId="76" fillId="66" borderId="10" xfId="497" applyNumberFormat="1" applyFont="1" applyFill="1" applyBorder="1" applyAlignment="1">
      <alignment horizontal="center" vertical="center"/>
    </xf>
    <xf numFmtId="176" fontId="76" fillId="66" borderId="133" xfId="497" applyNumberFormat="1" applyFont="1" applyFill="1" applyBorder="1" applyAlignment="1">
      <alignment horizontal="center" vertical="center"/>
    </xf>
    <xf numFmtId="176" fontId="15" fillId="48" borderId="22" xfId="497" applyNumberFormat="1" applyFill="1" applyBorder="1" applyAlignment="1">
      <alignment horizontal="center" vertical="top"/>
    </xf>
    <xf numFmtId="176" fontId="15" fillId="48" borderId="21" xfId="497" applyNumberFormat="1" applyFill="1" applyBorder="1" applyAlignment="1">
      <alignment horizontal="center" vertical="top"/>
    </xf>
    <xf numFmtId="0" fontId="68" fillId="48" borderId="23" xfId="497" applyFont="1" applyFill="1" applyBorder="1" applyAlignment="1" applyProtection="1">
      <alignment horizontal="center"/>
      <protection hidden="1"/>
    </xf>
    <xf numFmtId="0" fontId="68" fillId="48" borderId="0" xfId="497" applyFont="1" applyFill="1" applyAlignment="1" applyProtection="1">
      <alignment horizontal="center" wrapText="1"/>
      <protection hidden="1"/>
    </xf>
    <xf numFmtId="0" fontId="68" fillId="48" borderId="0" xfId="497" applyFont="1" applyFill="1" applyAlignment="1">
      <alignment horizontal="center" vertical="center"/>
    </xf>
    <xf numFmtId="0" fontId="68" fillId="48" borderId="10" xfId="497" applyFont="1" applyFill="1" applyBorder="1" applyAlignment="1">
      <alignment horizontal="center" vertical="center"/>
    </xf>
    <xf numFmtId="0" fontId="100" fillId="48" borderId="19" xfId="0" applyFont="1" applyFill="1" applyBorder="1" applyAlignment="1" applyProtection="1">
      <alignment horizontal="center" vertical="center" wrapText="1"/>
      <protection locked="0"/>
    </xf>
    <xf numFmtId="0" fontId="39" fillId="48" borderId="0" xfId="0" applyFont="1" applyFill="1" applyAlignment="1" applyProtection="1">
      <alignment horizontal="center" vertical="center" wrapText="1"/>
      <protection locked="0"/>
    </xf>
    <xf numFmtId="177" fontId="78" fillId="48" borderId="0" xfId="497" applyNumberFormat="1" applyFont="1" applyFill="1" applyAlignment="1">
      <alignment horizontal="left" vertical="center"/>
    </xf>
    <xf numFmtId="1" fontId="67" fillId="59" borderId="54" xfId="686" applyNumberFormat="1" applyFont="1" applyFill="1" applyBorder="1" applyAlignment="1" applyProtection="1">
      <alignment horizontal="center" vertical="center"/>
    </xf>
    <xf numFmtId="1" fontId="67" fillId="59" borderId="83" xfId="686" applyNumberFormat="1" applyFont="1" applyFill="1" applyBorder="1" applyAlignment="1" applyProtection="1">
      <alignment horizontal="center" vertical="center"/>
    </xf>
    <xf numFmtId="179" fontId="68" fillId="59" borderId="9" xfId="686" applyNumberFormat="1" applyFont="1" applyFill="1" applyBorder="1" applyAlignment="1" applyProtection="1">
      <alignment horizontal="center" vertical="center" wrapText="1"/>
    </xf>
    <xf numFmtId="179" fontId="68" fillId="59" borderId="9" xfId="686" applyNumberFormat="1" applyFont="1" applyFill="1" applyBorder="1" applyAlignment="1" applyProtection="1">
      <alignment horizontal="center" vertical="center"/>
    </xf>
    <xf numFmtId="4" fontId="67" fillId="59" borderId="54" xfId="686" applyNumberFormat="1" applyFont="1" applyFill="1" applyBorder="1" applyAlignment="1" applyProtection="1">
      <alignment horizontal="center" vertical="center" wrapText="1"/>
    </xf>
    <xf numFmtId="4" fontId="67" fillId="59" borderId="83" xfId="686" applyNumberFormat="1" applyFont="1" applyFill="1" applyBorder="1" applyAlignment="1" applyProtection="1">
      <alignment horizontal="center" vertical="center" wrapText="1"/>
    </xf>
    <xf numFmtId="4" fontId="67" fillId="59" borderId="84" xfId="686" applyNumberFormat="1" applyFont="1" applyFill="1" applyBorder="1" applyAlignment="1" applyProtection="1">
      <alignment horizontal="center" vertical="center" wrapText="1"/>
    </xf>
    <xf numFmtId="1" fontId="66" fillId="67" borderId="52" xfId="495" applyNumberFormat="1" applyFont="1" applyFill="1" applyBorder="1" applyAlignment="1" applyProtection="1">
      <alignment horizontal="center" vertical="center"/>
      <protection hidden="1"/>
    </xf>
    <xf numFmtId="1" fontId="66" fillId="67" borderId="20" xfId="495" applyNumberFormat="1" applyFont="1" applyFill="1" applyBorder="1" applyAlignment="1" applyProtection="1">
      <alignment horizontal="center" vertical="center"/>
      <protection hidden="1"/>
    </xf>
    <xf numFmtId="0" fontId="39" fillId="59" borderId="82" xfId="492" applyFont="1" applyFill="1" applyBorder="1" applyAlignment="1">
      <alignment horizontal="center" vertical="center" wrapText="1"/>
    </xf>
    <xf numFmtId="0" fontId="39" fillId="59" borderId="70" xfId="492" applyFont="1" applyFill="1" applyBorder="1" applyAlignment="1">
      <alignment horizontal="center" vertical="center" wrapText="1"/>
    </xf>
    <xf numFmtId="0" fontId="67" fillId="59" borderId="91" xfId="492" applyFont="1" applyFill="1" applyBorder="1" applyAlignment="1">
      <alignment horizontal="center" vertical="center" wrapText="1"/>
    </xf>
    <xf numFmtId="0" fontId="67" fillId="59" borderId="70" xfId="492" applyFont="1" applyFill="1" applyBorder="1" applyAlignment="1">
      <alignment horizontal="center" vertical="center" wrapText="1"/>
    </xf>
    <xf numFmtId="191" fontId="67" fillId="59" borderId="91" xfId="492" applyNumberFormat="1" applyFont="1" applyFill="1" applyBorder="1" applyAlignment="1">
      <alignment horizontal="center" vertical="center" wrapText="1"/>
    </xf>
    <xf numFmtId="191" fontId="67" fillId="59" borderId="70" xfId="492" applyNumberFormat="1" applyFont="1" applyFill="1" applyBorder="1" applyAlignment="1">
      <alignment horizontal="center" vertical="center" wrapText="1"/>
    </xf>
    <xf numFmtId="4" fontId="67" fillId="59" borderId="91" xfId="492" applyNumberFormat="1" applyFont="1" applyFill="1" applyBorder="1" applyAlignment="1">
      <alignment horizontal="center" vertical="center" wrapText="1"/>
    </xf>
    <xf numFmtId="4" fontId="67" fillId="59" borderId="70" xfId="492" applyNumberFormat="1" applyFont="1" applyFill="1" applyBorder="1" applyAlignment="1">
      <alignment horizontal="center" vertical="center" wrapText="1"/>
    </xf>
    <xf numFmtId="2" fontId="68" fillId="59" borderId="82" xfId="686" applyNumberFormat="1" applyFont="1" applyFill="1" applyBorder="1" applyAlignment="1" applyProtection="1">
      <alignment horizontal="center" vertical="center" wrapText="1"/>
    </xf>
    <xf numFmtId="2" fontId="68" fillId="59" borderId="70" xfId="686" applyNumberFormat="1" applyFont="1" applyFill="1" applyBorder="1" applyAlignment="1" applyProtection="1">
      <alignment horizontal="center" vertical="center" wrapText="1"/>
    </xf>
    <xf numFmtId="0" fontId="78" fillId="0" borderId="36" xfId="0" applyFont="1" applyBorder="1" applyAlignment="1">
      <alignment horizontal="justify" vertical="justify"/>
    </xf>
    <xf numFmtId="0" fontId="80" fillId="0" borderId="36" xfId="0" applyFont="1" applyBorder="1" applyAlignment="1">
      <alignment horizontal="justify" vertical="justify"/>
    </xf>
    <xf numFmtId="0" fontId="31" fillId="55" borderId="100" xfId="0" applyFont="1" applyFill="1" applyBorder="1" applyAlignment="1">
      <alignment horizontal="center" vertical="center"/>
    </xf>
    <xf numFmtId="0" fontId="31" fillId="55" borderId="101" xfId="0" applyFont="1" applyFill="1" applyBorder="1" applyAlignment="1">
      <alignment horizontal="center" vertical="center"/>
    </xf>
    <xf numFmtId="0" fontId="31" fillId="55" borderId="37" xfId="0" applyFont="1" applyFill="1" applyBorder="1" applyAlignment="1">
      <alignment horizontal="center" vertical="center"/>
    </xf>
    <xf numFmtId="0" fontId="79" fillId="56" borderId="44" xfId="0" applyFont="1" applyFill="1" applyBorder="1" applyAlignment="1">
      <alignment horizontal="center"/>
    </xf>
    <xf numFmtId="0" fontId="79" fillId="56" borderId="73" xfId="0" applyFont="1" applyFill="1" applyBorder="1" applyAlignment="1">
      <alignment horizontal="center"/>
    </xf>
    <xf numFmtId="0" fontId="79" fillId="56" borderId="74" xfId="0" applyFont="1" applyFill="1" applyBorder="1" applyAlignment="1">
      <alignment horizontal="center"/>
    </xf>
    <xf numFmtId="0" fontId="0" fillId="68" borderId="23" xfId="0" applyFill="1" applyBorder="1" applyAlignment="1">
      <alignment horizontal="center" vertical="center"/>
    </xf>
    <xf numFmtId="0" fontId="0" fillId="68" borderId="0" xfId="0" applyFill="1" applyAlignment="1">
      <alignment horizontal="center" vertical="center"/>
    </xf>
    <xf numFmtId="179" fontId="66" fillId="67" borderId="44" xfId="495" applyNumberFormat="1" applyFont="1" applyFill="1" applyBorder="1" applyAlignment="1" applyProtection="1">
      <alignment horizontal="center" vertical="center"/>
      <protection hidden="1"/>
    </xf>
    <xf numFmtId="179" fontId="66" fillId="67" borderId="73" xfId="495" applyNumberFormat="1" applyFont="1" applyFill="1" applyBorder="1" applyAlignment="1" applyProtection="1">
      <alignment horizontal="center" vertical="center"/>
      <protection hidden="1"/>
    </xf>
    <xf numFmtId="179" fontId="66" fillId="67" borderId="74" xfId="495" applyNumberFormat="1" applyFont="1" applyFill="1" applyBorder="1" applyAlignment="1" applyProtection="1">
      <alignment horizontal="center" vertical="center"/>
      <protection hidden="1"/>
    </xf>
    <xf numFmtId="0" fontId="98" fillId="48" borderId="0" xfId="0" applyFont="1" applyFill="1" applyAlignment="1">
      <alignment horizontal="center"/>
    </xf>
    <xf numFmtId="0" fontId="84" fillId="48" borderId="0" xfId="0" applyFont="1" applyFill="1" applyAlignment="1">
      <alignment horizontal="center"/>
    </xf>
    <xf numFmtId="0" fontId="98" fillId="48" borderId="0" xfId="0" applyFont="1" applyFill="1" applyAlignment="1">
      <alignment horizontal="justify" vertical="justify" wrapText="1"/>
    </xf>
    <xf numFmtId="0" fontId="98" fillId="48" borderId="0" xfId="0" applyFont="1" applyFill="1" applyAlignment="1">
      <alignment horizontal="right"/>
    </xf>
    <xf numFmtId="1" fontId="98" fillId="48" borderId="0" xfId="0" applyNumberFormat="1" applyFont="1" applyFill="1" applyAlignment="1">
      <alignment horizontal="left"/>
    </xf>
    <xf numFmtId="0" fontId="98" fillId="48" borderId="0" xfId="0" applyFont="1" applyFill="1" applyAlignment="1">
      <alignment horizontal="left"/>
    </xf>
    <xf numFmtId="49" fontId="40" fillId="53" borderId="22" xfId="264" applyNumberFormat="1" applyFont="1" applyFill="1" applyBorder="1" applyAlignment="1">
      <alignment horizontal="center" vertical="center"/>
    </xf>
    <xf numFmtId="49" fontId="40" fillId="53" borderId="23" xfId="264" applyNumberFormat="1" applyFont="1" applyFill="1" applyBorder="1" applyAlignment="1">
      <alignment horizontal="center" vertical="center"/>
    </xf>
    <xf numFmtId="49" fontId="40" fillId="53" borderId="24" xfId="264" applyNumberFormat="1" applyFont="1" applyFill="1" applyBorder="1" applyAlignment="1">
      <alignment horizontal="center" vertical="center"/>
    </xf>
    <xf numFmtId="0" fontId="77" fillId="48" borderId="21" xfId="0" applyFont="1" applyFill="1" applyBorder="1" applyAlignment="1">
      <alignment horizontal="center"/>
    </xf>
    <xf numFmtId="0" fontId="77" fillId="48" borderId="0" xfId="0" applyFont="1" applyFill="1" applyAlignment="1">
      <alignment horizontal="center"/>
    </xf>
    <xf numFmtId="0" fontId="77" fillId="48" borderId="25" xfId="0" applyFont="1" applyFill="1" applyBorder="1" applyAlignment="1">
      <alignment horizontal="center"/>
    </xf>
    <xf numFmtId="0" fontId="77" fillId="48" borderId="44" xfId="0" applyFont="1" applyFill="1" applyBorder="1" applyAlignment="1">
      <alignment horizontal="center"/>
    </xf>
    <xf numFmtId="0" fontId="77" fillId="48" borderId="73" xfId="0" applyFont="1" applyFill="1" applyBorder="1" applyAlignment="1">
      <alignment horizontal="center"/>
    </xf>
    <xf numFmtId="0" fontId="77" fillId="48" borderId="74" xfId="0" applyFont="1" applyFill="1" applyBorder="1" applyAlignment="1">
      <alignment horizontal="center"/>
    </xf>
    <xf numFmtId="0" fontId="83" fillId="52" borderId="0" xfId="0" applyFont="1" applyFill="1" applyAlignment="1" applyProtection="1">
      <alignment horizontal="left" vertical="center"/>
      <protection locked="0"/>
    </xf>
    <xf numFmtId="2" fontId="83" fillId="52" borderId="2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wrapText="1"/>
    </xf>
    <xf numFmtId="0" fontId="83" fillId="57" borderId="9" xfId="0" applyFont="1" applyFill="1" applyBorder="1" applyAlignment="1">
      <alignment horizontal="center" vertical="center" wrapText="1"/>
    </xf>
    <xf numFmtId="0" fontId="111" fillId="57" borderId="9" xfId="0" applyFont="1" applyFill="1" applyBorder="1" applyAlignment="1">
      <alignment horizontal="center" vertical="center"/>
    </xf>
    <xf numFmtId="168" fontId="67" fillId="52" borderId="0" xfId="0" applyNumberFormat="1" applyFont="1" applyFill="1" applyAlignment="1" applyProtection="1">
      <alignment horizontal="center" vertical="center"/>
      <protection locked="0"/>
    </xf>
    <xf numFmtId="1" fontId="67" fillId="52" borderId="0" xfId="0" applyNumberFormat="1" applyFont="1" applyFill="1" applyAlignment="1" applyProtection="1">
      <alignment horizontal="left" vertical="center"/>
      <protection locked="0"/>
    </xf>
    <xf numFmtId="0" fontId="67" fillId="52" borderId="0" xfId="0" applyFont="1" applyFill="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67" fillId="52" borderId="0" xfId="0" applyFont="1" applyFill="1" applyAlignment="1" applyProtection="1">
      <alignment horizontal="center" vertical="center" wrapText="1"/>
      <protection locked="0"/>
    </xf>
    <xf numFmtId="0" fontId="31" fillId="0" borderId="44" xfId="0" applyFont="1" applyBorder="1" applyAlignment="1">
      <alignment horizontal="center"/>
    </xf>
    <xf numFmtId="0" fontId="31" fillId="0" borderId="73" xfId="0" applyFont="1" applyBorder="1" applyAlignment="1">
      <alignment horizontal="center"/>
    </xf>
    <xf numFmtId="0" fontId="31" fillId="0" borderId="74"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31" fillId="48" borderId="44" xfId="0" applyFont="1" applyFill="1" applyBorder="1" applyAlignment="1">
      <alignment horizontal="left" vertical="center"/>
    </xf>
    <xf numFmtId="0" fontId="31" fillId="48" borderId="73" xfId="0" applyFont="1" applyFill="1" applyBorder="1" applyAlignment="1">
      <alignment horizontal="left" vertical="center"/>
    </xf>
    <xf numFmtId="0" fontId="31" fillId="48" borderId="74" xfId="0" applyFont="1" applyFill="1" applyBorder="1" applyAlignment="1">
      <alignment horizontal="left" vertical="center"/>
    </xf>
    <xf numFmtId="0" fontId="31" fillId="48" borderId="44" xfId="0" applyFont="1" applyFill="1" applyBorder="1" applyAlignment="1">
      <alignment horizontal="center" vertical="center"/>
    </xf>
    <xf numFmtId="0" fontId="31" fillId="48" borderId="73" xfId="0" applyFont="1" applyFill="1" applyBorder="1" applyAlignment="1">
      <alignment horizontal="center" vertical="center"/>
    </xf>
    <xf numFmtId="0" fontId="31"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77" fillId="48" borderId="44" xfId="0" applyFont="1" applyFill="1" applyBorder="1" applyAlignment="1">
      <alignment horizontal="center" vertical="center"/>
    </xf>
    <xf numFmtId="0" fontId="77" fillId="48" borderId="73" xfId="0" applyFont="1" applyFill="1" applyBorder="1" applyAlignment="1">
      <alignment horizontal="center" vertical="center"/>
    </xf>
    <xf numFmtId="0" fontId="77" fillId="48" borderId="74" xfId="0" applyFont="1" applyFill="1" applyBorder="1" applyAlignment="1">
      <alignment horizontal="center" vertical="center"/>
    </xf>
  </cellXfs>
  <cellStyles count="6468">
    <cellStyle name="_CRONOGRAMA MODELO" xfId="1" xr:uid="{00000000-0005-0000-0000-000000000000}"/>
    <cellStyle name="_CRONOGRAMA MODELO 2" xfId="2435" xr:uid="{065FC1F5-38B6-4080-841E-ED126650B640}"/>
    <cellStyle name="_CRONOGRAMA MODELO_SERVIÇOS &amp; COMPOSIÇÕES (COR-SUDE2012) SUELY" xfId="2" xr:uid="{00000000-0005-0000-0000-000001000000}"/>
    <cellStyle name="_CRONOGRAMA MODELO_SERVIÇOS &amp; COMPOSIÇÕES (COR-SUDE2012) SUELY 2" xfId="2436" xr:uid="{CA7B426E-5B15-4514-88A1-95B0CFBB1853}"/>
    <cellStyle name="_Teixeira Soares - EE Guarauna - REVISÃO - ADITIVO" xfId="3" xr:uid="{00000000-0005-0000-0000-000002000000}"/>
    <cellStyle name="_Teixeira Soares - EE Guarauna - REVISÃO - ADITIVO 2" xfId="2437" xr:uid="{0216266A-2DEC-4136-AAD3-44410A2AA0FA}"/>
    <cellStyle name="_Teixeira Soares - EE Guarauna - REVISÃO - ADITIVO_SERVIÇOS &amp; COMPOSIÇÕES (COR-SUDE2012) SUELY" xfId="4" xr:uid="{00000000-0005-0000-0000-000003000000}"/>
    <cellStyle name="_Teixeira Soares - EE Guarauna - REVISÃO - ADITIVO_SERVIÇOS &amp; COMPOSIÇÕES (COR-SUDE2012) SUELY 2" xfId="2438" xr:uid="{95075E8E-5370-4FC4-99AB-B2B911497BA5}"/>
    <cellStyle name="20% - Cor1" xfId="5" xr:uid="{00000000-0005-0000-0000-000004000000}"/>
    <cellStyle name="20% - Cor1 2" xfId="6" xr:uid="{00000000-0005-0000-0000-000005000000}"/>
    <cellStyle name="20% - Cor1 2 2" xfId="2272" xr:uid="{4FF544B7-9E1B-45F2-B881-AF7E6E7D7EFA}"/>
    <cellStyle name="20% - Cor1 3" xfId="2271" xr:uid="{31B217AE-AC63-4454-9C31-AC6F55948104}"/>
    <cellStyle name="20% - Cor2" xfId="7" xr:uid="{00000000-0005-0000-0000-000006000000}"/>
    <cellStyle name="20% - Cor2 2" xfId="8" xr:uid="{00000000-0005-0000-0000-000007000000}"/>
    <cellStyle name="20% - Cor2 2 2" xfId="2274" xr:uid="{D592079F-4384-48DF-9339-49BA4D9D28A2}"/>
    <cellStyle name="20% - Cor2 3" xfId="2273" xr:uid="{B2C963B6-6528-4076-800D-066112904CAA}"/>
    <cellStyle name="20% - Cor3" xfId="9" xr:uid="{00000000-0005-0000-0000-000008000000}"/>
    <cellStyle name="20% - Cor3 2" xfId="10" xr:uid="{00000000-0005-0000-0000-000009000000}"/>
    <cellStyle name="20% - Cor3 2 2" xfId="2276" xr:uid="{3C6C4D5A-DBB1-4DFA-AF0B-6E0AFFD54B78}"/>
    <cellStyle name="20% - Cor3 3" xfId="2275" xr:uid="{205E1D6D-1039-4ECA-854C-916BCFCB2621}"/>
    <cellStyle name="20% - Cor4" xfId="11" xr:uid="{00000000-0005-0000-0000-00000A000000}"/>
    <cellStyle name="20% - Cor4 2" xfId="12" xr:uid="{00000000-0005-0000-0000-00000B000000}"/>
    <cellStyle name="20% - Cor4 2 2" xfId="2278" xr:uid="{6EF34A1A-8D6E-4A2A-B9F8-0111D1551FFB}"/>
    <cellStyle name="20% - Cor4 3" xfId="2277" xr:uid="{BEF6BEE8-C196-446A-944C-16CC69898278}"/>
    <cellStyle name="20% - Cor5" xfId="13" xr:uid="{00000000-0005-0000-0000-00000C000000}"/>
    <cellStyle name="20% - Cor5 2" xfId="14" xr:uid="{00000000-0005-0000-0000-00000D000000}"/>
    <cellStyle name="20% - Cor5 2 2" xfId="2280" xr:uid="{53EC19BF-1B8A-420A-9EC3-BD49BA6889F0}"/>
    <cellStyle name="20% - Cor5 3" xfId="2279" xr:uid="{82173EFC-7998-4EEB-9E82-863199C22E70}"/>
    <cellStyle name="20% - Cor6" xfId="15" xr:uid="{00000000-0005-0000-0000-00000E000000}"/>
    <cellStyle name="20% - Cor6 2" xfId="16" xr:uid="{00000000-0005-0000-0000-00000F000000}"/>
    <cellStyle name="20% - Cor6 2 2" xfId="2282" xr:uid="{D5411F8E-2C62-4B4A-B1EF-64243ABFC45C}"/>
    <cellStyle name="20% - Cor6 3" xfId="2281" xr:uid="{B27CBAC3-EB02-4B3E-AC30-2EF3E80F50E0}"/>
    <cellStyle name="20% - Ênfase1 2" xfId="17" xr:uid="{00000000-0005-0000-0000-000010000000}"/>
    <cellStyle name="20% - Ênfase1 2 2" xfId="18" xr:uid="{00000000-0005-0000-0000-000011000000}"/>
    <cellStyle name="20% - Ênfase1 2 2 2" xfId="19" xr:uid="{00000000-0005-0000-0000-000012000000}"/>
    <cellStyle name="20% - Ênfase1 2 2 2 2" xfId="2285" xr:uid="{2F509699-66BB-41BF-B59A-9A2F2A741A9B}"/>
    <cellStyle name="20% - Ênfase1 2 2 3" xfId="2284" xr:uid="{B410ED78-A4AC-4B45-9AE0-C2C2BDAF020C}"/>
    <cellStyle name="20% - Ênfase1 2 3" xfId="20" xr:uid="{00000000-0005-0000-0000-000013000000}"/>
    <cellStyle name="20% - Ênfase1 2 3 2" xfId="2286" xr:uid="{4C767657-986B-414A-851D-DA72E3A3DA10}"/>
    <cellStyle name="20% - Ênfase1 2 4" xfId="21" xr:uid="{00000000-0005-0000-0000-000014000000}"/>
    <cellStyle name="20% - Ênfase1 2 4 2" xfId="2287" xr:uid="{B5AA76C9-9B3C-4665-BF41-56617E24D19A}"/>
    <cellStyle name="20% - Ênfase1 2 5" xfId="2283" xr:uid="{6A72E17B-69B8-49CC-85EB-836911CD4EF2}"/>
    <cellStyle name="20% - Ênfase1 3" xfId="22" xr:uid="{00000000-0005-0000-0000-000015000000}"/>
    <cellStyle name="20% - Ênfase1 3 2" xfId="23" xr:uid="{00000000-0005-0000-0000-000016000000}"/>
    <cellStyle name="20% - Ênfase1 3 2 2" xfId="2289" xr:uid="{D6C365A6-CE10-431C-A0C4-369D9C6983BF}"/>
    <cellStyle name="20% - Ênfase1 3 3" xfId="24" xr:uid="{00000000-0005-0000-0000-000017000000}"/>
    <cellStyle name="20% - Ênfase1 3 3 2" xfId="2290" xr:uid="{7014F16E-9545-4C99-BCC0-66A51D4614B4}"/>
    <cellStyle name="20% - Ênfase1 3 4" xfId="2288" xr:uid="{49506A78-E3BE-4086-A360-7B9A687094DA}"/>
    <cellStyle name="20% - Ênfase1 4" xfId="25" xr:uid="{00000000-0005-0000-0000-000018000000}"/>
    <cellStyle name="20% - Ênfase1 4 2" xfId="2291" xr:uid="{66E3918D-601F-46B8-86F0-E29499077A51}"/>
    <cellStyle name="20% - Ênfase1 5" xfId="26" xr:uid="{00000000-0005-0000-0000-000019000000}"/>
    <cellStyle name="20% - Ênfase1 5 2" xfId="2292" xr:uid="{4985F49B-C8A6-40DA-9FC5-1F76D16D6A0E}"/>
    <cellStyle name="20% - Ênfase1 6" xfId="6428" xr:uid="{959ECE8C-18D2-4E5D-A848-F90F8F45FA0A}"/>
    <cellStyle name="20% - Ênfase2 2" xfId="27" xr:uid="{00000000-0005-0000-0000-00001A000000}"/>
    <cellStyle name="20% - Ênfase2 2 2" xfId="28" xr:uid="{00000000-0005-0000-0000-00001B000000}"/>
    <cellStyle name="20% - Ênfase2 2 2 2" xfId="29" xr:uid="{00000000-0005-0000-0000-00001C000000}"/>
    <cellStyle name="20% - Ênfase2 2 2 2 2" xfId="2295" xr:uid="{33CC7937-BFD4-44CD-80BD-710AC8E22BE7}"/>
    <cellStyle name="20% - Ênfase2 2 2 3" xfId="2294" xr:uid="{4F643FDD-B1AA-4AAA-9CBD-86DABE1946FD}"/>
    <cellStyle name="20% - Ênfase2 2 3" xfId="30" xr:uid="{00000000-0005-0000-0000-00001D000000}"/>
    <cellStyle name="20% - Ênfase2 2 3 2" xfId="2296" xr:uid="{3BEF39DC-8B94-4E27-A52F-02C865852848}"/>
    <cellStyle name="20% - Ênfase2 2 4" xfId="31" xr:uid="{00000000-0005-0000-0000-00001E000000}"/>
    <cellStyle name="20% - Ênfase2 2 4 2" xfId="2297" xr:uid="{4C963AFF-0293-4AB5-A1B1-1B44FBE71FC3}"/>
    <cellStyle name="20% - Ênfase2 2 5" xfId="2293" xr:uid="{D4E3D6BC-DB62-4A2B-AAFD-F80CFEA2600A}"/>
    <cellStyle name="20% - Ênfase2 3" xfId="32" xr:uid="{00000000-0005-0000-0000-00001F000000}"/>
    <cellStyle name="20% - Ênfase2 3 2" xfId="33" xr:uid="{00000000-0005-0000-0000-000020000000}"/>
    <cellStyle name="20% - Ênfase2 3 2 2" xfId="2299" xr:uid="{68074153-8EC5-4FFF-A51B-7D8108046312}"/>
    <cellStyle name="20% - Ênfase2 3 3" xfId="34" xr:uid="{00000000-0005-0000-0000-000021000000}"/>
    <cellStyle name="20% - Ênfase2 3 3 2" xfId="2300" xr:uid="{290EB643-3DDB-4C2B-A473-6E62879FF5B3}"/>
    <cellStyle name="20% - Ênfase2 3 4" xfId="2298" xr:uid="{4332B6FF-1D39-4BF6-A20F-A2BAA108408F}"/>
    <cellStyle name="20% - Ênfase2 4" xfId="35" xr:uid="{00000000-0005-0000-0000-000022000000}"/>
    <cellStyle name="20% - Ênfase2 4 2" xfId="2301" xr:uid="{7B881B2B-1455-4D9B-80ED-58A54624F4A3}"/>
    <cellStyle name="20% - Ênfase2 5" xfId="36" xr:uid="{00000000-0005-0000-0000-000023000000}"/>
    <cellStyle name="20% - Ênfase2 5 2" xfId="2302" xr:uid="{7220DF9D-2F29-42FA-B4B1-06EE983F3EE4}"/>
    <cellStyle name="20% - Ênfase2 6" xfId="6429" xr:uid="{DF8D94AC-AB46-42A9-9BE8-B12E3D0C5C2A}"/>
    <cellStyle name="20% - Ênfase3 2" xfId="37" xr:uid="{00000000-0005-0000-0000-000024000000}"/>
    <cellStyle name="20% - Ênfase3 2 2" xfId="38" xr:uid="{00000000-0005-0000-0000-000025000000}"/>
    <cellStyle name="20% - Ênfase3 2 2 2" xfId="39" xr:uid="{00000000-0005-0000-0000-000026000000}"/>
    <cellStyle name="20% - Ênfase3 2 2 2 2" xfId="2305" xr:uid="{017AEE99-D89D-44FE-B949-92194FE22D90}"/>
    <cellStyle name="20% - Ênfase3 2 2 3" xfId="2304" xr:uid="{C39D528E-4FCA-46B1-B25B-D71F54D60373}"/>
    <cellStyle name="20% - Ênfase3 2 3" xfId="40" xr:uid="{00000000-0005-0000-0000-000027000000}"/>
    <cellStyle name="20% - Ênfase3 2 3 2" xfId="2306" xr:uid="{20DB8A60-5632-4D4E-9577-ACFC3A170006}"/>
    <cellStyle name="20% - Ênfase3 2 4" xfId="41" xr:uid="{00000000-0005-0000-0000-000028000000}"/>
    <cellStyle name="20% - Ênfase3 2 4 2" xfId="2307" xr:uid="{4F647987-E0EB-4C84-9B8E-B957E69B333A}"/>
    <cellStyle name="20% - Ênfase3 2 5" xfId="2303" xr:uid="{24444BE5-0BD7-4D9E-BB4D-0C99E8D26D00}"/>
    <cellStyle name="20% - Ênfase3 3" xfId="42" xr:uid="{00000000-0005-0000-0000-000029000000}"/>
    <cellStyle name="20% - Ênfase3 3 2" xfId="43" xr:uid="{00000000-0005-0000-0000-00002A000000}"/>
    <cellStyle name="20% - Ênfase3 3 2 2" xfId="2309" xr:uid="{625D1518-88DB-4F00-92C5-099A2E0A84DB}"/>
    <cellStyle name="20% - Ênfase3 3 3" xfId="44" xr:uid="{00000000-0005-0000-0000-00002B000000}"/>
    <cellStyle name="20% - Ênfase3 3 3 2" xfId="2310" xr:uid="{0CF8FAFF-7CE3-41DE-AE21-00521D23B12C}"/>
    <cellStyle name="20% - Ênfase3 3 4" xfId="2308" xr:uid="{CC73D9EC-6877-46E5-B0E4-81240C1DE2FF}"/>
    <cellStyle name="20% - Ênfase3 4" xfId="45" xr:uid="{00000000-0005-0000-0000-00002C000000}"/>
    <cellStyle name="20% - Ênfase3 4 2" xfId="2311" xr:uid="{AFE13A90-60ED-4007-9CB9-70DF4D46D192}"/>
    <cellStyle name="20% - Ênfase3 5" xfId="46" xr:uid="{00000000-0005-0000-0000-00002D000000}"/>
    <cellStyle name="20% - Ênfase3 5 2" xfId="2312" xr:uid="{25246B09-7B30-47B0-A806-38833F13794D}"/>
    <cellStyle name="20% - Ênfase3 6" xfId="6430" xr:uid="{479D90F3-2F15-4606-8A5B-96F8F47C8311}"/>
    <cellStyle name="20% - Ênfase4 2" xfId="47" xr:uid="{00000000-0005-0000-0000-00002E000000}"/>
    <cellStyle name="20% - Ênfase4 2 2" xfId="48" xr:uid="{00000000-0005-0000-0000-00002F000000}"/>
    <cellStyle name="20% - Ênfase4 2 2 2" xfId="49" xr:uid="{00000000-0005-0000-0000-000030000000}"/>
    <cellStyle name="20% - Ênfase4 2 2 2 2" xfId="2315" xr:uid="{979AD017-9077-4301-8927-912BFBC882C5}"/>
    <cellStyle name="20% - Ênfase4 2 2 3" xfId="2314" xr:uid="{DEDC7461-1923-44E9-A91F-81F9C78F8B77}"/>
    <cellStyle name="20% - Ênfase4 2 3" xfId="50" xr:uid="{00000000-0005-0000-0000-000031000000}"/>
    <cellStyle name="20% - Ênfase4 2 3 2" xfId="2316" xr:uid="{C44B65D4-0AA1-4E31-A32B-B5698EED7B77}"/>
    <cellStyle name="20% - Ênfase4 2 4" xfId="51" xr:uid="{00000000-0005-0000-0000-000032000000}"/>
    <cellStyle name="20% - Ênfase4 2 4 2" xfId="2317" xr:uid="{0490AEFA-6F6D-4264-A87E-3B60C075456F}"/>
    <cellStyle name="20% - Ênfase4 2 5" xfId="2313" xr:uid="{64E157BE-4FA6-4CEA-9DDC-FBD6A9E7E938}"/>
    <cellStyle name="20% - Ênfase4 3" xfId="52" xr:uid="{00000000-0005-0000-0000-000033000000}"/>
    <cellStyle name="20% - Ênfase4 3 2" xfId="53" xr:uid="{00000000-0005-0000-0000-000034000000}"/>
    <cellStyle name="20% - Ênfase4 3 2 2" xfId="2319" xr:uid="{97E26AEA-10DE-4FE0-9EE9-707E04A22B0A}"/>
    <cellStyle name="20% - Ênfase4 3 3" xfId="54" xr:uid="{00000000-0005-0000-0000-000035000000}"/>
    <cellStyle name="20% - Ênfase4 3 3 2" xfId="2320" xr:uid="{8F3443D3-9B51-450B-873B-1FC9EC2DA2A6}"/>
    <cellStyle name="20% - Ênfase4 3 4" xfId="2318" xr:uid="{6F28CB46-325C-4C58-AA28-1A59616F189E}"/>
    <cellStyle name="20% - Ênfase4 4" xfId="55" xr:uid="{00000000-0005-0000-0000-000036000000}"/>
    <cellStyle name="20% - Ênfase4 4 2" xfId="2321" xr:uid="{4718E905-984B-4F54-85A9-86AA837E7DBD}"/>
    <cellStyle name="20% - Ênfase4 5" xfId="56" xr:uid="{00000000-0005-0000-0000-000037000000}"/>
    <cellStyle name="20% - Ênfase4 5 2" xfId="2322" xr:uid="{3BFF2A25-5AA3-43A2-89D3-F67633BEFDC2}"/>
    <cellStyle name="20% - Ênfase4 6" xfId="6431" xr:uid="{5AB61A5E-0095-41D2-AC09-263715CCE70D}"/>
    <cellStyle name="20% - Ênfase5 2" xfId="57" xr:uid="{00000000-0005-0000-0000-000038000000}"/>
    <cellStyle name="20% - Ênfase5 2 2" xfId="58" xr:uid="{00000000-0005-0000-0000-000039000000}"/>
    <cellStyle name="20% - Ênfase5 2 2 2" xfId="59" xr:uid="{00000000-0005-0000-0000-00003A000000}"/>
    <cellStyle name="20% - Ênfase5 2 2 2 2" xfId="2325" xr:uid="{168BD2F4-33DC-46BB-A2EA-E8113E2F09D8}"/>
    <cellStyle name="20% - Ênfase5 2 2 3" xfId="2324" xr:uid="{077FE0AC-5246-4ECB-9B1D-1F0B9BAC5E6B}"/>
    <cellStyle name="20% - Ênfase5 2 3" xfId="60" xr:uid="{00000000-0005-0000-0000-00003B000000}"/>
    <cellStyle name="20% - Ênfase5 2 3 2" xfId="2326" xr:uid="{771586B3-D638-4B59-AD0E-70BB7416E47B}"/>
    <cellStyle name="20% - Ênfase5 2 4" xfId="61" xr:uid="{00000000-0005-0000-0000-00003C000000}"/>
    <cellStyle name="20% - Ênfase5 2 4 2" xfId="2327" xr:uid="{2772767E-5193-4C96-9AD3-98742F426086}"/>
    <cellStyle name="20% - Ênfase5 2 5" xfId="2323" xr:uid="{2E3C02DA-FBE1-4782-99C8-061376521487}"/>
    <cellStyle name="20% - Ênfase5 3" xfId="62" xr:uid="{00000000-0005-0000-0000-00003D000000}"/>
    <cellStyle name="20% - Ênfase5 3 2" xfId="63" xr:uid="{00000000-0005-0000-0000-00003E000000}"/>
    <cellStyle name="20% - Ênfase5 3 2 2" xfId="2329" xr:uid="{3FF4F1B2-CE43-4737-B26C-5CBD6D16CCFC}"/>
    <cellStyle name="20% - Ênfase5 3 3" xfId="64" xr:uid="{00000000-0005-0000-0000-00003F000000}"/>
    <cellStyle name="20% - Ênfase5 3 3 2" xfId="2330" xr:uid="{B6E490CF-056C-403F-9C62-81A16B6C7DFA}"/>
    <cellStyle name="20% - Ênfase5 3 4" xfId="2328" xr:uid="{E4E41CDB-10FD-4AEF-ADE1-1E644391D17C}"/>
    <cellStyle name="20% - Ênfase5 4" xfId="65" xr:uid="{00000000-0005-0000-0000-000040000000}"/>
    <cellStyle name="20% - Ênfase5 4 2" xfId="2331" xr:uid="{78BB6F49-D365-46E2-A6A9-A515C84CFB53}"/>
    <cellStyle name="20% - Ênfase5 5" xfId="6432" xr:uid="{FC67FA72-6553-4F3E-B3A0-AE4E19FB342C}"/>
    <cellStyle name="20% - Ênfase6 2" xfId="66" xr:uid="{00000000-0005-0000-0000-000041000000}"/>
    <cellStyle name="20% - Ênfase6 2 2" xfId="67" xr:uid="{00000000-0005-0000-0000-000042000000}"/>
    <cellStyle name="20% - Ênfase6 2 2 2" xfId="68" xr:uid="{00000000-0005-0000-0000-000043000000}"/>
    <cellStyle name="20% - Ênfase6 2 2 2 2" xfId="2334" xr:uid="{1C4424AB-1941-4A92-BBC0-5D648F897AF8}"/>
    <cellStyle name="20% - Ênfase6 2 2 3" xfId="2333" xr:uid="{B375F2B0-9758-485D-B885-BBF05DE853FF}"/>
    <cellStyle name="20% - Ênfase6 2 3" xfId="69" xr:uid="{00000000-0005-0000-0000-000044000000}"/>
    <cellStyle name="20% - Ênfase6 2 3 2" xfId="2335" xr:uid="{9AFFBE18-28DC-4D97-AD0F-5EE3C9C9F863}"/>
    <cellStyle name="20% - Ênfase6 2 4" xfId="70" xr:uid="{00000000-0005-0000-0000-000045000000}"/>
    <cellStyle name="20% - Ênfase6 2 4 2" xfId="2336" xr:uid="{90EF9781-AB9C-476A-9E71-BA668605063E}"/>
    <cellStyle name="20% - Ênfase6 2 5" xfId="2332" xr:uid="{A58A5E51-B8E4-419F-812C-4EA7A2550DF4}"/>
    <cellStyle name="20% - Ênfase6 3" xfId="71" xr:uid="{00000000-0005-0000-0000-000046000000}"/>
    <cellStyle name="20% - Ênfase6 3 2" xfId="72" xr:uid="{00000000-0005-0000-0000-000047000000}"/>
    <cellStyle name="20% - Ênfase6 3 2 2" xfId="2338" xr:uid="{7646DBB3-46C3-441D-8815-3B5F47D52E4C}"/>
    <cellStyle name="20% - Ênfase6 3 3" xfId="73" xr:uid="{00000000-0005-0000-0000-000048000000}"/>
    <cellStyle name="20% - Ênfase6 3 3 2" xfId="2339" xr:uid="{8AEC5173-E784-4570-A7DE-5731A26FF565}"/>
    <cellStyle name="20% - Ênfase6 3 4" xfId="2337" xr:uid="{8AB96B2A-11E2-47EB-82A6-EA679161024D}"/>
    <cellStyle name="20% - Ênfase6 4" xfId="74" xr:uid="{00000000-0005-0000-0000-000049000000}"/>
    <cellStyle name="20% - Ênfase6 4 2" xfId="2340" xr:uid="{EA9FB6C1-8F03-4188-89C0-F8F9F68ADE53}"/>
    <cellStyle name="20% - Ênfase6 5" xfId="6433" xr:uid="{6EAB0F6E-EA32-41A8-9307-7C2D525CCACD}"/>
    <cellStyle name="40% - Cor1" xfId="75" xr:uid="{00000000-0005-0000-0000-00004A000000}"/>
    <cellStyle name="40% - Cor1 2" xfId="76" xr:uid="{00000000-0005-0000-0000-00004B000000}"/>
    <cellStyle name="40% - Cor1 2 2" xfId="2342" xr:uid="{B7952B96-5DEF-4CF1-920E-C79E2FCD0CBC}"/>
    <cellStyle name="40% - Cor1 3" xfId="2341" xr:uid="{A1E0A21F-D7AA-4DF9-B69F-27CE54915D47}"/>
    <cellStyle name="40% - Cor2" xfId="77" xr:uid="{00000000-0005-0000-0000-00004C000000}"/>
    <cellStyle name="40% - Cor2 2" xfId="78" xr:uid="{00000000-0005-0000-0000-00004D000000}"/>
    <cellStyle name="40% - Cor2 2 2" xfId="2344" xr:uid="{429754D7-6CD5-4C62-9C1C-5D45FF597458}"/>
    <cellStyle name="40% - Cor2 3" xfId="2343" xr:uid="{2D008F38-1709-4D59-9BD7-D5F9FF1F603A}"/>
    <cellStyle name="40% - Cor3" xfId="79" xr:uid="{00000000-0005-0000-0000-00004E000000}"/>
    <cellStyle name="40% - Cor3 2" xfId="80" xr:uid="{00000000-0005-0000-0000-00004F000000}"/>
    <cellStyle name="40% - Cor3 2 2" xfId="2346" xr:uid="{E4E68D66-7E3C-4396-A937-F0CA9F69D993}"/>
    <cellStyle name="40% - Cor3 3" xfId="2345" xr:uid="{B4FDD4DA-66F7-44C8-86D9-A9A98E9983A7}"/>
    <cellStyle name="40% - Cor4" xfId="81" xr:uid="{00000000-0005-0000-0000-000050000000}"/>
    <cellStyle name="40% - Cor4 2" xfId="82" xr:uid="{00000000-0005-0000-0000-000051000000}"/>
    <cellStyle name="40% - Cor4 2 2" xfId="2348" xr:uid="{1A1FB9CD-ECCD-426B-8B17-E92CF019D049}"/>
    <cellStyle name="40% - Cor4 3" xfId="2347" xr:uid="{F2010221-14BF-4CCE-95F0-B771E42AA8D8}"/>
    <cellStyle name="40% - Cor5" xfId="83" xr:uid="{00000000-0005-0000-0000-000052000000}"/>
    <cellStyle name="40% - Cor5 2" xfId="84" xr:uid="{00000000-0005-0000-0000-000053000000}"/>
    <cellStyle name="40% - Cor5 2 2" xfId="2350" xr:uid="{0912C670-2A0B-41E9-9C01-B0DF687586A5}"/>
    <cellStyle name="40% - Cor5 3" xfId="2349" xr:uid="{23FBAF41-7A0C-494E-B96C-6AED1DAB6F1D}"/>
    <cellStyle name="40% - Cor6" xfId="85" xr:uid="{00000000-0005-0000-0000-000054000000}"/>
    <cellStyle name="40% - Cor6 2" xfId="86" xr:uid="{00000000-0005-0000-0000-000055000000}"/>
    <cellStyle name="40% - Cor6 2 2" xfId="2352" xr:uid="{24A57A99-0DE5-4B48-A49C-2F86A546AAE0}"/>
    <cellStyle name="40% - Cor6 3" xfId="2351" xr:uid="{D44ABDA4-3FB2-471E-A0DA-BA439295042E}"/>
    <cellStyle name="40% - Ênfase1 2" xfId="87" xr:uid="{00000000-0005-0000-0000-000056000000}"/>
    <cellStyle name="40% - Ênfase1 2 2" xfId="88" xr:uid="{00000000-0005-0000-0000-000057000000}"/>
    <cellStyle name="40% - Ênfase1 2 2 2" xfId="89" xr:uid="{00000000-0005-0000-0000-000058000000}"/>
    <cellStyle name="40% - Ênfase1 2 2 2 2" xfId="2355" xr:uid="{DA43C7BE-585B-4C78-AD20-DCA2FA4CEA65}"/>
    <cellStyle name="40% - Ênfase1 2 2 3" xfId="2354" xr:uid="{81BEB436-40E2-4ED6-892E-F25ADA9E81DD}"/>
    <cellStyle name="40% - Ênfase1 2 3" xfId="90" xr:uid="{00000000-0005-0000-0000-000059000000}"/>
    <cellStyle name="40% - Ênfase1 2 3 2" xfId="2356" xr:uid="{32C05917-3FFB-4C62-9F7D-FCC47E46C128}"/>
    <cellStyle name="40% - Ênfase1 2 4" xfId="91" xr:uid="{00000000-0005-0000-0000-00005A000000}"/>
    <cellStyle name="40% - Ênfase1 2 4 2" xfId="2357" xr:uid="{D2CD14EA-179A-4A56-A549-D17E33F46A4B}"/>
    <cellStyle name="40% - Ênfase1 2 5" xfId="2353" xr:uid="{8B5853F4-7BCD-4F96-B892-25300FB1B808}"/>
    <cellStyle name="40% - Ênfase1 3" xfId="92" xr:uid="{00000000-0005-0000-0000-00005B000000}"/>
    <cellStyle name="40% - Ênfase1 3 2" xfId="93" xr:uid="{00000000-0005-0000-0000-00005C000000}"/>
    <cellStyle name="40% - Ênfase1 3 2 2" xfId="2359" xr:uid="{6A06B62B-6A90-49BE-A026-FD4B542A6343}"/>
    <cellStyle name="40% - Ênfase1 3 3" xfId="94" xr:uid="{00000000-0005-0000-0000-00005D000000}"/>
    <cellStyle name="40% - Ênfase1 3 3 2" xfId="2360" xr:uid="{7EE921B0-52B0-4902-B67D-E87A5B2D4BA2}"/>
    <cellStyle name="40% - Ênfase1 3 4" xfId="2358" xr:uid="{E5C45EED-27E5-4B6C-8B7A-21BF4A4235DB}"/>
    <cellStyle name="40% - Ênfase1 4" xfId="95" xr:uid="{00000000-0005-0000-0000-00005E000000}"/>
    <cellStyle name="40% - Ênfase1 4 2" xfId="2361" xr:uid="{8968F197-88C2-4810-9A81-BC879E870608}"/>
    <cellStyle name="40% - Ênfase1 5" xfId="6434" xr:uid="{44C979C3-7B94-4AB7-8566-951950C8634C}"/>
    <cellStyle name="40% - Ênfase2 2" xfId="96" xr:uid="{00000000-0005-0000-0000-00005F000000}"/>
    <cellStyle name="40% - Ênfase2 2 2" xfId="97" xr:uid="{00000000-0005-0000-0000-000060000000}"/>
    <cellStyle name="40% - Ênfase2 2 2 2" xfId="98" xr:uid="{00000000-0005-0000-0000-000061000000}"/>
    <cellStyle name="40% - Ênfase2 2 2 2 2" xfId="2364" xr:uid="{530CF710-369D-4C8F-8A6E-54EF49E7F5CD}"/>
    <cellStyle name="40% - Ênfase2 2 2 3" xfId="2363" xr:uid="{6F1A4A1F-791E-4F6D-8B49-792F8FBA7A77}"/>
    <cellStyle name="40% - Ênfase2 2 3" xfId="99" xr:uid="{00000000-0005-0000-0000-000062000000}"/>
    <cellStyle name="40% - Ênfase2 2 3 2" xfId="2365" xr:uid="{8CBADABC-875F-4D4E-A85C-BFEB2713EA08}"/>
    <cellStyle name="40% - Ênfase2 2 4" xfId="100" xr:uid="{00000000-0005-0000-0000-000063000000}"/>
    <cellStyle name="40% - Ênfase2 2 4 2" xfId="2366" xr:uid="{303A7D74-FF06-4DBB-807D-BAF142B54527}"/>
    <cellStyle name="40% - Ênfase2 2 5" xfId="2362" xr:uid="{CF6C5132-7964-46CA-ACC9-DDC054B091EE}"/>
    <cellStyle name="40% - Ênfase2 3" xfId="101" xr:uid="{00000000-0005-0000-0000-000064000000}"/>
    <cellStyle name="40% - Ênfase2 3 2" xfId="102" xr:uid="{00000000-0005-0000-0000-000065000000}"/>
    <cellStyle name="40% - Ênfase2 3 2 2" xfId="2368" xr:uid="{753F0F44-882C-4FA7-BAD1-7A10E8E98897}"/>
    <cellStyle name="40% - Ênfase2 3 3" xfId="103" xr:uid="{00000000-0005-0000-0000-000066000000}"/>
    <cellStyle name="40% - Ênfase2 3 3 2" xfId="2369" xr:uid="{EBD9A179-C2E7-4395-90CE-A2921CE3DD38}"/>
    <cellStyle name="40% - Ênfase2 3 4" xfId="2367" xr:uid="{4C645CC6-EAC5-4037-8784-848D095350B5}"/>
    <cellStyle name="40% - Ênfase2 4" xfId="104" xr:uid="{00000000-0005-0000-0000-000067000000}"/>
    <cellStyle name="40% - Ênfase2 4 2" xfId="2370" xr:uid="{3D6D6CAA-97CA-459C-988F-D00D8BD3307A}"/>
    <cellStyle name="40% - Ênfase2 5" xfId="6435" xr:uid="{C11BC30E-8E50-49A2-88B3-E480FCF6BAA8}"/>
    <cellStyle name="40% - Ênfase3 2" xfId="105" xr:uid="{00000000-0005-0000-0000-000068000000}"/>
    <cellStyle name="40% - Ênfase3 2 2" xfId="106" xr:uid="{00000000-0005-0000-0000-000069000000}"/>
    <cellStyle name="40% - Ênfase3 2 2 2" xfId="107" xr:uid="{00000000-0005-0000-0000-00006A000000}"/>
    <cellStyle name="40% - Ênfase3 2 2 2 2" xfId="2373" xr:uid="{183B0A98-C473-4042-AD2D-A991E17DF831}"/>
    <cellStyle name="40% - Ênfase3 2 2 3" xfId="2372" xr:uid="{4FB44F39-2A4A-49B6-8393-BC928FE4B8A0}"/>
    <cellStyle name="40% - Ênfase3 2 3" xfId="108" xr:uid="{00000000-0005-0000-0000-00006B000000}"/>
    <cellStyle name="40% - Ênfase3 2 3 2" xfId="2374" xr:uid="{5A14ED3F-316A-4AD8-94B5-C5D30051CCE6}"/>
    <cellStyle name="40% - Ênfase3 2 4" xfId="109" xr:uid="{00000000-0005-0000-0000-00006C000000}"/>
    <cellStyle name="40% - Ênfase3 2 4 2" xfId="2375" xr:uid="{60309C2B-8484-444E-A544-44EAFDCB98DD}"/>
    <cellStyle name="40% - Ênfase3 2 5" xfId="2371" xr:uid="{E192AEF6-C4C3-4580-A00C-92BC6AE378D8}"/>
    <cellStyle name="40% - Ênfase3 3" xfId="110" xr:uid="{00000000-0005-0000-0000-00006D000000}"/>
    <cellStyle name="40% - Ênfase3 3 2" xfId="111" xr:uid="{00000000-0005-0000-0000-00006E000000}"/>
    <cellStyle name="40% - Ênfase3 3 2 2" xfId="2377" xr:uid="{61AD767C-5485-45F3-B3C7-5D740A993DAA}"/>
    <cellStyle name="40% - Ênfase3 3 3" xfId="112" xr:uid="{00000000-0005-0000-0000-00006F000000}"/>
    <cellStyle name="40% - Ênfase3 3 3 2" xfId="2378" xr:uid="{8AD9BC5D-9D29-4E29-B017-4EE2EA150785}"/>
    <cellStyle name="40% - Ênfase3 3 4" xfId="2376" xr:uid="{CC572358-A661-4C70-94BD-8B6F58AED5D3}"/>
    <cellStyle name="40% - Ênfase3 4" xfId="113" xr:uid="{00000000-0005-0000-0000-000070000000}"/>
    <cellStyle name="40% - Ênfase3 4 2" xfId="2379" xr:uid="{1A7D61BB-CC41-4FDD-A907-BE2CA0B3E6B3}"/>
    <cellStyle name="40% - Ênfase3 5" xfId="114" xr:uid="{00000000-0005-0000-0000-000071000000}"/>
    <cellStyle name="40% - Ênfase3 5 2" xfId="2380" xr:uid="{4889B922-DE6C-49E7-A9BD-042DA555BC55}"/>
    <cellStyle name="40% - Ênfase3 6" xfId="6436" xr:uid="{39606975-B862-4A13-8D7D-A2028DA13D5D}"/>
    <cellStyle name="40% - Ênfase4 2" xfId="115" xr:uid="{00000000-0005-0000-0000-000072000000}"/>
    <cellStyle name="40% - Ênfase4 2 2" xfId="116" xr:uid="{00000000-0005-0000-0000-000073000000}"/>
    <cellStyle name="40% - Ênfase4 2 2 2" xfId="117" xr:uid="{00000000-0005-0000-0000-000074000000}"/>
    <cellStyle name="40% - Ênfase4 2 2 2 2" xfId="2383" xr:uid="{2CA4B345-5716-44D1-AF17-C6D3C03E0A9E}"/>
    <cellStyle name="40% - Ênfase4 2 2 3" xfId="2382" xr:uid="{BB06AA13-E50D-4E1A-8706-1AA8780428EB}"/>
    <cellStyle name="40% - Ênfase4 2 3" xfId="118" xr:uid="{00000000-0005-0000-0000-000075000000}"/>
    <cellStyle name="40% - Ênfase4 2 3 2" xfId="2384" xr:uid="{849094E7-87F3-4BD6-B85D-CC5E6AEEF5F1}"/>
    <cellStyle name="40% - Ênfase4 2 4" xfId="119" xr:uid="{00000000-0005-0000-0000-000076000000}"/>
    <cellStyle name="40% - Ênfase4 2 4 2" xfId="2385" xr:uid="{6E6A155B-8A62-4D80-8B00-77C232B16864}"/>
    <cellStyle name="40% - Ênfase4 2 5" xfId="2381" xr:uid="{55166D3C-6748-45F5-8EFF-05D2F7A3A381}"/>
    <cellStyle name="40% - Ênfase4 3" xfId="120" xr:uid="{00000000-0005-0000-0000-000077000000}"/>
    <cellStyle name="40% - Ênfase4 3 2" xfId="121" xr:uid="{00000000-0005-0000-0000-000078000000}"/>
    <cellStyle name="40% - Ênfase4 3 2 2" xfId="2387" xr:uid="{D648F30E-3976-4931-BF4F-9B10F07C5108}"/>
    <cellStyle name="40% - Ênfase4 3 3" xfId="122" xr:uid="{00000000-0005-0000-0000-000079000000}"/>
    <cellStyle name="40% - Ênfase4 3 3 2" xfId="2388" xr:uid="{FBC79A7D-37ED-471F-8340-5E57DDB23DE8}"/>
    <cellStyle name="40% - Ênfase4 3 4" xfId="2386" xr:uid="{4B58683E-6955-43C7-A8B4-B6ABD53311AD}"/>
    <cellStyle name="40% - Ênfase4 4" xfId="123" xr:uid="{00000000-0005-0000-0000-00007A000000}"/>
    <cellStyle name="40% - Ênfase4 4 2" xfId="2389" xr:uid="{28A4A69D-48F8-47D3-AA1F-FA24E693F745}"/>
    <cellStyle name="40% - Ênfase4 5" xfId="6437" xr:uid="{70556359-AFC7-4FAC-BCD7-1A208D807D9C}"/>
    <cellStyle name="40% - Ênfase5 2" xfId="124" xr:uid="{00000000-0005-0000-0000-00007B000000}"/>
    <cellStyle name="40% - Ênfase5 2 2" xfId="125" xr:uid="{00000000-0005-0000-0000-00007C000000}"/>
    <cellStyle name="40% - Ênfase5 2 2 2" xfId="126" xr:uid="{00000000-0005-0000-0000-00007D000000}"/>
    <cellStyle name="40% - Ênfase5 2 2 2 2" xfId="2392" xr:uid="{93E5D82C-E253-4001-A6BB-5E729EF4C6B4}"/>
    <cellStyle name="40% - Ênfase5 2 2 3" xfId="2391" xr:uid="{CD340617-8375-453B-9F68-E24BEADE33DF}"/>
    <cellStyle name="40% - Ênfase5 2 3" xfId="127" xr:uid="{00000000-0005-0000-0000-00007E000000}"/>
    <cellStyle name="40% - Ênfase5 2 3 2" xfId="2393" xr:uid="{92D368AB-8D7A-416B-8A2C-B4FEF7153BB2}"/>
    <cellStyle name="40% - Ênfase5 2 4" xfId="128" xr:uid="{00000000-0005-0000-0000-00007F000000}"/>
    <cellStyle name="40% - Ênfase5 2 4 2" xfId="2394" xr:uid="{5F8AAE57-77BB-41CF-B217-6F4F2C03274E}"/>
    <cellStyle name="40% - Ênfase5 2 5" xfId="2390" xr:uid="{BBEA2014-EEF4-4B1D-A923-375B3B89216E}"/>
    <cellStyle name="40% - Ênfase5 3" xfId="129" xr:uid="{00000000-0005-0000-0000-000080000000}"/>
    <cellStyle name="40% - Ênfase5 3 2" xfId="130" xr:uid="{00000000-0005-0000-0000-000081000000}"/>
    <cellStyle name="40% - Ênfase5 3 2 2" xfId="2396" xr:uid="{7A66B65A-E4C1-4E40-80A7-D4ABB7F2834D}"/>
    <cellStyle name="40% - Ênfase5 3 3" xfId="131" xr:uid="{00000000-0005-0000-0000-000082000000}"/>
    <cellStyle name="40% - Ênfase5 3 3 2" xfId="2397" xr:uid="{E82079E2-3232-45BC-8BBE-9758288CAE55}"/>
    <cellStyle name="40% - Ênfase5 3 4" xfId="2395" xr:uid="{73F7A297-B28D-4898-BBDA-EF04A853D0AD}"/>
    <cellStyle name="40% - Ênfase5 4" xfId="132" xr:uid="{00000000-0005-0000-0000-000083000000}"/>
    <cellStyle name="40% - Ênfase5 4 2" xfId="2398" xr:uid="{84EE5CCA-23CF-4621-B5D6-B09D675583A7}"/>
    <cellStyle name="40% - Ênfase5 5" xfId="6438" xr:uid="{F62C79BD-B4A0-4F1D-97E4-0850031E984D}"/>
    <cellStyle name="40% - Ênfase6 2" xfId="133" xr:uid="{00000000-0005-0000-0000-000084000000}"/>
    <cellStyle name="40% - Ênfase6 2 2" xfId="134" xr:uid="{00000000-0005-0000-0000-000085000000}"/>
    <cellStyle name="40% - Ênfase6 2 2 2" xfId="135" xr:uid="{00000000-0005-0000-0000-000086000000}"/>
    <cellStyle name="40% - Ênfase6 2 2 2 2" xfId="2401" xr:uid="{1C56778E-F524-47E1-A7FA-607ED458AF2E}"/>
    <cellStyle name="40% - Ênfase6 2 2 3" xfId="2400" xr:uid="{70F4C8DC-7B9D-461F-BEF4-42007BB2F761}"/>
    <cellStyle name="40% - Ênfase6 2 3" xfId="136" xr:uid="{00000000-0005-0000-0000-000087000000}"/>
    <cellStyle name="40% - Ênfase6 2 3 2" xfId="2402" xr:uid="{62611128-B0BB-4BB8-82F5-89223A41A161}"/>
    <cellStyle name="40% - Ênfase6 2 4" xfId="137" xr:uid="{00000000-0005-0000-0000-000088000000}"/>
    <cellStyle name="40% - Ênfase6 2 4 2" xfId="2403" xr:uid="{3DE6B32D-70B0-44BD-8C61-D916E3567DA7}"/>
    <cellStyle name="40% - Ênfase6 2 5" xfId="2399" xr:uid="{A3FD1473-74F7-4203-806C-6AA01FBE37CA}"/>
    <cellStyle name="40% - Ênfase6 3" xfId="138" xr:uid="{00000000-0005-0000-0000-000089000000}"/>
    <cellStyle name="40% - Ênfase6 3 2" xfId="139" xr:uid="{00000000-0005-0000-0000-00008A000000}"/>
    <cellStyle name="40% - Ênfase6 3 2 2" xfId="2405" xr:uid="{06548DA8-DF33-4535-80BD-9E51F76B5D94}"/>
    <cellStyle name="40% - Ênfase6 3 3" xfId="140" xr:uid="{00000000-0005-0000-0000-00008B000000}"/>
    <cellStyle name="40% - Ênfase6 3 3 2" xfId="2406" xr:uid="{D53EC171-2D6D-45FF-941F-736C36DC0FEC}"/>
    <cellStyle name="40% - Ênfase6 3 4" xfId="2404" xr:uid="{ACB3074B-17A6-4777-8680-CBC8D64433BF}"/>
    <cellStyle name="40% - Ênfase6 4" xfId="141" xr:uid="{00000000-0005-0000-0000-00008C000000}"/>
    <cellStyle name="40% - Ênfase6 4 2" xfId="2407" xr:uid="{C5228C57-3527-4E82-AC48-2926F673F546}"/>
    <cellStyle name="40% - Ênfase6 5" xfId="6439" xr:uid="{2C5C71F1-FB24-41FA-B757-55CFED3A104D}"/>
    <cellStyle name="60% - Cor1" xfId="142" xr:uid="{00000000-0005-0000-0000-00008D000000}"/>
    <cellStyle name="60% - Cor1 2" xfId="143" xr:uid="{00000000-0005-0000-0000-00008E000000}"/>
    <cellStyle name="60% - Cor1 2 2" xfId="2409" xr:uid="{87DF06DE-247B-462E-9683-D1176474A065}"/>
    <cellStyle name="60% - Cor1 3" xfId="2408" xr:uid="{F28E718A-752C-4ED7-9C2B-6D883F3FB610}"/>
    <cellStyle name="60% - Cor2" xfId="144" xr:uid="{00000000-0005-0000-0000-00008F000000}"/>
    <cellStyle name="60% - Cor2 2" xfId="145" xr:uid="{00000000-0005-0000-0000-000090000000}"/>
    <cellStyle name="60% - Cor2 2 2" xfId="2411" xr:uid="{AB46FDC7-AC60-4E25-A44B-D281128C2E67}"/>
    <cellStyle name="60% - Cor2 3" xfId="2410" xr:uid="{0B55372F-55A7-466F-9CAE-5181D8867220}"/>
    <cellStyle name="60% - Cor3" xfId="146" xr:uid="{00000000-0005-0000-0000-000091000000}"/>
    <cellStyle name="60% - Cor3 2" xfId="147" xr:uid="{00000000-0005-0000-0000-000092000000}"/>
    <cellStyle name="60% - Cor3 2 2" xfId="2413" xr:uid="{03450363-18AA-4EB9-84B9-42E072D96A30}"/>
    <cellStyle name="60% - Cor3 3" xfId="2412" xr:uid="{83E95A67-5031-4599-9C40-EF0DEA48D89D}"/>
    <cellStyle name="60% - Cor4" xfId="148" xr:uid="{00000000-0005-0000-0000-000093000000}"/>
    <cellStyle name="60% - Cor4 2" xfId="149" xr:uid="{00000000-0005-0000-0000-000094000000}"/>
    <cellStyle name="60% - Cor4 2 2" xfId="2415" xr:uid="{453DC685-887A-46F1-9848-AB8BCF253964}"/>
    <cellStyle name="60% - Cor4 3" xfId="2414" xr:uid="{F7E5AEC6-38F1-47E1-AD09-92FB1D2BD546}"/>
    <cellStyle name="60% - Cor5" xfId="150" xr:uid="{00000000-0005-0000-0000-000095000000}"/>
    <cellStyle name="60% - Cor5 2" xfId="151" xr:uid="{00000000-0005-0000-0000-000096000000}"/>
    <cellStyle name="60% - Cor5 2 2" xfId="2417" xr:uid="{52ED9990-1A2C-459D-BB92-96B3FF6ABF28}"/>
    <cellStyle name="60% - Cor5 3" xfId="2416" xr:uid="{ED5C96F1-8F56-489C-BB85-C5E52024A4FC}"/>
    <cellStyle name="60% - Cor6" xfId="152" xr:uid="{00000000-0005-0000-0000-000097000000}"/>
    <cellStyle name="60% - Cor6 2" xfId="153" xr:uid="{00000000-0005-0000-0000-000098000000}"/>
    <cellStyle name="60% - Cor6 2 2" xfId="2419" xr:uid="{77B95E89-B3C1-438F-B5AE-1276DDAE0EAB}"/>
    <cellStyle name="60% - Cor6 3" xfId="2418" xr:uid="{987F4E64-21B9-4B3A-BEDB-3DAA13036F4B}"/>
    <cellStyle name="60% - Ênfase1 2" xfId="154" xr:uid="{00000000-0005-0000-0000-000099000000}"/>
    <cellStyle name="60% - Ênfase1 2 2" xfId="2420" xr:uid="{1990D73A-676B-48C3-A9A5-531339FE6514}"/>
    <cellStyle name="60% - Ênfase1 3" xfId="155" xr:uid="{00000000-0005-0000-0000-00009A000000}"/>
    <cellStyle name="60% - Ênfase1 3 2" xfId="2421" xr:uid="{E20795EA-7BCA-4DB0-9B54-736DC143BF4B}"/>
    <cellStyle name="60% - Ênfase1 4" xfId="6440" xr:uid="{7857D619-749A-4B6D-8E5E-67CFC0BBCBAB}"/>
    <cellStyle name="60% - Ênfase2 2" xfId="156" xr:uid="{00000000-0005-0000-0000-00009B000000}"/>
    <cellStyle name="60% - Ênfase2 2 2" xfId="2422" xr:uid="{5864A598-E5AE-4B4F-A1F4-7BE632D6A7CE}"/>
    <cellStyle name="60% - Ênfase2 3" xfId="157" xr:uid="{00000000-0005-0000-0000-00009C000000}"/>
    <cellStyle name="60% - Ênfase2 3 2" xfId="2423" xr:uid="{3AB2474C-ECF4-4EA9-9CD0-B935A8E076BD}"/>
    <cellStyle name="60% - Ênfase2 4" xfId="6441" xr:uid="{77BA3B95-3C75-4E28-A68B-A4D083DB8E4C}"/>
    <cellStyle name="60% - Ênfase3 2" xfId="158" xr:uid="{00000000-0005-0000-0000-00009D000000}"/>
    <cellStyle name="60% - Ênfase3 2 2" xfId="159" xr:uid="{00000000-0005-0000-0000-00009E000000}"/>
    <cellStyle name="60% - Ênfase3 2 2 2" xfId="2425" xr:uid="{2D9FDB55-F92F-492B-9B48-226380616296}"/>
    <cellStyle name="60% - Ênfase3 2 3" xfId="2424" xr:uid="{3C924DCE-1DE9-4FB4-944B-A0BAE70A45D5}"/>
    <cellStyle name="60% - Ênfase3 3" xfId="160" xr:uid="{00000000-0005-0000-0000-00009F000000}"/>
    <cellStyle name="60% - Ênfase3 3 2" xfId="2426" xr:uid="{C08D4B3F-403B-4DF1-974C-64C66C8A175D}"/>
    <cellStyle name="60% - Ênfase3 4" xfId="6442" xr:uid="{C3695897-98DA-4B64-A5E9-48D260C2675C}"/>
    <cellStyle name="60% - Ênfase4 2" xfId="161" xr:uid="{00000000-0005-0000-0000-0000A0000000}"/>
    <cellStyle name="60% - Ênfase4 2 2" xfId="162" xr:uid="{00000000-0005-0000-0000-0000A1000000}"/>
    <cellStyle name="60% - Ênfase4 2 2 2" xfId="2428" xr:uid="{54748CBB-A6B5-4FA5-BB71-2E72CF1A1A49}"/>
    <cellStyle name="60% - Ênfase4 2 3" xfId="2427" xr:uid="{BF4B1DD9-C84A-41AA-987A-677034FD6F78}"/>
    <cellStyle name="60% - Ênfase4 3" xfId="163" xr:uid="{00000000-0005-0000-0000-0000A2000000}"/>
    <cellStyle name="60% - Ênfase4 3 2" xfId="2429" xr:uid="{365CFB2F-396F-469F-931F-FBE15CC194EA}"/>
    <cellStyle name="60% - Ênfase4 4" xfId="6443" xr:uid="{48A981D4-04D9-46D5-84C8-F89393613C64}"/>
    <cellStyle name="60% - Ênfase5 2" xfId="164" xr:uid="{00000000-0005-0000-0000-0000A3000000}"/>
    <cellStyle name="60% - Ênfase5 2 2" xfId="2430" xr:uid="{8869E8F6-8E37-478A-BA6C-17BC1E018D30}"/>
    <cellStyle name="60% - Ênfase5 3" xfId="165" xr:uid="{00000000-0005-0000-0000-0000A4000000}"/>
    <cellStyle name="60% - Ênfase5 3 2" xfId="2431" xr:uid="{9B8755F1-DA58-4692-9139-D82BD7572F52}"/>
    <cellStyle name="60% - Ênfase6 2" xfId="166" xr:uid="{00000000-0005-0000-0000-0000A5000000}"/>
    <cellStyle name="60% - Ênfase6 2 2" xfId="167" xr:uid="{00000000-0005-0000-0000-0000A6000000}"/>
    <cellStyle name="60% - Ênfase6 2 2 2" xfId="2433" xr:uid="{7FEA6FDC-F060-4FFE-BE21-43601328B3CF}"/>
    <cellStyle name="60% - Ênfase6 2 3" xfId="2432" xr:uid="{6070C590-1839-4459-A485-06EE048410DE}"/>
    <cellStyle name="60% - Ênfase6 3" xfId="168" xr:uid="{00000000-0005-0000-0000-0000A7000000}"/>
    <cellStyle name="60% - Ênfase6 3 2" xfId="2434" xr:uid="{E76D57E6-58D6-46A9-A273-01195859ED2C}"/>
    <cellStyle name="60% - Ênfase6 4" xfId="6444" xr:uid="{BA4BB7AA-4A22-40E4-A6D7-115113D864FE}"/>
    <cellStyle name="Bom 2" xfId="169" xr:uid="{00000000-0005-0000-0000-0000A8000000}"/>
    <cellStyle name="Bom 2 2" xfId="2439" xr:uid="{C031B32B-5587-41D3-A220-4FC8174EBF38}"/>
    <cellStyle name="Bom 3" xfId="170" xr:uid="{00000000-0005-0000-0000-0000A9000000}"/>
    <cellStyle name="Bom 3 2" xfId="2440" xr:uid="{55E27534-A6B6-435D-9A60-820F9D618648}"/>
    <cellStyle name="Bom 4" xfId="6445" xr:uid="{FE27A7A7-A30B-46C4-B626-50DDE19C58F1}"/>
    <cellStyle name="Cabeçalho 1" xfId="171" xr:uid="{00000000-0005-0000-0000-0000AA000000}"/>
    <cellStyle name="Cabeçalho 1 2" xfId="172" xr:uid="{00000000-0005-0000-0000-0000AB000000}"/>
    <cellStyle name="Cabeçalho 1 2 2" xfId="2442" xr:uid="{B6678FB2-BAA3-46FD-995E-F50F22320932}"/>
    <cellStyle name="Cabeçalho 1 3" xfId="2441" xr:uid="{3EB08A1A-4099-44B7-8791-2C15EBE412B3}"/>
    <cellStyle name="Cabeçalho 2" xfId="173" xr:uid="{00000000-0005-0000-0000-0000AC000000}"/>
    <cellStyle name="Cabeçalho 2 2" xfId="174" xr:uid="{00000000-0005-0000-0000-0000AD000000}"/>
    <cellStyle name="Cabeçalho 2 2 2" xfId="2444" xr:uid="{31FDC542-EEB6-4257-BED1-7E7DC8FC52E8}"/>
    <cellStyle name="Cabeçalho 2 3" xfId="2443" xr:uid="{CC063C76-0E31-4CEC-839D-D1EDAC9B272A}"/>
    <cellStyle name="Cabeçalho 3" xfId="175" xr:uid="{00000000-0005-0000-0000-0000AE000000}"/>
    <cellStyle name="Cabeçalho 3 2" xfId="176" xr:uid="{00000000-0005-0000-0000-0000AF000000}"/>
    <cellStyle name="Cabeçalho 3 2 2" xfId="2446" xr:uid="{A742F6CE-F9B2-47CC-86ED-D8D6C6BBED6E}"/>
    <cellStyle name="Cabeçalho 3 3" xfId="2445" xr:uid="{9A52A47E-FAE0-42B3-B49E-B2DB1FB5B23E}"/>
    <cellStyle name="Cabeçalho 4" xfId="177" xr:uid="{00000000-0005-0000-0000-0000B0000000}"/>
    <cellStyle name="Cabeçalho 4 2" xfId="178" xr:uid="{00000000-0005-0000-0000-0000B1000000}"/>
    <cellStyle name="Cabeçalho 4 2 2" xfId="2448" xr:uid="{6E659CC0-9C5A-4212-A0CE-E4A350C2423F}"/>
    <cellStyle name="Cabeçalho 4 3" xfId="2447" xr:uid="{1C272164-4230-4176-9F0C-2993CF0FEC94}"/>
    <cellStyle name="Cálculo 2" xfId="179" xr:uid="{00000000-0005-0000-0000-0000B2000000}"/>
    <cellStyle name="Cálculo 2 10" xfId="3441" xr:uid="{71FB94FA-BC03-40CA-B95D-4DEF9CCC67E0}"/>
    <cellStyle name="Cálculo 2 11" xfId="1593" xr:uid="{44020605-A67C-43F8-B2F3-BB85BCDC860E}"/>
    <cellStyle name="Cálculo 2 12" xfId="4687" xr:uid="{851D11AC-9711-4A48-9C98-4DAEACFCEC14}"/>
    <cellStyle name="Cálculo 2 13" xfId="4330" xr:uid="{CEFDF415-5709-40CE-B686-A1F1B069410F}"/>
    <cellStyle name="Cálculo 2 14" xfId="1336" xr:uid="{A36FFD4A-A28E-4CE9-85E1-621D609852D9}"/>
    <cellStyle name="Cálculo 2 15" xfId="4928" xr:uid="{6FFB0218-DD70-48BB-98EE-AAEADA1D8722}"/>
    <cellStyle name="Cálculo 2 16" xfId="4218" xr:uid="{C2A49C07-1713-400B-AC7E-27037BD05F52}"/>
    <cellStyle name="Cálculo 2 17" xfId="3652" xr:uid="{16559B27-7BE5-4958-A83D-B837F9D7F097}"/>
    <cellStyle name="Cálculo 2 18" xfId="3778" xr:uid="{1CB282AA-C5BB-4549-9DEF-66B1980D37B7}"/>
    <cellStyle name="Cálculo 2 19" xfId="4877" xr:uid="{14F0EDC9-2897-4873-BB0B-531D46F1235F}"/>
    <cellStyle name="Cálculo 2 2" xfId="180" xr:uid="{00000000-0005-0000-0000-0000B3000000}"/>
    <cellStyle name="Cálculo 2 2 10" xfId="4214" xr:uid="{8D13CF7A-3A67-4C48-82A6-A7B0EACF8B6D}"/>
    <cellStyle name="Cálculo 2 2 11" xfId="4637" xr:uid="{53AC7A89-0670-45B5-8AB3-630280D357C7}"/>
    <cellStyle name="Cálculo 2 2 12" xfId="4921" xr:uid="{DA00ED18-145D-4386-B878-0A6657CA5A7B}"/>
    <cellStyle name="Cálculo 2 2 13" xfId="4410" xr:uid="{D062618C-1266-469C-9506-D0529DA825CE}"/>
    <cellStyle name="Cálculo 2 2 14" xfId="4797" xr:uid="{FA67AEEC-3388-4610-B5E9-9AC5E5CF876E}"/>
    <cellStyle name="Cálculo 2 2 15" xfId="1357" xr:uid="{4A91D7D1-B4DB-49FB-AA7B-15A2B992DEE4}"/>
    <cellStyle name="Cálculo 2 2 16" xfId="5269" xr:uid="{3F2B4BD6-2FCB-4E3B-9303-3F5F6F2CCE91}"/>
    <cellStyle name="Cálculo 2 2 17" xfId="3617" xr:uid="{7A9E12CB-CA1E-4E7B-BF71-8AE49EE00A00}"/>
    <cellStyle name="Cálculo 2 2 18" xfId="4960" xr:uid="{48232E77-D138-4DB0-B666-0910DC70B81F}"/>
    <cellStyle name="Cálculo 2 2 19" xfId="3803" xr:uid="{F767C66B-35FF-456D-AB84-BF9FCE3E3876}"/>
    <cellStyle name="Cálculo 2 2 2" xfId="181" xr:uid="{00000000-0005-0000-0000-0000B4000000}"/>
    <cellStyle name="Cálculo 2 2 2 10" xfId="3915" xr:uid="{5CA75406-A0B2-4B84-A2CD-DB91C4ABA7A5}"/>
    <cellStyle name="Cálculo 2 2 2 11" xfId="1269" xr:uid="{3AB54218-373C-420B-AEBE-C77E0D5590C2}"/>
    <cellStyle name="Cálculo 2 2 2 12" xfId="5251" xr:uid="{6E280BE0-E6A5-4521-AFE1-8A21652C093F}"/>
    <cellStyle name="Cálculo 2 2 2 13" xfId="4867" xr:uid="{5E41A0E2-C7F9-4790-92AF-A1401C3818F7}"/>
    <cellStyle name="Cálculo 2 2 2 14" xfId="4200" xr:uid="{34207A16-90FF-488B-8028-65AE15658AF6}"/>
    <cellStyle name="Cálculo 2 2 2 15" xfId="4723" xr:uid="{2BD7C0EA-8DBE-415F-A0FC-2DDB8A68ADC5}"/>
    <cellStyle name="Cálculo 2 2 2 16" xfId="1366" xr:uid="{42177177-2880-440A-8B86-D95350D0B767}"/>
    <cellStyle name="Cálculo 2 2 2 17" xfId="3607" xr:uid="{114E788D-81F3-40BE-89CA-346B0F07FC4B}"/>
    <cellStyle name="Cálculo 2 2 2 18" xfId="4538" xr:uid="{45D2D14C-4192-4FCB-B90A-49687E99F5D3}"/>
    <cellStyle name="Cálculo 2 2 2 19" xfId="5493" xr:uid="{49DAE60C-D24F-4732-A2B5-2B22B4C478E7}"/>
    <cellStyle name="Cálculo 2 2 2 2" xfId="2475" xr:uid="{954CF98A-F40F-43D5-96CC-A7C514294844}"/>
    <cellStyle name="Cálculo 2 2 2 20" xfId="4636" xr:uid="{3D049B22-90EF-4964-9E2C-1AA3BB3AC947}"/>
    <cellStyle name="Cálculo 2 2 2 21" xfId="1625" xr:uid="{9120C93C-36C0-4450-98A2-38F3B6A54121}"/>
    <cellStyle name="Cálculo 2 2 2 22" xfId="5407" xr:uid="{473DA5FB-E973-4305-9E19-462A243A0E10}"/>
    <cellStyle name="Cálculo 2 2 2 23" xfId="5466" xr:uid="{7A3D6C30-7AA7-4477-9DEF-D1C82830A8C3}"/>
    <cellStyle name="Cálculo 2 2 2 24" xfId="3781" xr:uid="{47E937F7-6AC7-430C-A89C-CCA9FC11689A}"/>
    <cellStyle name="Cálculo 2 2 2 25" xfId="5794" xr:uid="{BC1E3E89-75ED-4D04-8513-7E2B05C6BA1D}"/>
    <cellStyle name="Cálculo 2 2 2 26" xfId="5007" xr:uid="{ABBBF098-5127-4209-9A2B-B557EC8412D4}"/>
    <cellStyle name="Cálculo 2 2 2 27" xfId="5588" xr:uid="{692E24F2-073B-4204-9866-38E6112DDE1C}"/>
    <cellStyle name="Cálculo 2 2 2 28" xfId="3787" xr:uid="{B1AA1F03-DA2A-4077-A897-791485E19A07}"/>
    <cellStyle name="Cálculo 2 2 2 29" xfId="5249" xr:uid="{7FFC7FD7-4694-4810-BC40-7A45B19D7D05}"/>
    <cellStyle name="Cálculo 2 2 2 3" xfId="1591" xr:uid="{6CABA4B4-1055-4B30-AFEE-E7263D6D237E}"/>
    <cellStyle name="Cálculo 2 2 2 30" xfId="1789" xr:uid="{D62921B1-1F16-44CD-8CD7-8B346FAAB99C}"/>
    <cellStyle name="Cálculo 2 2 2 31" xfId="5142" xr:uid="{73EDD060-5540-47A7-AC59-E6F2F8649442}"/>
    <cellStyle name="Cálculo 2 2 2 32" xfId="5986" xr:uid="{25AAFD24-E32D-449E-97F8-57FF72745DBD}"/>
    <cellStyle name="Cálculo 2 2 2 33" xfId="5183" xr:uid="{E1B6D8BC-404A-489D-BB8E-D883B0BEE64C}"/>
    <cellStyle name="Cálculo 2 2 2 34" xfId="5513" xr:uid="{F744DC10-A0A7-420B-8A33-ECC512E5BB81}"/>
    <cellStyle name="Cálculo 2 2 2 35" xfId="5542" xr:uid="{DB9FF95F-D512-4EE3-9DE4-096DCB8848DA}"/>
    <cellStyle name="Cálculo 2 2 2 36" xfId="6155" xr:uid="{E68C2EFD-347D-4D78-A2C9-3B11E0D1E4B7}"/>
    <cellStyle name="Cálculo 2 2 2 37" xfId="5601" xr:uid="{C9E18936-00A0-4923-9D7F-E605B0436018}"/>
    <cellStyle name="Cálculo 2 2 2 38" xfId="6191" xr:uid="{3813BC64-7264-4C92-9DD5-70594FDEAC6E}"/>
    <cellStyle name="Cálculo 2 2 2 39" xfId="6136" xr:uid="{39BF7524-D574-4E56-A2E3-BCC4E62FD058}"/>
    <cellStyle name="Cálculo 2 2 2 4" xfId="3773" xr:uid="{16071EEA-F58A-4FC9-9F84-AFE06AF352D4}"/>
    <cellStyle name="Cálculo 2 2 2 40" xfId="6190" xr:uid="{7B4EB1AB-0282-49FF-B4BA-CCF281DCB872}"/>
    <cellStyle name="Cálculo 2 2 2 41" xfId="5786" xr:uid="{3B704207-CED0-426A-A9AA-2A508C7EBEE3}"/>
    <cellStyle name="Cálculo 2 2 2 42" xfId="5307" xr:uid="{587BAC1F-90D9-41E4-A617-E2DAF9102ABE}"/>
    <cellStyle name="Cálculo 2 2 2 43" xfId="6328" xr:uid="{4733FB2D-CFDE-4290-A2D2-E3435676FA99}"/>
    <cellStyle name="Cálculo 2 2 2 44" xfId="4030" xr:uid="{F9C7FDD8-AB7A-4386-BC3C-152E54F34A55}"/>
    <cellStyle name="Cálculo 2 2 2 45" xfId="6295" xr:uid="{9E24C8A4-65AE-472A-87B8-3661EF7DABED}"/>
    <cellStyle name="Cálculo 2 2 2 46" xfId="6153" xr:uid="{026DB4A7-0483-445C-B95B-3842DEE50692}"/>
    <cellStyle name="Cálculo 2 2 2 47" xfId="1425" xr:uid="{811D5C4D-A06E-4EAB-AD20-37FE4B23E9FF}"/>
    <cellStyle name="Cálculo 2 2 2 48" xfId="4622" xr:uid="{EE5CDEBD-5AC7-4A69-B665-296DA33E4917}"/>
    <cellStyle name="Cálculo 2 2 2 49" xfId="6396" xr:uid="{0D3D6DDC-BCA2-4E19-A464-DA085294CE4A}"/>
    <cellStyle name="Cálculo 2 2 2 5" xfId="1544" xr:uid="{022E68BE-7FED-4FA4-8204-E89A8A4FDB12}"/>
    <cellStyle name="Cálculo 2 2 2 50" xfId="3696" xr:uid="{F4D217B4-9765-4765-98E1-3C35A67F7FB3}"/>
    <cellStyle name="Cálculo 2 2 2 51" xfId="6416" xr:uid="{4760FE90-55B3-4F07-AE12-4DBB8DADA8C2}"/>
    <cellStyle name="Cálculo 2 2 2 52" xfId="5481" xr:uid="{7CC109E0-9607-4185-9710-9E7B8BAD9911}"/>
    <cellStyle name="Cálculo 2 2 2 6" xfId="4899" xr:uid="{C2EABCD6-2DFB-47C9-9E0D-DEC0A09F63DC}"/>
    <cellStyle name="Cálculo 2 2 2 7" xfId="4213" xr:uid="{44407269-F94E-448D-B136-567DEC975191}"/>
    <cellStyle name="Cálculo 2 2 2 8" xfId="1565" xr:uid="{840D4733-CB89-4ADB-B78E-61EBB5DF28C5}"/>
    <cellStyle name="Cálculo 2 2 2 9" xfId="3666" xr:uid="{9DD27B18-9263-4CA1-BA47-48087627C7A8}"/>
    <cellStyle name="Cálculo 2 2 20" xfId="4057" xr:uid="{5B3C8A94-BADA-405B-827F-C21C7249B5B8}"/>
    <cellStyle name="Cálculo 2 2 21" xfId="1418" xr:uid="{F8AB4905-3675-4311-A0EB-904909A70677}"/>
    <cellStyle name="Cálculo 2 2 22" xfId="4703" xr:uid="{9C159F97-E21C-41E1-917B-1D0B1550E75E}"/>
    <cellStyle name="Cálculo 2 2 23" xfId="3790" xr:uid="{809FF45C-6A98-4B33-9C8D-E8576FDC1220}"/>
    <cellStyle name="Cálculo 2 2 24" xfId="3880" xr:uid="{D78C2119-51A7-4AEB-893F-A098C1AC53B4}"/>
    <cellStyle name="Cálculo 2 2 25" xfId="4715" xr:uid="{D80F55EF-002E-424C-BF84-143A30C9E238}"/>
    <cellStyle name="Cálculo 2 2 26" xfId="4292" xr:uid="{0A9C5AA0-4B2D-4E8F-AF14-36A5F84AA5ED}"/>
    <cellStyle name="Cálculo 2 2 27" xfId="4839" xr:uid="{777726F7-1777-4434-9D8B-332ED51BAA25}"/>
    <cellStyle name="Cálculo 2 2 28" xfId="3869" xr:uid="{05E2B877-CA53-401D-B8E2-6B7AF8D3730C}"/>
    <cellStyle name="Cálculo 2 2 29" xfId="1600" xr:uid="{C075A2E7-23A3-4408-86CC-9023750DEDFB}"/>
    <cellStyle name="Cálculo 2 2 3" xfId="2474" xr:uid="{72C48D6D-47B0-4594-BEF6-2F7F723DF38E}"/>
    <cellStyle name="Cálculo 2 2 30" xfId="4368" xr:uid="{EA89DD12-192A-4FEB-AC93-69BD514A55B6}"/>
    <cellStyle name="Cálculo 2 2 31" xfId="1750" xr:uid="{517FF444-5DAD-4E30-AFEA-CDF9D9356865}"/>
    <cellStyle name="Cálculo 2 2 32" xfId="4853" xr:uid="{EF9BE4F5-6A7E-4248-8B40-FD7F968EBCEB}"/>
    <cellStyle name="Cálculo 2 2 33" xfId="5275" xr:uid="{8F487B9C-0210-406B-9209-BB7CEF8485D7}"/>
    <cellStyle name="Cálculo 2 2 34" xfId="1560" xr:uid="{09665F2F-AED2-402F-80F0-6609AABA2B94}"/>
    <cellStyle name="Cálculo 2 2 35" xfId="5657" xr:uid="{F2B93448-91E0-4A24-B3C8-DD64BF6FE362}"/>
    <cellStyle name="Cálculo 2 2 36" xfId="5734" xr:uid="{40F458B9-0504-455D-ADE8-BE89A6F438E7}"/>
    <cellStyle name="Cálculo 2 2 37" xfId="5602" xr:uid="{61731B4F-A817-49F7-B9B7-27982EFD7334}"/>
    <cellStyle name="Cálculo 2 2 38" xfId="3723" xr:uid="{3A3AA63A-136F-475C-9B68-05F77266516C}"/>
    <cellStyle name="Cálculo 2 2 39" xfId="3766" xr:uid="{3B644720-CB64-4954-8142-F0AC7517DA3D}"/>
    <cellStyle name="Cálculo 2 2 4" xfId="1592" xr:uid="{9685663F-2122-474C-A4C2-A074A5AE7C45}"/>
    <cellStyle name="Cálculo 2 2 40" xfId="6118" xr:uid="{BF60BF19-8A5F-4DE9-A10B-4DB0E2E6223F}"/>
    <cellStyle name="Cálculo 2 2 41" xfId="6255" xr:uid="{BD48DA9E-2F47-43E3-ADF5-8836FD8C8559}"/>
    <cellStyle name="Cálculo 2 2 42" xfId="4021" xr:uid="{C6E125BE-F89A-450F-9216-60881A34ED4C}"/>
    <cellStyle name="Cálculo 2 2 43" xfId="1597" xr:uid="{B0445D04-DA3C-4F9C-9340-F840527BAE42}"/>
    <cellStyle name="Cálculo 2 2 44" xfId="6128" xr:uid="{572BE353-6305-47EE-BF2A-8A9394227B2B}"/>
    <cellStyle name="Cálculo 2 2 45" xfId="6313" xr:uid="{3EA17273-F928-429B-8E69-AFD28D4977DE}"/>
    <cellStyle name="Cálculo 2 2 46" xfId="6178" xr:uid="{3A4D80C7-594A-4088-A8DD-1C7E5C5476E5}"/>
    <cellStyle name="Cálculo 2 2 47" xfId="5713" xr:uid="{52A1D583-43EF-4194-9D19-D2FFCD3F7080}"/>
    <cellStyle name="Cálculo 2 2 48" xfId="6347" xr:uid="{7649BB0C-D183-4EF7-84C8-2755F189DC9A}"/>
    <cellStyle name="Cálculo 2 2 49" xfId="6107" xr:uid="{7F1E4CC5-5E93-4011-AE35-6555BB50F663}"/>
    <cellStyle name="Cálculo 2 2 5" xfId="3989" xr:uid="{E3D1B6C1-AA9B-420D-AA38-E122B8E82AB2}"/>
    <cellStyle name="Cálculo 2 2 50" xfId="5946" xr:uid="{92DC34B3-1055-417B-B7B0-244AB354DC5D}"/>
    <cellStyle name="Cálculo 2 2 51" xfId="6263" xr:uid="{C4080BEA-127A-470C-9EE2-3E222AC7DF13}"/>
    <cellStyle name="Cálculo 2 2 52" xfId="5980" xr:uid="{D746BBA5-9EA5-40BD-AB76-64113BF36D43}"/>
    <cellStyle name="Cálculo 2 2 53" xfId="3668" xr:uid="{550F0B0B-15D6-48B2-BD07-85C8DE1F7D0D}"/>
    <cellStyle name="Cálculo 2 2 6" xfId="3757" xr:uid="{29C59F1E-F51F-4F99-B4C9-CC114D91332A}"/>
    <cellStyle name="Cálculo 2 2 7" xfId="4408" xr:uid="{17FA92CC-4E84-44D3-9D13-621BF8DEECDD}"/>
    <cellStyle name="Cálculo 2 2 8" xfId="1395" xr:uid="{FC2D58AF-CAB6-4916-98E1-B4E03A9B5E57}"/>
    <cellStyle name="Cálculo 2 2 9" xfId="4918" xr:uid="{AE844F12-39E1-400C-B8AD-A543D8EEB6C1}"/>
    <cellStyle name="Cálculo 2 2_CÁLCULO DE HORAS - tabela MARÇO 2014" xfId="182" xr:uid="{00000000-0005-0000-0000-0000B5000000}"/>
    <cellStyle name="Cálculo 2 20" xfId="1340" xr:uid="{8A586F6C-D607-4762-A318-23724C887B2C}"/>
    <cellStyle name="Cálculo 2 21" xfId="1641" xr:uid="{AA9D954D-EAD0-4523-A66A-484943C8C100}"/>
    <cellStyle name="Cálculo 2 22" xfId="5263" xr:uid="{9009AFB1-02D9-413F-A6DE-69681C237224}"/>
    <cellStyle name="Cálculo 2 23" xfId="5339" xr:uid="{E532BE68-DFFF-4960-8BD1-08646EE4D0C4}"/>
    <cellStyle name="Cálculo 2 24" xfId="4281" xr:uid="{8B5ABDA3-466C-468B-85D3-82E1F739DC25}"/>
    <cellStyle name="Cálculo 2 25" xfId="4849" xr:uid="{2BB25B3B-6449-4E6E-AD2F-372382593FF0}"/>
    <cellStyle name="Cálculo 2 26" xfId="5156" xr:uid="{ED1A6D2C-4861-46C5-A39A-5C3C259CD044}"/>
    <cellStyle name="Cálculo 2 27" xfId="5383" xr:uid="{EBEAD312-53AC-4CBE-91D5-18B6480A3EDF}"/>
    <cellStyle name="Cálculo 2 28" xfId="5105" xr:uid="{0F91179D-188E-4D62-BC30-A0E8D6F39BC9}"/>
    <cellStyle name="Cálculo 2 29" xfId="3673" xr:uid="{7C376352-B742-4B85-A11E-C7842C271678}"/>
    <cellStyle name="Cálculo 2 3" xfId="183" xr:uid="{00000000-0005-0000-0000-0000B6000000}"/>
    <cellStyle name="Cálculo 2 3 10" xfId="4169" xr:uid="{3E6E61B4-69AF-45BB-ADD4-A97BC2DC05C7}"/>
    <cellStyle name="Cálculo 2 3 11" xfId="3770" xr:uid="{FDB27598-CE0E-4BBB-A385-C41C04D0AE0F}"/>
    <cellStyle name="Cálculo 2 3 12" xfId="4537" xr:uid="{11043C7A-2D80-450F-89C3-E81727730DA1}"/>
    <cellStyle name="Cálculo 2 3 13" xfId="3736" xr:uid="{61BF6963-864D-4F8D-9C76-5203A7A25E94}"/>
    <cellStyle name="Cálculo 2 3 14" xfId="4535" xr:uid="{7C7382A2-6A67-47C8-9517-F07641AD4F64}"/>
    <cellStyle name="Cálculo 2 3 15" xfId="4375" xr:uid="{30CA04AF-0A44-427B-8107-C90C1FA5958C}"/>
    <cellStyle name="Cálculo 2 3 16" xfId="3980" xr:uid="{54ED4FAD-D571-4E3C-8C42-7B47E344EBD2}"/>
    <cellStyle name="Cálculo 2 3 17" xfId="1327" xr:uid="{118D68BF-9DD9-47A1-A691-CC2A5C1D8ABF}"/>
    <cellStyle name="Cálculo 2 3 18" xfId="4909" xr:uid="{87897E02-C4EE-4119-A603-6BB2428AC7F0}"/>
    <cellStyle name="Cálculo 2 3 19" xfId="4217" xr:uid="{8C662BA2-622D-4B04-8AE8-1E8401B3D4AE}"/>
    <cellStyle name="Cálculo 2 3 2" xfId="184" xr:uid="{00000000-0005-0000-0000-0000B7000000}"/>
    <cellStyle name="Cálculo 2 3 2 10" xfId="4617" xr:uid="{5F9039B2-EC9F-4552-9F2C-025AF6EDB54D}"/>
    <cellStyle name="Cálculo 2 3 2 11" xfId="4377" xr:uid="{46ABDFD4-8A57-486A-B384-CB3F1F05385E}"/>
    <cellStyle name="Cálculo 2 3 2 12" xfId="4711" xr:uid="{C452B463-CD58-4A81-BD3C-6768A8C5D124}"/>
    <cellStyle name="Cálculo 2 3 2 13" xfId="1281" xr:uid="{DD154925-EE0B-4E73-8D1D-C4F0CBCC64BF}"/>
    <cellStyle name="Cálculo 2 3 2 14" xfId="4293" xr:uid="{585AFCFC-065F-4ABA-B8C3-7A75FA61C4FC}"/>
    <cellStyle name="Cálculo 2 3 2 15" xfId="4278" xr:uid="{59A95039-180B-4E71-80A8-E7EE6D5E7423}"/>
    <cellStyle name="Cálculo 2 3 2 16" xfId="1400" xr:uid="{D52877E6-81D9-4F86-AAFB-98CC8972CA34}"/>
    <cellStyle name="Cálculo 2 3 2 17" xfId="3701" xr:uid="{A1067F94-AB7E-4A09-9C70-2AAAAA679CEA}"/>
    <cellStyle name="Cálculo 2 3 2 18" xfId="4152" xr:uid="{29901183-1178-45C5-81AE-569E28690250}"/>
    <cellStyle name="Cálculo 2 3 2 19" xfId="4229" xr:uid="{F961744B-B069-4B3D-A2D9-45CB6532C3F7}"/>
    <cellStyle name="Cálculo 2 3 2 2" xfId="2477" xr:uid="{077166D1-7D72-4CCD-B941-5F81AE8EED3C}"/>
    <cellStyle name="Cálculo 2 3 2 20" xfId="5457" xr:uid="{F22153DC-FC29-4BA1-8CED-0A2C8087251F}"/>
    <cellStyle name="Cálculo 2 3 2 21" xfId="1419" xr:uid="{90F5B88A-7327-4662-AAD1-F9FC8E4240AF}"/>
    <cellStyle name="Cálculo 2 3 2 22" xfId="4583" xr:uid="{3F09AFFE-819D-4A02-8D64-46D6A9087C40}"/>
    <cellStyle name="Cálculo 2 3 2 23" xfId="5267" xr:uid="{5196474B-7923-4742-B371-1B39E907BA5A}"/>
    <cellStyle name="Cálculo 2 3 2 24" xfId="1521" xr:uid="{E9F7B4FB-B364-494B-B1FA-3EEA9AA8F16C}"/>
    <cellStyle name="Cálculo 2 3 2 25" xfId="4462" xr:uid="{222244AA-F1E9-4FFF-A111-676B3006C4C4}"/>
    <cellStyle name="Cálculo 2 3 2 26" xfId="3874" xr:uid="{E7A78158-2375-4722-AF38-3C23B1E103B6}"/>
    <cellStyle name="Cálculo 2 3 2 27" xfId="1688" xr:uid="{8C20AD76-2A07-4BCF-A73B-C517A88E2DB1}"/>
    <cellStyle name="Cálculo 2 3 2 28" xfId="5150" xr:uid="{6E6E58E6-D70B-4054-8ED6-3E1D7738809E}"/>
    <cellStyle name="Cálculo 2 3 2 29" xfId="1554" xr:uid="{04195CA8-C4C3-4C70-B9D6-626923F367F2}"/>
    <cellStyle name="Cálculo 2 3 2 3" xfId="1589" xr:uid="{143B6A69-8A15-4F2F-B197-80F575F51CF3}"/>
    <cellStyle name="Cálculo 2 3 2 30" xfId="1509" xr:uid="{AB181277-720A-441E-8F92-CED59A3D3176}"/>
    <cellStyle name="Cálculo 2 3 2 31" xfId="4426" xr:uid="{493E8ED9-299E-491E-86C2-FC61789A0421}"/>
    <cellStyle name="Cálculo 2 3 2 32" xfId="5353" xr:uid="{93CB6B0C-8AF9-467C-A3F0-3069A059E545}"/>
    <cellStyle name="Cálculo 2 3 2 33" xfId="1334" xr:uid="{7AFB1597-695C-4AD4-8CBB-BCC87307E986}"/>
    <cellStyle name="Cálculo 2 3 2 34" xfId="5551" xr:uid="{7E7A1497-62E3-4F0E-9B30-8A11E0E9A5AF}"/>
    <cellStyle name="Cálculo 2 3 2 35" xfId="1561" xr:uid="{438C4297-01C3-4B7B-A0A8-A37D5FC89610}"/>
    <cellStyle name="Cálculo 2 3 2 36" xfId="4830" xr:uid="{406CC5D2-5A1D-4264-A834-D648C616D3CC}"/>
    <cellStyle name="Cálculo 2 3 2 37" xfId="5998" xr:uid="{997A6F08-4FE7-45D2-8437-B2E1C67266BC}"/>
    <cellStyle name="Cálculo 2 3 2 38" xfId="4250" xr:uid="{6A0A0F7B-5AB9-469B-9E2D-EAD9DE566BCB}"/>
    <cellStyle name="Cálculo 2 3 2 39" xfId="4480" xr:uid="{326B95C0-DC81-4320-B031-4FD59EBDDFBA}"/>
    <cellStyle name="Cálculo 2 3 2 4" xfId="4684" xr:uid="{9C731E58-E2F4-49D9-82C2-38EA8F253BD6}"/>
    <cellStyle name="Cálculo 2 3 2 40" xfId="6022" xr:uid="{4D641B2B-E208-4628-B173-147C568B7AD7}"/>
    <cellStyle name="Cálculo 2 3 2 41" xfId="5697" xr:uid="{AEE5D6F7-EDA4-4D5D-831F-1C598B5E7DAB}"/>
    <cellStyle name="Cálculo 2 3 2 42" xfId="5416" xr:uid="{2A79804F-5D7F-4318-91F4-E6C011EFDAA2}"/>
    <cellStyle name="Cálculo 2 3 2 43" xfId="5853" xr:uid="{AD10B247-BF2F-45C0-9849-87905CB7B4E7}"/>
    <cellStyle name="Cálculo 2 3 2 44" xfId="6098" xr:uid="{90354C20-5797-4ED5-85AD-590BF7BF7E85}"/>
    <cellStyle name="Cálculo 2 3 2 45" xfId="4145" xr:uid="{F81385B7-93FE-4377-AF45-BE34820C5CB4}"/>
    <cellStyle name="Cálculo 2 3 2 46" xfId="5815" xr:uid="{41A95622-8FE4-4943-9C6A-F8CBFDD08529}"/>
    <cellStyle name="Cálculo 2 3 2 47" xfId="6319" xr:uid="{854E58BC-0828-493D-ACC5-4BF4E404E91D}"/>
    <cellStyle name="Cálculo 2 3 2 48" xfId="6208" xr:uid="{403649C3-F488-4DEA-A2C2-1443EB92D481}"/>
    <cellStyle name="Cálculo 2 3 2 49" xfId="4049" xr:uid="{267F18A5-456C-4D04-8CEF-3DB92C177C9F}"/>
    <cellStyle name="Cálculo 2 3 2 5" xfId="1390" xr:uid="{40D3166E-7437-45E7-BF12-A52284EFD8FF}"/>
    <cellStyle name="Cálculo 2 3 2 50" xfId="6258" xr:uid="{CEAB21A1-F53C-4BC0-BF28-E04B3244FC16}"/>
    <cellStyle name="Cálculo 2 3 2 51" xfId="5099" xr:uid="{82BCD380-60CD-4890-9DF5-AD00A46FAC70}"/>
    <cellStyle name="Cálculo 2 3 2 52" xfId="4728" xr:uid="{F48D3900-10C2-48A9-9C1E-DE9498F7807B}"/>
    <cellStyle name="Cálculo 2 3 2 6" xfId="4063" xr:uid="{B9198BDB-CEBC-4491-BFB0-45803EE1F53A}"/>
    <cellStyle name="Cálculo 2 3 2 7" xfId="4160" xr:uid="{3E973E4D-8505-480B-8801-CF9DDF3502DD}"/>
    <cellStyle name="Cálculo 2 3 2 8" xfId="5102" xr:uid="{3ACBF4B0-8EDB-426D-B742-1C1541C527F5}"/>
    <cellStyle name="Cálculo 2 3 2 9" xfId="4165" xr:uid="{458A3BA5-16D0-4129-AA50-177C1C0C897E}"/>
    <cellStyle name="Cálculo 2 3 20" xfId="5387" xr:uid="{948F7180-FC69-4C59-A8F0-4B96C8C89233}"/>
    <cellStyle name="Cálculo 2 3 21" xfId="5173" xr:uid="{4E8EA45E-3D61-41F7-B39B-E248F4FA54F4}"/>
    <cellStyle name="Cálculo 2 3 22" xfId="4116" xr:uid="{9BC29EE5-2A15-43C3-82A3-61B2820243F9}"/>
    <cellStyle name="Cálculo 2 3 23" xfId="4825" xr:uid="{76D8C272-1F38-4CB6-A2FC-A5A65D227113}"/>
    <cellStyle name="Cálculo 2 3 24" xfId="4565" xr:uid="{22458332-E1A6-4E61-BA21-F1A27C609762}"/>
    <cellStyle name="Cálculo 2 3 25" xfId="4227" xr:uid="{E33A58CD-2B38-4E2B-8E67-69DEB5C49F35}"/>
    <cellStyle name="Cálculo 2 3 26" xfId="4093" xr:uid="{B3766BDC-9CDC-437F-85A2-E86B319D9C3E}"/>
    <cellStyle name="Cálculo 2 3 27" xfId="4076" xr:uid="{CB6EA649-ADF5-491E-A45A-3C4C79CEE776}"/>
    <cellStyle name="Cálculo 2 3 28" xfId="5604" xr:uid="{F911239F-E421-496A-ABA6-1C3E48A07C67}"/>
    <cellStyle name="Cálculo 2 3 29" xfId="4225" xr:uid="{BFCBC349-B43F-4F8A-9B44-3BC50B30037F}"/>
    <cellStyle name="Cálculo 2 3 3" xfId="2476" xr:uid="{0A3CDB31-D80B-4ED6-9758-67943B63DE20}"/>
    <cellStyle name="Cálculo 2 3 30" xfId="3953" xr:uid="{9060304E-003C-44E7-AA65-D3E43C1E323E}"/>
    <cellStyle name="Cálculo 2 3 31" xfId="5824" xr:uid="{86CB6E50-B922-4472-B1C3-A05FC17EC43B}"/>
    <cellStyle name="Cálculo 2 3 32" xfId="5452" xr:uid="{2192B1DA-5D83-4996-9A55-15EA0B5802D5}"/>
    <cellStyle name="Cálculo 2 3 33" xfId="3728" xr:uid="{D5FA72CA-A976-4A09-99C0-0A868B6314EE}"/>
    <cellStyle name="Cálculo 2 3 34" xfId="5814" xr:uid="{8F19E7D7-E0FE-4B18-B520-7D5237C644AA}"/>
    <cellStyle name="Cálculo 2 3 35" xfId="3931" xr:uid="{CB09F087-754C-49BD-9259-C1D3E7766B36}"/>
    <cellStyle name="Cálculo 2 3 36" xfId="1519" xr:uid="{59DA0FBE-CD45-4E65-B5A3-B80BCE61E1FF}"/>
    <cellStyle name="Cálculo 2 3 37" xfId="4858" xr:uid="{A9815DC5-CBCE-46A1-989D-05CF4E0616D0}"/>
    <cellStyle name="Cálculo 2 3 38" xfId="1558" xr:uid="{350F213B-9988-4B56-825E-3D92CBA76F3F}"/>
    <cellStyle name="Cálculo 2 3 39" xfId="5259" xr:uid="{54B102D5-7A04-4825-BE0F-4A6D6CB51D1F}"/>
    <cellStyle name="Cálculo 2 3 4" xfId="1590" xr:uid="{E1606F7B-8CC8-4088-A52B-38867DADB1EA}"/>
    <cellStyle name="Cálculo 2 3 40" xfId="6216" xr:uid="{F06E288A-5581-4C69-9613-AB0BE1B81852}"/>
    <cellStyle name="Cálculo 2 3 41" xfId="4660" xr:uid="{95ABAE4C-F00D-4D69-895D-C504CC1E2031}"/>
    <cellStyle name="Cálculo 2 3 42" xfId="5441" xr:uid="{56D845FF-2B6D-4057-90C6-E95C163EF1A4}"/>
    <cellStyle name="Cálculo 2 3 43" xfId="6076" xr:uid="{183356FA-37B1-4BE4-8FC0-F80314062788}"/>
    <cellStyle name="Cálculo 2 3 44" xfId="4234" xr:uid="{45B14508-7DB2-43E7-A0D9-9BC81954BB01}"/>
    <cellStyle name="Cálculo 2 3 45" xfId="4861" xr:uid="{92696E20-514C-4FBC-B344-7D2F5F25242A}"/>
    <cellStyle name="Cálculo 2 3 46" xfId="6083" xr:uid="{C522B12A-57C7-4EE0-8B59-860A4B2D91D9}"/>
    <cellStyle name="Cálculo 2 3 47" xfId="6078" xr:uid="{E8DC6F6B-B2F0-42C2-A535-BF4645214C3D}"/>
    <cellStyle name="Cálculo 2 3 48" xfId="3656" xr:uid="{DCC4A8A6-F2EF-4A43-9DCA-489782573AB0}"/>
    <cellStyle name="Cálculo 2 3 49" xfId="5676" xr:uid="{D84426D3-5894-4DF8-B1A3-D2A27F45D1B0}"/>
    <cellStyle name="Cálculo 2 3 5" xfId="4682" xr:uid="{AC96A292-E9C3-41AD-A160-601EA37EC7E1}"/>
    <cellStyle name="Cálculo 2 3 50" xfId="6242" xr:uid="{30E18272-FEEB-4420-B2D9-9BEA299A2442}"/>
    <cellStyle name="Cálculo 2 3 51" xfId="1351" xr:uid="{7FF4A4B1-BA05-478E-A878-80944E98831D}"/>
    <cellStyle name="Cálculo 2 3 52" xfId="6280" xr:uid="{5DC57363-3ABC-45C8-8C38-BAB887F943D3}"/>
    <cellStyle name="Cálculo 2 3 53" xfId="3654" xr:uid="{C46C0A2F-B9C0-456B-91F8-0B58B76EAC28}"/>
    <cellStyle name="Cálculo 2 3 6" xfId="4714" xr:uid="{ADC81A5A-D4D7-4232-A20E-48C349F12FFB}"/>
    <cellStyle name="Cálculo 2 3 7" xfId="4463" xr:uid="{917E1027-6038-49EE-A09C-CDC706210368}"/>
    <cellStyle name="Cálculo 2 3 8" xfId="5039" xr:uid="{AF31834B-9F85-4C29-A18E-0EBB8CC1106E}"/>
    <cellStyle name="Cálculo 2 3 9" xfId="4932" xr:uid="{E07C7A5D-9176-4A46-93BF-A9BF624F5051}"/>
    <cellStyle name="Cálculo 2 3_CÁLCULO DE HORAS - tabela MARÇO 2014" xfId="185" xr:uid="{00000000-0005-0000-0000-0000B8000000}"/>
    <cellStyle name="Cálculo 2 30" xfId="4560" xr:uid="{00E33515-D987-44ED-BE1B-971222F2959B}"/>
    <cellStyle name="Cálculo 2 31" xfId="5093" xr:uid="{D1B11D03-90CC-4AEA-82D8-110799B2087E}"/>
    <cellStyle name="Cálculo 2 32" xfId="4108" xr:uid="{270D7D7D-89FD-42D3-9BAB-5A2E8491FC60}"/>
    <cellStyle name="Cálculo 2 33" xfId="1578" xr:uid="{3BADCE1B-A601-415A-BF14-530D06420060}"/>
    <cellStyle name="Cálculo 2 34" xfId="5678" xr:uid="{1261BA31-0531-49A0-A088-BF296F39B9C1}"/>
    <cellStyle name="Cálculo 2 35" xfId="5360" xr:uid="{21C20F64-EC85-4D41-B414-073393B35964}"/>
    <cellStyle name="Cálculo 2 36" xfId="5745" xr:uid="{9300B796-3923-4EF2-9432-8F9C5E933834}"/>
    <cellStyle name="Cálculo 2 37" xfId="5770" xr:uid="{9D760250-E3F0-488D-AA48-434926B28049}"/>
    <cellStyle name="Cálculo 2 38" xfId="5211" xr:uid="{1D856863-FDEF-4FE6-9063-97E4D933DD7B}"/>
    <cellStyle name="Cálculo 2 39" xfId="5691" xr:uid="{8E8139D5-1E3D-4AAF-A00A-BBB6D614DD5E}"/>
    <cellStyle name="Cálculo 2 4" xfId="186" xr:uid="{00000000-0005-0000-0000-0000B9000000}"/>
    <cellStyle name="Cálculo 2 4 10" xfId="4107" xr:uid="{48B950B1-FEB4-4502-B4B2-6469FB905C9A}"/>
    <cellStyle name="Cálculo 2 4 11" xfId="1562" xr:uid="{3E79726A-816F-4A0A-97B9-E98D82792CDB}"/>
    <cellStyle name="Cálculo 2 4 12" xfId="1742" xr:uid="{BC5CD1F8-DDEF-4F72-BE09-B577C908E7F6}"/>
    <cellStyle name="Cálculo 2 4 13" xfId="3830" xr:uid="{A8EB30EA-5939-417F-8F4B-4D24780716C3}"/>
    <cellStyle name="Cálculo 2 4 14" xfId="3909" xr:uid="{8D172D17-77F6-4C2F-864A-3F5E22A9B582}"/>
    <cellStyle name="Cálculo 2 4 15" xfId="4253" xr:uid="{0512E943-7426-47B3-8BAD-D2B6062D8F6D}"/>
    <cellStyle name="Cálculo 2 4 16" xfId="3630" xr:uid="{760B46A5-B6F3-4518-A40D-0CC43521D6E8}"/>
    <cellStyle name="Cálculo 2 4 17" xfId="4376" xr:uid="{BB880ECB-1116-4AE6-ACCE-0F5E5AAD9A91}"/>
    <cellStyle name="Cálculo 2 4 18" xfId="4610" xr:uid="{ECEB4AC9-6393-4C99-B619-3BE9ED97E7D2}"/>
    <cellStyle name="Cálculo 2 4 19" xfId="3940" xr:uid="{533D529E-3C8F-454A-AF19-D3333BB2384C}"/>
    <cellStyle name="Cálculo 2 4 2" xfId="2478" xr:uid="{FD0404CA-29DE-46C3-BCB3-E704BE820D21}"/>
    <cellStyle name="Cálculo 2 4 20" xfId="5319" xr:uid="{C533CA66-3D1F-4E15-AC3E-E5964E4A2CE8}"/>
    <cellStyle name="Cálculo 2 4 21" xfId="3801" xr:uid="{AEBE191D-15E0-4358-9E31-63362039609A}"/>
    <cellStyle name="Cálculo 2 4 22" xfId="3948" xr:uid="{A1A177CC-52FA-4038-BB5D-7EF2647704DF}"/>
    <cellStyle name="Cálculo 2 4 23" xfId="4742" xr:uid="{F08FE45F-837B-4860-9B80-1C3F14A61817}"/>
    <cellStyle name="Cálculo 2 4 24" xfId="1441" xr:uid="{B8EE4733-AA9B-4130-ACCE-93515101121D}"/>
    <cellStyle name="Cálculo 2 4 25" xfId="5472" xr:uid="{D28A78B9-3E5A-471E-BC41-D9C6652D2298}"/>
    <cellStyle name="Cálculo 2 4 26" xfId="5699" xr:uid="{80112A56-66D7-4669-A8DA-C6C954596F16}"/>
    <cellStyle name="Cálculo 2 4 27" xfId="5715" xr:uid="{E7274531-DF97-4D17-AC45-80644220C14B}"/>
    <cellStyle name="Cálculo 2 4 28" xfId="5336" xr:uid="{C0E3A6BB-BF01-49AD-83BF-4534FFBB640C}"/>
    <cellStyle name="Cálculo 2 4 29" xfId="5427" xr:uid="{3DFE5DE1-0B8F-47D0-81AC-0F58EDC52429}"/>
    <cellStyle name="Cálculo 2 4 3" xfId="1588" xr:uid="{BADC4A21-94EB-418A-8AE1-13418C941B7F}"/>
    <cellStyle name="Cálculo 2 4 30" xfId="4927" xr:uid="{9C969EC5-6742-4259-8963-E2B393FDE059}"/>
    <cellStyle name="Cálculo 2 4 31" xfId="4739" xr:uid="{C689FE9A-FE44-4D3E-8855-33848906D7D3}"/>
    <cellStyle name="Cálculo 2 4 32" xfId="5620" xr:uid="{F7EF0508-1D7F-485F-8208-46E193F724DD}"/>
    <cellStyle name="Cálculo 2 4 33" xfId="5042" xr:uid="{280DC4B2-3FE9-40BC-A822-05CEAB0F9D46}"/>
    <cellStyle name="Cálculo 2 4 34" xfId="5348" xr:uid="{9202374E-65B6-4589-8136-B661BA017EFF}"/>
    <cellStyle name="Cálculo 2 4 35" xfId="4562" xr:uid="{A352A2E8-4047-42F3-BBCF-7E4FCA575982}"/>
    <cellStyle name="Cálculo 2 4 36" xfId="5299" xr:uid="{8D7436C2-60D7-44BF-A3B3-67A56E9FA433}"/>
    <cellStyle name="Cálculo 2 4 37" xfId="5763" xr:uid="{DB08CDEF-39A8-4C19-AB8D-2CC7C02F39F2}"/>
    <cellStyle name="Cálculo 2 4 38" xfId="5887" xr:uid="{92A08B70-65C6-4FA3-BC3E-6DEA5B47D759}"/>
    <cellStyle name="Cálculo 2 4 39" xfId="5357" xr:uid="{35D23A56-9823-493E-9F56-98D59FF203A3}"/>
    <cellStyle name="Cálculo 2 4 4" xfId="4683" xr:uid="{19B36C08-7EBD-4BD8-A871-3F9CABCABE89}"/>
    <cellStyle name="Cálculo 2 4 40" xfId="4373" xr:uid="{5D725549-B6CE-459C-A068-D2A1D48183B3}"/>
    <cellStyle name="Cálculo 2 4 41" xfId="5294" xr:uid="{2588EDC5-5B64-4A88-A48E-8424D1F9B51B}"/>
    <cellStyle name="Cálculo 2 4 42" xfId="5297" xr:uid="{7C0E0CF1-0711-4DE6-9184-5900CE612A3F}"/>
    <cellStyle name="Cálculo 2 4 43" xfId="6097" xr:uid="{5712EEF1-2217-4207-AA7E-CF80B3420F10}"/>
    <cellStyle name="Cálculo 2 4 44" xfId="3609" xr:uid="{A6EC9A86-F909-4496-8AAA-3E344A8659F7}"/>
    <cellStyle name="Cálculo 2 4 45" xfId="5996" xr:uid="{6C66F914-04E3-4F9F-AEAB-F7F02777D3DA}"/>
    <cellStyle name="Cálculo 2 4 46" xfId="5311" xr:uid="{96C9A534-999B-4E48-ADEF-A458B1C987F5}"/>
    <cellStyle name="Cálculo 2 4 47" xfId="5643" xr:uid="{8F5EDAFE-594C-4615-92FA-350FAD578052}"/>
    <cellStyle name="Cálculo 2 4 48" xfId="4251" xr:uid="{2185EAF7-B143-4FDE-9C48-7785E4A8D6F7}"/>
    <cellStyle name="Cálculo 2 4 49" xfId="3959" xr:uid="{FE8DAEED-FB22-4E24-A176-6CC49EC976BF}"/>
    <cellStyle name="Cálculo 2 4 5" xfId="4328" xr:uid="{3011FA26-2215-4B3B-B385-4B024502D7FA}"/>
    <cellStyle name="Cálculo 2 4 50" xfId="5590" xr:uid="{173F2A30-0B63-4F39-9340-6D78E31B1294}"/>
    <cellStyle name="Cálculo 2 4 51" xfId="6047" xr:uid="{72645C08-8805-4597-9CD7-287D94D1ECDA}"/>
    <cellStyle name="Cálculo 2 4 52" xfId="6262" xr:uid="{69A517A6-60F9-464F-BC33-7191A57CB167}"/>
    <cellStyle name="Cálculo 2 4 6" xfId="4620" xr:uid="{B84CE933-5AF9-492F-8FD8-B44711197C46}"/>
    <cellStyle name="Cálculo 2 4 7" xfId="4915" xr:uid="{308D4000-0966-4862-895A-308454290A2C}"/>
    <cellStyle name="Cálculo 2 4 8" xfId="4947" xr:uid="{75967229-9285-4DEF-AD9A-B436C83D4BD8}"/>
    <cellStyle name="Cálculo 2 4 9" xfId="3973" xr:uid="{CB6E2171-8027-4D9A-A476-CA45B6AFF362}"/>
    <cellStyle name="Cálculo 2 40" xfId="3707" xr:uid="{DDD1A78F-A0E6-4951-8FA1-3FE8090616AA}"/>
    <cellStyle name="Cálculo 2 41" xfId="5501" xr:uid="{AC950A95-859B-44BA-8781-D18238F84E4A}"/>
    <cellStyle name="Cálculo 2 42" xfId="4476" xr:uid="{06ABC204-52E1-4382-BEFE-72470484E125}"/>
    <cellStyle name="Cálculo 2 43" xfId="5945" xr:uid="{372C8638-3B61-4FD5-8728-15CA92E908D7}"/>
    <cellStyle name="Cálculo 2 44" xfId="5554" xr:uid="{5F4AA13E-10AF-4324-9203-FAE75ED9418D}"/>
    <cellStyle name="Cálculo 2 45" xfId="5812" xr:uid="{43F6A742-D862-438B-8A54-D42F510231F6}"/>
    <cellStyle name="Cálculo 2 46" xfId="5222" xr:uid="{59D9FBD5-23F2-4144-82AA-DA46350351AC}"/>
    <cellStyle name="Cálculo 2 47" xfId="5479" xr:uid="{002D6874-8902-4D8A-B4CB-4D6AB790919C}"/>
    <cellStyle name="Cálculo 2 48" xfId="6108" xr:uid="{BDA41636-EED2-451A-81CE-54A829467D3A}"/>
    <cellStyle name="Cálculo 2 49" xfId="6032" xr:uid="{3C5E6C61-3A8D-494B-9F49-ACCC8F178E95}"/>
    <cellStyle name="Cálculo 2 5" xfId="2473" xr:uid="{C9FC35E5-2D79-43A1-9436-E7E5930B37BC}"/>
    <cellStyle name="Cálculo 2 50" xfId="5827" xr:uid="{D6A527E0-3FCD-4973-AE67-3EC0204A5C64}"/>
    <cellStyle name="Cálculo 2 51" xfId="5048" xr:uid="{07F0D894-FAB5-4FB9-9D0A-7DB80640C2DD}"/>
    <cellStyle name="Cálculo 2 52" xfId="4304" xr:uid="{BB56016F-B31A-44FB-B578-B866C9A7B68A}"/>
    <cellStyle name="Cálculo 2 53" xfId="5390" xr:uid="{7BA4742E-B97B-4D1D-B88B-DC12F5DB80DD}"/>
    <cellStyle name="Cálculo 2 54" xfId="4327" xr:uid="{E8D2AC6C-3626-4EA4-BF29-97A5853C3CBF}"/>
    <cellStyle name="Cálculo 2 55" xfId="5338" xr:uid="{524E3319-0954-4DEB-AC51-BD55090BCAA9}"/>
    <cellStyle name="Cálculo 2 56" xfId="5403" xr:uid="{01D2F73E-9C49-45AE-9117-780E372C7907}"/>
    <cellStyle name="Cálculo 2 57" xfId="5366" xr:uid="{02B9483C-E6EF-41A0-A042-0BA8E0D85A18}"/>
    <cellStyle name="Cálculo 2 58" xfId="5200" xr:uid="{BFCE02D7-1575-4E40-B990-3BDA45112454}"/>
    <cellStyle name="Cálculo 2 59" xfId="6170" xr:uid="{97875E18-F9BD-4A84-A99D-0AF633CCE3A7}"/>
    <cellStyle name="Cálculo 2 6" xfId="3447" xr:uid="{F4EFE31A-7A0C-4482-85A2-E845D9542031}"/>
    <cellStyle name="Cálculo 2 60" xfId="1414" xr:uid="{3A86CB0E-8672-489F-9294-B76735B3D6AC}"/>
    <cellStyle name="Cálculo 2 61" xfId="5399" xr:uid="{D2C7BBD0-7976-4521-9F80-448AB2622484}"/>
    <cellStyle name="Cálculo 2 62" xfId="3755" xr:uid="{FB2537C1-AD0E-4568-A5DA-77B1E36A98A7}"/>
    <cellStyle name="Cálculo 2 63" xfId="6224" xr:uid="{F5BD61ED-DB45-41D2-A01A-25CEAFE50552}"/>
    <cellStyle name="Cálculo 2 64" xfId="6031" xr:uid="{76921EFC-311D-4852-B37B-CF4B63C91E31}"/>
    <cellStyle name="Cálculo 2 65" xfId="5995" xr:uid="{1E8FAC87-C198-4D09-BFFF-CB91406DC0B9}"/>
    <cellStyle name="Cálculo 2 66" xfId="6397" xr:uid="{D14F54D0-73D8-4315-B01B-EA7B9F026ED9}"/>
    <cellStyle name="Cálculo 2 67" xfId="5216" xr:uid="{F73EDCED-21D1-4599-931A-E7ED9FF9E1AB}"/>
    <cellStyle name="Cálculo 2 68" xfId="4245" xr:uid="{38A17123-9AC7-44F8-8F3D-BFD7729A2DAB}"/>
    <cellStyle name="Cálculo 2 69" xfId="5003" xr:uid="{7AC61FDA-C01A-40FA-BFFE-4153D7D725F7}"/>
    <cellStyle name="Cálculo 2 7" xfId="3516" xr:uid="{ECFEE6A9-7C11-4504-885D-1617AFAB25B8}"/>
    <cellStyle name="Cálculo 2 70" xfId="6103" xr:uid="{6C1D4A94-409E-4545-A950-62DCA3622A3D}"/>
    <cellStyle name="Cálculo 2 8" xfId="3443" xr:uid="{C7502703-2884-4640-B61F-561753820E5F}"/>
    <cellStyle name="Cálculo 2 9" xfId="3519" xr:uid="{7E517E28-10F7-4146-9432-5DD6175E22B0}"/>
    <cellStyle name="Cálculo 2_AQPNG_ORC_R01_2013_11_22(OBRA COMPLETA) 29112013-2" xfId="187" xr:uid="{00000000-0005-0000-0000-0000BA000000}"/>
    <cellStyle name="Cálculo 3" xfId="188" xr:uid="{00000000-0005-0000-0000-0000BB000000}"/>
    <cellStyle name="Cálculo 3 10" xfId="3774" xr:uid="{B3501B9D-1DD0-468C-8B70-A4E109915B38}"/>
    <cellStyle name="Cálculo 3 11" xfId="4443" xr:uid="{8E401C6A-376A-43A6-A5D3-BCC959DDEFB3}"/>
    <cellStyle name="Cálculo 3 12" xfId="3708" xr:uid="{2FD1F9D3-739B-40C0-BF60-B3C8B9E17D68}"/>
    <cellStyle name="Cálculo 3 13" xfId="4265" xr:uid="{A02F8FD3-5C6B-4754-B083-1ED8B0370E59}"/>
    <cellStyle name="Cálculo 3 14" xfId="1619" xr:uid="{52E39E19-4DA0-4F07-98AC-165DFA412022}"/>
    <cellStyle name="Cálculo 3 15" xfId="1620" xr:uid="{C0B34A35-D7C7-4033-8386-CAF059F09BCE}"/>
    <cellStyle name="Cálculo 3 16" xfId="4298" xr:uid="{88258269-76FF-415C-BCAE-5315AF029B0D}"/>
    <cellStyle name="Cálculo 3 17" xfId="4807" xr:uid="{7DF2342F-C5D6-4F25-8926-A8B6C9EBB99B}"/>
    <cellStyle name="Cálculo 3 18" xfId="4958" xr:uid="{DB5E51B7-EC05-4541-874E-FEDF2ACEDB80}"/>
    <cellStyle name="Cálculo 3 19" xfId="3792" xr:uid="{BF14D885-2A47-4496-BF5A-AB29761C42A3}"/>
    <cellStyle name="Cálculo 3 2" xfId="189" xr:uid="{00000000-0005-0000-0000-0000BC000000}"/>
    <cellStyle name="Cálculo 3 2 10" xfId="4753" xr:uid="{3FECE56B-6ECD-4B1A-B9A4-727ED3D3B480}"/>
    <cellStyle name="Cálculo 3 2 11" xfId="4078" xr:uid="{0FD858D4-E7FA-40DA-A187-823949E9673B}"/>
    <cellStyle name="Cálculo 3 2 12" xfId="4912" xr:uid="{813589F6-1887-4D69-A44B-3B2835544569}"/>
    <cellStyle name="Cálculo 3 2 13" xfId="3819" xr:uid="{5B16B0AC-EC6A-4702-8853-C3FD5E55907B}"/>
    <cellStyle name="Cálculo 3 2 14" xfId="1421" xr:uid="{65FC153B-ECA6-4FDB-A2FA-E070849EA467}"/>
    <cellStyle name="Cálculo 3 2 15" xfId="4629" xr:uid="{8230DCE5-80CA-4387-9BD7-BBCD1986C392}"/>
    <cellStyle name="Cálculo 3 2 16" xfId="5179" xr:uid="{E489CF00-3274-4BF7-B684-46244C444734}"/>
    <cellStyle name="Cálculo 3 2 17" xfId="5114" xr:uid="{F732413D-4DEF-43CB-8E79-858451C2DADA}"/>
    <cellStyle name="Cálculo 3 2 18" xfId="1766" xr:uid="{A8269DC2-2678-4603-B882-A89355420E66}"/>
    <cellStyle name="Cálculo 3 2 19" xfId="5455" xr:uid="{8E724C63-8763-49B7-A78B-43A4B97A8727}"/>
    <cellStyle name="Cálculo 3 2 2" xfId="2480" xr:uid="{AF702A9D-6D26-4330-8705-D5960CE64B33}"/>
    <cellStyle name="Cálculo 3 2 20" xfId="5257" xr:uid="{4D03A4A2-441A-4E3A-B760-F2FBD3B21B11}"/>
    <cellStyle name="Cálculo 3 2 21" xfId="1553" xr:uid="{F6312408-DBB3-43C9-97B4-0E99D6CE1232}"/>
    <cellStyle name="Cálculo 3 2 22" xfId="4378" xr:uid="{19586655-05CA-4B1E-911B-F3FEB744B7D6}"/>
    <cellStyle name="Cálculo 3 2 23" xfId="4888" xr:uid="{A79209F5-5874-4416-8A37-95768733917E}"/>
    <cellStyle name="Cálculo 3 2 24" xfId="1508" xr:uid="{8739318F-FF9C-4D34-B9C8-33BB61BDA912}"/>
    <cellStyle name="Cálculo 3 2 25" xfId="5792" xr:uid="{011D7C94-CD07-44C8-869D-48B0952949F0}"/>
    <cellStyle name="Cálculo 3 2 26" xfId="4966" xr:uid="{EE79837C-5E3C-4282-87C9-56FAA201352B}"/>
    <cellStyle name="Cálculo 3 2 27" xfId="4887" xr:uid="{DA2F50CA-BDDB-4706-BC87-493413707748}"/>
    <cellStyle name="Cálculo 3 2 28" xfId="5820" xr:uid="{80FEB764-68E7-4A59-B919-B65BC2E7576D}"/>
    <cellStyle name="Cálculo 3 2 29" xfId="4756" xr:uid="{3E04413C-BE62-42D5-BF52-A96E3DD81189}"/>
    <cellStyle name="Cálculo 3 2 3" xfId="1585" xr:uid="{B111FF57-A5AA-43A6-AC8F-67599F84EE21}"/>
    <cellStyle name="Cálculo 3 2 30" xfId="5290" xr:uid="{1F828A4F-03A2-47C7-9526-B685C999D7AA}"/>
    <cellStyle name="Cálculo 3 2 31" xfId="5877" xr:uid="{AD3EBA46-B281-49F9-8F00-5B1F4C06FEB3}"/>
    <cellStyle name="Cálculo 3 2 32" xfId="5631" xr:uid="{8DB05C9F-A461-410F-9B0A-D92CE1504443}"/>
    <cellStyle name="Cálculo 3 2 33" xfId="5439" xr:uid="{7C7BF16B-2D07-4CD1-AE0E-20AA04EA945A}"/>
    <cellStyle name="Cálculo 3 2 34" xfId="5497" xr:uid="{BA439A38-AD47-44EC-A9E5-EA1A920E544C}"/>
    <cellStyle name="Cálculo 3 2 35" xfId="5296" xr:uid="{A3C90A54-4FD5-4106-A9CF-87E8D2B9DCAC}"/>
    <cellStyle name="Cálculo 3 2 36" xfId="5878" xr:uid="{4A631F50-A549-45C5-B108-0FE2E476C37A}"/>
    <cellStyle name="Cálculo 3 2 37" xfId="5965" xr:uid="{9B357556-3ED9-4DCE-B320-FEE9354FE7C7}"/>
    <cellStyle name="Cálculo 3 2 38" xfId="4489" xr:uid="{24F65E68-DA52-447B-A0DF-11EFBAC35ABA}"/>
    <cellStyle name="Cálculo 3 2 39" xfId="4771" xr:uid="{E8FBC321-28ED-4F59-A4EE-4F1E2CCF2EA7}"/>
    <cellStyle name="Cálculo 3 2 4" xfId="3772" xr:uid="{AB01598E-00EE-4FF7-AE6F-66038FAEA7EB}"/>
    <cellStyle name="Cálculo 3 2 40" xfId="6166" xr:uid="{A0C9AAE3-0110-4427-A1FD-1C8A4E97F183}"/>
    <cellStyle name="Cálculo 3 2 41" xfId="6110" xr:uid="{F3C7D198-8C6F-41D7-BF0A-87E50570E9E9}"/>
    <cellStyle name="Cálculo 3 2 42" xfId="5374" xr:uid="{8BF47B4D-B218-4E0B-8A70-C6C702E8900C}"/>
    <cellStyle name="Cálculo 3 2 43" xfId="6160" xr:uid="{E89548B3-B498-49A9-A080-8FAF348AC620}"/>
    <cellStyle name="Cálculo 3 2 44" xfId="4982" xr:uid="{74111A2C-0681-4FFA-999E-9A9D5A05C475}"/>
    <cellStyle name="Cálculo 3 2 45" xfId="5790" xr:uid="{45EC3BFB-EDDF-44C3-8701-11A6A13E9719}"/>
    <cellStyle name="Cálculo 3 2 46" xfId="6278" xr:uid="{760421C0-144C-4C77-AB3A-1B9269708000}"/>
    <cellStyle name="Cálculo 3 2 47" xfId="6362" xr:uid="{A4D16FD1-0D57-4001-9A55-CF538BBDC3A6}"/>
    <cellStyle name="Cálculo 3 2 48" xfId="5306" xr:uid="{D21DE0B0-61AB-467A-8C8A-76EBFF4DF583}"/>
    <cellStyle name="Cálculo 3 2 49" xfId="6395" xr:uid="{461194BA-3B65-41C0-87E9-3BA5E2D5BEFD}"/>
    <cellStyle name="Cálculo 3 2 5" xfId="4551" xr:uid="{5B690379-5F70-4EF4-A001-01F2AE84992B}"/>
    <cellStyle name="Cálculo 3 2 50" xfId="6268" xr:uid="{3E63DA35-FB23-4A41-BCDC-FFF020FC3C53}"/>
    <cellStyle name="Cálculo 3 2 51" xfId="6415" xr:uid="{6D61A8D1-6963-47DA-A6C0-DC073F78DE44}"/>
    <cellStyle name="Cálculo 3 2 52" xfId="6385" xr:uid="{0347D593-1869-4943-B966-AA0D40286FF0}"/>
    <cellStyle name="Cálculo 3 2 6" xfId="3853" xr:uid="{F4004AE7-EAEF-4E92-9F74-5F99A0EDEC22}"/>
    <cellStyle name="Cálculo 3 2 7" xfId="4850" xr:uid="{B4645268-C69D-4D1F-91BF-C9DAC587F423}"/>
    <cellStyle name="Cálculo 3 2 8" xfId="4942" xr:uid="{8FE023B6-AE63-4865-B1D0-B64EC181513E}"/>
    <cellStyle name="Cálculo 3 2 9" xfId="4125" xr:uid="{6FB0A8FE-CB32-4BF6-B914-E37D135B6053}"/>
    <cellStyle name="Cálculo 3 20" xfId="1732" xr:uid="{4F7E8FAC-152B-429D-AA29-056B4ED73404}"/>
    <cellStyle name="Cálculo 3 21" xfId="4096" xr:uid="{B5BF029D-D34E-46C5-B676-CD562574A74A}"/>
    <cellStyle name="Cálculo 3 22" xfId="3599" xr:uid="{D93FF15F-B77A-4AE7-BBEB-EF33EF15E96A}"/>
    <cellStyle name="Cálculo 3 23" xfId="4307" xr:uid="{4FA4ABE4-D2AF-4E7E-8203-4B5346621567}"/>
    <cellStyle name="Cálculo 3 24" xfId="1451" xr:uid="{DE5C149E-DBAF-4528-AE3E-7935DF6B9AC4}"/>
    <cellStyle name="Cálculo 3 25" xfId="5597" xr:uid="{1F09A250-A548-4D44-A360-3FA8196B4A6E}"/>
    <cellStyle name="Cálculo 3 26" xfId="4033" xr:uid="{C2369D8B-88AB-4E88-BA02-B144387B485E}"/>
    <cellStyle name="Cálculo 3 27" xfId="5188" xr:uid="{5C6C20A3-ABC5-4CFE-A154-29077AF95A96}"/>
    <cellStyle name="Cálculo 3 28" xfId="4661" xr:uid="{68EF9D8B-C6B1-4190-8253-57FE18561421}"/>
    <cellStyle name="Cálculo 3 29" xfId="1440" xr:uid="{8F7D07FF-4C49-4914-9DB9-CB99D0C8543E}"/>
    <cellStyle name="Cálculo 3 3" xfId="2479" xr:uid="{32EC4076-1FDA-4260-994C-1A7FC9EBC13E}"/>
    <cellStyle name="Cálculo 3 30" xfId="5577" xr:uid="{71ED6CF8-84DB-443B-9AB0-210F77841231}"/>
    <cellStyle name="Cálculo 3 31" xfId="4743" xr:uid="{956A9E76-D97B-4C59-BA8F-B0E5B76E5111}"/>
    <cellStyle name="Cálculo 3 32" xfId="3896" xr:uid="{167F9115-7A42-406B-B6A5-2766538F8F6E}"/>
    <cellStyle name="Cálculo 3 33" xfId="5053" xr:uid="{63EAC4C3-0674-4565-9211-BB1C6EF29F9B}"/>
    <cellStyle name="Cálculo 3 34" xfId="1727" xr:uid="{BD542C8D-48DA-46E8-B302-44205574F428}"/>
    <cellStyle name="Cálculo 3 35" xfId="5356" xr:uid="{7A3471FC-D4F5-4DD5-9EDB-7626E7EEB6C8}"/>
    <cellStyle name="Cálculo 3 36" xfId="6046" xr:uid="{78EA41E6-C0DD-41B0-BC0C-54315CE5BE5E}"/>
    <cellStyle name="Cálculo 3 37" xfId="5668" xr:uid="{80905528-3904-41F1-A763-B83F93C98AD1}"/>
    <cellStyle name="Cálculo 3 38" xfId="6073" xr:uid="{2CA5B706-9A5F-4625-B1AA-61390979785C}"/>
    <cellStyle name="Cálculo 3 39" xfId="4243" xr:uid="{8B05B380-2EA8-4A42-8ED8-BD56CAB860A4}"/>
    <cellStyle name="Cálculo 3 4" xfId="1586" xr:uid="{A99F81E6-6E1E-4989-9396-6E3FC2CDF38B}"/>
    <cellStyle name="Cálculo 3 40" xfId="1726" xr:uid="{CCDA5073-6D0F-41E5-BD87-FA4A8659C6BC}"/>
    <cellStyle name="Cálculo 3 41" xfId="4527" xr:uid="{5A368D0F-B9D1-45EE-960C-B75019D2EEBC}"/>
    <cellStyle name="Cálculo 3 42" xfId="5799" xr:uid="{FFE65128-6741-45C9-8A62-9AAA1E2B01B3}"/>
    <cellStyle name="Cálculo 3 43" xfId="6229" xr:uid="{CA835FE7-8066-47A7-8B1C-EC42C66D92E2}"/>
    <cellStyle name="Cálculo 3 44" xfId="6265" xr:uid="{94D62F9D-CB8C-4444-A7C7-928E7F64AEF9}"/>
    <cellStyle name="Cálculo 3 45" xfId="5431" xr:uid="{E2D1542F-8AB2-43A3-BDDB-4E441233A1DF}"/>
    <cellStyle name="Cálculo 3 46" xfId="6182" xr:uid="{AE29EC92-C13B-43B5-B6EF-BA60C21C6C4C}"/>
    <cellStyle name="Cálculo 3 47" xfId="6285" xr:uid="{B8746935-6E56-41E4-A309-4A29EFB4A70F}"/>
    <cellStyle name="Cálculo 3 48" xfId="4697" xr:uid="{E2276650-C503-480C-AA3D-B41EB9277A3E}"/>
    <cellStyle name="Cálculo 3 49" xfId="5640" xr:uid="{21CAC9C0-C065-47F4-8C40-6E9BE37A9B92}"/>
    <cellStyle name="Cálculo 3 5" xfId="3988" xr:uid="{B15591DE-F6DB-4818-B62B-9C15730DB51B}"/>
    <cellStyle name="Cálculo 3 50" xfId="6151" xr:uid="{EAD7BE7F-CC44-4AAC-9F55-5E00FE42BB76}"/>
    <cellStyle name="Cálculo 3 51" xfId="1347" xr:uid="{A3731834-868C-4B5D-947C-C6A1ECA33C91}"/>
    <cellStyle name="Cálculo 3 52" xfId="6407" xr:uid="{98F6A83B-855D-4965-A5B8-C247A9D26579}"/>
    <cellStyle name="Cálculo 3 53" xfId="6426" xr:uid="{DB7B258D-1294-43F8-80BD-295D86E20874}"/>
    <cellStyle name="Cálculo 3 6" xfId="4195" xr:uid="{0D6CEF57-51DE-4731-A1ED-3BB077E152E2}"/>
    <cellStyle name="Cálculo 3 7" xfId="3714" xr:uid="{6637C500-7699-43F7-AE85-6D6A896E8FA4}"/>
    <cellStyle name="Cálculo 3 8" xfId="4716" xr:uid="{D41E80DA-3231-4FAE-9D76-09457986B4CF}"/>
    <cellStyle name="Cálculo 3 9" xfId="1642" xr:uid="{E5BC759C-807B-4EB7-9BA5-5C8F3CCD1D63}"/>
    <cellStyle name="Cálculo 3_CÁLCULO DE HORAS - tabela MARÇO 2014" xfId="190" xr:uid="{00000000-0005-0000-0000-0000BD000000}"/>
    <cellStyle name="Cálculo 4" xfId="6446" xr:uid="{C38F4368-5571-41F9-9030-B026EE248063}"/>
    <cellStyle name="category" xfId="191" xr:uid="{00000000-0005-0000-0000-0000BE000000}"/>
    <cellStyle name="category 2" xfId="2449" xr:uid="{DC74C2DB-4687-4284-928F-92F82E59D4B5}"/>
    <cellStyle name="category 3" xfId="3448" xr:uid="{ADD692CA-BBBD-4604-B98F-C2AA8EDEE123}"/>
    <cellStyle name="Célula de Verificação 2" xfId="192" xr:uid="{00000000-0005-0000-0000-0000BF000000}"/>
    <cellStyle name="Célula de Verificação 2 2" xfId="2481" xr:uid="{4CE00442-2B52-401F-B2E5-CF07FDBD470B}"/>
    <cellStyle name="Célula de Verificação 3" xfId="193" xr:uid="{00000000-0005-0000-0000-0000C0000000}"/>
    <cellStyle name="Célula de Verificação 3 2" xfId="2482" xr:uid="{DD1D0888-E379-4C32-B4DE-EF6A0BCF4772}"/>
    <cellStyle name="Célula de Verificação 4" xfId="6447" xr:uid="{4BD19518-C6A4-4997-8786-73C995CCF51D}"/>
    <cellStyle name="Célula Ligada" xfId="194" xr:uid="{00000000-0005-0000-0000-0000C1000000}"/>
    <cellStyle name="Célula Ligada 2" xfId="195" xr:uid="{00000000-0005-0000-0000-0000C2000000}"/>
    <cellStyle name="Célula Ligada 2 2" xfId="2484" xr:uid="{0749F4A3-4CC9-4654-9D77-6EB148B043AB}"/>
    <cellStyle name="Célula Ligada 3" xfId="2483" xr:uid="{7085F03C-77BC-4BAC-99F6-12CBA5D7ECD3}"/>
    <cellStyle name="Célula Vinculada 2" xfId="196" xr:uid="{00000000-0005-0000-0000-0000C3000000}"/>
    <cellStyle name="Célula Vinculada 2 2" xfId="2485" xr:uid="{40B59095-F868-4F3F-B0FC-04F27E42EFFE}"/>
    <cellStyle name="Célula Vinculada 3" xfId="197" xr:uid="{00000000-0005-0000-0000-0000C4000000}"/>
    <cellStyle name="Célula Vinculada 3 2" xfId="2486" xr:uid="{049B3E5C-EE19-4ECD-9C24-9F0A0CC0032C}"/>
    <cellStyle name="Comma" xfId="198" xr:uid="{00000000-0005-0000-0000-0000C5000000}"/>
    <cellStyle name="Comma [0]_aola" xfId="199" xr:uid="{00000000-0005-0000-0000-0000C6000000}"/>
    <cellStyle name="Comma 10" xfId="3433" xr:uid="{6122AD2B-6E15-40DC-9203-BE3BF0A069E8}"/>
    <cellStyle name="Comma 11" xfId="3568" xr:uid="{950ED9A2-BCCD-4AB9-8709-6568D2E31F43}"/>
    <cellStyle name="Comma 12" xfId="3572" xr:uid="{7AA915B2-D7B3-4A6B-AC01-D15219671724}"/>
    <cellStyle name="Comma 13" xfId="3515" xr:uid="{D0717E2C-DAF1-442D-809F-E16BA1C131B3}"/>
    <cellStyle name="Comma 14" xfId="3446" xr:uid="{CAC86DA8-A076-4A81-A777-645A2171FA78}"/>
    <cellStyle name="Comma 15" xfId="3521" xr:uid="{BE68FA0E-E3EC-4399-AD69-05E67082A673}"/>
    <cellStyle name="Comma 16" xfId="3439" xr:uid="{0E5AF399-2156-4FFD-8514-574230942345}"/>
    <cellStyle name="Comma 17" xfId="3523" xr:uid="{CB450740-70BD-4BBE-ABE8-DCA6249B8203}"/>
    <cellStyle name="Comma 18" xfId="3437" xr:uid="{1FC8F975-3AC8-4746-83C6-174467F854FE}"/>
    <cellStyle name="Comma 19" xfId="3522" xr:uid="{75CB9187-9D10-4DF7-8197-7D4DD4E107DA}"/>
    <cellStyle name="Comma 2" xfId="2450" xr:uid="{8BE2B185-C1E9-4843-A1F1-694C19863A99}"/>
    <cellStyle name="Comma 20" xfId="3454" xr:uid="{12302912-1DE9-4A0D-B295-AA6C58A4C123}"/>
    <cellStyle name="Comma 21" xfId="3511" xr:uid="{7C726217-CB49-4B28-8881-AAEF2A9B3E28}"/>
    <cellStyle name="Comma 22" xfId="3452" xr:uid="{D3767187-DCC3-4AC5-A2CA-47632E0CAF2C}"/>
    <cellStyle name="Comma 23" xfId="3510" xr:uid="{4B16FD1C-F66C-480F-89A2-2F6EF985DD3C}"/>
    <cellStyle name="Comma 24" xfId="3554" xr:uid="{71A1E0D1-00BA-4C9E-9192-51398FC73AB4}"/>
    <cellStyle name="Comma 25" xfId="3558" xr:uid="{50DFAABF-B95A-4A3E-95B0-D610E1F1247B}"/>
    <cellStyle name="Comma 26" xfId="3457" xr:uid="{5CC06045-DF5E-43EB-B9C8-34E63E90C2E1}"/>
    <cellStyle name="Comma 27" xfId="3430" xr:uid="{C95E724C-0EFA-40C0-92B0-C09949314A09}"/>
    <cellStyle name="Comma 28" xfId="3562" xr:uid="{5A89696D-91CA-4828-B828-245666ED3C9D}"/>
    <cellStyle name="Comma 29" xfId="3566" xr:uid="{CEDBD09D-F9F0-4B72-9FD7-5CF9A23B5DF8}"/>
    <cellStyle name="Comma 3" xfId="3436" xr:uid="{FBFFCEB8-0318-43A9-9F31-B55F2FFD486B}"/>
    <cellStyle name="Comma 30" xfId="3570" xr:uid="{60B5CCFE-C00F-4FA6-8D02-A01A4B81C871}"/>
    <cellStyle name="Comma 31" xfId="3581" xr:uid="{308067A5-73B7-4808-8C9B-70849A8511F9}"/>
    <cellStyle name="Comma 4" xfId="3526" xr:uid="{71A8E8FC-8C33-4EAA-AEC8-8C0DC36DFA0F}"/>
    <cellStyle name="Comma 5" xfId="3451" xr:uid="{A529E8B4-0781-4BFA-98E3-A68C2DC0BF24}"/>
    <cellStyle name="Comma 6" xfId="3514" xr:uid="{84E03EFB-3FCE-4608-8D7E-071E74F8D8F8}"/>
    <cellStyle name="Comma 7" xfId="3456" xr:uid="{AFC2CE57-57AD-454B-B808-1CD96DCF3FB9}"/>
    <cellStyle name="Comma 8" xfId="3508" xr:uid="{66053EC3-9271-4648-8FD9-2E83C3923F2B}"/>
    <cellStyle name="Comma 9" xfId="3531" xr:uid="{1E53D633-1C35-4A7F-958F-462F6F3013C6}"/>
    <cellStyle name="Comma_5 Series SW" xfId="200" xr:uid="{00000000-0005-0000-0000-0000C7000000}"/>
    <cellStyle name="Comma0" xfId="201" xr:uid="{00000000-0005-0000-0000-0000C8000000}"/>
    <cellStyle name="Comma0 - Modelo1" xfId="202" xr:uid="{00000000-0005-0000-0000-0000C9000000}"/>
    <cellStyle name="Comma0 - Modelo1 2" xfId="2452" xr:uid="{2E0A322F-D133-476A-B592-6A328164C7AE}"/>
    <cellStyle name="Comma0 - Style1" xfId="203" xr:uid="{00000000-0005-0000-0000-0000CA000000}"/>
    <cellStyle name="Comma0 - Style1 2" xfId="2453" xr:uid="{18A9E6D4-64E6-4118-A1EA-3DF4EF4E6FC4}"/>
    <cellStyle name="Comma0 - Style1 3" xfId="3584" xr:uid="{1B2408FD-0FD5-47BF-88C1-A68A8E775020}"/>
    <cellStyle name="Comma0 10" xfId="3565" xr:uid="{6075D7DB-F4C9-46FD-B493-00FE4D6C69B9}"/>
    <cellStyle name="Comma0 11" xfId="3569" xr:uid="{03CF3F35-3712-4F89-A49F-6B6B4A988C46}"/>
    <cellStyle name="Comma0 12" xfId="3573" xr:uid="{5553DFFD-E696-4144-961D-BB15CDEC4C02}"/>
    <cellStyle name="Comma0 13" xfId="3527" xr:uid="{B1DB0D0E-4D12-463F-9CDE-E8EC6C41D699}"/>
    <cellStyle name="Comma0 14" xfId="3445" xr:uid="{4D2EA6A5-B062-472F-B74A-B47DC664CE54}"/>
    <cellStyle name="Comma0 15" xfId="3517" xr:uid="{5704AB1C-5BBF-4A1E-8558-972AC7F13F10}"/>
    <cellStyle name="Comma0 16" xfId="3556" xr:uid="{6E1E82DE-1C3A-46A1-8E28-4B3257B787B1}"/>
    <cellStyle name="Comma0 17" xfId="3560" xr:uid="{27FC2806-DBA6-4650-81BB-C68FA2975418}"/>
    <cellStyle name="Comma0 18" xfId="3529" xr:uid="{7A07E4FA-29B3-4D75-B61A-B80C3BDF0DC1}"/>
    <cellStyle name="Comma0 19" xfId="3449" xr:uid="{1038D210-E2BB-46A8-BF98-302800A74449}"/>
    <cellStyle name="Comma0 2" xfId="2451" xr:uid="{AE9FB1E2-9F0A-4B5B-9DCB-BAAA37B4B93F}"/>
    <cellStyle name="Comma0 20" xfId="3551" xr:uid="{A8F66D6B-F97A-4145-805F-2CE126774280}"/>
    <cellStyle name="Comma0 21" xfId="3411" xr:uid="{FE300BEC-2288-45BC-B01A-C09F696935DD}"/>
    <cellStyle name="Comma0 22" xfId="3549" xr:uid="{9BD07C76-B92D-41C5-BAB1-61168561600D}"/>
    <cellStyle name="Comma0 23" xfId="3413" xr:uid="{F494A3C9-E19C-4750-88CB-C7B724C0920B}"/>
    <cellStyle name="Comma0 24" xfId="3547" xr:uid="{629B29E0-215B-422C-AE86-48F6FD3F5B31}"/>
    <cellStyle name="Comma0 25" xfId="3415" xr:uid="{03CB6F6E-C2FA-4730-942B-A89368F3483E}"/>
    <cellStyle name="Comma0 26" xfId="3545" xr:uid="{55C8E256-412E-4692-ACE0-3D1A34EC2D60}"/>
    <cellStyle name="Comma0 27" xfId="3417" xr:uid="{8265B2AD-D58B-4FC3-9CF9-6452E563F0C4}"/>
    <cellStyle name="Comma0 28" xfId="3543" xr:uid="{8DD18286-9709-4509-AF8D-8A21410A6C21}"/>
    <cellStyle name="Comma0 29" xfId="3419" xr:uid="{672B2BCC-B18A-475D-8667-A9DAD65DA505}"/>
    <cellStyle name="Comma0 3" xfId="3438" xr:uid="{F53B76E0-9766-4D60-85B0-439AF1535353}"/>
    <cellStyle name="Comma0 30" xfId="3541" xr:uid="{80827098-10C9-4C16-A02B-D71DC8A31503}"/>
    <cellStyle name="Comma0 31" xfId="3582" xr:uid="{4265996A-4E8B-47CC-89F0-43384F884335}"/>
    <cellStyle name="Comma0 4" xfId="3525" xr:uid="{876AB34C-12E4-4AC3-A0EC-B7A197FB4EF0}"/>
    <cellStyle name="Comma0 5" xfId="3453" xr:uid="{CBC85722-0B37-4891-97C9-9C18A89935C6}"/>
    <cellStyle name="Comma0 6" xfId="3513" xr:uid="{33167759-13F5-4480-BDF1-0D41C7FBD925}"/>
    <cellStyle name="Comma0 7" xfId="3553" xr:uid="{B0143C1E-9C32-426C-983E-D8BAA155A71F}"/>
    <cellStyle name="Comma0 8" xfId="3507" xr:uid="{8D7CFB7B-ABF0-47AA-9279-45F8DE1150CE}"/>
    <cellStyle name="Comma0 9" xfId="3532" xr:uid="{50A0FA36-43CB-4F11-890C-13D5E2D6897E}"/>
    <cellStyle name="Comma1 - Modelo2" xfId="204" xr:uid="{00000000-0005-0000-0000-0000CB000000}"/>
    <cellStyle name="Comma1 - Modelo2 2" xfId="2454" xr:uid="{59982CEE-6070-409E-9692-6E3F8FDB0E75}"/>
    <cellStyle name="Comma1 - Style2" xfId="205" xr:uid="{00000000-0005-0000-0000-0000CC000000}"/>
    <cellStyle name="Comma1 - Style2 2" xfId="2455" xr:uid="{7B2AB8D8-1EC5-47E6-BBC1-BCD115AE8909}"/>
    <cellStyle name="Comma1 - Style2 3" xfId="3459" xr:uid="{3BD01379-4909-4146-83FB-9AB4A030523E}"/>
    <cellStyle name="Cor1" xfId="206" xr:uid="{00000000-0005-0000-0000-0000CD000000}"/>
    <cellStyle name="Cor1 2" xfId="207" xr:uid="{00000000-0005-0000-0000-0000CE000000}"/>
    <cellStyle name="Cor1 2 2" xfId="2457" xr:uid="{FB67F9E0-EB0B-45D5-A5C5-F809DBFA0891}"/>
    <cellStyle name="Cor1 3" xfId="2456" xr:uid="{EF17807C-7007-4F71-80E8-655AB54E5032}"/>
    <cellStyle name="Cor2" xfId="208" xr:uid="{00000000-0005-0000-0000-0000CF000000}"/>
    <cellStyle name="Cor2 2" xfId="209" xr:uid="{00000000-0005-0000-0000-0000D0000000}"/>
    <cellStyle name="Cor2 2 2" xfId="2459" xr:uid="{8976EF35-E950-463D-BB87-53427059FFF3}"/>
    <cellStyle name="Cor2 3" xfId="2458" xr:uid="{7B2D852A-8F74-4F86-8A6A-1A9250EC7AB1}"/>
    <cellStyle name="Cor3" xfId="210" xr:uid="{00000000-0005-0000-0000-0000D1000000}"/>
    <cellStyle name="Cor3 2" xfId="211" xr:uid="{00000000-0005-0000-0000-0000D2000000}"/>
    <cellStyle name="Cor3 2 2" xfId="2461" xr:uid="{265AF2AD-E6E2-47F5-AD61-FB8D4D9E109B}"/>
    <cellStyle name="Cor3 3" xfId="2460" xr:uid="{B6367933-9A32-411C-8768-4C52796C44BB}"/>
    <cellStyle name="Cor4" xfId="212" xr:uid="{00000000-0005-0000-0000-0000D3000000}"/>
    <cellStyle name="Cor4 2" xfId="213" xr:uid="{00000000-0005-0000-0000-0000D4000000}"/>
    <cellStyle name="Cor4 2 2" xfId="2463" xr:uid="{2BE6EC54-D590-4576-AD87-2318876EAA38}"/>
    <cellStyle name="Cor4 3" xfId="2462" xr:uid="{DCBCE7BB-0541-4888-BD07-F22527CE38B9}"/>
    <cellStyle name="Cor5" xfId="214" xr:uid="{00000000-0005-0000-0000-0000D5000000}"/>
    <cellStyle name="Cor5 2" xfId="215" xr:uid="{00000000-0005-0000-0000-0000D6000000}"/>
    <cellStyle name="Cor5 2 2" xfId="2465" xr:uid="{055E4E0E-377F-45D2-A115-F656148B8C69}"/>
    <cellStyle name="Cor5 3" xfId="2464" xr:uid="{3E85BAD5-70CC-4772-A320-8805DF6C06D9}"/>
    <cellStyle name="Cor6" xfId="216" xr:uid="{00000000-0005-0000-0000-0000D7000000}"/>
    <cellStyle name="Cor6 2" xfId="217" xr:uid="{00000000-0005-0000-0000-0000D8000000}"/>
    <cellStyle name="Cor6 2 2" xfId="2467" xr:uid="{B042D84E-D4BF-4B9B-853A-EDD34E527E00}"/>
    <cellStyle name="Cor6 3" xfId="2466" xr:uid="{47B63A09-D523-465B-B246-9B9D2C2E6593}"/>
    <cellStyle name="Correcto" xfId="218" xr:uid="{00000000-0005-0000-0000-0000D9000000}"/>
    <cellStyle name="Correcto 2" xfId="219" xr:uid="{00000000-0005-0000-0000-0000DA000000}"/>
    <cellStyle name="Correcto 2 2" xfId="2469" xr:uid="{717E59FC-98B6-4D15-819D-98A250531AFB}"/>
    <cellStyle name="Correcto 3" xfId="2468" xr:uid="{3A00B7A3-4460-4A78-83E9-BE487A443DBC}"/>
    <cellStyle name="Currency" xfId="220" xr:uid="{00000000-0005-0000-0000-0000DB000000}"/>
    <cellStyle name="Currency $" xfId="221" xr:uid="{00000000-0005-0000-0000-0000DC000000}"/>
    <cellStyle name="Currency $ 2" xfId="2471" xr:uid="{25F36358-AD8B-4F25-9C72-F71FF4D40F83}"/>
    <cellStyle name="Currency [0]_1995" xfId="222" xr:uid="{00000000-0005-0000-0000-0000DD000000}"/>
    <cellStyle name="Currency 10" xfId="3509" xr:uid="{ADE6B53C-6D4E-4601-BEA2-72B8E237DE03}"/>
    <cellStyle name="Currency 11" xfId="3435" xr:uid="{AA7B3392-C73F-4173-B6B6-5F063BF12AD5}"/>
    <cellStyle name="Currency 12" xfId="3512" xr:uid="{D43597AE-208C-464A-B676-0FE415AD597A}"/>
    <cellStyle name="Currency 13" xfId="3555" xr:uid="{400B902C-C2F4-467A-AA2B-445D01C555AD}"/>
    <cellStyle name="Currency 14" xfId="3559" xr:uid="{FA235936-D13F-46C6-97D5-412EAC3D495B}"/>
    <cellStyle name="Currency 15" xfId="3450" xr:uid="{D23786D2-134B-48D0-AFB2-84C91CB3F425}"/>
    <cellStyle name="Currency 16" xfId="3429" xr:uid="{54B025EB-8EDD-4226-98BF-606AA1CAEE7A}"/>
    <cellStyle name="Currency 17" xfId="3563" xr:uid="{7DC4275A-6A6F-47A2-AB02-7E39D0FC9E69}"/>
    <cellStyle name="Currency 18" xfId="3567" xr:uid="{70051692-A023-4453-A304-279E037277E7}"/>
    <cellStyle name="Currency 19" xfId="3571" xr:uid="{DFB48A72-B823-4B6E-8FF4-1A97C7570282}"/>
    <cellStyle name="Currency 2" xfId="2470" xr:uid="{6A014755-8CBC-4634-90D5-6C626D9A6F1F}"/>
    <cellStyle name="Currency 20" xfId="3574" xr:uid="{CA17CE07-3B1F-412E-8F25-04CEE7D89B7B}"/>
    <cellStyle name="Currency 21" xfId="3575" xr:uid="{027F4E67-A26F-40A0-8B77-E71008F9E476}"/>
    <cellStyle name="Currency 22" xfId="3576" xr:uid="{B2CEFF13-39B3-4D7B-B2E0-E27C41DF0134}"/>
    <cellStyle name="Currency 23" xfId="3577" xr:uid="{7FDA7C78-FB72-492C-89CD-6EAD70615F37}"/>
    <cellStyle name="Currency 24" xfId="3578" xr:uid="{79181AB9-4CC5-4AAC-8544-9AB5216DE41A}"/>
    <cellStyle name="Currency 25" xfId="3579" xr:uid="{CA5F946C-D4BB-477B-BF7E-4736428ABDCE}"/>
    <cellStyle name="Currency 26" xfId="3580" xr:uid="{C91FD6B4-BC9A-4E12-81E6-F17264F65389}"/>
    <cellStyle name="Currency 27" xfId="3583" xr:uid="{598D9D38-BEC5-405D-9F00-9FB64B03AB4C}"/>
    <cellStyle name="Currency 28" xfId="3585" xr:uid="{A50BEE40-ABB1-4ABB-AEDB-D9FEB0F90BAF}"/>
    <cellStyle name="Currency 29" xfId="3586" xr:uid="{560C9A1A-5D95-4700-B71D-639BD34C5D8A}"/>
    <cellStyle name="Currency 3" xfId="3444" xr:uid="{11874C15-3B9C-4889-AD62-9AFF1792E054}"/>
    <cellStyle name="Currency 30" xfId="3587" xr:uid="{77E02179-025D-4569-88B7-4D1C856877F5}"/>
    <cellStyle name="Currency 31" xfId="3588" xr:uid="{803331FE-5265-414C-8F36-816D23E21392}"/>
    <cellStyle name="Currency 4" xfId="3518" xr:uid="{E4C83AEA-28AB-4A5C-AE49-49F5F5087633}"/>
    <cellStyle name="Currency 5" xfId="3442" xr:uid="{4EB76F1C-8D37-4B55-BE13-21E290B62CF0}"/>
    <cellStyle name="Currency 6" xfId="3520" xr:uid="{7C4C720A-FC5D-4AEF-8870-2D13ABB34892}"/>
    <cellStyle name="Currency 7" xfId="3440" xr:uid="{265866C6-37B8-49D0-8228-F67E54361760}"/>
    <cellStyle name="Currency 8" xfId="3524" xr:uid="{420E18B4-ECC2-4EEA-81C0-781E5D6A7D73}"/>
    <cellStyle name="Currency 9" xfId="3455" xr:uid="{AA1E1E3F-A555-4F90-9BDC-C3A543F8684C}"/>
    <cellStyle name="Currency_1995" xfId="223" xr:uid="{00000000-0005-0000-0000-0000DE000000}"/>
    <cellStyle name="Currency0" xfId="224" xr:uid="{00000000-0005-0000-0000-0000DF000000}"/>
    <cellStyle name="Currency0 2" xfId="2472" xr:uid="{06927EA9-8A3A-49E1-B770-2E355A7F7639}"/>
    <cellStyle name="Date" xfId="225" xr:uid="{00000000-0005-0000-0000-0000E0000000}"/>
    <cellStyle name="Date 2" xfId="2487" xr:uid="{A0B125A6-5925-459E-9F6E-DACE83164C7D}"/>
    <cellStyle name="Dia" xfId="226" xr:uid="{00000000-0005-0000-0000-0000E1000000}"/>
    <cellStyle name="Dia 2" xfId="2488" xr:uid="{0CE51D93-8B41-483E-828E-69D483B1FA4D}"/>
    <cellStyle name="Encabez1" xfId="227" xr:uid="{00000000-0005-0000-0000-0000E2000000}"/>
    <cellStyle name="Encabez1 2" xfId="2489" xr:uid="{AC3CC4BC-5774-4A0E-BD1A-3312C83C1337}"/>
    <cellStyle name="Encabez2" xfId="228" xr:uid="{00000000-0005-0000-0000-0000E3000000}"/>
    <cellStyle name="Encabez2 2" xfId="2490" xr:uid="{0C556B55-4C39-466F-BED6-243936DCF7F0}"/>
    <cellStyle name="Ênfase1 2" xfId="229" xr:uid="{00000000-0005-0000-0000-0000E4000000}"/>
    <cellStyle name="Ênfase1 2 2" xfId="3397" xr:uid="{F63A09A8-E8A1-40E4-968A-26FF4F19F7F8}"/>
    <cellStyle name="Ênfase1 3" xfId="230" xr:uid="{00000000-0005-0000-0000-0000E5000000}"/>
    <cellStyle name="Ênfase1 3 2" xfId="3398" xr:uid="{56D03B67-5FE1-4437-84C1-019918F70CB4}"/>
    <cellStyle name="Ênfase1 4" xfId="6448" xr:uid="{0543FDC9-AE3C-4C95-86F1-A520515658B9}"/>
    <cellStyle name="Ênfase2 2" xfId="231" xr:uid="{00000000-0005-0000-0000-0000E6000000}"/>
    <cellStyle name="Ênfase2 2 2" xfId="3399" xr:uid="{2A6916C1-2D6A-4CDE-A726-6F9FEEA8BEDD}"/>
    <cellStyle name="Ênfase2 3" xfId="232" xr:uid="{00000000-0005-0000-0000-0000E7000000}"/>
    <cellStyle name="Ênfase2 3 2" xfId="3400" xr:uid="{389D1131-BD59-440A-8E9E-7F8CBF1C3A1A}"/>
    <cellStyle name="Ênfase2 4" xfId="6449" xr:uid="{DA1BC672-9798-41D4-A721-F0E1A6DC9CBC}"/>
    <cellStyle name="Ênfase3 2" xfId="233" xr:uid="{00000000-0005-0000-0000-0000E8000000}"/>
    <cellStyle name="Ênfase3 2 2" xfId="3401" xr:uid="{3E24D118-4760-4185-94B8-3722074DC121}"/>
    <cellStyle name="Ênfase3 3" xfId="234" xr:uid="{00000000-0005-0000-0000-0000E9000000}"/>
    <cellStyle name="Ênfase3 3 2" xfId="3402" xr:uid="{8D30F978-6FF0-4054-9E2A-FCC66FA9D3C9}"/>
    <cellStyle name="Ênfase3 4" xfId="6450" xr:uid="{F9C45778-A146-4E0F-96D4-647A300574D0}"/>
    <cellStyle name="Ênfase4 2" xfId="235" xr:uid="{00000000-0005-0000-0000-0000EA000000}"/>
    <cellStyle name="Ênfase4 2 2" xfId="3403" xr:uid="{B432439A-882B-4B6C-A7AA-9E71DEA39983}"/>
    <cellStyle name="Ênfase4 3" xfId="236" xr:uid="{00000000-0005-0000-0000-0000EB000000}"/>
    <cellStyle name="Ênfase4 3 2" xfId="3404" xr:uid="{EE9AA91A-8154-4F5F-9619-260DCBD074C7}"/>
    <cellStyle name="Ênfase4 4" xfId="6451" xr:uid="{542A8AFF-63DB-4EEB-A83D-91A4C2616889}"/>
    <cellStyle name="Ênfase5 2" xfId="237" xr:uid="{00000000-0005-0000-0000-0000EC000000}"/>
    <cellStyle name="Ênfase5 2 2" xfId="3405" xr:uid="{DA23DC40-7BE3-4DE6-8D65-0D3C14493B8E}"/>
    <cellStyle name="Ênfase5 3" xfId="238" xr:uid="{00000000-0005-0000-0000-0000ED000000}"/>
    <cellStyle name="Ênfase5 3 2" xfId="3406" xr:uid="{884342FF-C86D-4480-9578-9FA6B55585F3}"/>
    <cellStyle name="Ênfase5 4" xfId="6452" xr:uid="{90E34628-172B-4001-9C75-DD91E1513820}"/>
    <cellStyle name="Ênfase6 2" xfId="239" xr:uid="{00000000-0005-0000-0000-0000EE000000}"/>
    <cellStyle name="Ênfase6 2 2" xfId="3407" xr:uid="{3DA656ED-2244-438C-8F03-3F53B6F10741}"/>
    <cellStyle name="Ênfase6 3" xfId="240" xr:uid="{00000000-0005-0000-0000-0000EF000000}"/>
    <cellStyle name="Ênfase6 3 2" xfId="3408" xr:uid="{6B6D716D-249D-4C89-8B3B-89E174EF7784}"/>
    <cellStyle name="Ênfase6 4" xfId="6453" xr:uid="{B6F762A1-D7FF-4F71-80B5-D0C237D1500F}"/>
    <cellStyle name="Entrada 2" xfId="241" xr:uid="{00000000-0005-0000-0000-0000F0000000}"/>
    <cellStyle name="Entrada 2 10" xfId="3564" xr:uid="{35643735-528B-4403-8285-0BD28A84D247}"/>
    <cellStyle name="Entrada 2 11" xfId="1552" xr:uid="{7486E001-7BBB-4582-AAE2-B8CAEA4E5501}"/>
    <cellStyle name="Entrada 2 12" xfId="4669" xr:uid="{355F86C7-73EC-4827-B6F8-D8DFCD382142}"/>
    <cellStyle name="Entrada 2 13" xfId="4709" xr:uid="{416B146E-0E5C-4AA7-86B2-ECEF75CA3487}"/>
    <cellStyle name="Entrada 2 14" xfId="4386" xr:uid="{AC035CF2-4F1B-4B2A-B14B-259EAEBDA982}"/>
    <cellStyle name="Entrada 2 15" xfId="3946" xr:uid="{2C7A11A7-3B94-4F9E-8A74-F1E128B16743}"/>
    <cellStyle name="Entrada 2 16" xfId="1618" xr:uid="{03EACF5A-51A3-4A32-AF54-ABA928023EE8}"/>
    <cellStyle name="Entrada 2 17" xfId="1435" xr:uid="{872F1C10-E8A7-4C0B-A08E-A2E76D3E909E}"/>
    <cellStyle name="Entrada 2 18" xfId="1608" xr:uid="{7FAFF9F2-DC81-4065-92F0-688B3D60A401}"/>
    <cellStyle name="Entrada 2 19" xfId="1372" xr:uid="{BC28C0BD-872C-44FA-8D12-17240D4B59CA}"/>
    <cellStyle name="Entrada 2 2" xfId="242" xr:uid="{00000000-0005-0000-0000-0000F1000000}"/>
    <cellStyle name="Entrada 2 2 10" xfId="3814" xr:uid="{AEA325A8-6A19-4ADA-8F37-D96598E34BF8}"/>
    <cellStyle name="Entrada 2 2 11" xfId="4513" xr:uid="{A33EAF61-5436-496E-B7CD-F08A79A8A603}"/>
    <cellStyle name="Entrada 2 2 12" xfId="4931" xr:uid="{BFE76FD5-5886-4E5D-A690-65D66988D198}"/>
    <cellStyle name="Entrada 2 2 13" xfId="4460" xr:uid="{6A7E49D6-35D0-43B5-AC32-B1E9883077ED}"/>
    <cellStyle name="Entrada 2 2 14" xfId="5281" xr:uid="{A39D0310-CE20-40DD-9FA5-C0199BCDED37}"/>
    <cellStyle name="Entrada 2 2 15" xfId="5047" xr:uid="{04D092D0-248F-40A9-9C6D-C883898D4CD2}"/>
    <cellStyle name="Entrada 2 2 16" xfId="3933" xr:uid="{25F499C4-D11B-4D1C-82BF-83BA8F3E5AD7}"/>
    <cellStyle name="Entrada 2 2 17" xfId="3899" xr:uid="{325585BD-E4A0-4AAD-9A03-9359797B6FE5}"/>
    <cellStyle name="Entrada 2 2 18" xfId="5115" xr:uid="{C7CC58B3-5CA1-4C0A-9A6F-A1D66F6DE796}"/>
    <cellStyle name="Entrada 2 2 19" xfId="5358" xr:uid="{BCFEE86A-F2E7-407F-8207-44BA25D0495F}"/>
    <cellStyle name="Entrada 2 2 2" xfId="243" xr:uid="{00000000-0005-0000-0000-0000F2000000}"/>
    <cellStyle name="Entrada 2 2 2 10" xfId="3854" xr:uid="{37AD2010-EB03-4946-A0D4-490215166978}"/>
    <cellStyle name="Entrada 2 2 2 11" xfId="5194" xr:uid="{3B50D630-FFF0-4455-87AB-0A5564740C00}"/>
    <cellStyle name="Entrada 2 2 2 12" xfId="4539" xr:uid="{57CE67A1-14B8-49D3-9FDC-B3BA6A95B44E}"/>
    <cellStyle name="Entrada 2 2 2 13" xfId="3735" xr:uid="{EDB7ECE6-04C2-4C84-A5D7-406803DC5E07}"/>
    <cellStyle name="Entrada 2 2 2 14" xfId="4144" xr:uid="{168C557B-3FC4-4B26-9F31-4D9C66F47FBD}"/>
    <cellStyle name="Entrada 2 2 2 15" xfId="4598" xr:uid="{18ECFECB-39D2-4FA4-A06B-B3D8C946FA86}"/>
    <cellStyle name="Entrada 2 2 2 16" xfId="4211" xr:uid="{77E679E4-76E1-4A0E-AB87-B930D907A6DC}"/>
    <cellStyle name="Entrada 2 2 2 17" xfId="4270" xr:uid="{293E2C8A-30C7-405B-8568-D68700C4081F}"/>
    <cellStyle name="Entrada 2 2 2 18" xfId="5233" xr:uid="{EBA4410E-E162-4F39-9E20-C454E6CA9398}"/>
    <cellStyle name="Entrada 2 2 2 19" xfId="5402" xr:uid="{64B6A8F9-DA76-49A7-B0C3-599557C05469}"/>
    <cellStyle name="Entrada 2 2 2 2" xfId="2493" xr:uid="{41A4CA25-7EB8-47C0-9CA2-40B33930F6CE}"/>
    <cellStyle name="Entrada 2 2 2 20" xfId="4180" xr:uid="{212E5E79-D5F8-452E-BD9B-924BAD76B32B}"/>
    <cellStyle name="Entrada 2 2 2 21" xfId="5301" xr:uid="{A8031636-BA6D-4AE6-9299-04C32168C2CF}"/>
    <cellStyle name="Entrada 2 2 2 22" xfId="3594" xr:uid="{0142C5AE-7CCA-48F7-8C0C-93408B91DA0C}"/>
    <cellStyle name="Entrada 2 2 2 23" xfId="1293" xr:uid="{1994CE8B-714C-4F0F-8E67-25E21AD207B0}"/>
    <cellStyle name="Entrada 2 2 2 24" xfId="4425" xr:uid="{4E835E9C-3ED7-401C-8959-4C3C00823FEF}"/>
    <cellStyle name="Entrada 2 2 2 25" xfId="4337" xr:uid="{5D1099C8-D3F6-4BF4-A287-43ED9A04A4AD}"/>
    <cellStyle name="Entrada 2 2 2 26" xfId="3800" xr:uid="{FE89EFE0-F818-4565-AACA-EEFDE1BFA910}"/>
    <cellStyle name="Entrada 2 2 2 27" xfId="5202" xr:uid="{175F665A-16C1-4AB9-BA00-881DAD768BF9}"/>
    <cellStyle name="Entrada 2 2 2 28" xfId="4601" xr:uid="{AB28BC0A-320B-45DA-B73B-33E43F7010BA}"/>
    <cellStyle name="Entrada 2 2 2 29" xfId="5069" xr:uid="{6F51E6C0-BCFF-4FE6-8C2F-7867A6A4F00E}"/>
    <cellStyle name="Entrada 2 2 2 3" xfId="1551" xr:uid="{C1388BE7-22E5-4C54-A8C6-D0CAE1151607}"/>
    <cellStyle name="Entrada 2 2 2 30" xfId="5171" xr:uid="{18BBBCEA-5EDE-4772-9920-7C867B2536C6}"/>
    <cellStyle name="Entrada 2 2 2 31" xfId="4790" xr:uid="{CB3FDEA0-9549-4E96-840A-7812A6386945}"/>
    <cellStyle name="Entrada 2 2 2 32" xfId="5378" xr:uid="{8398F360-2255-4377-A428-80246F25838B}"/>
    <cellStyle name="Entrada 2 2 2 33" xfId="5143" xr:uid="{1F3A89AA-4FD3-4B24-8C0B-D9353271E71F}"/>
    <cellStyle name="Entrada 2 2 2 34" xfId="4816" xr:uid="{DA9BE492-D744-41B2-A78F-7E089EF1434C}"/>
    <cellStyle name="Entrada 2 2 2 35" xfId="5057" xr:uid="{AC85BD65-7786-4881-9D60-F9EF2589E2C1}"/>
    <cellStyle name="Entrada 2 2 2 36" xfId="5318" xr:uid="{8274321B-B518-4D48-A2EF-A2B66235CB0B}"/>
    <cellStyle name="Entrada 2 2 2 37" xfId="6054" xr:uid="{2400979F-B786-420F-8206-5BE4C0DCE91C}"/>
    <cellStyle name="Entrada 2 2 2 38" xfId="4873" xr:uid="{3D496E61-333E-4DF7-AF57-A4692F43C261}"/>
    <cellStyle name="Entrada 2 2 2 39" xfId="3917" xr:uid="{737EDBE8-0756-41CB-A77E-9740959B180D}"/>
    <cellStyle name="Entrada 2 2 2 4" xfId="3769" xr:uid="{41C89008-5C78-4AC8-93F8-FC880B6ED3D9}"/>
    <cellStyle name="Entrada 2 2 2 40" xfId="5962" xr:uid="{74E87ADF-6A0A-48D1-8521-0EC8493B0F0B}"/>
    <cellStyle name="Entrada 2 2 2 41" xfId="4095" xr:uid="{C83DCFF3-C198-4A3E-9E61-00A885AC047E}"/>
    <cellStyle name="Entrada 2 2 2 42" xfId="6169" xr:uid="{2D0D4E9E-FC62-4FD2-A552-7E4508F89EBA}"/>
    <cellStyle name="Entrada 2 2 2 43" xfId="5174" xr:uid="{9E3AC7F6-5147-4B9D-98EA-EB97210D34AF}"/>
    <cellStyle name="Entrada 2 2 2 44" xfId="4633" xr:uid="{55DE8278-C229-4003-9831-6889AF680AEB}"/>
    <cellStyle name="Entrada 2 2 2 45" xfId="6205" xr:uid="{DA77183E-8178-4C9B-AD2B-2ACCABCE17CB}"/>
    <cellStyle name="Entrada 2 2 2 46" xfId="6272" xr:uid="{563FC58F-9A86-4EFF-88A5-0C53D427057D}"/>
    <cellStyle name="Entrada 2 2 2 47" xfId="5895" xr:uid="{DD168382-0B21-4904-8B04-D0A997718674}"/>
    <cellStyle name="Entrada 2 2 2 48" xfId="6021" xr:uid="{E3ACB394-E898-4337-ABFD-412C27C684D0}"/>
    <cellStyle name="Entrada 2 2 2 49" xfId="6057" xr:uid="{743DA05B-2942-41E3-8C12-E0875316D554}"/>
    <cellStyle name="Entrada 2 2 2 5" xfId="3967" xr:uid="{833270D8-EDF7-4A63-AC20-40EEF5FC3AEC}"/>
    <cellStyle name="Entrada 2 2 2 50" xfId="3767" xr:uid="{45D5187D-59A2-45EE-BADA-0395319D3C66}"/>
    <cellStyle name="Entrada 2 2 2 51" xfId="5175" xr:uid="{1426DEF6-9F16-46DF-BC33-4E0C9EADB5A4}"/>
    <cellStyle name="Entrada 2 2 2 52" xfId="5747" xr:uid="{19D2EDAD-5F0C-42A6-A543-AA88A1026D49}"/>
    <cellStyle name="Entrada 2 2 2 6" xfId="1285" xr:uid="{D3A84B20-1B92-40EA-84E0-8CBCB5C579FD}"/>
    <cellStyle name="Entrada 2 2 2 7" xfId="4591" xr:uid="{530C15F5-71FF-4E06-8E75-FCE03D0F828A}"/>
    <cellStyle name="Entrada 2 2 2 8" xfId="1532" xr:uid="{10B44DF8-C3CA-43A1-A0A5-C29ED8BC2D43}"/>
    <cellStyle name="Entrada 2 2 2 9" xfId="4757" xr:uid="{34200BD5-0203-4DE3-A6C5-31B07DA567BB}"/>
    <cellStyle name="Entrada 2 2 20" xfId="5440" xr:uid="{E7C62836-61EB-41BE-808F-174F985D4E08}"/>
    <cellStyle name="Entrada 2 2 21" xfId="4587" xr:uid="{0322ABBD-B7C7-4BC3-A402-F8A8776A4411}"/>
    <cellStyle name="Entrada 2 2 22" xfId="3858" xr:uid="{F9DE4A73-053B-4E76-8DFF-2D11E3C5C436}"/>
    <cellStyle name="Entrada 2 2 23" xfId="3820" xr:uid="{39BC2FC1-5D92-4C3C-B7DC-161DAB8DE8D6}"/>
    <cellStyle name="Entrada 2 2 24" xfId="4219" xr:uid="{92F1E41D-7790-4E44-890F-0BB3D11D5F82}"/>
    <cellStyle name="Entrada 2 2 25" xfId="4226" xr:uid="{80D54002-0136-4589-A883-46DC2385CC5D}"/>
    <cellStyle name="Entrada 2 2 26" xfId="3732" xr:uid="{AD62884F-9096-4EBD-91C3-F12621424211}"/>
    <cellStyle name="Entrada 2 2 27" xfId="4779" xr:uid="{F1E3C80C-4DB3-4C44-8185-DFBA7082D0CE}"/>
    <cellStyle name="Entrada 2 2 28" xfId="3799" xr:uid="{FB513832-5BDE-4D02-AB90-6609BB7E577A}"/>
    <cellStyle name="Entrada 2 2 29" xfId="5536" xr:uid="{604773E4-0447-4D2D-B21D-BC5E71F7BECA}"/>
    <cellStyle name="Entrada 2 2 3" xfId="2492" xr:uid="{D3B4B94A-2794-460E-BAC3-1C4E65415AC7}"/>
    <cellStyle name="Entrada 2 2 30" xfId="3951" xr:uid="{EF60CF2E-1F6D-447D-A78F-9B87CA5134B9}"/>
    <cellStyle name="Entrada 2 2 31" xfId="5754" xr:uid="{53DB95FD-C8BF-4936-9CFB-CC4899F94479}"/>
    <cellStyle name="Entrada 2 2 32" xfId="5826" xr:uid="{5A963936-6BD2-4FBA-8012-B70A1FCB9B96}"/>
    <cellStyle name="Entrada 2 2 33" xfId="5181" xr:uid="{B52204F5-AC18-4816-A25B-E96EE664772E}"/>
    <cellStyle name="Entrada 2 2 34" xfId="1361" xr:uid="{FC3F2829-ACF5-4C42-8E6E-6D67A5E2DDB0}"/>
    <cellStyle name="Entrada 2 2 35" xfId="5735" xr:uid="{5FA7F8ED-84E2-4153-BC8C-DE45A5F2FA36}"/>
    <cellStyle name="Entrada 2 2 36" xfId="5169" xr:uid="{2E277417-62D8-4E35-BBD8-8BD7DEE57B47}"/>
    <cellStyle name="Entrada 2 2 37" xfId="4396" xr:uid="{E558D602-1D7A-4488-A5BA-93B7CB4020CF}"/>
    <cellStyle name="Entrada 2 2 38" xfId="1634" xr:uid="{01FCBE72-955E-42AE-B522-25A74F17BD81}"/>
    <cellStyle name="Entrada 2 2 39" xfId="5926" xr:uid="{5FDCBBAA-4259-446F-BC8F-7D99A9387355}"/>
    <cellStyle name="Entrada 2 2 4" xfId="1853" xr:uid="{BB1713C8-DCDE-4970-9232-4E3E46E7007C}"/>
    <cellStyle name="Entrada 2 2 40" xfId="4187" xr:uid="{BB0F1B76-5D07-40A4-96D8-04650F8C58DA}"/>
    <cellStyle name="Entrada 2 2 41" xfId="5315" xr:uid="{538E7006-0ACD-4D0E-A93E-3E6C17A97466}"/>
    <cellStyle name="Entrada 2 2 42" xfId="4833" xr:uid="{5901919E-7094-4A64-9EDD-A91996B312A9}"/>
    <cellStyle name="Entrada 2 2 43" xfId="4178" xr:uid="{C87735CC-CA3B-4BD4-9630-1587C29E28EE}"/>
    <cellStyle name="Entrada 2 2 44" xfId="6025" xr:uid="{D80E647E-1A3B-497F-9835-21C014DCF51A}"/>
    <cellStyle name="Entrada 2 2 45" xfId="4794" xr:uid="{5FBCDE55-0A8C-4F0A-BE26-50C5E25AE95C}"/>
    <cellStyle name="Entrada 2 2 46" xfId="6234" xr:uid="{9119F17A-9E5E-4286-9435-CD7811245AB4}"/>
    <cellStyle name="Entrada 2 2 47" xfId="6033" xr:uid="{14698359-F63C-4060-BA9A-DEC12BBB702D}"/>
    <cellStyle name="Entrada 2 2 48" xfId="6093" xr:uid="{38D1855F-BD3C-4C6E-B29D-DB1556675A43}"/>
    <cellStyle name="Entrada 2 2 49" xfId="5930" xr:uid="{7EE5520E-5099-46AD-80D5-F5705D49F042}"/>
    <cellStyle name="Entrada 2 2 5" xfId="3986" xr:uid="{E0D6E000-0DAE-43DF-8500-EAB80B42156A}"/>
    <cellStyle name="Entrada 2 2 50" xfId="4262" xr:uid="{669F54C1-357E-4D8C-823E-572D44892933}"/>
    <cellStyle name="Entrada 2 2 51" xfId="3758" xr:uid="{42A184AF-7625-4AA7-8E0E-BAA0FEFC3110}"/>
    <cellStyle name="Entrada 2 2 52" xfId="6243" xr:uid="{F23F658A-9BA7-44CE-9589-8AA1CBC6D33E}"/>
    <cellStyle name="Entrada 2 2 53" xfId="5644" xr:uid="{40D92AFA-6746-40EE-8749-D83076E2DD0A}"/>
    <cellStyle name="Entrada 2 2 6" xfId="4602" xr:uid="{DB5FC282-E589-470E-91F8-62D4D27A1AC5}"/>
    <cellStyle name="Entrada 2 2 7" xfId="4279" xr:uid="{ECBF0D94-1B7A-4E90-9C21-11036EFBEE18}"/>
    <cellStyle name="Entrada 2 2 8" xfId="4761" xr:uid="{E5B858D4-D08F-4D6F-85EA-C398DB0E8BFD}"/>
    <cellStyle name="Entrada 2 2 9" xfId="4166" xr:uid="{97267A40-A891-4D90-A23C-CBDF8EA97F30}"/>
    <cellStyle name="Entrada 2 2_CÁLCULO DE HORAS - tabela MARÇO 2014" xfId="244" xr:uid="{00000000-0005-0000-0000-0000F3000000}"/>
    <cellStyle name="Entrada 2 20" xfId="3865" xr:uid="{65B3E6B6-B47F-4D4B-A543-F9C3229D5F98}"/>
    <cellStyle name="Entrada 2 21" xfId="1426" xr:uid="{1C1BE84E-40AB-40B8-8CFF-9495CA1A1012}"/>
    <cellStyle name="Entrada 2 22" xfId="4628" xr:uid="{5571C5A3-B281-4BDD-9F70-F982E31E3A79}"/>
    <cellStyle name="Entrada 2 23" xfId="1731" xr:uid="{CCACFCE5-766B-413D-B895-D02D2990B9F9}"/>
    <cellStyle name="Entrada 2 24" xfId="5329" xr:uid="{41143CC2-F5C1-4B14-86B9-5FCD293C3667}"/>
    <cellStyle name="Entrada 2 25" xfId="4161" xr:uid="{9C797E9C-F4C3-4B2D-ABA4-2B629E090496}"/>
    <cellStyle name="Entrada 2 26" xfId="5210" xr:uid="{93975319-5DB2-44C0-A575-F2D57F6DB39C}"/>
    <cellStyle name="Entrada 2 27" xfId="3747" xr:uid="{415C73DC-34CE-4795-B47A-E7B5AE433C8D}"/>
    <cellStyle name="Entrada 2 28" xfId="4080" xr:uid="{4ED6EBF0-A431-4C19-B323-58E3EB1511C6}"/>
    <cellStyle name="Entrada 2 29" xfId="3634" xr:uid="{4F113814-F460-43C4-B05F-E6B11ACE1377}"/>
    <cellStyle name="Entrada 2 3" xfId="245" xr:uid="{00000000-0005-0000-0000-0000F4000000}"/>
    <cellStyle name="Entrada 2 3 10" xfId="1431" xr:uid="{82FCA93D-06BA-472E-8E7D-842A8CC5E26A}"/>
    <cellStyle name="Entrada 2 3 11" xfId="3934" xr:uid="{A0C7AFFE-E13E-474C-AC8B-F7376A0F1D29}"/>
    <cellStyle name="Entrada 2 3 12" xfId="4036" xr:uid="{36B2B700-0681-4A8F-82C5-058277B1DB7C}"/>
    <cellStyle name="Entrada 2 3 13" xfId="4885" xr:uid="{EA35610B-AB28-41EA-B84D-A51EF1C945DE}"/>
    <cellStyle name="Entrada 2 3 14" xfId="4518" xr:uid="{48B84443-4D85-48FF-9998-C4557EB451AB}"/>
    <cellStyle name="Entrada 2 3 15" xfId="3947" xr:uid="{13AF144C-8194-4240-B500-7FAF86A8481B}"/>
    <cellStyle name="Entrada 2 3 16" xfId="5098" xr:uid="{59C682A7-730C-4776-80A1-DF195421C0B7}"/>
    <cellStyle name="Entrada 2 3 17" xfId="4760" xr:uid="{47E5E936-2843-41BA-A982-298B148C7EEF}"/>
    <cellStyle name="Entrada 2 3 18" xfId="4540" xr:uid="{F934300B-3952-41AA-A393-BD037B5CCBA0}"/>
    <cellStyle name="Entrada 2 3 19" xfId="5283" xr:uid="{CB7D7259-AD3B-4A8F-9107-67CF2D62EA80}"/>
    <cellStyle name="Entrada 2 3 2" xfId="246" xr:uid="{00000000-0005-0000-0000-0000F5000000}"/>
    <cellStyle name="Entrada 2 3 2 10" xfId="4111" xr:uid="{6F06E3F7-A7E5-4F92-B369-69C4D4CEEA73}"/>
    <cellStyle name="Entrada 2 3 2 11" xfId="4939" xr:uid="{4BA7E438-C25E-4959-AC08-28EB455BF4FD}"/>
    <cellStyle name="Entrada 2 3 2 12" xfId="5136" xr:uid="{2A185C25-194F-4094-B1FE-692F138A3FE7}"/>
    <cellStyle name="Entrada 2 3 2 13" xfId="3996" xr:uid="{AC9C5B43-177E-4A20-BF12-CF9C47AF9998}"/>
    <cellStyle name="Entrada 2 3 2 14" xfId="3897" xr:uid="{B5965613-35B1-4DCB-BE84-FB6744D7C4A1}"/>
    <cellStyle name="Entrada 2 3 2 15" xfId="3908" xr:uid="{FA82A8B3-778C-4167-A1D0-C31E24C63F69}"/>
    <cellStyle name="Entrada 2 3 2 16" xfId="4609" xr:uid="{79D97C15-0467-4385-9A0D-BE298BED187D}"/>
    <cellStyle name="Entrada 2 3 2 17" xfId="3867" xr:uid="{F39E5D26-6467-4FF6-97E6-43C8603126AD}"/>
    <cellStyle name="Entrada 2 3 2 18" xfId="3979" xr:uid="{66A012F8-69BB-4DE5-A152-6634F9B2D0A7}"/>
    <cellStyle name="Entrada 2 3 2 19" xfId="5206" xr:uid="{F9A3BC89-7963-4F55-8364-61A1B9D740B3}"/>
    <cellStyle name="Entrada 2 3 2 2" xfId="2495" xr:uid="{895C28E6-9DBF-4F48-B69D-FD0AD40FB4C1}"/>
    <cellStyle name="Entrada 2 3 2 20" xfId="4338" xr:uid="{03A5832B-E156-4A50-9303-16B9940D2F94}"/>
    <cellStyle name="Entrada 2 3 2 21" xfId="5309" xr:uid="{F44661D1-C652-4EB4-93B7-B8E5BE452448}"/>
    <cellStyle name="Entrada 2 3 2 22" xfId="5213" xr:uid="{DEE10491-918E-41D1-81FD-437AFD5EEC6F}"/>
    <cellStyle name="Entrada 2 3 2 23" xfId="4920" xr:uid="{A9B122A3-C6E8-42FD-A99F-275444A780E4}"/>
    <cellStyle name="Entrada 2 3 2 24" xfId="4473" xr:uid="{7ADBC1FC-94F3-4AF2-BD07-E4617DAFEE02}"/>
    <cellStyle name="Entrada 2 3 2 25" xfId="4490" xr:uid="{576E9715-1DE3-4AD7-9722-2CC421B30F05}"/>
    <cellStyle name="Entrada 2 3 2 26" xfId="5084" xr:uid="{6B8BFCB5-7EC9-4B7C-9D3E-B52452D514B3}"/>
    <cellStyle name="Entrada 2 3 2 27" xfId="1649" xr:uid="{28818465-5F24-41FB-99A9-DFFA1CFD6303}"/>
    <cellStyle name="Entrada 2 3 2 28" xfId="5316" xr:uid="{2157CFE6-2925-4E0A-8413-C5B66895D924}"/>
    <cellStyle name="Entrada 2 3 2 29" xfId="4919" xr:uid="{296607DF-A3A8-4434-83EE-78A305669D0B}"/>
    <cellStyle name="Entrada 2 3 2 3" xfId="1549" xr:uid="{23FB5E8E-D809-45A7-93B9-B103AC840279}"/>
    <cellStyle name="Entrada 2 3 2 30" xfId="5284" xr:uid="{3E5AB181-0119-483F-94BB-62B8DCB7B0FF}"/>
    <cellStyle name="Entrada 2 3 2 31" xfId="5879" xr:uid="{88B24562-E3D5-4BB6-9BB2-ECAB18A50E28}"/>
    <cellStyle name="Entrada 2 3 2 32" xfId="5832" xr:uid="{9105F907-DF25-4A9C-9AEC-E25401608B29}"/>
    <cellStyle name="Entrada 2 3 2 33" xfId="5131" xr:uid="{7AF346EB-B833-4DC5-BF1D-4C3C90D34F3E}"/>
    <cellStyle name="Entrada 2 3 2 34" xfId="5736" xr:uid="{50074B21-E19D-469A-850D-D4FEC819A114}"/>
    <cellStyle name="Entrada 2 3 2 35" xfId="5605" xr:uid="{5F3C5E12-6337-4E5F-B9D1-9CD052BC8B9C}"/>
    <cellStyle name="Entrada 2 3 2 36" xfId="4488" xr:uid="{D28680DF-0223-442E-82DA-CE685A97BB58}"/>
    <cellStyle name="Entrada 2 3 2 37" xfId="6004" xr:uid="{AACC8067-52B5-4E44-BA38-FA477A0BFB55}"/>
    <cellStyle name="Entrada 2 3 2 38" xfId="4799" xr:uid="{0536482D-8FC7-4C58-B260-42DA16743ABE}"/>
    <cellStyle name="Entrada 2 3 2 39" xfId="4260" xr:uid="{A78AECA1-3A8C-49BF-87EA-FF6988A2355A}"/>
    <cellStyle name="Entrada 2 3 2 4" xfId="4666" xr:uid="{4C2BF59E-ED3E-4583-8071-AC7DBFC7C5A0}"/>
    <cellStyle name="Entrada 2 3 2 40" xfId="3744" xr:uid="{DA490958-6176-4002-80C6-19E63FAF355A}"/>
    <cellStyle name="Entrada 2 3 2 41" xfId="5706" xr:uid="{8C303E21-574C-4553-A0BC-20F416D2EA50}"/>
    <cellStyle name="Entrada 2 3 2 42" xfId="4184" xr:uid="{2AAFABCA-25A8-4009-B13D-EC79673F0B55}"/>
    <cellStyle name="Entrada 2 3 2 43" xfId="6124" xr:uid="{EB6676C3-C317-4C9A-9237-28A4ED95168C}"/>
    <cellStyle name="Entrada 2 3 2 44" xfId="5567" xr:uid="{61D919C7-D78F-4F89-B511-55FEDEE71147}"/>
    <cellStyle name="Entrada 2 3 2 45" xfId="1430" xr:uid="{CAAFB99B-9227-43C2-BA08-03F12A260E63}"/>
    <cellStyle name="Entrada 2 3 2 46" xfId="6286" xr:uid="{265D9447-E542-42DE-B78E-E4968525CE4A}"/>
    <cellStyle name="Entrada 2 3 2 47" xfId="5279" xr:uid="{2CFE05D9-AC09-4061-83CB-D0D2D4898CFC}"/>
    <cellStyle name="Entrada 2 3 2 48" xfId="6094" xr:uid="{611BEAA0-C2A7-4B78-85D7-F8C431C2D63A}"/>
    <cellStyle name="Entrada 2 3 2 49" xfId="5984" xr:uid="{5EAAD67F-786E-4A7D-86FB-C6D4A92F16CF}"/>
    <cellStyle name="Entrada 2 3 2 5" xfId="1397" xr:uid="{88EB9D6C-410F-4BA8-9B7D-97E44AABF180}"/>
    <cellStyle name="Entrada 2 3 2 50" xfId="6257" xr:uid="{CC436C7D-8F5C-43E6-83F0-C97EC31B0DF1}"/>
    <cellStyle name="Entrada 2 3 2 51" xfId="5828" xr:uid="{0EF790D0-F918-4A90-8750-CF95230D9ECC}"/>
    <cellStyle name="Entrada 2 3 2 52" xfId="5134" xr:uid="{5D7FE104-451F-4B2A-BCD0-12B51CA14A5A}"/>
    <cellStyle name="Entrada 2 3 2 6" xfId="1439" xr:uid="{2694714A-9647-4EA0-BC1A-F19E93B4D540}"/>
    <cellStyle name="Entrada 2 3 2 7" xfId="3601" xr:uid="{05F021FC-48BF-4692-85E8-4CE5EE6BC392}"/>
    <cellStyle name="Entrada 2 3 2 8" xfId="4331" xr:uid="{AA1DF3A7-F7A0-42F7-99FB-87BECBE7AD2C}"/>
    <cellStyle name="Entrada 2 3 2 9" xfId="3815" xr:uid="{4F0C8EA4-F644-4841-953F-F4D85BA6D812}"/>
    <cellStyle name="Entrada 2 3 20" xfId="3627" xr:uid="{FE4F66DC-0D69-486D-9C4D-442A7CC0594A}"/>
    <cellStyle name="Entrada 2 3 21" xfId="4429" xr:uid="{5CDD019D-7837-4429-B158-7BEB13058E9A}"/>
    <cellStyle name="Entrada 2 3 22" xfId="1434" xr:uid="{081D1789-2819-4491-8A96-F7368D10EA2D}"/>
    <cellStyle name="Entrada 2 3 23" xfId="5278" xr:uid="{3392D188-ED07-4307-818B-06C0C32A7164}"/>
    <cellStyle name="Entrada 2 3 24" xfId="4447" xr:uid="{8CBA3372-278D-4601-A46D-3DA5473B5198}"/>
    <cellStyle name="Entrada 2 3 25" xfId="5637" xr:uid="{71F01045-874E-4745-8524-9EDF088AA10C}"/>
    <cellStyle name="Entrada 2 3 26" xfId="5129" xr:uid="{C1758ED2-9D91-482C-96D7-C44D07813B32}"/>
    <cellStyle name="Entrada 2 3 27" xfId="4943" xr:uid="{CAC08A5C-B582-4663-B108-F4DA215CF70A}"/>
    <cellStyle name="Entrada 2 3 28" xfId="3729" xr:uid="{A370FB35-520E-4376-B080-B3E71FB08060}"/>
    <cellStyle name="Entrada 2 3 29" xfId="4215" xr:uid="{8DC4A693-6959-4F98-8103-DB15F431EF18}"/>
    <cellStyle name="Entrada 2 3 3" xfId="2494" xr:uid="{C531FCD1-7769-466F-808E-F80EA0D60CBD}"/>
    <cellStyle name="Entrada 2 3 30" xfId="5095" xr:uid="{347C3549-A8AF-45AD-9C8F-A478A9484F15}"/>
    <cellStyle name="Entrada 2 3 31" xfId="5271" xr:uid="{5A3FB9EB-D918-40A8-8B3F-130EA86A9FF2}"/>
    <cellStyle name="Entrada 2 3 32" xfId="5807" xr:uid="{78D8CF2E-6CE0-4829-9B1D-743044F95157}"/>
    <cellStyle name="Entrada 2 3 33" xfId="3683" xr:uid="{4EC7D718-228F-4B7F-993D-547EC7796AC7}"/>
    <cellStyle name="Entrada 2 3 34" xfId="3999" xr:uid="{52C0E0CF-4221-4D76-95A9-80C4BAB1E7C7}"/>
    <cellStyle name="Entrada 2 3 35" xfId="5762" xr:uid="{2C9312E5-3503-4310-A84F-9891718E32EC}"/>
    <cellStyle name="Entrada 2 3 36" xfId="3935" xr:uid="{2D465359-E5D3-4A3C-93AE-76047B180101}"/>
    <cellStyle name="Entrada 2 3 37" xfId="4502" xr:uid="{3AE6E436-0AB5-4628-9E2B-BC015334BB58}"/>
    <cellStyle name="Entrada 2 3 38" xfId="5719" xr:uid="{94663A07-6862-41B2-BC98-AFE93291C0DF}"/>
    <cellStyle name="Entrada 2 3 39" xfId="6061" xr:uid="{7D3632C3-0194-48A1-A22F-B3CF1628EFAF}"/>
    <cellStyle name="Entrada 2 3 4" xfId="1550" xr:uid="{C94492A5-0F35-49D4-B939-0C4B173A8B8C}"/>
    <cellStyle name="Entrada 2 3 40" xfId="4957" xr:uid="{E8A64860-9191-4694-A66D-7ACE3E10B588}"/>
    <cellStyle name="Entrada 2 3 41" xfId="3690" xr:uid="{B4FEE835-76D7-4AFA-849F-BC00FA5D32D9}"/>
    <cellStyle name="Entrada 2 3 42" xfId="6246" xr:uid="{BD45FA88-3B51-4F93-B164-05FC6FAD6A78}"/>
    <cellStyle name="Entrada 2 3 43" xfId="6197" xr:uid="{E32D22C4-7FA8-4FB7-B6AC-933312172227}"/>
    <cellStyle name="Entrada 2 3 44" xfId="4442" xr:uid="{AE226643-E365-4789-B0EF-6CC7C373E998}"/>
    <cellStyle name="Entrada 2 3 45" xfId="4466" xr:uid="{14FA21D8-56AB-49CF-AF38-007B1746F88B}"/>
    <cellStyle name="Entrada 2 3 46" xfId="4437" xr:uid="{71E3524F-F037-41F2-A9E4-C0123C20EC89}"/>
    <cellStyle name="Entrada 2 3 47" xfId="5761" xr:uid="{A0A8C39B-EA52-4F80-B322-597DC010511D}"/>
    <cellStyle name="Entrada 2 3 48" xfId="6365" xr:uid="{EAB138F6-7681-4A8D-A2EC-3CC82E5B8B55}"/>
    <cellStyle name="Entrada 2 3 49" xfId="6270" xr:uid="{CE4F6B02-6240-465B-A681-25746DB3DE09}"/>
    <cellStyle name="Entrada 2 3 5" xfId="4664" xr:uid="{35AF8D34-08C9-4CF4-ABFC-117763F61CCC}"/>
    <cellStyle name="Entrada 2 3 50" xfId="6238" xr:uid="{CF97D36C-A73A-4DFC-BDC0-E3D9368F8454}"/>
    <cellStyle name="Entrada 2 3 51" xfId="6403" xr:uid="{68648BB0-17A1-404C-9D56-ECDC30BC6C67}"/>
    <cellStyle name="Entrada 2 3 52" xfId="5686" xr:uid="{DBCBCB29-F4B9-46FD-98C3-765D280D1192}"/>
    <cellStyle name="Entrada 2 3 53" xfId="6249" xr:uid="{87EA4155-A8FA-40E5-A912-16DE025721A3}"/>
    <cellStyle name="Entrada 2 3 6" xfId="3670" xr:uid="{E20883B7-9595-4D6F-B0C1-504DBE6DE298}"/>
    <cellStyle name="Entrada 2 3 7" xfId="3698" xr:uid="{E156E4CB-485A-404D-8FF1-3290DC338CDF}"/>
    <cellStyle name="Entrada 2 3 8" xfId="3898" xr:uid="{ACB1DF11-3264-4957-BA0E-C6C873ACB478}"/>
    <cellStyle name="Entrada 2 3 9" xfId="4097" xr:uid="{5EFA3B7C-B6AF-44AA-B297-C0DDAC5DE73F}"/>
    <cellStyle name="Entrada 2 3_CÁLCULO DE HORAS - tabela MARÇO 2014" xfId="247" xr:uid="{00000000-0005-0000-0000-0000F6000000}"/>
    <cellStyle name="Entrada 2 30" xfId="4755" xr:uid="{9FC706AF-575A-4083-9B70-2BD0BFA05175}"/>
    <cellStyle name="Entrada 2 31" xfId="4835" xr:uid="{CB2CE22D-B97B-4A1B-A294-51F4D907E766}"/>
    <cellStyle name="Entrada 2 32" xfId="3687" xr:uid="{2CBFC403-0421-4643-8464-9BBB192F413F}"/>
    <cellStyle name="Entrada 2 33" xfId="5621" xr:uid="{6AB9C709-EE05-41E3-9986-01D16A1FA328}"/>
    <cellStyle name="Entrada 2 34" xfId="5653" xr:uid="{5D1472BE-8B12-4768-81D6-195171924393}"/>
    <cellStyle name="Entrada 2 35" xfId="4971" xr:uid="{5FDA0D76-81E3-4F9C-9CD7-AAD607CA3963}"/>
    <cellStyle name="Entrada 2 36" xfId="4643" xr:uid="{BA27F3B7-E14B-4344-AE30-D95394631706}"/>
    <cellStyle name="Entrada 2 37" xfId="5469" xr:uid="{B59BB7D6-04F6-49DE-B5DE-823E4BAE1620}"/>
    <cellStyle name="Entrada 2 38" xfId="5581" xr:uid="{ADC70459-6711-4255-B6A9-E72D954B331C}"/>
    <cellStyle name="Entrada 2 39" xfId="5080" xr:uid="{AD1A6CF9-19A0-4A7E-ACB1-D793A6332BDE}"/>
    <cellStyle name="Entrada 2 4" xfId="248" xr:uid="{00000000-0005-0000-0000-0000F7000000}"/>
    <cellStyle name="Entrada 2 4 10" xfId="4458" xr:uid="{DD9185AA-5D2D-49E1-A56D-F6D072797F34}"/>
    <cellStyle name="Entrada 2 4 11" xfId="1408" xr:uid="{2ECB8A20-0139-4A25-AFFE-6D9D8DF88468}"/>
    <cellStyle name="Entrada 2 4 12" xfId="1442" xr:uid="{04F08475-67D3-484C-A266-DDB9D475A329}"/>
    <cellStyle name="Entrada 2 4 13" xfId="1525" xr:uid="{CAA1557D-BDD4-47EC-A232-199CDCB24CED}"/>
    <cellStyle name="Entrada 2 4 14" xfId="4050" xr:uid="{F75C21B8-88BA-4D85-AC45-AD3CFEA28A14}"/>
    <cellStyle name="Entrada 2 4 15" xfId="5107" xr:uid="{53EC32FE-5966-4BEC-A083-07A1C91F209A}"/>
    <cellStyle name="Entrada 2 4 16" xfId="4370" xr:uid="{5A833B23-59CC-42EE-9229-2FDF959A44EE}"/>
    <cellStyle name="Entrada 2 4 17" xfId="3672" xr:uid="{1116E97E-9A82-4957-B77C-53AD95DFB803}"/>
    <cellStyle name="Entrada 2 4 18" xfId="4427" xr:uid="{CE92B697-B17F-4AD3-B7DF-059CBFF15DC2}"/>
    <cellStyle name="Entrada 2 4 19" xfId="3664" xr:uid="{37F1813C-C413-49F7-BFA7-D2BB6A312A5D}"/>
    <cellStyle name="Entrada 2 4 2" xfId="2496" xr:uid="{6B390FA4-B1D7-4522-8E29-2B9CB67F036F}"/>
    <cellStyle name="Entrada 2 4 20" xfId="5178" xr:uid="{E97CC0D4-1F96-437F-9D82-E06605C04EB1}"/>
    <cellStyle name="Entrada 2 4 21" xfId="5530" xr:uid="{5455C5D6-1ACD-437C-A45B-4ECED151EFA1}"/>
    <cellStyle name="Entrada 2 4 22" xfId="4905" xr:uid="{AEF3AB53-64AC-461A-A387-548D6A93F889}"/>
    <cellStyle name="Entrada 2 4 23" xfId="1594" xr:uid="{768B823F-1F77-4DF9-9727-892AFDE5EC97}"/>
    <cellStyle name="Entrada 2 4 24" xfId="1582" xr:uid="{678DBEE4-199A-4A00-ACAD-C4825DCF2471}"/>
    <cellStyle name="Entrada 2 4 25" xfId="4606" xr:uid="{2E3385DE-0605-481E-A571-439708ACEE11}"/>
    <cellStyle name="Entrada 2 4 26" xfId="5489" xr:uid="{B804EE46-11B5-458F-891E-4C2A53A4996E}"/>
    <cellStyle name="Entrada 2 4 27" xfId="1686" xr:uid="{F68BC71C-2FD9-43F3-86C8-78B594209413}"/>
    <cellStyle name="Entrada 2 4 28" xfId="3895" xr:uid="{D03CD3C5-8146-4A95-83A6-ED747D3B1A56}"/>
    <cellStyle name="Entrada 2 4 29" xfId="4364" xr:uid="{BCBA35D7-BBC8-4F78-893B-2D8C93FC567C}"/>
    <cellStyle name="Entrada 2 4 3" xfId="1548" xr:uid="{45364E57-310E-4925-AE84-C2BFC5BC79F5}"/>
    <cellStyle name="Entrada 2 4 30" xfId="4070" xr:uid="{DD1831FD-0AFC-468E-8925-B01026A3D7C6}"/>
    <cellStyle name="Entrada 2 4 31" xfId="1541" xr:uid="{B618B724-55E8-4F39-9FD4-AB0F5E131901}"/>
    <cellStyle name="Entrada 2 4 32" xfId="5539" xr:uid="{B4C2D00C-B839-40E6-A736-EBE69A0CF6A1}"/>
    <cellStyle name="Entrada 2 4 33" xfId="3924" xr:uid="{791EE8A7-1262-42D8-9AF1-712F76E63928}"/>
    <cellStyle name="Entrada 2 4 34" xfId="6049" xr:uid="{DD5B4AD1-8871-47B5-AE07-42AC1C17BE68}"/>
    <cellStyle name="Entrada 2 4 35" xfId="5912" xr:uid="{3C49DAD3-DE2B-40C8-A8E3-8A09E644B775}"/>
    <cellStyle name="Entrada 2 4 36" xfId="4875" xr:uid="{9C7DFCAD-149A-4B17-9E41-102D016AD520}"/>
    <cellStyle name="Entrada 2 4 37" xfId="1338" xr:uid="{46DAB8D5-DC61-4A33-B0E2-D55512310EC5}"/>
    <cellStyle name="Entrada 2 4 38" xfId="5504" xr:uid="{6B069C04-D611-47B2-900F-B57807E040B3}"/>
    <cellStyle name="Entrada 2 4 39" xfId="5435" xr:uid="{0BF93F36-0F66-4D2B-B8CF-21C79BAA92BB}"/>
    <cellStyle name="Entrada 2 4 4" xfId="4665" xr:uid="{FA812F33-D07A-4DC0-B464-193981B51A97}"/>
    <cellStyle name="Entrada 2 4 40" xfId="4564" xr:uid="{C8227CC7-4E61-4E28-B4EC-BE085D62971E}"/>
    <cellStyle name="Entrada 2 4 41" xfId="4430" xr:uid="{62C3FAEE-DEE5-48CD-8C31-0C5CAC752B56}"/>
    <cellStyle name="Entrada 2 4 42" xfId="5650" xr:uid="{73D8D7D7-CEFB-4B56-9320-7BD22F6D66A9}"/>
    <cellStyle name="Entrada 2 4 43" xfId="4693" xr:uid="{05F89ABD-6F9E-44DA-85D6-2C8E7B3687F5}"/>
    <cellStyle name="Entrada 2 4 44" xfId="4868" xr:uid="{71A41FCC-D279-455E-9364-E75290D00A27}"/>
    <cellStyle name="Entrada 2 4 45" xfId="6183" xr:uid="{2AB28914-24AC-49E1-8300-3A1BE9436965}"/>
    <cellStyle name="Entrada 2 4 46" xfId="4874" xr:uid="{63377B0E-EB23-4670-8081-15E08B77FC43}"/>
    <cellStyle name="Entrada 2 4 47" xfId="6252" xr:uid="{CE844E37-9B02-4929-A2EF-3DB8ED5B924C}"/>
    <cellStyle name="Entrada 2 4 48" xfId="5546" xr:uid="{688D3B2E-95F8-432F-A261-01FE241E0350}"/>
    <cellStyle name="Entrada 2 4 49" xfId="6336" xr:uid="{53E7C6F6-ECAB-4148-82C0-0CBAB18B5836}"/>
    <cellStyle name="Entrada 2 4 5" xfId="3671" xr:uid="{76BF7832-02CE-449F-8D8E-EB27B9DA525F}"/>
    <cellStyle name="Entrada 2 4 50" xfId="5638" xr:uid="{C3266C82-79A1-4403-8759-762F5E4C244A}"/>
    <cellStyle name="Entrada 2 4 51" xfId="6218" xr:uid="{FAB48729-D391-4A90-A926-9699BD2A1BB0}"/>
    <cellStyle name="Entrada 2 4 52" xfId="6341" xr:uid="{2B5509D1-210E-4318-91FB-CBAC1FDA149D}"/>
    <cellStyle name="Entrada 2 4 6" xfId="1348" xr:uid="{556C021B-0C41-410E-B369-8B2D356EB8DD}"/>
    <cellStyle name="Entrada 2 4 7" xfId="4644" xr:uid="{AFBD4E2D-49E9-484B-9920-DC5DA1F8FFD9}"/>
    <cellStyle name="Entrada 2 4 8" xfId="4945" xr:uid="{0F66C467-15A1-4DFE-A9CF-EBB759659BD9}"/>
    <cellStyle name="Entrada 2 4 9" xfId="4845" xr:uid="{394CA31F-BB57-4660-AAE3-3080FBC31B8D}"/>
    <cellStyle name="Entrada 2 40" xfId="3680" xr:uid="{4A3706DD-E0C1-4D72-B9C8-FCFAA26915CD}"/>
    <cellStyle name="Entrada 2 41" xfId="5847" xr:uid="{CC902A3B-A432-4CC4-A72C-F9B660D86354}"/>
    <cellStyle name="Entrada 2 42" xfId="5894" xr:uid="{3F0CE162-8A42-465B-B0CF-D9BE5D3D27D6}"/>
    <cellStyle name="Entrada 2 43" xfId="4216" xr:uid="{1EDDCF2C-2F35-4F99-B8EF-04E89281EEDD}"/>
    <cellStyle name="Entrada 2 44" xfId="5893" xr:uid="{BF9C8D58-B6CE-4528-AFBF-BA0FD20F508A}"/>
    <cellStyle name="Entrada 2 45" xfId="5961" xr:uid="{00FBEED7-2516-41A9-A7B8-128EDDC6F498}"/>
    <cellStyle name="Entrada 2 46" xfId="5549" xr:uid="{7E136227-403B-4C7D-AD45-9C192BE08CB7}"/>
    <cellStyle name="Entrada 2 47" xfId="4339" xr:uid="{A0025A8F-A9E6-4049-B6A9-7121B0A7DAA9}"/>
    <cellStyle name="Entrada 2 48" xfId="6092" xr:uid="{5453136E-9AFF-4023-AD33-91F2C9CB09D0}"/>
    <cellStyle name="Entrada 2 49" xfId="3596" xr:uid="{36205C78-5A31-49AD-8C65-2367795E7872}"/>
    <cellStyle name="Entrada 2 5" xfId="2491" xr:uid="{4E3CDB43-84BC-4C29-B693-FE7502865F99}"/>
    <cellStyle name="Entrada 2 50" xfId="6162" xr:uid="{B91F0E65-40C1-494D-B75E-383545A69A92}"/>
    <cellStyle name="Entrada 2 51" xfId="4600" xr:uid="{E66EF2C7-A674-4201-96FF-171A80A8C43D}"/>
    <cellStyle name="Entrada 2 52" xfId="4886" xr:uid="{68FB540E-C659-4D3C-A1D1-A20E2A7ABAF5}"/>
    <cellStyle name="Entrada 2 53" xfId="4469" xr:uid="{6F74151E-2388-41FC-937D-F9334676CB85}"/>
    <cellStyle name="Entrada 2 54" xfId="5573" xr:uid="{26F85C58-5E5D-42AC-91CC-86647ABC0266}"/>
    <cellStyle name="Entrada 2 55" xfId="5870" xr:uid="{5B854A88-FD4D-40AD-A12C-62CC675A02C5}"/>
    <cellStyle name="Entrada 2 56" xfId="5775" xr:uid="{48DF6B10-5FED-4E3D-B46A-CDF75B545DF6}"/>
    <cellStyle name="Entrada 2 57" xfId="6087" xr:uid="{C862749C-4C80-438A-9A02-C191D040C3ED}"/>
    <cellStyle name="Entrada 2 58" xfId="4788" xr:uid="{1B98E18B-2E71-4519-908E-AE7ECEFE3B58}"/>
    <cellStyle name="Entrada 2 59" xfId="6308" xr:uid="{9D111E19-8280-4E42-AC62-E84310ED6B23}"/>
    <cellStyle name="Entrada 2 6" xfId="3458" xr:uid="{7009292A-07C2-46CA-85FD-61E387F6DAE4}"/>
    <cellStyle name="Entrada 2 60" xfId="6316" xr:uid="{DAEF7D2D-D718-4037-BC72-3D16278085FF}"/>
    <cellStyle name="Entrada 2 61" xfId="6305" xr:uid="{2CB6927E-0994-4496-BB7B-C7671F461ABD}"/>
    <cellStyle name="Entrada 2 62" xfId="5375" xr:uid="{BFDB39B1-6F5C-47F7-BFC7-284082F6564D}"/>
    <cellStyle name="Entrada 2 63" xfId="6071" xr:uid="{24D3B7C9-D727-430A-A665-33942D3958E5}"/>
    <cellStyle name="Entrada 2 64" xfId="3905" xr:uid="{86D61CEE-472B-4F33-8794-C86D63474FE6}"/>
    <cellStyle name="Entrada 2 65" xfId="5723" xr:uid="{191881C2-4A8F-49E8-B871-CCAC2FC7865D}"/>
    <cellStyle name="Entrada 2 66" xfId="6388" xr:uid="{5EE6727F-A4BD-4D26-B081-268E9A14DC0F}"/>
    <cellStyle name="Entrada 2 67" xfId="4271" xr:uid="{9F3F39F7-55DA-4221-9BE5-AB75D2E71BDA}"/>
    <cellStyle name="Entrada 2 68" xfId="6373" xr:uid="{150CF6A3-0451-43B4-A59D-945EE47AF072}"/>
    <cellStyle name="Entrada 2 69" xfId="6412" xr:uid="{25784B42-EEEE-48E9-BBAF-5957488F6F5C}"/>
    <cellStyle name="Entrada 2 7" xfId="3506" xr:uid="{C7F7836C-5E10-49CF-918D-B36A09FCAACB}"/>
    <cellStyle name="Entrada 2 70" xfId="6163" xr:uid="{CF153456-25E7-4673-8A9F-3E85ADCDBAD7}"/>
    <cellStyle name="Entrada 2 8" xfId="3557" xr:uid="{81F4EF8C-FC1D-41EE-8C4B-5E69C3AE821E}"/>
    <cellStyle name="Entrada 2 9" xfId="3561" xr:uid="{457393F9-CBE3-47FB-970F-8F404889C3D9}"/>
    <cellStyle name="Entrada 2_AQPNG_ORC_R01_2013_11_22(OBRA COMPLETA) 29112013-2" xfId="249" xr:uid="{00000000-0005-0000-0000-0000F8000000}"/>
    <cellStyle name="Entrada 3" xfId="250" xr:uid="{00000000-0005-0000-0000-0000F9000000}"/>
    <cellStyle name="Entrada 3 10" xfId="4242" xr:uid="{30685133-5E8C-4D54-99D1-BD0863B0A5DA}"/>
    <cellStyle name="Entrada 3 11" xfId="4053" xr:uid="{1ABABEA8-CDEA-41E3-8D49-945E0FF92AED}"/>
    <cellStyle name="Entrada 3 12" xfId="3918" xr:uid="{47E6789F-99C4-42D2-BD9F-CBF50D5E897D}"/>
    <cellStyle name="Entrada 3 13" xfId="4191" xr:uid="{4B5CF954-5CF6-451C-8ADF-32EA5E59D1B5}"/>
    <cellStyle name="Entrada 3 14" xfId="5204" xr:uid="{DF879E9D-19A5-4BFE-A2B0-55BDD49D6720}"/>
    <cellStyle name="Entrada 3 15" xfId="1420" xr:uid="{6014669E-A89F-49B0-AB10-B44F16F2B5B1}"/>
    <cellStyle name="Entrada 3 16" xfId="4856" xr:uid="{43D8A025-FF76-4DB8-B4ED-A8566CED9348}"/>
    <cellStyle name="Entrada 3 17" xfId="3745" xr:uid="{5EF541A3-528D-4A24-9126-DD493D34D165}"/>
    <cellStyle name="Entrada 3 18" xfId="4871" xr:uid="{797F7713-8072-4594-AF27-B135728EBD79}"/>
    <cellStyle name="Entrada 3 19" xfId="4381" xr:uid="{608157F2-24B0-4EB2-A9EC-1C343E428411}"/>
    <cellStyle name="Entrada 3 2" xfId="251" xr:uid="{00000000-0005-0000-0000-0000FA000000}"/>
    <cellStyle name="Entrada 3 2 10" xfId="4511" xr:uid="{AA883125-7F51-4859-A2AB-D4074003E8B9}"/>
    <cellStyle name="Entrada 3 2 11" xfId="3813" xr:uid="{566D0D3A-FCFC-4DF7-8B29-0FB3B03DC794}"/>
    <cellStyle name="Entrada 3 2 12" xfId="3776" xr:uid="{AB02F935-E63E-4966-9064-62CAEF2368CE}"/>
    <cellStyle name="Entrada 3 2 13" xfId="4383" xr:uid="{790B5338-C8D9-4F80-8F97-BDEB342E80CC}"/>
    <cellStyle name="Entrada 3 2 14" xfId="1729" xr:uid="{55579E54-E51D-4D02-850A-A659B4849A64}"/>
    <cellStyle name="Entrada 3 2 15" xfId="3676" xr:uid="{86FA04E6-8E1F-496B-A84D-820BF35A29C9}"/>
    <cellStyle name="Entrada 3 2 16" xfId="5130" xr:uid="{FD9E4907-40AE-4788-A1F4-A9D5559AB8CA}"/>
    <cellStyle name="Entrada 3 2 17" xfId="3731" xr:uid="{2AF7485E-FA4C-4766-B9EE-6EE5C3DB9C40}"/>
    <cellStyle name="Entrada 3 2 18" xfId="5453" xr:uid="{44F7F21C-B224-46A0-A7A5-E86668F38FCA}"/>
    <cellStyle name="Entrada 3 2 19" xfId="4233" xr:uid="{4B083F4E-FB1D-4E20-8720-C5BEA7AB814E}"/>
    <cellStyle name="Entrada 3 2 2" xfId="2498" xr:uid="{89A5976F-A9D3-4FFC-AB2E-54BF04A83423}"/>
    <cellStyle name="Entrada 3 2 20" xfId="4179" xr:uid="{ECBD4F38-139E-4D68-9AC3-EB0CFD3B876B}"/>
    <cellStyle name="Entrada 3 2 21" xfId="5255" xr:uid="{2218E619-BC0A-45C6-A6C1-60B2A3370A98}"/>
    <cellStyle name="Entrada 3 2 22" xfId="5248" xr:uid="{D7893F2F-24D8-4FBA-BF62-B6B871286672}"/>
    <cellStyle name="Entrada 3 2 23" xfId="4854" xr:uid="{B223CACE-7F80-416B-A4C2-D8B3673D5D10}"/>
    <cellStyle name="Entrada 3 2 24" xfId="4224" xr:uid="{AB2F49EB-BDD3-45C3-8BF4-B67DA1BA5D2E}"/>
    <cellStyle name="Entrada 3 2 25" xfId="4301" xr:uid="{260B0A2C-8E45-42D8-B7C6-CE849B9F8750}"/>
    <cellStyle name="Entrada 3 2 26" xfId="3637" xr:uid="{7B197F2A-07B3-4899-8C4D-B40D813DF02C}"/>
    <cellStyle name="Entrada 3 2 27" xfId="5160" xr:uid="{2FC4A0C3-9820-4A42-8DF4-562E184F3564}"/>
    <cellStyle name="Entrada 3 2 28" xfId="4314" xr:uid="{DA48A9D8-76B1-41B0-82F9-99CE510D4382}"/>
    <cellStyle name="Entrada 3 2 29" xfId="4139" xr:uid="{EFE87B3C-6B01-4055-A8D3-497057EDFAAB}"/>
    <cellStyle name="Entrada 3 2 3" xfId="1546" xr:uid="{2C212783-99DD-481D-B911-504CD9CCEAE5}"/>
    <cellStyle name="Entrada 3 2 30" xfId="4701" xr:uid="{4C52A1AF-AB02-4AB0-B68F-7ECA590CCCF5}"/>
    <cellStyle name="Entrada 3 2 31" xfId="5261" xr:uid="{AEA1EAF3-EA8C-4F29-A169-56EA8B9C31FC}"/>
    <cellStyle name="Entrada 3 2 32" xfId="5992" xr:uid="{70075A69-3B4B-4874-AAC0-5ECEEF9143AD}"/>
    <cellStyle name="Entrada 3 2 33" xfId="1337" xr:uid="{D75E22A2-D9F2-4120-AF89-D39A76997788}"/>
    <cellStyle name="Entrada 3 2 34" xfId="4316" xr:uid="{AB0626CE-B598-4DF8-A075-535B2C45B91A}"/>
    <cellStyle name="Entrada 3 2 35" xfId="5833" xr:uid="{05A425C7-D80B-4B6A-B520-F5D87911EB39}"/>
    <cellStyle name="Entrada 3 2 36" xfId="5303" xr:uid="{990FE1E7-F1BF-47B3-9CF5-62D84026F771}"/>
    <cellStyle name="Entrada 3 2 37" xfId="6023" xr:uid="{C99C19BF-6636-4490-85EE-FBD29D142FD0}"/>
    <cellStyle name="Entrada 3 2 38" xfId="4983" xr:uid="{764E0903-DE50-464A-8D27-4AB5A0873C72}"/>
    <cellStyle name="Entrada 3 2 39" xfId="4345" xr:uid="{2285E421-CE28-491B-A0D6-0F7B6E0ED2CC}"/>
    <cellStyle name="Entrada 3 2 4" xfId="3768" xr:uid="{AEB4DA77-08DC-4BD3-BBD9-9F685F2D2C01}"/>
    <cellStyle name="Entrada 3 2 40" xfId="5970" xr:uid="{44A5A238-CFD9-4F7E-8F96-FCCB83F6EF20}"/>
    <cellStyle name="Entrada 3 2 41" xfId="5158" xr:uid="{700D55F5-3F04-4AE5-8D0A-761068620156}"/>
    <cellStyle name="Entrada 3 2 42" xfId="5417" xr:uid="{0D38784C-CC1D-4CBD-9D17-48308C7EE63E}"/>
    <cellStyle name="Entrada 3 2 43" xfId="6334" xr:uid="{D7536F96-6F16-40C5-8F95-3D33AC4C053D}"/>
    <cellStyle name="Entrada 3 2 44" xfId="5661" xr:uid="{B1C4FE1C-0642-4935-8298-E761D7FEABA6}"/>
    <cellStyle name="Entrada 3 2 45" xfId="3809" xr:uid="{60CE1794-CF29-43D1-9136-94F31218F70E}"/>
    <cellStyle name="Entrada 3 2 46" xfId="5789" xr:uid="{4B2AEF6E-DD06-4783-9259-5EE12208424A}"/>
    <cellStyle name="Entrada 3 2 47" xfId="6192" xr:uid="{AF5C2125-062D-4AF5-967F-FBABF5AC2ED8}"/>
    <cellStyle name="Entrada 3 2 48" xfId="5340" xr:uid="{F45668B6-0253-4331-B76D-2D7DC9EF5764}"/>
    <cellStyle name="Entrada 3 2 49" xfId="4841" xr:uid="{BAAD56BB-D82D-43FD-99E9-C8803A59E2F6}"/>
    <cellStyle name="Entrada 3 2 5" xfId="4162" xr:uid="{3FBDCA64-0709-4506-8B5D-6433796C1F53}"/>
    <cellStyle name="Entrada 3 2 50" xfId="6159" xr:uid="{38C8DB04-0067-4281-BFF4-E31F6E1C979F}"/>
    <cellStyle name="Entrada 3 2 51" xfId="5855" xr:uid="{1C9D2AC7-1DD4-4E24-AC25-2FA3DC5AC1DE}"/>
    <cellStyle name="Entrada 3 2 52" xfId="6402" xr:uid="{3B9838C3-A051-4A58-BD1E-07420F34A2FA}"/>
    <cellStyle name="Entrada 3 2 6" xfId="4043" xr:uid="{884A4AA8-4CBC-4397-8CB5-337275EC1A7C}"/>
    <cellStyle name="Entrada 3 2 7" xfId="4483" xr:uid="{91EA65F9-7955-41EB-96B3-03E552E0C4BD}"/>
    <cellStyle name="Entrada 3 2 8" xfId="1341" xr:uid="{F72CC785-7D01-4D86-85CF-61183724896B}"/>
    <cellStyle name="Entrada 3 2 9" xfId="4724" xr:uid="{E86621C9-F719-4250-8042-064A10792AB2}"/>
    <cellStyle name="Entrada 3 20" xfId="5027" xr:uid="{7DA6F6AC-DFDB-4A96-94C3-DEED59CED3C3}"/>
    <cellStyle name="Entrada 3 21" xfId="4819" xr:uid="{497DB898-1478-4777-AD45-75F9CF02C74B}"/>
    <cellStyle name="Entrada 3 22" xfId="1376" xr:uid="{DABB9589-6B0B-4792-AF90-2C41278771C1}"/>
    <cellStyle name="Entrada 3 23" xfId="1639" xr:uid="{EDAD9840-178E-49FC-9F5E-5FCE2F1B25B0}"/>
    <cellStyle name="Entrada 3 24" xfId="4254" xr:uid="{18F7A545-2361-4A62-85CE-499816C83A43}"/>
    <cellStyle name="Entrada 3 25" xfId="1687" xr:uid="{586109AC-2990-4515-9851-CB1D9FB31858}"/>
    <cellStyle name="Entrada 3 26" xfId="5345" xr:uid="{3DF401C9-A3F4-4860-9D75-8331D85E3647}"/>
    <cellStyle name="Entrada 3 27" xfId="5779" xr:uid="{7FA88773-E3C3-42FC-AEAF-886EC5E9FE3C}"/>
    <cellStyle name="Entrada 3 28" xfId="4789" xr:uid="{C7049827-7F3A-4DDD-83E8-C5709A5F49E3}"/>
    <cellStyle name="Entrada 3 29" xfId="5685" xr:uid="{D0593DF1-7343-414D-8067-67D64E7A76F5}"/>
    <cellStyle name="Entrada 3 3" xfId="2497" xr:uid="{193EB19D-A063-4E96-A3E1-C498D8772227}"/>
    <cellStyle name="Entrada 3 30" xfId="5350" xr:uid="{24DEB5B6-9307-4395-A28E-E5C9AA432C21}"/>
    <cellStyle name="Entrada 3 31" xfId="4498" xr:uid="{6016D394-B442-4E51-845C-69FCA67BDE3A}"/>
    <cellStyle name="Entrada 3 32" xfId="5199" xr:uid="{17E13130-52E8-489B-89B1-FF6E163BD651}"/>
    <cellStyle name="Entrada 3 33" xfId="1513" xr:uid="{85D5A3C2-4EFD-45AE-9138-8E3AF8AF3E61}"/>
    <cellStyle name="Entrada 3 34" xfId="1736" xr:uid="{5C889482-1963-4DE8-8973-7C849B611F70}"/>
    <cellStyle name="Entrada 3 35" xfId="3894" xr:uid="{4D0D59FC-CC19-48EF-BD35-D5BE4749DEEA}"/>
    <cellStyle name="Entrada 3 36" xfId="5659" xr:uid="{D3DFE0A9-3330-4E17-98F1-04875D2C7C95}"/>
    <cellStyle name="Entrada 3 37" xfId="4806" xr:uid="{558813CD-7730-4C1C-8AD0-439AC41D2207}"/>
    <cellStyle name="Entrada 3 38" xfId="5952" xr:uid="{17ACFCB2-2130-43FC-86FD-3D61B2305300}"/>
    <cellStyle name="Entrada 3 39" xfId="5845" xr:uid="{CA6215BF-DD62-4562-ACEC-2C296C534649}"/>
    <cellStyle name="Entrada 3 4" xfId="1547" xr:uid="{A4FC8DE1-4704-4E10-B1C3-D0522F44C3FA}"/>
    <cellStyle name="Entrada 3 40" xfId="6111" xr:uid="{4D00D9E9-4A76-4400-9DEB-C74D407EDF6A}"/>
    <cellStyle name="Entrada 3 41" xfId="6132" xr:uid="{5AB6AC9E-08CC-441C-9841-FA57CE145F5A}"/>
    <cellStyle name="Entrada 3 42" xfId="1360" xr:uid="{362B5EB7-360F-4A85-82B1-B28655E7141D}"/>
    <cellStyle name="Entrada 3 43" xfId="5040" xr:uid="{E38230A5-B673-4F3D-A279-AC766B270E9D}"/>
    <cellStyle name="Entrada 3 44" xfId="5664" xr:uid="{775ABA8F-5742-485D-A28C-A019765CFB67}"/>
    <cellStyle name="Entrada 3 45" xfId="6203" xr:uid="{AACFC9AA-46F9-49FB-AB75-A9435F12F3E8}"/>
    <cellStyle name="Entrada 3 46" xfId="6189" xr:uid="{AA2EB3AF-F89D-4038-95DE-947BE497782B}"/>
    <cellStyle name="Entrada 3 47" xfId="5823" xr:uid="{A379F32D-082B-4641-BF5E-3E3EEF3C6C44}"/>
    <cellStyle name="Entrada 3 48" xfId="6359" xr:uid="{6BAD1BD7-79FB-4F29-B707-4359066726F8}"/>
    <cellStyle name="Entrada 3 49" xfId="6007" xr:uid="{F609FDE2-9735-4A50-A0B8-A4629EF9DCFE}"/>
    <cellStyle name="Entrada 3 5" xfId="3985" xr:uid="{4491383C-1F01-4E44-9985-A8B95E33CAD5}"/>
    <cellStyle name="Entrada 3 50" xfId="6287" xr:uid="{3CEE1AF6-0271-44C6-90FD-C272B0FD372A}"/>
    <cellStyle name="Entrada 3 51" xfId="6404" xr:uid="{FEBC8EC3-D7D4-4EB7-9210-8D544BCC1C41}"/>
    <cellStyle name="Entrada 3 52" xfId="6378" xr:uid="{6FBA0E00-8016-4324-86F2-C37F8B2E5BC8}"/>
    <cellStyle name="Entrada 3 53" xfId="4532" xr:uid="{33FE2683-6284-4770-8E05-C1872B20CC50}"/>
    <cellStyle name="Entrada 3 6" xfId="3877" xr:uid="{09DFEB17-84E2-4A48-9175-651F6C657845}"/>
    <cellStyle name="Entrada 3 7" xfId="4369" xr:uid="{04088387-2DAA-42AF-9A6F-2E2F2D60B042}"/>
    <cellStyle name="Entrada 3 8" xfId="4310" xr:uid="{047B2D86-8CA2-4A2D-B4EF-C6D094397A4B}"/>
    <cellStyle name="Entrada 3 9" xfId="4894" xr:uid="{68EC3BBD-2E48-4665-908E-D44C8FD828CB}"/>
    <cellStyle name="Entrada 3_CÁLCULO DE HORAS - tabela MARÇO 2014" xfId="252" xr:uid="{00000000-0005-0000-0000-0000FB000000}"/>
    <cellStyle name="Entrada 4" xfId="6454" xr:uid="{B281EEE5-46E5-4356-9CEF-89EA539C6B23}"/>
    <cellStyle name="ESPECM" xfId="253" xr:uid="{00000000-0005-0000-0000-0000FC000000}"/>
    <cellStyle name="ESPECM 2" xfId="773" xr:uid="{00000000-0005-0000-0000-0000FD000000}"/>
    <cellStyle name="ESPECM 2 2" xfId="2500" xr:uid="{0F1EE9D7-1AE5-4C88-B2AE-266C2E059CC8}"/>
    <cellStyle name="ESPECM 3" xfId="2499" xr:uid="{619AC76D-3851-4FB2-AA7C-1C3320590505}"/>
    <cellStyle name="Estilo 1" xfId="254" xr:uid="{00000000-0005-0000-0000-0000FE000000}"/>
    <cellStyle name="Estilo 1 2" xfId="255" xr:uid="{00000000-0005-0000-0000-0000FF000000}"/>
    <cellStyle name="Estilo 1 2 2" xfId="2501" xr:uid="{B6B5DA98-BD55-41E4-BD93-6125F5891922}"/>
    <cellStyle name="Estilo 1 2 3" xfId="3426" xr:uid="{44ED643E-C288-42A3-AE5C-8FCBB9532F6C}"/>
    <cellStyle name="Estilo 1_AQPNG_ORC_R01_2013_11_22(OBRA COMPLETA) 29112013-2" xfId="256" xr:uid="{00000000-0005-0000-0000-000000010000}"/>
    <cellStyle name="Euro" xfId="257" xr:uid="{00000000-0005-0000-0000-000001010000}"/>
    <cellStyle name="Euro 2" xfId="2502" xr:uid="{7BD58659-17A7-4C77-A241-7101F8780082}"/>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 6" xfId="3409" xr:uid="{5015A738-0155-4652-82D8-8A0A2629951B}"/>
    <cellStyle name="Excel Built-in Normal_Planilha RETROFIT PALÁCIO - VRF  DEZEMBRO  2013 CRONOGRAMA 15 MESES _ R02 - 2" xfId="270" xr:uid="{00000000-0005-0000-0000-00000E010000}"/>
    <cellStyle name="F2" xfId="271" xr:uid="{00000000-0005-0000-0000-00000F010000}"/>
    <cellStyle name="F2 2" xfId="2503" xr:uid="{FA4B2691-A97E-4241-B1E2-AD2C90635E59}"/>
    <cellStyle name="F3" xfId="272" xr:uid="{00000000-0005-0000-0000-000010010000}"/>
    <cellStyle name="F3 2" xfId="2504" xr:uid="{B1FC8D2D-4DF8-4BC2-95D2-874469B4D7AE}"/>
    <cellStyle name="F4" xfId="273" xr:uid="{00000000-0005-0000-0000-000011010000}"/>
    <cellStyle name="F4 2" xfId="2505" xr:uid="{328A503A-F7BF-4197-B1DE-B59FC42318FD}"/>
    <cellStyle name="F5" xfId="274" xr:uid="{00000000-0005-0000-0000-000012010000}"/>
    <cellStyle name="F5 2" xfId="2506" xr:uid="{5D13B314-0699-42BE-A611-3C387402B6CA}"/>
    <cellStyle name="F6" xfId="275" xr:uid="{00000000-0005-0000-0000-000013010000}"/>
    <cellStyle name="F6 2" xfId="2507" xr:uid="{6F457010-F8D0-4BCE-8263-EBB918BB7791}"/>
    <cellStyle name="F7" xfId="276" xr:uid="{00000000-0005-0000-0000-000014010000}"/>
    <cellStyle name="F7 2" xfId="2508" xr:uid="{9B1208B5-3514-4A38-A0DF-B5A9055669F2}"/>
    <cellStyle name="F8" xfId="277" xr:uid="{00000000-0005-0000-0000-000015010000}"/>
    <cellStyle name="F8 2" xfId="2509" xr:uid="{F2458048-A1F2-4622-919E-298CE2967EA4}"/>
    <cellStyle name="Fijo" xfId="278" xr:uid="{00000000-0005-0000-0000-000016010000}"/>
    <cellStyle name="Fijo 2" xfId="2510" xr:uid="{155C4DB4-5620-408A-BC8E-21141370C77B}"/>
    <cellStyle name="Financiero" xfId="279" xr:uid="{00000000-0005-0000-0000-000017010000}"/>
    <cellStyle name="Financiero 2" xfId="2511" xr:uid="{EB0ACB7B-EF33-4A42-AA61-9756BD3F0A50}"/>
    <cellStyle name="Fixed" xfId="280" xr:uid="{00000000-0005-0000-0000-000018010000}"/>
    <cellStyle name="Fixed 2" xfId="2512" xr:uid="{B1425950-CF67-4AB0-9DDE-CD4CB8D8BE2D}"/>
    <cellStyle name="Followed Hyperlink" xfId="281" xr:uid="{00000000-0005-0000-0000-000019010000}"/>
    <cellStyle name="Followed Hyperlink 2" xfId="2513" xr:uid="{D649E44A-7CF9-4D1F-B91B-22C006A6399B}"/>
    <cellStyle name="Grey" xfId="282" xr:uid="{00000000-0005-0000-0000-00001A010000}"/>
    <cellStyle name="Grey 2" xfId="2514" xr:uid="{10C7A674-8B89-472B-8193-C01658A7A21D}"/>
    <cellStyle name="HEADER" xfId="283" xr:uid="{00000000-0005-0000-0000-00001B010000}"/>
    <cellStyle name="HEADER 2" xfId="2515" xr:uid="{083C41F4-6A76-4660-B6CE-05BB67118183}"/>
    <cellStyle name="HEADER 3" xfId="3460" xr:uid="{AACA9400-1423-4400-AE35-13FF10C47A7B}"/>
    <cellStyle name="Heading 1" xfId="284" xr:uid="{00000000-0005-0000-0000-00001C010000}"/>
    <cellStyle name="Heading 1 2" xfId="2516" xr:uid="{D002605E-338E-45D2-A36D-247BCDFF16AE}"/>
    <cellStyle name="Heading 2" xfId="285" xr:uid="{00000000-0005-0000-0000-00001D010000}"/>
    <cellStyle name="Heading 2 3" xfId="2517" xr:uid="{698E0564-B845-46A0-8961-1360C870E520}"/>
    <cellStyle name="Hiperlink" xfId="287" builtinId="8"/>
    <cellStyle name="Hiperlink 2" xfId="286" xr:uid="{00000000-0005-0000-0000-00001F010000}"/>
    <cellStyle name="Hiperlink 2 2" xfId="2518" xr:uid="{A9C5BC9C-21B7-47CE-A469-85C458A95F9E}"/>
    <cellStyle name="Hiperlink 3" xfId="2270" xr:uid="{75BBA0B1-FB9A-41A8-8210-73C25954B764}"/>
    <cellStyle name="Hiperlink 4" xfId="6455" xr:uid="{F0998435-FCF2-42A3-99CB-E5C7D5F8E2DF}"/>
    <cellStyle name="Incorrecto" xfId="288" xr:uid="{00000000-0005-0000-0000-000020010000}"/>
    <cellStyle name="Incorrecto 2" xfId="289" xr:uid="{00000000-0005-0000-0000-000021010000}"/>
    <cellStyle name="Incorrecto 2 2" xfId="2520" xr:uid="{91F35768-7697-4263-8D8D-E5346D3A283B}"/>
    <cellStyle name="Incorrecto 3" xfId="2519" xr:uid="{727EBDB3-06EF-450C-811A-EBE7D402A0B5}"/>
    <cellStyle name="Incorreto 2" xfId="290" xr:uid="{00000000-0005-0000-0000-000022010000}"/>
    <cellStyle name="Incorreto 2 2" xfId="2521" xr:uid="{467C81BF-021E-403F-A472-9D09893D14F9}"/>
    <cellStyle name="Incorreto 3" xfId="291" xr:uid="{00000000-0005-0000-0000-000023010000}"/>
    <cellStyle name="Incorreto 3 2" xfId="2522" xr:uid="{03DE7FCD-953C-4EFE-9436-7FA8E26AEF42}"/>
    <cellStyle name="Input [yellow]" xfId="292" xr:uid="{00000000-0005-0000-0000-000024010000}"/>
    <cellStyle name="Input [yellow] 10" xfId="6082" xr:uid="{91952501-64B5-497F-BC59-5F7F577503CA}"/>
    <cellStyle name="Input [yellow] 11" xfId="4754" xr:uid="{BE6357B1-0B9C-416E-BDCF-71AE7FF4FB8D}"/>
    <cellStyle name="Input [yellow] 12" xfId="4465" xr:uid="{5C49133B-8242-430E-8AC2-69DBC17918CC}"/>
    <cellStyle name="Input [yellow] 2" xfId="928" xr:uid="{00000000-0005-0000-0000-000025010000}"/>
    <cellStyle name="Input [yellow] 2 10" xfId="4798" xr:uid="{3296FDD6-3DC4-4EF0-91A3-C3AC37F62A44}"/>
    <cellStyle name="Input [yellow] 2 11" xfId="1609" xr:uid="{460629AD-ADAF-48D9-AAF5-54F9D4241942}"/>
    <cellStyle name="Input [yellow] 2 12" xfId="1632" xr:uid="{81A5A006-A912-4336-A5B6-CB5131A61C44}"/>
    <cellStyle name="Input [yellow] 2 13" xfId="4322" xr:uid="{1975DC14-3C0F-457C-904D-182EB28819C0}"/>
    <cellStyle name="Input [yellow] 2 14" xfId="4084" xr:uid="{F7F77311-C905-456E-9FF5-8A2A91FDC334}"/>
    <cellStyle name="Input [yellow] 2 15" xfId="4576" xr:uid="{A4387531-C417-4B0D-A6A2-3FA2D2BDFDAB}"/>
    <cellStyle name="Input [yellow] 2 16" xfId="3783" xr:uid="{76F0AC2A-F7CA-4067-B012-ECBB2E873A22}"/>
    <cellStyle name="Input [yellow] 2 17" xfId="4280" xr:uid="{A08368BF-6EF8-4D1B-A66E-D0BD0DAFEDB9}"/>
    <cellStyle name="Input [yellow] 2 18" xfId="4663" xr:uid="{4116DD94-56E2-4008-97AE-BE8B653A7BF2}"/>
    <cellStyle name="Input [yellow] 2 19" xfId="1424" xr:uid="{DB09D567-4A98-4707-91BE-147016ABB86A}"/>
    <cellStyle name="Input [yellow] 2 2" xfId="2524" xr:uid="{3EEEE586-47A4-4C09-A40E-D53BDFC9A867}"/>
    <cellStyle name="Input [yellow] 2 20" xfId="5116" xr:uid="{566D7105-27CC-446A-B113-8F2E1A97FA2D}"/>
    <cellStyle name="Input [yellow] 2 21" xfId="4267" xr:uid="{B159FBA3-09C9-4E22-99D3-CCE03D451EDF}"/>
    <cellStyle name="Input [yellow] 2 22" xfId="5476" xr:uid="{D4AF86E0-019F-4BC5-AE8A-DBEE95085CC6}"/>
    <cellStyle name="Input [yellow] 2 23" xfId="4784" xr:uid="{A53583AA-790B-4656-9963-3FAF3DF1E382}"/>
    <cellStyle name="Input [yellow] 2 24" xfId="4268" xr:uid="{9A3ED320-AA3C-4C64-AE6F-9368F01256AC}"/>
    <cellStyle name="Input [yellow] 2 25" xfId="5491" xr:uid="{C82491E5-AD90-4861-9948-B9A863C02592}"/>
    <cellStyle name="Input [yellow] 2 26" xfId="4232" xr:uid="{F8DCD113-0428-4E8C-BA24-EB005F8E01D9}"/>
    <cellStyle name="Input [yellow] 2 27" xfId="5615" xr:uid="{47414906-E84C-4E8B-9037-4B7D94D2A1D8}"/>
    <cellStyle name="Input [yellow] 2 28" xfId="5506" xr:uid="{A85AC341-1122-4702-AED4-A8C17F455586}"/>
    <cellStyle name="Input [yellow] 2 29" xfId="5421" xr:uid="{7D8EB56D-75A5-4541-BB0E-13D10F0B0BE0}"/>
    <cellStyle name="Input [yellow] 2 3" xfId="1942" xr:uid="{57129DBD-86C2-44DC-B525-2644B546F6B2}"/>
    <cellStyle name="Input [yellow] 2 30" xfId="5830" xr:uid="{2E4A2A52-3F49-4D0F-8389-BD208CD1363E}"/>
    <cellStyle name="Input [yellow] 2 31" xfId="5609" xr:uid="{75401A56-E755-4365-9055-6FA282474C44}"/>
    <cellStyle name="Input [yellow] 2 32" xfId="4223" xr:uid="{017B5AFE-1AE4-406C-BA76-0702E610005F}"/>
    <cellStyle name="Input [yellow] 2 33" xfId="5367" xr:uid="{F7726B8D-6F42-4779-A087-7D5BCDE52465}"/>
    <cellStyle name="Input [yellow] 2 34" xfId="5707" xr:uid="{97DCED5F-83B7-4E49-BF7F-D99AE78E0BB6}"/>
    <cellStyle name="Input [yellow] 2 35" xfId="5796" xr:uid="{782C51EC-72C5-4EA3-AC62-AE5107FF77F1}"/>
    <cellStyle name="Input [yellow] 2 36" xfId="4827" xr:uid="{C6D59006-4C7E-4942-99E1-D4B05284BA26}"/>
    <cellStyle name="Input [yellow] 2 37" xfId="4608" xr:uid="{EBC8ED4C-B594-49BA-9FD8-7CABED6386CA}"/>
    <cellStyle name="Input [yellow] 2 38" xfId="4423" xr:uid="{6C78ECBC-CD70-442D-9CF6-57AEE0DE2EBC}"/>
    <cellStyle name="Input [yellow] 2 39" xfId="1636" xr:uid="{217D782E-E2A2-4A93-A106-32BC25EBC071}"/>
    <cellStyle name="Input [yellow] 2 4" xfId="3789" xr:uid="{38BC143D-3605-43E5-AFC6-22E1A457BEB4}"/>
    <cellStyle name="Input [yellow] 2 40" xfId="6064" xr:uid="{608A9481-D331-4B0B-8B61-8F2199BE2B59}"/>
    <cellStyle name="Input [yellow] 2 41" xfId="4181" xr:uid="{B2E8E235-1CC2-4267-AA14-1FD8B507A581}"/>
    <cellStyle name="Input [yellow] 2 42" xfId="5385" xr:uid="{EE39672D-BEC5-4892-B8F4-CA13A22EDBF5}"/>
    <cellStyle name="Input [yellow] 2 43" xfId="5755" xr:uid="{2AFC935F-837A-46D1-931A-E18D703E8E67}"/>
    <cellStyle name="Input [yellow] 2 44" xfId="4605" xr:uid="{780C1492-B339-4EAC-B501-740EF866A515}"/>
    <cellStyle name="Input [yellow] 2 45" xfId="6027" xr:uid="{1F8D96A9-D005-41A3-A5ED-0D7F6314F30E}"/>
    <cellStyle name="Input [yellow] 2 46" xfId="5240" xr:uid="{C0E796DD-B0BB-453F-B847-AFACDC5FB614}"/>
    <cellStyle name="Input [yellow] 2 47" xfId="6051" xr:uid="{50713DE3-B32B-4C9D-A3A2-43C351C65A59}"/>
    <cellStyle name="Input [yellow] 2 48" xfId="5426" xr:uid="{2F1818AB-822C-4EF0-B88B-EAA5DD2DEF38}"/>
    <cellStyle name="Input [yellow] 2 49" xfId="6014" xr:uid="{9085A630-D0DF-4ACB-9E1D-580004B63F3E}"/>
    <cellStyle name="Input [yellow] 2 5" xfId="1296" xr:uid="{555EC2DF-40CF-483F-BEC4-3A1EA6ABE065}"/>
    <cellStyle name="Input [yellow] 2 50" xfId="5679" xr:uid="{256A65B3-43FE-439A-B9AA-3E806E74F516}"/>
    <cellStyle name="Input [yellow] 2 51" xfId="5264" xr:uid="{01698684-612F-4E84-882F-E408063EBBEE}"/>
    <cellStyle name="Input [yellow] 2 52" xfId="5592" xr:uid="{061F8DA0-2C81-47F5-935A-1CE41A151F94}"/>
    <cellStyle name="Input [yellow] 2 53" xfId="6332" xr:uid="{7481CA93-DEAD-4A4B-8006-BB568B2057DF}"/>
    <cellStyle name="Input [yellow] 2 54" xfId="5632" xr:uid="{AEC5081C-DB0C-4DB5-B608-263072E89270}"/>
    <cellStyle name="Input [yellow] 2 55" xfId="6065" xr:uid="{03630C4D-2E81-4476-95AC-988A7A2A9565}"/>
    <cellStyle name="Input [yellow] 2 56" xfId="1362" xr:uid="{EF429676-97AE-46EC-8306-5A1337C0B77B}"/>
    <cellStyle name="Input [yellow] 2 57" xfId="4908" xr:uid="{D8F85F1B-30A5-4089-A02D-5CE67969EC67}"/>
    <cellStyle name="Input [yellow] 2 58" xfId="6381" xr:uid="{FBAF0825-8EB2-42D5-9738-89A320AF5DC1}"/>
    <cellStyle name="Input [yellow] 2 59" xfId="1300" xr:uid="{6B72234D-378E-4B68-B077-C49FAB1FA925}"/>
    <cellStyle name="Input [yellow] 2 6" xfId="3749" xr:uid="{AB94ACFA-6678-4A5E-B087-D5F17C20AFE2}"/>
    <cellStyle name="Input [yellow] 2 60" xfId="4941" xr:uid="{9BF45220-FBAA-43A7-A742-DC195926CBB8}"/>
    <cellStyle name="Input [yellow] 2 61" xfId="6419" xr:uid="{B229D63E-93B6-41A0-95E1-3916B8C49449}"/>
    <cellStyle name="Input [yellow] 2 62" xfId="5460" xr:uid="{C5FEACEE-B78A-4634-B836-06750B388A99}"/>
    <cellStyle name="Input [yellow] 2 63" xfId="6417" xr:uid="{04170B73-5019-4717-9D1C-11AD9D394035}"/>
    <cellStyle name="Input [yellow] 2 64" xfId="6045" xr:uid="{0DBEAFE0-65BE-42C4-9A57-82EC1F0148FC}"/>
    <cellStyle name="Input [yellow] 2 7" xfId="4045" xr:uid="{F987831F-168A-4BE0-AD27-65964A510358}"/>
    <cellStyle name="Input [yellow] 2 8" xfId="1621" xr:uid="{CAE85234-1C29-43EC-A468-F7FBCFB1C497}"/>
    <cellStyle name="Input [yellow] 2 9" xfId="4566" xr:uid="{6CF3AFD5-FE79-4697-B8B0-C407CCDEDA05}"/>
    <cellStyle name="Input [yellow] 3" xfId="2523" xr:uid="{269EC621-28E6-4769-826C-159B5A8DF593}"/>
    <cellStyle name="Input [yellow] 4" xfId="4325" xr:uid="{95ECBA5F-895D-41E0-8DD2-293BDE9726F1}"/>
    <cellStyle name="Input [yellow] 5" xfId="1374" xr:uid="{EAF2DE9D-B70F-46C8-9638-A33B9441BF5B}"/>
    <cellStyle name="Input [yellow] 6" xfId="4496" xr:uid="{EB140AFC-E80C-49B4-BDFC-36F7CAFCABEE}"/>
    <cellStyle name="Input [yellow] 7" xfId="1459" xr:uid="{32932958-7D05-45E1-AA22-7DA45D41DAF8}"/>
    <cellStyle name="Input [yellow] 8" xfId="5694" xr:uid="{AAE03F9D-7E63-4D3B-B023-702267EF3FB8}"/>
    <cellStyle name="Input [yellow] 9" xfId="1536" xr:uid="{F080F2C6-0A02-4575-845B-E6BC47C58267}"/>
    <cellStyle name="Millares [0]_10 AVERIAS MASIVAS + ANT" xfId="293" xr:uid="{00000000-0005-0000-0000-000026010000}"/>
    <cellStyle name="Millares_10 AVERIAS MASIVAS + ANT" xfId="294" xr:uid="{00000000-0005-0000-0000-000027010000}"/>
    <cellStyle name="Model" xfId="295" xr:uid="{00000000-0005-0000-0000-000028010000}"/>
    <cellStyle name="Model 2" xfId="2525" xr:uid="{73F799E3-F7A6-4E80-AE82-FAB1CD0BD9EE}"/>
    <cellStyle name="Model 3" xfId="3461" xr:uid="{E36E6490-8A0E-454D-BE74-8538EF20A4FD}"/>
    <cellStyle name="Moeda" xfId="296" builtinId="4"/>
    <cellStyle name="Moeda 10" xfId="297" xr:uid="{00000000-0005-0000-0000-00002A010000}"/>
    <cellStyle name="Moeda 10 2" xfId="775" xr:uid="{00000000-0005-0000-0000-00002B010000}"/>
    <cellStyle name="Moeda 10 2 2" xfId="1101" xr:uid="{00000000-0005-0000-0000-00002C010000}"/>
    <cellStyle name="Moeda 10 2 2 2" xfId="2528" xr:uid="{5F48C031-9A8A-409E-BBA4-A4A2B364EEF4}"/>
    <cellStyle name="Moeda 10 2 2 3" xfId="2114" xr:uid="{79A00E66-68FE-4696-9B48-43DC20324936}"/>
    <cellStyle name="Moeda 10 2 3" xfId="2527" xr:uid="{13AFDD64-6C78-460B-8BEB-A35F71F13742}"/>
    <cellStyle name="Moeda 10 2 4" xfId="1791" xr:uid="{19B66297-3BBD-4960-B20B-926FE6974840}"/>
    <cellStyle name="Moeda 10 3" xfId="930" xr:uid="{00000000-0005-0000-0000-00002D010000}"/>
    <cellStyle name="Moeda 10 3 2" xfId="2529" xr:uid="{CE5A2F0C-DDA1-411D-9154-D1BED5EE7937}"/>
    <cellStyle name="Moeda 10 3 3" xfId="1944" xr:uid="{09FE8155-CA48-4DAF-A66F-2C8EC52CD8E6}"/>
    <cellStyle name="Moeda 10 4" xfId="2526" xr:uid="{28AE96BF-11E6-424F-8B59-BF36BB0407E3}"/>
    <cellStyle name="Moeda 10 5" xfId="1444" xr:uid="{10CABC6C-E773-4822-9199-BEF63A295AA1}"/>
    <cellStyle name="Moeda 11" xfId="298" xr:uid="{00000000-0005-0000-0000-00002E010000}"/>
    <cellStyle name="Moeda 11 2" xfId="776" xr:uid="{00000000-0005-0000-0000-00002F010000}"/>
    <cellStyle name="Moeda 11 2 2" xfId="1102" xr:uid="{00000000-0005-0000-0000-000030010000}"/>
    <cellStyle name="Moeda 11 2 2 2" xfId="2532" xr:uid="{5A937333-FE4C-49F3-80D9-7F7532E6AAEC}"/>
    <cellStyle name="Moeda 11 2 2 3" xfId="2115" xr:uid="{116A5462-83EF-421C-BB8F-6878C383C9F1}"/>
    <cellStyle name="Moeda 11 2 3" xfId="2531" xr:uid="{824F631D-88EE-49AA-878D-502BEF930A1A}"/>
    <cellStyle name="Moeda 11 2 4" xfId="1792" xr:uid="{52A8B4E7-2EE4-469F-AA6A-6006EC146D03}"/>
    <cellStyle name="Moeda 11 3" xfId="931" xr:uid="{00000000-0005-0000-0000-000031010000}"/>
    <cellStyle name="Moeda 11 3 2" xfId="2533" xr:uid="{60F4D53F-0205-4566-922E-E8E9D69021E7}"/>
    <cellStyle name="Moeda 11 3 3" xfId="1945" xr:uid="{8D93CF0C-79CB-4CD7-96CA-D84383035F4B}"/>
    <cellStyle name="Moeda 11 4" xfId="2530" xr:uid="{717377B5-4E6D-4942-A018-F1EDA1117012}"/>
    <cellStyle name="Moeda 11 5" xfId="1445" xr:uid="{B7B80A38-C530-464F-B2C6-C6CFA9FD86E0}"/>
    <cellStyle name="Moeda 12" xfId="299" xr:uid="{00000000-0005-0000-0000-000032010000}"/>
    <cellStyle name="Moeda 12 2" xfId="777" xr:uid="{00000000-0005-0000-0000-000033010000}"/>
    <cellStyle name="Moeda 12 2 2" xfId="1103" xr:uid="{00000000-0005-0000-0000-000034010000}"/>
    <cellStyle name="Moeda 12 2 2 2" xfId="2536" xr:uid="{920EACF3-71C2-4597-9E9C-594EAD0A19AC}"/>
    <cellStyle name="Moeda 12 2 2 3" xfId="2116" xr:uid="{38E766CC-00F2-47C7-A5EB-1A4D87472C89}"/>
    <cellStyle name="Moeda 12 2 3" xfId="2535" xr:uid="{65BD9254-5463-477B-98C2-A5724B90F354}"/>
    <cellStyle name="Moeda 12 2 4" xfId="1793" xr:uid="{801B3030-F621-48DF-B14F-CC63F3BA98C8}"/>
    <cellStyle name="Moeda 12 3" xfId="932" xr:uid="{00000000-0005-0000-0000-000035010000}"/>
    <cellStyle name="Moeda 12 3 2" xfId="2537" xr:uid="{E3F63463-645A-4AF6-AF07-6C53A44B9758}"/>
    <cellStyle name="Moeda 12 3 3" xfId="1946" xr:uid="{714A5512-4604-47FA-BAE5-A831EEBC2D7C}"/>
    <cellStyle name="Moeda 12 4" xfId="2534" xr:uid="{27A68BFE-6C17-47B6-8631-2572582A2CD9}"/>
    <cellStyle name="Moeda 12 5" xfId="1446" xr:uid="{E52CA8CA-E79D-420A-B3DF-ED829712B8DA}"/>
    <cellStyle name="Moeda 13" xfId="774" xr:uid="{00000000-0005-0000-0000-000036010000}"/>
    <cellStyle name="Moeda 13 2" xfId="1100" xr:uid="{00000000-0005-0000-0000-000037010000}"/>
    <cellStyle name="Moeda 13 2 2" xfId="2539" xr:uid="{62EAB23E-D6F1-47DE-AADD-A7991C873EF9}"/>
    <cellStyle name="Moeda 13 2 3" xfId="2113" xr:uid="{63994DA3-8DD4-4F32-A1AB-4D86323AF674}"/>
    <cellStyle name="Moeda 13 3" xfId="2538" xr:uid="{71264780-BB2B-4A80-97D9-00DA77EA0491}"/>
    <cellStyle name="Moeda 13 4" xfId="1790" xr:uid="{A7249D3C-5980-4F6F-BFA7-8877B4683B34}"/>
    <cellStyle name="Moeda 14" xfId="929" xr:uid="{00000000-0005-0000-0000-000038010000}"/>
    <cellStyle name="Moeda 14 2" xfId="2540" xr:uid="{84BDD720-5308-4134-B1D4-5BA4355F987F}"/>
    <cellStyle name="Moeda 14 3" xfId="1943" xr:uid="{8483868B-3213-4FCD-8A88-6A6E030683DE}"/>
    <cellStyle name="Moeda 15" xfId="2268" xr:uid="{851F6AD4-7FCB-443D-B8C5-B5D617FBBFBE}"/>
    <cellStyle name="Moeda 16" xfId="1443" xr:uid="{816DDF3D-C1FB-4BC9-92D4-68CFE564DFB1}"/>
    <cellStyle name="Moeda 17" xfId="6456" xr:uid="{9F429E89-553A-4DC4-B4D4-5473C41E70D5}"/>
    <cellStyle name="Moeda 2" xfId="300" xr:uid="{00000000-0005-0000-0000-000039010000}"/>
    <cellStyle name="Moeda 2 2" xfId="301" xr:uid="{00000000-0005-0000-0000-00003A010000}"/>
    <cellStyle name="Moeda 2 2 2" xfId="302" xr:uid="{00000000-0005-0000-0000-00003B010000}"/>
    <cellStyle name="Moeda 2 2 2 2" xfId="778" xr:uid="{00000000-0005-0000-0000-00003C010000}"/>
    <cellStyle name="Moeda 2 2 2 2 2" xfId="1104" xr:uid="{00000000-0005-0000-0000-00003D010000}"/>
    <cellStyle name="Moeda 2 2 2 2 2 2" xfId="2545" xr:uid="{E79D7642-F506-472F-A683-01274A2CA97C}"/>
    <cellStyle name="Moeda 2 2 2 2 2 3" xfId="2117" xr:uid="{0C867048-A70E-406D-B9C8-4FDDFE5ADEE6}"/>
    <cellStyle name="Moeda 2 2 2 2 3" xfId="2544" xr:uid="{95E2E02B-76D3-480C-B8A9-80E93B6B7E71}"/>
    <cellStyle name="Moeda 2 2 2 2 4" xfId="1794" xr:uid="{7CF81CD1-B2D3-4A2E-986A-A48B8D3F8229}"/>
    <cellStyle name="Moeda 2 2 2 3" xfId="933" xr:uid="{00000000-0005-0000-0000-00003E010000}"/>
    <cellStyle name="Moeda 2 2 2 3 2" xfId="2546" xr:uid="{3C4C9929-1CBC-4FA4-A98F-528CBB8CA5FC}"/>
    <cellStyle name="Moeda 2 2 2 3 3" xfId="1947" xr:uid="{D59A877D-0B89-45BB-A401-4FA3BBE905E4}"/>
    <cellStyle name="Moeda 2 2 2 4" xfId="2543" xr:uid="{F09C61CD-150C-475E-B726-FBEE224D4849}"/>
    <cellStyle name="Moeda 2 2 2 5" xfId="1449" xr:uid="{F718BF1D-5B62-4DF9-A9BA-CC003C4852D6}"/>
    <cellStyle name="Moeda 2 2 3" xfId="303" xr:uid="{00000000-0005-0000-0000-00003F010000}"/>
    <cellStyle name="Moeda 2 2 3 2" xfId="779" xr:uid="{00000000-0005-0000-0000-000040010000}"/>
    <cellStyle name="Moeda 2 2 3 2 2" xfId="1105" xr:uid="{00000000-0005-0000-0000-000041010000}"/>
    <cellStyle name="Moeda 2 2 3 2 2 2" xfId="2549" xr:uid="{E6DEBF58-64E6-45D2-9BD9-3CBA28A35FAF}"/>
    <cellStyle name="Moeda 2 2 3 2 2 3" xfId="2118" xr:uid="{7B52AD73-677D-451D-9BA1-CE0E6D160F1B}"/>
    <cellStyle name="Moeda 2 2 3 2 3" xfId="2548" xr:uid="{3AFB81C4-3E50-4321-9188-B1CB96D8C91A}"/>
    <cellStyle name="Moeda 2 2 3 2 4" xfId="1795" xr:uid="{8255E4D7-CAB4-4E0D-8D5C-34329C3C4392}"/>
    <cellStyle name="Moeda 2 2 3 3" xfId="934" xr:uid="{00000000-0005-0000-0000-000042010000}"/>
    <cellStyle name="Moeda 2 2 3 3 2" xfId="2550" xr:uid="{E3C63DFF-9946-4241-9ECD-C539D242C74A}"/>
    <cellStyle name="Moeda 2 2 3 3 3" xfId="1948" xr:uid="{561F2353-3960-4B33-9FE1-70BB0C3CF3D0}"/>
    <cellStyle name="Moeda 2 2 3 4" xfId="2547" xr:uid="{46B71BFD-58B5-48AA-AC7E-9F79E76B7426}"/>
    <cellStyle name="Moeda 2 2 3 5" xfId="1450" xr:uid="{E782B131-8A0E-4896-8FFE-6A159C7DD7DF}"/>
    <cellStyle name="Moeda 2 2 4" xfId="304" xr:uid="{00000000-0005-0000-0000-000043010000}"/>
    <cellStyle name="Moeda 2 2 4 2" xfId="2551" xr:uid="{F4F7CBD8-B8D5-4969-A5C9-DD6707526083}"/>
    <cellStyle name="Moeda 2 2 5" xfId="2542" xr:uid="{2C7A9718-D8A4-489D-81A2-F4731A24EFDE}"/>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 2 2" xfId="2553" xr:uid="{903BD2BA-E39A-49A1-94D6-345A0A1BE191}"/>
    <cellStyle name="Moeda 2 3 3" xfId="2552" xr:uid="{9FA60B86-7454-41EF-B7E1-A7BABD90BFF1}"/>
    <cellStyle name="Moeda 2 3_AQPNG_ORC_R01_2013_11_22(OBRA COMPLETA) 29112013-2" xfId="308" xr:uid="{00000000-0005-0000-0000-000047010000}"/>
    <cellStyle name="Moeda 2 4" xfId="309" xr:uid="{00000000-0005-0000-0000-000048010000}"/>
    <cellStyle name="Moeda 2 4 2" xfId="780" xr:uid="{00000000-0005-0000-0000-000049010000}"/>
    <cellStyle name="Moeda 2 4 2 2" xfId="1106" xr:uid="{00000000-0005-0000-0000-00004A010000}"/>
    <cellStyle name="Moeda 2 4 2 2 2" xfId="2556" xr:uid="{0AF9FA14-183E-4810-A481-A517FA1C4104}"/>
    <cellStyle name="Moeda 2 4 2 2 3" xfId="2119" xr:uid="{D0CEFFCD-DD18-4F53-A71B-F1162BA9BB4B}"/>
    <cellStyle name="Moeda 2 4 2 3" xfId="2555" xr:uid="{D63AD005-0AD8-482B-A42A-D943AF303824}"/>
    <cellStyle name="Moeda 2 4 2 4" xfId="1796" xr:uid="{B4B36139-834D-4119-8DC1-0E9BE7B96783}"/>
    <cellStyle name="Moeda 2 4 3" xfId="935" xr:uid="{00000000-0005-0000-0000-00004B010000}"/>
    <cellStyle name="Moeda 2 4 3 2" xfId="2557" xr:uid="{7846D4EF-B7A2-4553-959A-FC3F59937565}"/>
    <cellStyle name="Moeda 2 4 3 3" xfId="1949" xr:uid="{ECC32FA9-0574-4A05-BA8C-56A50BE748B1}"/>
    <cellStyle name="Moeda 2 4 4" xfId="2554" xr:uid="{83B06D5F-4622-4029-B19A-8520A142011C}"/>
    <cellStyle name="Moeda 2 4 5" xfId="1454" xr:uid="{F6B79028-E578-4335-B2D6-76043EF4542F}"/>
    <cellStyle name="Moeda 2 5" xfId="310" xr:uid="{00000000-0005-0000-0000-00004C010000}"/>
    <cellStyle name="Moeda 2 5 2" xfId="2558" xr:uid="{903B4CC7-4101-4014-A11B-F2D3DC88C000}"/>
    <cellStyle name="Moeda 2 6" xfId="2541" xr:uid="{6D2939EC-F3A0-436F-86A4-70C630C0E5CE}"/>
    <cellStyle name="Moeda 2_AQPNG_ORC_R01_2013_11_22(OBRA COMPLETA) 29112013-2" xfId="311" xr:uid="{00000000-0005-0000-0000-00004D010000}"/>
    <cellStyle name="Moeda 3" xfId="312" xr:uid="{00000000-0005-0000-0000-00004E010000}"/>
    <cellStyle name="Moeda 3 10" xfId="3462" xr:uid="{5E200143-1C9B-4ADD-91A5-66B4EB2D9145}"/>
    <cellStyle name="Moeda 3 2" xfId="313" xr:uid="{00000000-0005-0000-0000-00004F010000}"/>
    <cellStyle name="Moeda 3 2 2" xfId="314" xr:uid="{00000000-0005-0000-0000-000050010000}"/>
    <cellStyle name="Moeda 3 2 2 2" xfId="781" xr:uid="{00000000-0005-0000-0000-000051010000}"/>
    <cellStyle name="Moeda 3 2 2 2 2" xfId="1107" xr:uid="{00000000-0005-0000-0000-000052010000}"/>
    <cellStyle name="Moeda 3 2 2 2 2 2" xfId="2563" xr:uid="{1121A6D0-E350-4FD5-A61B-2B08B982A97A}"/>
    <cellStyle name="Moeda 3 2 2 2 2 3" xfId="2120" xr:uid="{6044E316-545D-44E5-9F85-83189C62F1C6}"/>
    <cellStyle name="Moeda 3 2 2 2 3" xfId="2562" xr:uid="{9A7CAA34-52B4-4C2B-A1CB-527408B02FD5}"/>
    <cellStyle name="Moeda 3 2 2 2 4" xfId="1797" xr:uid="{1FECFBC3-F4C9-487C-B448-8621F3172457}"/>
    <cellStyle name="Moeda 3 2 2 3" xfId="936" xr:uid="{00000000-0005-0000-0000-000053010000}"/>
    <cellStyle name="Moeda 3 2 2 3 2" xfId="2564" xr:uid="{AE863603-5866-4C67-A3A3-15B276E23147}"/>
    <cellStyle name="Moeda 3 2 2 3 3" xfId="1950" xr:uid="{6EE282D1-B154-4ED1-ACAF-366F97B5283E}"/>
    <cellStyle name="Moeda 3 2 2 4" xfId="2561" xr:uid="{97FC3E91-0875-4383-98AF-145B16B88373}"/>
    <cellStyle name="Moeda 3 2 2 5" xfId="1458" xr:uid="{FE416DA0-4EA2-4343-9432-D8F4DAE7B773}"/>
    <cellStyle name="Moeda 3 2 3" xfId="2560" xr:uid="{0FFB7B48-273A-449C-8ABA-88F8B756E797}"/>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82" xr:uid="{00000000-0005-0000-0000-000057010000}"/>
    <cellStyle name="Moeda 3 3 2 2 2" xfId="1108" xr:uid="{00000000-0005-0000-0000-000058010000}"/>
    <cellStyle name="Moeda 3 3 2 2 2 2" xfId="2568" xr:uid="{365CCCC0-B936-425C-8209-A8BE70B7EBC3}"/>
    <cellStyle name="Moeda 3 3 2 2 2 3" xfId="2121" xr:uid="{CC4ADE67-CADA-46CD-837A-823045E3F150}"/>
    <cellStyle name="Moeda 3 3 2 2 3" xfId="2567" xr:uid="{FC5F1CB9-2114-49B1-866F-6C60E1F5D48C}"/>
    <cellStyle name="Moeda 3 3 2 2 4" xfId="1798" xr:uid="{0E15C657-868D-45A1-8FDA-A74E52AB99B9}"/>
    <cellStyle name="Moeda 3 3 2 3" xfId="937" xr:uid="{00000000-0005-0000-0000-000059010000}"/>
    <cellStyle name="Moeda 3 3 2 3 2" xfId="2569" xr:uid="{DC96DE32-EF32-4872-A118-96F307B430B0}"/>
    <cellStyle name="Moeda 3 3 2 3 3" xfId="1951" xr:uid="{96D5360F-281F-4326-B120-0674762412DB}"/>
    <cellStyle name="Moeda 3 3 2 4" xfId="2566" xr:uid="{7F526E7B-E455-418A-AD6E-BDBA8E3B406F}"/>
    <cellStyle name="Moeda 3 3 2 5" xfId="1460" xr:uid="{410DA3E9-010C-4C7B-A673-EA4F77E927FB}"/>
    <cellStyle name="Moeda 3 3 3" xfId="2565" xr:uid="{08BAB8D7-5F4B-4C11-9088-42ED7F36D019}"/>
    <cellStyle name="Moeda 3 3_AQPNG_ORC_R01_2013_11_22(OBRA COMPLETA) 29112013-2" xfId="318" xr:uid="{00000000-0005-0000-0000-00005A010000}"/>
    <cellStyle name="Moeda 3 4" xfId="319" xr:uid="{00000000-0005-0000-0000-00005B010000}"/>
    <cellStyle name="Moeda 3 4 2" xfId="783" xr:uid="{00000000-0005-0000-0000-00005C010000}"/>
    <cellStyle name="Moeda 3 4 2 2" xfId="1109" xr:uid="{00000000-0005-0000-0000-00005D010000}"/>
    <cellStyle name="Moeda 3 4 2 2 2" xfId="2572" xr:uid="{3A662AA2-3ED9-4A11-BD91-0BAC9A15C3FE}"/>
    <cellStyle name="Moeda 3 4 2 2 3" xfId="2122" xr:uid="{060A5E86-D2A9-49DA-A833-866466B40BFA}"/>
    <cellStyle name="Moeda 3 4 2 3" xfId="2571" xr:uid="{07F73C18-8D86-4B0A-9CA1-CD665029E7F5}"/>
    <cellStyle name="Moeda 3 4 2 4" xfId="1799" xr:uid="{111C0FB1-CE54-438A-AA97-399C48221755}"/>
    <cellStyle name="Moeda 3 4 3" xfId="938" xr:uid="{00000000-0005-0000-0000-00005E010000}"/>
    <cellStyle name="Moeda 3 4 3 2" xfId="2573" xr:uid="{B64F1E83-97B9-4CAB-9DA2-A3BEEC290E9F}"/>
    <cellStyle name="Moeda 3 4 3 3" xfId="1952" xr:uid="{E882E8A1-D891-4264-B166-B762A9B3D89C}"/>
    <cellStyle name="Moeda 3 4 4" xfId="2570" xr:uid="{B0E5DEA4-6EA0-443A-B176-AF847CF9E32D}"/>
    <cellStyle name="Moeda 3 4 5" xfId="1461" xr:uid="{FFB3E0B0-E187-4DC7-98CA-B84F7DDA176E}"/>
    <cellStyle name="Moeda 3 5" xfId="2559" xr:uid="{6D1BBDED-249C-4071-B73C-98E8E1A5D97D}"/>
    <cellStyle name="Moeda 3 6" xfId="3464" xr:uid="{77AFB91F-0756-4647-8678-D2A7510F57AE}"/>
    <cellStyle name="Moeda 3 7" xfId="3503" xr:uid="{DE6C1CB7-61B7-47A1-B5AC-901B897EDFE4}"/>
    <cellStyle name="Moeda 3 8" xfId="3463" xr:uid="{E2CC75B0-122C-401E-8585-CCEBD9182F2E}"/>
    <cellStyle name="Moeda 3 9" xfId="3504" xr:uid="{B819BE2A-D33C-4735-9810-D75377003A9E}"/>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5" xr:uid="{00000000-0005-0000-0000-000064010000}"/>
    <cellStyle name="Moeda 4 2 2 2 2 2" xfId="1111" xr:uid="{00000000-0005-0000-0000-000065010000}"/>
    <cellStyle name="Moeda 4 2 2 2 2 2 2" xfId="2579" xr:uid="{15A8B25B-30A7-4760-8103-2016D4B06150}"/>
    <cellStyle name="Moeda 4 2 2 2 2 2 3" xfId="2124" xr:uid="{9635D75F-ADE8-4128-8C7C-DAAF88B98BC4}"/>
    <cellStyle name="Moeda 4 2 2 2 2 3" xfId="2578" xr:uid="{4C32EF3A-D651-4B16-8812-0A554AF6B780}"/>
    <cellStyle name="Moeda 4 2 2 2 2 4" xfId="1801" xr:uid="{9D39524C-3453-42B5-AEED-8DB7705EAD24}"/>
    <cellStyle name="Moeda 4 2 2 2 3" xfId="940" xr:uid="{00000000-0005-0000-0000-000066010000}"/>
    <cellStyle name="Moeda 4 2 2 2 3 2" xfId="2580" xr:uid="{CD8C3518-5A73-41ED-A5D6-C2E4ECB1BB51}"/>
    <cellStyle name="Moeda 4 2 2 2 3 3" xfId="1954" xr:uid="{69235108-98FF-4066-8FC2-325E77D78BD8}"/>
    <cellStyle name="Moeda 4 2 2 2 4" xfId="2577" xr:uid="{F0BF949D-F838-4C4B-9F36-BDE7C5D706EF}"/>
    <cellStyle name="Moeda 4 2 2 2 5" xfId="1464" xr:uid="{1987353E-61AE-4B2F-A7C6-75BF050FE491}"/>
    <cellStyle name="Moeda 4 2 2 3" xfId="784" xr:uid="{00000000-0005-0000-0000-000067010000}"/>
    <cellStyle name="Moeda 4 2 2 3 2" xfId="1110" xr:uid="{00000000-0005-0000-0000-000068010000}"/>
    <cellStyle name="Moeda 4 2 2 3 2 2" xfId="2582" xr:uid="{8752589B-D758-4298-A822-0C5BABEC5705}"/>
    <cellStyle name="Moeda 4 2 2 3 2 3" xfId="2123" xr:uid="{ADC12419-AE11-40B3-B0E5-A15074C4EB13}"/>
    <cellStyle name="Moeda 4 2 2 3 3" xfId="2581" xr:uid="{547D15AA-4151-4F27-8E30-8E65A25E4DAE}"/>
    <cellStyle name="Moeda 4 2 2 3 4" xfId="1800" xr:uid="{0BC0EB5E-BFE8-4DF9-A984-5BAEDC67E133}"/>
    <cellStyle name="Moeda 4 2 2 4" xfId="939" xr:uid="{00000000-0005-0000-0000-000069010000}"/>
    <cellStyle name="Moeda 4 2 2 4 2" xfId="2583" xr:uid="{D895AC2A-E111-4E48-92C3-7A323DF2BB45}"/>
    <cellStyle name="Moeda 4 2 2 4 3" xfId="1953" xr:uid="{C45B767D-F5B2-408F-8986-C12C9E495643}"/>
    <cellStyle name="Moeda 4 2 2 5" xfId="2576" xr:uid="{4CD0154A-7CEE-40DF-8162-2021E31EABD7}"/>
    <cellStyle name="Moeda 4 2 2 6" xfId="1463" xr:uid="{EC46BD38-50DE-48EA-B45C-A91D057D2E18}"/>
    <cellStyle name="Moeda 4 2 3" xfId="325" xr:uid="{00000000-0005-0000-0000-00006A010000}"/>
    <cellStyle name="Moeda 4 2 3 2" xfId="786" xr:uid="{00000000-0005-0000-0000-00006B010000}"/>
    <cellStyle name="Moeda 4 2 3 2 2" xfId="1112" xr:uid="{00000000-0005-0000-0000-00006C010000}"/>
    <cellStyle name="Moeda 4 2 3 2 2 2" xfId="2586" xr:uid="{0C902F70-476A-427B-BD41-6DCF304184FD}"/>
    <cellStyle name="Moeda 4 2 3 2 2 3" xfId="2125" xr:uid="{696C412C-C417-4365-9E6B-0B6BC2679372}"/>
    <cellStyle name="Moeda 4 2 3 2 3" xfId="2585" xr:uid="{F65A9C88-9A1E-4473-B414-C4612EB44C10}"/>
    <cellStyle name="Moeda 4 2 3 2 4" xfId="1802" xr:uid="{7116B174-32E4-4720-B18A-AE989582F2B8}"/>
    <cellStyle name="Moeda 4 2 3 3" xfId="941" xr:uid="{00000000-0005-0000-0000-00006D010000}"/>
    <cellStyle name="Moeda 4 2 3 3 2" xfId="2587" xr:uid="{828C311B-11D9-43F3-9E65-25010A2C1611}"/>
    <cellStyle name="Moeda 4 2 3 3 3" xfId="1955" xr:uid="{37AE4693-A64C-4F5B-85EE-BC7931987E12}"/>
    <cellStyle name="Moeda 4 2 3 4" xfId="2584" xr:uid="{4723C1AD-CF8E-48B9-946C-942D2A1BB302}"/>
    <cellStyle name="Moeda 4 2 3 5" xfId="1465" xr:uid="{0B7CAC92-A618-4EDF-9BC6-1B4A293F194F}"/>
    <cellStyle name="Moeda 4 2 4" xfId="326" xr:uid="{00000000-0005-0000-0000-00006E010000}"/>
    <cellStyle name="Moeda 4 2 4 2" xfId="787" xr:uid="{00000000-0005-0000-0000-00006F010000}"/>
    <cellStyle name="Moeda 4 2 4 2 2" xfId="1113" xr:uid="{00000000-0005-0000-0000-000070010000}"/>
    <cellStyle name="Moeda 4 2 4 2 2 2" xfId="2590" xr:uid="{1EFB8C80-4457-4406-94BE-179E9859C844}"/>
    <cellStyle name="Moeda 4 2 4 2 2 3" xfId="2126" xr:uid="{A2A50CE3-9EC6-44D7-851C-5B4418394059}"/>
    <cellStyle name="Moeda 4 2 4 2 3" xfId="2589" xr:uid="{39DF54CA-4E66-48A5-9097-6ADE9306F3EF}"/>
    <cellStyle name="Moeda 4 2 4 2 4" xfId="1803" xr:uid="{4255FC9E-25BB-452D-AFBA-9AC6E56F8380}"/>
    <cellStyle name="Moeda 4 2 4 3" xfId="942" xr:uid="{00000000-0005-0000-0000-000071010000}"/>
    <cellStyle name="Moeda 4 2 4 3 2" xfId="2591" xr:uid="{C521A8C9-64DD-4372-83C8-595009B3DFC9}"/>
    <cellStyle name="Moeda 4 2 4 3 3" xfId="1956" xr:uid="{6B69E2A5-5E9C-40F2-83C0-B62DDFFE2CBC}"/>
    <cellStyle name="Moeda 4 2 4 4" xfId="2588" xr:uid="{4C12ACF9-9794-4E91-B15D-816E85EA66DC}"/>
    <cellStyle name="Moeda 4 2 4 5" xfId="1466" xr:uid="{9037FA18-B6F3-411C-8212-B2D90AA9EBCE}"/>
    <cellStyle name="Moeda 4 2 5" xfId="2575" xr:uid="{995F86B2-1CDE-4E73-ADC8-58D93BA90773}"/>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9" xr:uid="{00000000-0005-0000-0000-000075010000}"/>
    <cellStyle name="Moeda 4 3 2 2 2" xfId="1115" xr:uid="{00000000-0005-0000-0000-000076010000}"/>
    <cellStyle name="Moeda 4 3 2 2 2 2" xfId="2595" xr:uid="{BF976586-733C-402C-9ABF-43114797B0D8}"/>
    <cellStyle name="Moeda 4 3 2 2 2 3" xfId="2128" xr:uid="{9D6BD94D-22A8-4C77-97BC-AEE724A64A91}"/>
    <cellStyle name="Moeda 4 3 2 2 3" xfId="2594" xr:uid="{931B4805-D54A-468C-84E2-94C9402D4383}"/>
    <cellStyle name="Moeda 4 3 2 2 4" xfId="1805" xr:uid="{486AB5CD-D972-4260-BE1D-296268EE6A6D}"/>
    <cellStyle name="Moeda 4 3 2 3" xfId="944" xr:uid="{00000000-0005-0000-0000-000077010000}"/>
    <cellStyle name="Moeda 4 3 2 3 2" xfId="2596" xr:uid="{700E5F7E-4BBE-463B-9D8E-6CC56B27EB7A}"/>
    <cellStyle name="Moeda 4 3 2 3 3" xfId="1958" xr:uid="{6AD1F86C-7F4D-4B17-B2B9-63E0CAC67777}"/>
    <cellStyle name="Moeda 4 3 2 4" xfId="2593" xr:uid="{862EEEB9-A074-4147-8478-F66B820EF8A2}"/>
    <cellStyle name="Moeda 4 3 2 5" xfId="1468" xr:uid="{B1FC77F3-5AC1-4DBF-9AC9-5BEE0E4ADB00}"/>
    <cellStyle name="Moeda 4 3 3" xfId="330" xr:uid="{00000000-0005-0000-0000-000078010000}"/>
    <cellStyle name="Moeda 4 3 3 2" xfId="790" xr:uid="{00000000-0005-0000-0000-000079010000}"/>
    <cellStyle name="Moeda 4 3 3 2 2" xfId="1116" xr:uid="{00000000-0005-0000-0000-00007A010000}"/>
    <cellStyle name="Moeda 4 3 3 2 2 2" xfId="2599" xr:uid="{609812AB-01BA-4641-89C1-1682B48424D4}"/>
    <cellStyle name="Moeda 4 3 3 2 2 3" xfId="2129" xr:uid="{C31CE57D-4D55-4BB9-9EAF-354DB2B58F31}"/>
    <cellStyle name="Moeda 4 3 3 2 3" xfId="2598" xr:uid="{482D0B25-E06D-4BC8-A207-0DEDBE222828}"/>
    <cellStyle name="Moeda 4 3 3 2 4" xfId="1806" xr:uid="{E9C3E9AD-CE4E-4D32-A741-C38CA7D93561}"/>
    <cellStyle name="Moeda 4 3 3 3" xfId="945" xr:uid="{00000000-0005-0000-0000-00007B010000}"/>
    <cellStyle name="Moeda 4 3 3 3 2" xfId="2600" xr:uid="{88C01F2A-DA40-47C9-B85F-9A4253457D0A}"/>
    <cellStyle name="Moeda 4 3 3 3 3" xfId="1959" xr:uid="{606063A7-A70F-4F8D-A775-830309859ADC}"/>
    <cellStyle name="Moeda 4 3 3 4" xfId="2597" xr:uid="{DF9EC45F-D9A8-4A5E-8359-5741F106A41E}"/>
    <cellStyle name="Moeda 4 3 3 5" xfId="1469" xr:uid="{CDFD8D60-EDFA-4537-AD61-8942F4A96D51}"/>
    <cellStyle name="Moeda 4 3 4" xfId="788" xr:uid="{00000000-0005-0000-0000-00007C010000}"/>
    <cellStyle name="Moeda 4 3 4 2" xfId="1114" xr:uid="{00000000-0005-0000-0000-00007D010000}"/>
    <cellStyle name="Moeda 4 3 4 2 2" xfId="2602" xr:uid="{F72D0401-F909-4ED3-BB87-2FEC3D7BF509}"/>
    <cellStyle name="Moeda 4 3 4 2 3" xfId="2127" xr:uid="{CD74C1BA-356C-406F-AF93-B56177E5AEB7}"/>
    <cellStyle name="Moeda 4 3 4 3" xfId="2601" xr:uid="{B6B742B7-4CDD-48BB-B3F5-05B3A938D5DA}"/>
    <cellStyle name="Moeda 4 3 4 4" xfId="1804" xr:uid="{D8E266EA-F117-4DA9-BFA5-D834FD8AC808}"/>
    <cellStyle name="Moeda 4 3 5" xfId="943" xr:uid="{00000000-0005-0000-0000-00007E010000}"/>
    <cellStyle name="Moeda 4 3 5 2" xfId="2603" xr:uid="{25B29261-AA2A-463F-9C39-C5433952CADB}"/>
    <cellStyle name="Moeda 4 3 5 3" xfId="1957" xr:uid="{34F75A8B-37FE-4857-AC7B-A5A673624285}"/>
    <cellStyle name="Moeda 4 3 6" xfId="2592" xr:uid="{A7BFB545-E234-4AE6-9995-B3172145F371}"/>
    <cellStyle name="Moeda 4 3 7" xfId="1467" xr:uid="{AA5AE8A6-CCB1-4A1A-B9F0-32A485982C0E}"/>
    <cellStyle name="Moeda 4 4" xfId="331" xr:uid="{00000000-0005-0000-0000-00007F010000}"/>
    <cellStyle name="Moeda 4 4 2" xfId="791" xr:uid="{00000000-0005-0000-0000-000080010000}"/>
    <cellStyle name="Moeda 4 4 2 2" xfId="1117" xr:uid="{00000000-0005-0000-0000-000081010000}"/>
    <cellStyle name="Moeda 4 4 2 2 2" xfId="2606" xr:uid="{0FF2C2D1-217C-427E-89C0-4EFF4F10C102}"/>
    <cellStyle name="Moeda 4 4 2 2 3" xfId="2130" xr:uid="{3C8DBF83-DB3C-41F6-8FDC-9F8438AF7844}"/>
    <cellStyle name="Moeda 4 4 2 3" xfId="2605" xr:uid="{665ACFC5-E4F6-4777-99A2-4E220CB586B3}"/>
    <cellStyle name="Moeda 4 4 2 4" xfId="1807" xr:uid="{611C5B8C-004B-47CA-8A7B-A7B06210AB2E}"/>
    <cellStyle name="Moeda 4 4 3" xfId="946" xr:uid="{00000000-0005-0000-0000-000082010000}"/>
    <cellStyle name="Moeda 4 4 3 2" xfId="2607" xr:uid="{122195AF-2612-4A8C-98F7-8B3361EAD339}"/>
    <cellStyle name="Moeda 4 4 3 3" xfId="1960" xr:uid="{7CCDF810-F635-4FE4-B42D-CC0FF7B598FD}"/>
    <cellStyle name="Moeda 4 4 4" xfId="2604" xr:uid="{AAB8ECEF-BF78-4C85-ACA6-3F88FBF3AAD3}"/>
    <cellStyle name="Moeda 4 4 5" xfId="1470" xr:uid="{421A39AE-C624-44DA-8F54-79F4BA30FF4B}"/>
    <cellStyle name="Moeda 4 5" xfId="332" xr:uid="{00000000-0005-0000-0000-000083010000}"/>
    <cellStyle name="Moeda 4 5 2" xfId="792" xr:uid="{00000000-0005-0000-0000-000084010000}"/>
    <cellStyle name="Moeda 4 5 2 2" xfId="1118" xr:uid="{00000000-0005-0000-0000-000085010000}"/>
    <cellStyle name="Moeda 4 5 2 2 2" xfId="2610" xr:uid="{FF517CD6-4FF3-4E12-BD99-F2D39A60D7A3}"/>
    <cellStyle name="Moeda 4 5 2 2 3" xfId="2131" xr:uid="{9B761892-C5F9-4035-BB26-AFD713944CDD}"/>
    <cellStyle name="Moeda 4 5 2 3" xfId="2609" xr:uid="{2B84FC56-97DF-4240-816B-2EB395B70F9B}"/>
    <cellStyle name="Moeda 4 5 2 4" xfId="1808" xr:uid="{97492F54-D745-4E12-95ED-024CBB67A2DF}"/>
    <cellStyle name="Moeda 4 5 3" xfId="947" xr:uid="{00000000-0005-0000-0000-000086010000}"/>
    <cellStyle name="Moeda 4 5 3 2" xfId="2611" xr:uid="{A29F47F6-E9A1-4513-AE1F-9E08202DA12D}"/>
    <cellStyle name="Moeda 4 5 3 3" xfId="1961" xr:uid="{5877E275-919A-4EA5-8D69-4D5A89BBF6F6}"/>
    <cellStyle name="Moeda 4 5 4" xfId="2608" xr:uid="{E5FE4EBC-54C1-4F42-B100-0A0DA220F8CB}"/>
    <cellStyle name="Moeda 4 5 5" xfId="1471" xr:uid="{A5FF4012-2E58-43AD-9287-5FD50E608477}"/>
    <cellStyle name="Moeda 4 6" xfId="2574" xr:uid="{875B8D2A-A5CB-4AF5-97B2-693DD971191C}"/>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3" xr:uid="{00000000-0005-0000-0000-00008A010000}"/>
    <cellStyle name="Moeda 5 10 2 2" xfId="1119" xr:uid="{00000000-0005-0000-0000-00008B010000}"/>
    <cellStyle name="Moeda 5 10 2 2 2" xfId="2615" xr:uid="{2A3D0F1D-1723-446E-A392-9C7855298654}"/>
    <cellStyle name="Moeda 5 10 2 2 3" xfId="2132" xr:uid="{77C76B32-CB32-4303-AC50-0F8D677E722F}"/>
    <cellStyle name="Moeda 5 10 2 3" xfId="2614" xr:uid="{63473D36-C159-4DBF-B911-0EF56E424C72}"/>
    <cellStyle name="Moeda 5 10 2 4" xfId="1809" xr:uid="{09DBD63F-CB14-4FB0-9F68-3CC8319314E3}"/>
    <cellStyle name="Moeda 5 10 3" xfId="948" xr:uid="{00000000-0005-0000-0000-00008C010000}"/>
    <cellStyle name="Moeda 5 10 3 2" xfId="2616" xr:uid="{470D783A-2DBE-4F52-ABD3-1B58224FDEE4}"/>
    <cellStyle name="Moeda 5 10 3 3" xfId="1962" xr:uid="{B0008593-9179-4EE2-8094-BBF4162AAE06}"/>
    <cellStyle name="Moeda 5 10 4" xfId="2613" xr:uid="{720DE8B6-0BAE-4981-AC0C-5FDE1D31E4A3}"/>
    <cellStyle name="Moeda 5 10 5" xfId="1472" xr:uid="{CC02379F-2098-40D9-8724-6AC705CD787D}"/>
    <cellStyle name="Moeda 5 11" xfId="336" xr:uid="{00000000-0005-0000-0000-00008D010000}"/>
    <cellStyle name="Moeda 5 11 2" xfId="794" xr:uid="{00000000-0005-0000-0000-00008E010000}"/>
    <cellStyle name="Moeda 5 11 2 2" xfId="1120" xr:uid="{00000000-0005-0000-0000-00008F010000}"/>
    <cellStyle name="Moeda 5 11 2 2 2" xfId="2619" xr:uid="{0CB23A38-4FD1-44B4-A11E-26034199148B}"/>
    <cellStyle name="Moeda 5 11 2 2 3" xfId="2133" xr:uid="{163312E7-EDD7-4381-B4F1-C3D9B07040DF}"/>
    <cellStyle name="Moeda 5 11 2 3" xfId="2618" xr:uid="{28A77292-0FAA-4E97-B9A1-8E07BA23CD64}"/>
    <cellStyle name="Moeda 5 11 2 4" xfId="1810" xr:uid="{B005FF79-4E62-40AF-BE47-39C6600CB2A5}"/>
    <cellStyle name="Moeda 5 11 3" xfId="949" xr:uid="{00000000-0005-0000-0000-000090010000}"/>
    <cellStyle name="Moeda 5 11 3 2" xfId="2620" xr:uid="{5C498AF6-A488-49D3-85F0-41C1807ED71A}"/>
    <cellStyle name="Moeda 5 11 3 3" xfId="1963" xr:uid="{78B240BE-584B-4196-88A8-4E11EC39713C}"/>
    <cellStyle name="Moeda 5 11 4" xfId="2617" xr:uid="{E1BBFDC1-6EF0-4E1E-9708-66CA00A560A1}"/>
    <cellStyle name="Moeda 5 11 5" xfId="1473" xr:uid="{77834F45-FFA6-4D51-B93B-930FEC653703}"/>
    <cellStyle name="Moeda 5 12" xfId="2612" xr:uid="{0259C664-CD2A-4B67-8B8F-1FDF02DF0995}"/>
    <cellStyle name="Moeda 5 2" xfId="337" xr:uid="{00000000-0005-0000-0000-000091010000}"/>
    <cellStyle name="Moeda 5 2 2" xfId="338" xr:uid="{00000000-0005-0000-0000-000092010000}"/>
    <cellStyle name="Moeda 5 2 2 2" xfId="339" xr:uid="{00000000-0005-0000-0000-000093010000}"/>
    <cellStyle name="Moeda 5 2 2 2 2" xfId="797" xr:uid="{00000000-0005-0000-0000-000094010000}"/>
    <cellStyle name="Moeda 5 2 2 2 2 2" xfId="1123" xr:uid="{00000000-0005-0000-0000-000095010000}"/>
    <cellStyle name="Moeda 5 2 2 2 2 2 2" xfId="2625" xr:uid="{BB80716C-ACD5-4788-BE58-8B4FFB8FAFD1}"/>
    <cellStyle name="Moeda 5 2 2 2 2 2 3" xfId="2136" xr:uid="{36A85D63-8428-4D3B-B0F9-857693C68021}"/>
    <cellStyle name="Moeda 5 2 2 2 2 3" xfId="2624" xr:uid="{D1D9EE3D-317F-4C90-952A-C041E13A3E7D}"/>
    <cellStyle name="Moeda 5 2 2 2 2 4" xfId="1813" xr:uid="{0759A035-B996-4144-BD63-74593DFDC436}"/>
    <cellStyle name="Moeda 5 2 2 2 3" xfId="952" xr:uid="{00000000-0005-0000-0000-000096010000}"/>
    <cellStyle name="Moeda 5 2 2 2 3 2" xfId="2626" xr:uid="{52FE6602-1DDB-4AC9-9DC8-CC6018F9AF17}"/>
    <cellStyle name="Moeda 5 2 2 2 3 3" xfId="1966" xr:uid="{31B53108-BAF5-4833-BA30-2D09EFA35CAE}"/>
    <cellStyle name="Moeda 5 2 2 2 4" xfId="2623" xr:uid="{05D23493-0342-4C24-8421-C185A79FC2D3}"/>
    <cellStyle name="Moeda 5 2 2 2 5" xfId="1476" xr:uid="{3E351797-E872-4826-BB20-5D47146E8E09}"/>
    <cellStyle name="Moeda 5 2 2 3" xfId="340" xr:uid="{00000000-0005-0000-0000-000097010000}"/>
    <cellStyle name="Moeda 5 2 2 3 2" xfId="798" xr:uid="{00000000-0005-0000-0000-000098010000}"/>
    <cellStyle name="Moeda 5 2 2 3 2 2" xfId="1124" xr:uid="{00000000-0005-0000-0000-000099010000}"/>
    <cellStyle name="Moeda 5 2 2 3 2 2 2" xfId="2629" xr:uid="{500FB09F-2848-413C-82F1-4D0146E8FC73}"/>
    <cellStyle name="Moeda 5 2 2 3 2 2 3" xfId="2137" xr:uid="{1E5DABBF-579D-42B3-9397-F47FB73E584B}"/>
    <cellStyle name="Moeda 5 2 2 3 2 3" xfId="2628" xr:uid="{CD84F6B0-3AB1-4911-BA4F-9E8CFF02FF15}"/>
    <cellStyle name="Moeda 5 2 2 3 2 4" xfId="1814" xr:uid="{3A5D5A76-05C9-4F7D-AF4D-56F685B22AA4}"/>
    <cellStyle name="Moeda 5 2 2 3 3" xfId="953" xr:uid="{00000000-0005-0000-0000-00009A010000}"/>
    <cellStyle name="Moeda 5 2 2 3 3 2" xfId="2630" xr:uid="{29F57A99-9C25-4A10-9E2B-456436AD0D6C}"/>
    <cellStyle name="Moeda 5 2 2 3 3 3" xfId="1967" xr:uid="{F98C6979-F45D-4D55-B462-06CF80BCB704}"/>
    <cellStyle name="Moeda 5 2 2 3 4" xfId="2627" xr:uid="{1AFC483D-E198-4DFC-A8E5-529C419E735C}"/>
    <cellStyle name="Moeda 5 2 2 3 5" xfId="1477" xr:uid="{88EA75DA-9715-4397-B1E9-EB16797E24A3}"/>
    <cellStyle name="Moeda 5 2 2 4" xfId="796" xr:uid="{00000000-0005-0000-0000-00009B010000}"/>
    <cellStyle name="Moeda 5 2 2 4 2" xfId="1122" xr:uid="{00000000-0005-0000-0000-00009C010000}"/>
    <cellStyle name="Moeda 5 2 2 4 2 2" xfId="2632" xr:uid="{73A7B991-C684-40FD-B66A-970E223AB43B}"/>
    <cellStyle name="Moeda 5 2 2 4 2 3" xfId="2135" xr:uid="{BDA8508B-92A9-463D-AFE9-3E00BD4B7137}"/>
    <cellStyle name="Moeda 5 2 2 4 3" xfId="2631" xr:uid="{C1F052CD-0AD0-4999-A6FB-62DC74C4BEDF}"/>
    <cellStyle name="Moeda 5 2 2 4 4" xfId="1812" xr:uid="{FDB92249-A8AA-4033-B975-1487DABB9EF3}"/>
    <cellStyle name="Moeda 5 2 2 5" xfId="951" xr:uid="{00000000-0005-0000-0000-00009D010000}"/>
    <cellStyle name="Moeda 5 2 2 5 2" xfId="2633" xr:uid="{7F75D09C-4F52-489C-811D-7C6B7C90E8D6}"/>
    <cellStyle name="Moeda 5 2 2 5 3" xfId="1965" xr:uid="{01A3F748-530D-46EB-A4F5-7B6A799F5C7F}"/>
    <cellStyle name="Moeda 5 2 2 6" xfId="2622" xr:uid="{E9453B3A-49F0-4CE6-9B1C-595309B94C41}"/>
    <cellStyle name="Moeda 5 2 2 7" xfId="1475" xr:uid="{1DEEABF4-9E9B-42F7-95AB-B05472458E4B}"/>
    <cellStyle name="Moeda 5 2 3" xfId="341" xr:uid="{00000000-0005-0000-0000-00009E010000}"/>
    <cellStyle name="Moeda 5 2 3 2" xfId="342" xr:uid="{00000000-0005-0000-0000-00009F010000}"/>
    <cellStyle name="Moeda 5 2 3 2 2" xfId="800" xr:uid="{00000000-0005-0000-0000-0000A0010000}"/>
    <cellStyle name="Moeda 5 2 3 2 2 2" xfId="1126" xr:uid="{00000000-0005-0000-0000-0000A1010000}"/>
    <cellStyle name="Moeda 5 2 3 2 2 2 2" xfId="2637" xr:uid="{32DBCCC5-B241-42BF-8C4F-D1587CA6DD9B}"/>
    <cellStyle name="Moeda 5 2 3 2 2 2 3" xfId="2139" xr:uid="{4EF42C7D-4244-441F-B508-4D9F1B5CE3BD}"/>
    <cellStyle name="Moeda 5 2 3 2 2 3" xfId="2636" xr:uid="{0EF113B0-1389-4F31-BD02-A45F474C7D62}"/>
    <cellStyle name="Moeda 5 2 3 2 2 4" xfId="1816" xr:uid="{25094430-B402-4D46-A2FB-967A0049DBAC}"/>
    <cellStyle name="Moeda 5 2 3 2 3" xfId="955" xr:uid="{00000000-0005-0000-0000-0000A2010000}"/>
    <cellStyle name="Moeda 5 2 3 2 3 2" xfId="2638" xr:uid="{E13B134F-EDF2-464F-9EFF-188A7E5F1B11}"/>
    <cellStyle name="Moeda 5 2 3 2 3 3" xfId="1969" xr:uid="{C0BA20C4-9AED-42FC-8B81-26CCC197EBF8}"/>
    <cellStyle name="Moeda 5 2 3 2 4" xfId="2635" xr:uid="{7A135843-4BCD-41A6-9D4E-BD6F64B7EAB6}"/>
    <cellStyle name="Moeda 5 2 3 2 5" xfId="1479" xr:uid="{342A59D8-F7E6-4224-B4C1-E3F2EC111D44}"/>
    <cellStyle name="Moeda 5 2 3 3" xfId="799" xr:uid="{00000000-0005-0000-0000-0000A3010000}"/>
    <cellStyle name="Moeda 5 2 3 3 2" xfId="1125" xr:uid="{00000000-0005-0000-0000-0000A4010000}"/>
    <cellStyle name="Moeda 5 2 3 3 2 2" xfId="2640" xr:uid="{4D601498-2FA1-472D-A0A1-AD764652E894}"/>
    <cellStyle name="Moeda 5 2 3 3 2 3" xfId="2138" xr:uid="{D63AC6EF-208E-40FD-AC12-6AF0C21434FB}"/>
    <cellStyle name="Moeda 5 2 3 3 3" xfId="2639" xr:uid="{4106258A-8F5B-4C94-AF76-87603D082F9A}"/>
    <cellStyle name="Moeda 5 2 3 3 4" xfId="1815" xr:uid="{5BB2ECC0-A458-432C-AE71-3D8D3B41013E}"/>
    <cellStyle name="Moeda 5 2 3 4" xfId="954" xr:uid="{00000000-0005-0000-0000-0000A5010000}"/>
    <cellStyle name="Moeda 5 2 3 4 2" xfId="2641" xr:uid="{774C7288-9E3E-404B-964B-11BF35B1C4E0}"/>
    <cellStyle name="Moeda 5 2 3 4 3" xfId="1968" xr:uid="{E9E0D9CB-093F-465B-A7CD-390EC2598D62}"/>
    <cellStyle name="Moeda 5 2 3 5" xfId="2634" xr:uid="{D551C345-E966-40AA-A2A4-7A29164FA465}"/>
    <cellStyle name="Moeda 5 2 3 6" xfId="1478" xr:uid="{D9A23900-C82E-44BC-A590-F7B5A091FA80}"/>
    <cellStyle name="Moeda 5 2 4" xfId="343" xr:uid="{00000000-0005-0000-0000-0000A6010000}"/>
    <cellStyle name="Moeda 5 2 4 2" xfId="801" xr:uid="{00000000-0005-0000-0000-0000A7010000}"/>
    <cellStyle name="Moeda 5 2 4 2 2" xfId="1127" xr:uid="{00000000-0005-0000-0000-0000A8010000}"/>
    <cellStyle name="Moeda 5 2 4 2 2 2" xfId="2644" xr:uid="{F0740151-A98B-4B75-80EC-C1303BF97348}"/>
    <cellStyle name="Moeda 5 2 4 2 2 3" xfId="2140" xr:uid="{217FC4B9-1700-4F29-9D10-83858D087379}"/>
    <cellStyle name="Moeda 5 2 4 2 3" xfId="2643" xr:uid="{D344C54F-560D-40C6-91E3-D59C7B210CAB}"/>
    <cellStyle name="Moeda 5 2 4 2 4" xfId="1817" xr:uid="{B4A3D63D-9276-4B58-8159-5BF33D13BC6C}"/>
    <cellStyle name="Moeda 5 2 4 3" xfId="956" xr:uid="{00000000-0005-0000-0000-0000A9010000}"/>
    <cellStyle name="Moeda 5 2 4 3 2" xfId="2645" xr:uid="{BEA00A78-D276-4466-B116-E6603497A2DF}"/>
    <cellStyle name="Moeda 5 2 4 3 3" xfId="1970" xr:uid="{A54F3146-68B7-45E7-97D3-B4039B00465C}"/>
    <cellStyle name="Moeda 5 2 4 4" xfId="2642" xr:uid="{FFFEAF49-1C44-436F-AA16-8E8DE96078EF}"/>
    <cellStyle name="Moeda 5 2 4 5" xfId="1480" xr:uid="{9004B3B4-548E-4191-B81E-2AAB97523334}"/>
    <cellStyle name="Moeda 5 2 5" xfId="344" xr:uid="{00000000-0005-0000-0000-0000AA010000}"/>
    <cellStyle name="Moeda 5 2 5 2" xfId="802" xr:uid="{00000000-0005-0000-0000-0000AB010000}"/>
    <cellStyle name="Moeda 5 2 5 2 2" xfId="1128" xr:uid="{00000000-0005-0000-0000-0000AC010000}"/>
    <cellStyle name="Moeda 5 2 5 2 2 2" xfId="2648" xr:uid="{CC444D78-498F-433D-8619-3292239ADB55}"/>
    <cellStyle name="Moeda 5 2 5 2 2 3" xfId="2141" xr:uid="{E0B1BA8A-D6BD-4846-9205-09BD7D7E8618}"/>
    <cellStyle name="Moeda 5 2 5 2 3" xfId="2647" xr:uid="{1DAC799B-CBD5-40D3-B911-BAEC056DCF8E}"/>
    <cellStyle name="Moeda 5 2 5 2 4" xfId="1818" xr:uid="{9896FEDB-7B34-4D9D-BC31-51A4343F8184}"/>
    <cellStyle name="Moeda 5 2 5 3" xfId="957" xr:uid="{00000000-0005-0000-0000-0000AD010000}"/>
    <cellStyle name="Moeda 5 2 5 3 2" xfId="2649" xr:uid="{E03C7EEB-8354-46D8-811B-9720821313CC}"/>
    <cellStyle name="Moeda 5 2 5 3 3" xfId="1971" xr:uid="{E178E16F-0AFF-4A39-9D97-8F002345AF9D}"/>
    <cellStyle name="Moeda 5 2 5 4" xfId="2646" xr:uid="{864DE0CC-6A20-4CD7-A963-DC49D09664C7}"/>
    <cellStyle name="Moeda 5 2 5 5" xfId="1481" xr:uid="{FF05F8C0-E9CB-484E-949F-1A17FBB62E29}"/>
    <cellStyle name="Moeda 5 2 6" xfId="795" xr:uid="{00000000-0005-0000-0000-0000AE010000}"/>
    <cellStyle name="Moeda 5 2 6 2" xfId="1121" xr:uid="{00000000-0005-0000-0000-0000AF010000}"/>
    <cellStyle name="Moeda 5 2 6 2 2" xfId="2651" xr:uid="{ECC7F18F-4F63-4CB5-98E9-B73B87B2EDAB}"/>
    <cellStyle name="Moeda 5 2 6 2 3" xfId="2134" xr:uid="{502C038A-FB09-4140-8012-C557987C54AD}"/>
    <cellStyle name="Moeda 5 2 6 3" xfId="2650" xr:uid="{0FB6C6DA-9DE4-4ACE-BF3D-8E5D3AFEF7F4}"/>
    <cellStyle name="Moeda 5 2 6 4" xfId="1811" xr:uid="{D5F3A0CB-BD7C-45BF-8C58-783881C1DD6B}"/>
    <cellStyle name="Moeda 5 2 7" xfId="950" xr:uid="{00000000-0005-0000-0000-0000B0010000}"/>
    <cellStyle name="Moeda 5 2 7 2" xfId="2652" xr:uid="{9241B628-4E6D-42F5-B7F6-AF1BCB4A4B76}"/>
    <cellStyle name="Moeda 5 2 7 3" xfId="1964" xr:uid="{7FE077A6-881D-4F6A-8D25-E958B378BBE6}"/>
    <cellStyle name="Moeda 5 2 8" xfId="2621" xr:uid="{C585588C-273C-4891-B336-FFB8CC7817AC}"/>
    <cellStyle name="Moeda 5 2 9" xfId="1474" xr:uid="{CE6AE127-DC3B-4C4E-BDAE-01053BE3491D}"/>
    <cellStyle name="Moeda 5 3" xfId="345" xr:uid="{00000000-0005-0000-0000-0000B1010000}"/>
    <cellStyle name="Moeda 5 3 2" xfId="346" xr:uid="{00000000-0005-0000-0000-0000B2010000}"/>
    <cellStyle name="Moeda 5 3 2 2" xfId="347" xr:uid="{00000000-0005-0000-0000-0000B3010000}"/>
    <cellStyle name="Moeda 5 3 2 2 2" xfId="805" xr:uid="{00000000-0005-0000-0000-0000B4010000}"/>
    <cellStyle name="Moeda 5 3 2 2 2 2" xfId="1131" xr:uid="{00000000-0005-0000-0000-0000B5010000}"/>
    <cellStyle name="Moeda 5 3 2 2 2 2 2" xfId="2657" xr:uid="{F0852324-1042-4FD7-8518-B92BC35D0D93}"/>
    <cellStyle name="Moeda 5 3 2 2 2 2 3" xfId="2144" xr:uid="{C8F623A9-955E-4FCF-9A64-D674AEFEC7B3}"/>
    <cellStyle name="Moeda 5 3 2 2 2 3" xfId="2656" xr:uid="{C8BA13E4-4A78-402B-8A2B-68FF27FBFC26}"/>
    <cellStyle name="Moeda 5 3 2 2 2 4" xfId="1821" xr:uid="{1EFAC07B-DD69-457D-921F-3C29101039E8}"/>
    <cellStyle name="Moeda 5 3 2 2 3" xfId="960" xr:uid="{00000000-0005-0000-0000-0000B6010000}"/>
    <cellStyle name="Moeda 5 3 2 2 3 2" xfId="2658" xr:uid="{F86EF236-2795-41F9-8BEE-D84ED5FD60BB}"/>
    <cellStyle name="Moeda 5 3 2 2 3 3" xfId="1974" xr:uid="{2536C6A7-0FE4-4F1E-86A7-993448D88AFE}"/>
    <cellStyle name="Moeda 5 3 2 2 4" xfId="2655" xr:uid="{73D54156-B763-41A0-917A-A99FCCB93263}"/>
    <cellStyle name="Moeda 5 3 2 2 5" xfId="1484" xr:uid="{6E5B397F-819F-48CB-9B0D-B65458DB5E7F}"/>
    <cellStyle name="Moeda 5 3 2 3" xfId="804" xr:uid="{00000000-0005-0000-0000-0000B7010000}"/>
    <cellStyle name="Moeda 5 3 2 3 2" xfId="1130" xr:uid="{00000000-0005-0000-0000-0000B8010000}"/>
    <cellStyle name="Moeda 5 3 2 3 2 2" xfId="2660" xr:uid="{A477395D-58FF-4F33-8E30-82D226E93407}"/>
    <cellStyle name="Moeda 5 3 2 3 2 3" xfId="2143" xr:uid="{5C50A0E9-D169-4FF6-9156-87AC86CE9F11}"/>
    <cellStyle name="Moeda 5 3 2 3 3" xfId="2659" xr:uid="{18E43994-C4AC-4619-AB44-1F163B9B1398}"/>
    <cellStyle name="Moeda 5 3 2 3 4" xfId="1820" xr:uid="{9FAE5658-CE8A-42BA-9E62-90B426BD902F}"/>
    <cellStyle name="Moeda 5 3 2 4" xfId="959" xr:uid="{00000000-0005-0000-0000-0000B9010000}"/>
    <cellStyle name="Moeda 5 3 2 4 2" xfId="2661" xr:uid="{B4F2C70F-3BA2-4618-B523-76356919C831}"/>
    <cellStyle name="Moeda 5 3 2 4 3" xfId="1973" xr:uid="{20C94419-3FF2-45AA-B65A-8B5FA73E7122}"/>
    <cellStyle name="Moeda 5 3 2 5" xfId="2654" xr:uid="{9D173C24-C5CE-4965-8C42-60AC80BF4742}"/>
    <cellStyle name="Moeda 5 3 2 6" xfId="1483" xr:uid="{2D15EF15-0FEA-4D32-B7C5-140291438356}"/>
    <cellStyle name="Moeda 5 3 3" xfId="348" xr:uid="{00000000-0005-0000-0000-0000BA010000}"/>
    <cellStyle name="Moeda 5 3 3 2" xfId="806" xr:uid="{00000000-0005-0000-0000-0000BB010000}"/>
    <cellStyle name="Moeda 5 3 3 2 2" xfId="1132" xr:uid="{00000000-0005-0000-0000-0000BC010000}"/>
    <cellStyle name="Moeda 5 3 3 2 2 2" xfId="2664" xr:uid="{A86D3DB9-4663-4466-A46A-C3DD831665BF}"/>
    <cellStyle name="Moeda 5 3 3 2 2 3" xfId="2145" xr:uid="{91D4BC71-4BB6-4BDF-B3DE-CFA24D65C67C}"/>
    <cellStyle name="Moeda 5 3 3 2 3" xfId="2663" xr:uid="{A84FDDD4-DF77-4F2F-A40B-2062FF15E3A8}"/>
    <cellStyle name="Moeda 5 3 3 2 4" xfId="1822" xr:uid="{DF3D6587-FFF5-49FA-BD5B-2B92211C8717}"/>
    <cellStyle name="Moeda 5 3 3 3" xfId="961" xr:uid="{00000000-0005-0000-0000-0000BD010000}"/>
    <cellStyle name="Moeda 5 3 3 3 2" xfId="2665" xr:uid="{43F9CB7E-B596-40D9-B28A-2AA42CA31182}"/>
    <cellStyle name="Moeda 5 3 3 3 3" xfId="1975" xr:uid="{DA641314-48E1-431C-B8B5-03BAB533CE36}"/>
    <cellStyle name="Moeda 5 3 3 4" xfId="2662" xr:uid="{BCB7E2D9-2D14-44A6-8E3D-5CB7E669975A}"/>
    <cellStyle name="Moeda 5 3 3 5" xfId="1485" xr:uid="{E28B75E0-7B58-4F13-9B99-DC9691848B39}"/>
    <cellStyle name="Moeda 5 3 4" xfId="349" xr:uid="{00000000-0005-0000-0000-0000BE010000}"/>
    <cellStyle name="Moeda 5 3 4 2" xfId="807" xr:uid="{00000000-0005-0000-0000-0000BF010000}"/>
    <cellStyle name="Moeda 5 3 4 2 2" xfId="1133" xr:uid="{00000000-0005-0000-0000-0000C0010000}"/>
    <cellStyle name="Moeda 5 3 4 2 2 2" xfId="2668" xr:uid="{B622F08F-45FF-424A-B6D9-7B89484AC611}"/>
    <cellStyle name="Moeda 5 3 4 2 2 3" xfId="2146" xr:uid="{906858FF-C4CA-4458-A3C1-D0D76EA511ED}"/>
    <cellStyle name="Moeda 5 3 4 2 3" xfId="2667" xr:uid="{9A14F4FA-AE6E-49A7-8DF6-43FC6D657042}"/>
    <cellStyle name="Moeda 5 3 4 2 4" xfId="1823" xr:uid="{5CFD19F5-C417-40FC-AEDA-AE3E97162912}"/>
    <cellStyle name="Moeda 5 3 4 3" xfId="962" xr:uid="{00000000-0005-0000-0000-0000C1010000}"/>
    <cellStyle name="Moeda 5 3 4 3 2" xfId="2669" xr:uid="{A6D06521-F810-48FA-91D5-EAE4FE70DFC6}"/>
    <cellStyle name="Moeda 5 3 4 3 3" xfId="1976" xr:uid="{A0F4618B-B617-4D11-9508-1FD277D70017}"/>
    <cellStyle name="Moeda 5 3 4 4" xfId="2666" xr:uid="{851AB398-76BB-45E1-ABE4-6C1E33BC0C63}"/>
    <cellStyle name="Moeda 5 3 4 5" xfId="1486" xr:uid="{908AAA2E-8F71-4BE1-BFA6-6CA377D50FCD}"/>
    <cellStyle name="Moeda 5 3 5" xfId="803" xr:uid="{00000000-0005-0000-0000-0000C2010000}"/>
    <cellStyle name="Moeda 5 3 5 2" xfId="1129" xr:uid="{00000000-0005-0000-0000-0000C3010000}"/>
    <cellStyle name="Moeda 5 3 5 2 2" xfId="2671" xr:uid="{DBC0FA57-4436-4A45-AE7A-C719F1C0EB27}"/>
    <cellStyle name="Moeda 5 3 5 2 3" xfId="2142" xr:uid="{33A9341A-EC26-4F80-8953-B3AC28BBFE89}"/>
    <cellStyle name="Moeda 5 3 5 3" xfId="2670" xr:uid="{6D06F7AE-33CC-4041-BDD2-9594C125F13A}"/>
    <cellStyle name="Moeda 5 3 5 4" xfId="1819" xr:uid="{2D0A37D2-A166-4095-9C03-FAF2B78A254B}"/>
    <cellStyle name="Moeda 5 3 6" xfId="958" xr:uid="{00000000-0005-0000-0000-0000C4010000}"/>
    <cellStyle name="Moeda 5 3 6 2" xfId="2672" xr:uid="{39D331CC-DE1A-495E-BC16-A61C892482AE}"/>
    <cellStyle name="Moeda 5 3 6 3" xfId="1972" xr:uid="{78C142E6-467E-4AFE-828D-5AADBE97C8DD}"/>
    <cellStyle name="Moeda 5 3 7" xfId="2653" xr:uid="{3F0F3AF2-F020-4531-82EA-0C3681E5C5B9}"/>
    <cellStyle name="Moeda 5 3 8" xfId="1482" xr:uid="{26530A47-69E1-4117-8C6D-79DAA945C976}"/>
    <cellStyle name="Moeda 5 4" xfId="350" xr:uid="{00000000-0005-0000-0000-0000C5010000}"/>
    <cellStyle name="Moeda 5 4 2" xfId="808" xr:uid="{00000000-0005-0000-0000-0000C6010000}"/>
    <cellStyle name="Moeda 5 4 2 2" xfId="1134" xr:uid="{00000000-0005-0000-0000-0000C7010000}"/>
    <cellStyle name="Moeda 5 4 2 2 2" xfId="2675" xr:uid="{1681860F-7AE9-4BC7-BF93-2EE1138A8785}"/>
    <cellStyle name="Moeda 5 4 2 2 3" xfId="2147" xr:uid="{130EE500-858B-4571-9F30-E86F6AED7E18}"/>
    <cellStyle name="Moeda 5 4 2 3" xfId="2674" xr:uid="{D5DA407C-F819-466D-8473-88ACDA6C4CC5}"/>
    <cellStyle name="Moeda 5 4 2 4" xfId="1824" xr:uid="{8EDA71C8-5DD3-4393-ACFF-D79D75B32B6B}"/>
    <cellStyle name="Moeda 5 4 3" xfId="963" xr:uid="{00000000-0005-0000-0000-0000C8010000}"/>
    <cellStyle name="Moeda 5 4 3 2" xfId="2676" xr:uid="{C01E7129-9667-4AFA-B922-A9CD3BAD0385}"/>
    <cellStyle name="Moeda 5 4 3 3" xfId="1977" xr:uid="{DC975BFF-D410-4F14-9A60-1DD5B0784B10}"/>
    <cellStyle name="Moeda 5 4 4" xfId="2673" xr:uid="{44E04FEE-B6C5-4BC5-8F09-E8E4CCC49403}"/>
    <cellStyle name="Moeda 5 4 5" xfId="1487" xr:uid="{5DFAE325-862C-4BEA-BDE3-8D44313CFBFD}"/>
    <cellStyle name="Moeda 5 5" xfId="351" xr:uid="{00000000-0005-0000-0000-0000C9010000}"/>
    <cellStyle name="Moeda 5 5 2" xfId="352" xr:uid="{00000000-0005-0000-0000-0000CA010000}"/>
    <cellStyle name="Moeda 5 5 2 2" xfId="810" xr:uid="{00000000-0005-0000-0000-0000CB010000}"/>
    <cellStyle name="Moeda 5 5 2 2 2" xfId="1136" xr:uid="{00000000-0005-0000-0000-0000CC010000}"/>
    <cellStyle name="Moeda 5 5 2 2 2 2" xfId="2680" xr:uid="{DAE6063B-FCB9-4923-8D09-7295C8169EA8}"/>
    <cellStyle name="Moeda 5 5 2 2 2 3" xfId="2149" xr:uid="{4C3E1B17-FE7D-4CB2-97DE-C9C16C75B8E2}"/>
    <cellStyle name="Moeda 5 5 2 2 3" xfId="2679" xr:uid="{45FDB27A-9C49-4373-99FA-9BB772D52B32}"/>
    <cellStyle name="Moeda 5 5 2 2 4" xfId="1826" xr:uid="{01455C1F-6199-4342-ACDD-32DCCD142482}"/>
    <cellStyle name="Moeda 5 5 2 3" xfId="965" xr:uid="{00000000-0005-0000-0000-0000CD010000}"/>
    <cellStyle name="Moeda 5 5 2 3 2" xfId="2681" xr:uid="{28A955B6-0D1B-4B10-84E7-1DD704887D2C}"/>
    <cellStyle name="Moeda 5 5 2 3 3" xfId="1979" xr:uid="{69EBA2CD-E5EA-4F24-8685-B3ACC778D983}"/>
    <cellStyle name="Moeda 5 5 2 4" xfId="2678" xr:uid="{CF091589-967C-4009-ACCF-76B50744067E}"/>
    <cellStyle name="Moeda 5 5 2 5" xfId="1489" xr:uid="{2A22FEDC-09D8-42D3-A062-C152FD3B47F9}"/>
    <cellStyle name="Moeda 5 5 3" xfId="353" xr:uid="{00000000-0005-0000-0000-0000CE010000}"/>
    <cellStyle name="Moeda 5 5 3 2" xfId="811" xr:uid="{00000000-0005-0000-0000-0000CF010000}"/>
    <cellStyle name="Moeda 5 5 3 2 2" xfId="1137" xr:uid="{00000000-0005-0000-0000-0000D0010000}"/>
    <cellStyle name="Moeda 5 5 3 2 2 2" xfId="2684" xr:uid="{75DAEA54-C2C0-473F-85CE-B4E450A33F69}"/>
    <cellStyle name="Moeda 5 5 3 2 2 3" xfId="2150" xr:uid="{D149B03B-1371-4FC1-8EB5-8F3F2512593C}"/>
    <cellStyle name="Moeda 5 5 3 2 3" xfId="2683" xr:uid="{B7D696F2-F016-4959-80C7-47FDE61FF79E}"/>
    <cellStyle name="Moeda 5 5 3 2 4" xfId="1827" xr:uid="{E9703E0E-6C82-44D7-BC51-BADCB6FC6A06}"/>
    <cellStyle name="Moeda 5 5 3 3" xfId="966" xr:uid="{00000000-0005-0000-0000-0000D1010000}"/>
    <cellStyle name="Moeda 5 5 3 3 2" xfId="2685" xr:uid="{F82DA32B-5856-45D3-A135-D1A21F81A8B9}"/>
    <cellStyle name="Moeda 5 5 3 3 3" xfId="1980" xr:uid="{0597549C-1904-48C2-BF50-F38AD726B65D}"/>
    <cellStyle name="Moeda 5 5 3 4" xfId="2682" xr:uid="{92C0F7AD-27BB-47B5-A0AC-F0BFD6D78DCE}"/>
    <cellStyle name="Moeda 5 5 3 5" xfId="1490" xr:uid="{36314750-6A49-46AD-A689-513766C7624E}"/>
    <cellStyle name="Moeda 5 5 4" xfId="809" xr:uid="{00000000-0005-0000-0000-0000D2010000}"/>
    <cellStyle name="Moeda 5 5 4 2" xfId="1135" xr:uid="{00000000-0005-0000-0000-0000D3010000}"/>
    <cellStyle name="Moeda 5 5 4 2 2" xfId="2687" xr:uid="{E36CD03E-874D-49B2-91BC-40CA5DD0B989}"/>
    <cellStyle name="Moeda 5 5 4 2 3" xfId="2148" xr:uid="{854E40BB-9F2B-475A-A6EB-D299D166D18B}"/>
    <cellStyle name="Moeda 5 5 4 3" xfId="2686" xr:uid="{7898E1E4-7CCA-4B2E-BDB0-04BADB085975}"/>
    <cellStyle name="Moeda 5 5 4 4" xfId="1825" xr:uid="{3B086CC6-0587-4D42-90ED-B968B9E58133}"/>
    <cellStyle name="Moeda 5 5 5" xfId="964" xr:uid="{00000000-0005-0000-0000-0000D4010000}"/>
    <cellStyle name="Moeda 5 5 5 2" xfId="2688" xr:uid="{0A01AD5C-DD19-4623-BB4A-7E8C79CADDC7}"/>
    <cellStyle name="Moeda 5 5 5 3" xfId="1978" xr:uid="{5D20C9BD-F0F4-4A9A-80DB-883C2C51EB71}"/>
    <cellStyle name="Moeda 5 5 6" xfId="2677" xr:uid="{3AD558AC-FA79-4610-BF36-22A6E7F2E419}"/>
    <cellStyle name="Moeda 5 5 7" xfId="1488" xr:uid="{288E76B5-277A-409F-ADAF-564BDC5CAA45}"/>
    <cellStyle name="Moeda 5 6" xfId="354" xr:uid="{00000000-0005-0000-0000-0000D5010000}"/>
    <cellStyle name="Moeda 5 6 2" xfId="355" xr:uid="{00000000-0005-0000-0000-0000D6010000}"/>
    <cellStyle name="Moeda 5 6 2 2" xfId="813" xr:uid="{00000000-0005-0000-0000-0000D7010000}"/>
    <cellStyle name="Moeda 5 6 2 2 2" xfId="1139" xr:uid="{00000000-0005-0000-0000-0000D8010000}"/>
    <cellStyle name="Moeda 5 6 2 2 2 2" xfId="2692" xr:uid="{A27FD9ED-EFCB-4BC5-AC1E-F90881BE0E2D}"/>
    <cellStyle name="Moeda 5 6 2 2 2 3" xfId="2152" xr:uid="{88A32871-DCDB-464F-84A5-ABA59AB27336}"/>
    <cellStyle name="Moeda 5 6 2 2 3" xfId="2691" xr:uid="{31A2264B-CCC0-45B7-8EE0-D044192F898B}"/>
    <cellStyle name="Moeda 5 6 2 2 4" xfId="1829" xr:uid="{F8BE7A9F-5793-4254-A089-A60A49F6AE4E}"/>
    <cellStyle name="Moeda 5 6 2 3" xfId="968" xr:uid="{00000000-0005-0000-0000-0000D9010000}"/>
    <cellStyle name="Moeda 5 6 2 3 2" xfId="2693" xr:uid="{965A7D44-20DB-42D7-BCE1-379F36EAA351}"/>
    <cellStyle name="Moeda 5 6 2 3 3" xfId="1982" xr:uid="{50F21207-0FB6-4916-B9D0-F8328414D54C}"/>
    <cellStyle name="Moeda 5 6 2 4" xfId="2690" xr:uid="{2D65A74E-4DEF-4871-8E3D-FE67B404A7A5}"/>
    <cellStyle name="Moeda 5 6 2 5" xfId="1492" xr:uid="{DD867061-0A24-466E-BF7F-989BA8F832C4}"/>
    <cellStyle name="Moeda 5 6 3" xfId="356" xr:uid="{00000000-0005-0000-0000-0000DA010000}"/>
    <cellStyle name="Moeda 5 6 3 2" xfId="814" xr:uid="{00000000-0005-0000-0000-0000DB010000}"/>
    <cellStyle name="Moeda 5 6 3 2 2" xfId="1140" xr:uid="{00000000-0005-0000-0000-0000DC010000}"/>
    <cellStyle name="Moeda 5 6 3 2 2 2" xfId="2696" xr:uid="{336BFC1B-4D75-4403-AB00-637D674A07D9}"/>
    <cellStyle name="Moeda 5 6 3 2 2 3" xfId="2153" xr:uid="{4136B6FD-EF57-450A-9EF6-3C8E70199971}"/>
    <cellStyle name="Moeda 5 6 3 2 3" xfId="2695" xr:uid="{A96C3AB8-1C5C-4DA6-9E32-2A4A178CF181}"/>
    <cellStyle name="Moeda 5 6 3 2 4" xfId="1830" xr:uid="{2400F8FD-1F16-4425-B9F9-3C8C1C1D73A9}"/>
    <cellStyle name="Moeda 5 6 3 3" xfId="969" xr:uid="{00000000-0005-0000-0000-0000DD010000}"/>
    <cellStyle name="Moeda 5 6 3 3 2" xfId="2697" xr:uid="{EB9102FC-AE61-4B37-A4E0-7BA313991261}"/>
    <cellStyle name="Moeda 5 6 3 3 3" xfId="1983" xr:uid="{9959790E-8461-4D6F-B348-5E1538E4B749}"/>
    <cellStyle name="Moeda 5 6 3 4" xfId="2694" xr:uid="{F7F03D2B-C107-4B63-B754-7A56E660B212}"/>
    <cellStyle name="Moeda 5 6 3 5" xfId="1493" xr:uid="{D15844D8-2B2F-4565-90A9-27CD1F3AEDDA}"/>
    <cellStyle name="Moeda 5 6 4" xfId="812" xr:uid="{00000000-0005-0000-0000-0000DE010000}"/>
    <cellStyle name="Moeda 5 6 4 2" xfId="1138" xr:uid="{00000000-0005-0000-0000-0000DF010000}"/>
    <cellStyle name="Moeda 5 6 4 2 2" xfId="2699" xr:uid="{702161E9-82CC-4C78-88D8-9D07E03B2E7A}"/>
    <cellStyle name="Moeda 5 6 4 2 3" xfId="2151" xr:uid="{ABF376E5-BA95-45C3-8A37-FAE97EEA4278}"/>
    <cellStyle name="Moeda 5 6 4 3" xfId="2698" xr:uid="{3D665F34-CFBF-4624-BB7E-C09655B728E9}"/>
    <cellStyle name="Moeda 5 6 4 4" xfId="1828" xr:uid="{E5CD9106-E524-4B4D-8348-32699E14BFC2}"/>
    <cellStyle name="Moeda 5 6 5" xfId="967" xr:uid="{00000000-0005-0000-0000-0000E0010000}"/>
    <cellStyle name="Moeda 5 6 5 2" xfId="2700" xr:uid="{0477EFFE-033D-4265-BD65-4EDD6BF250DC}"/>
    <cellStyle name="Moeda 5 6 5 3" xfId="1981" xr:uid="{DC76BB49-1B01-471D-9CD8-EA017FDBB082}"/>
    <cellStyle name="Moeda 5 6 6" xfId="2689" xr:uid="{C641E052-DDA4-49E0-A932-739D0A0356E1}"/>
    <cellStyle name="Moeda 5 6 7" xfId="1491" xr:uid="{466F4E1E-6BE1-497E-8C7C-AEE5D4ABF1DA}"/>
    <cellStyle name="Moeda 5 7" xfId="357" xr:uid="{00000000-0005-0000-0000-0000E1010000}"/>
    <cellStyle name="Moeda 5 7 2" xfId="358" xr:uid="{00000000-0005-0000-0000-0000E2010000}"/>
    <cellStyle name="Moeda 5 7 2 2" xfId="816" xr:uid="{00000000-0005-0000-0000-0000E3010000}"/>
    <cellStyle name="Moeda 5 7 2 2 2" xfId="1142" xr:uid="{00000000-0005-0000-0000-0000E4010000}"/>
    <cellStyle name="Moeda 5 7 2 2 2 2" xfId="2704" xr:uid="{D0062276-48A2-4D97-B2DF-FE2BF7F65F6A}"/>
    <cellStyle name="Moeda 5 7 2 2 2 3" xfId="2155" xr:uid="{230E8F52-D109-4D56-9C30-4C9F355C1EA1}"/>
    <cellStyle name="Moeda 5 7 2 2 3" xfId="2703" xr:uid="{8AF21FDA-0CD6-45FE-8D14-4FACEB6D5777}"/>
    <cellStyle name="Moeda 5 7 2 2 4" xfId="1832" xr:uid="{19A57339-6657-468E-9DDA-88D11102E317}"/>
    <cellStyle name="Moeda 5 7 2 3" xfId="971" xr:uid="{00000000-0005-0000-0000-0000E5010000}"/>
    <cellStyle name="Moeda 5 7 2 3 2" xfId="2705" xr:uid="{37A3EBB7-0B5D-4957-B217-4C3215B5EAC3}"/>
    <cellStyle name="Moeda 5 7 2 3 3" xfId="1985" xr:uid="{FF81F4CA-7DC0-408F-8326-1D0DAEEC3D79}"/>
    <cellStyle name="Moeda 5 7 2 4" xfId="2702" xr:uid="{FE820177-E0C1-480F-87BA-72E0175E928D}"/>
    <cellStyle name="Moeda 5 7 2 5" xfId="1495" xr:uid="{EAF0A728-423C-4D9C-AD02-AD628FD6345E}"/>
    <cellStyle name="Moeda 5 7 3" xfId="815" xr:uid="{00000000-0005-0000-0000-0000E6010000}"/>
    <cellStyle name="Moeda 5 7 3 2" xfId="1141" xr:uid="{00000000-0005-0000-0000-0000E7010000}"/>
    <cellStyle name="Moeda 5 7 3 2 2" xfId="2707" xr:uid="{E49D0E9F-D5F5-4C95-A0DF-241D6FF5980E}"/>
    <cellStyle name="Moeda 5 7 3 2 3" xfId="2154" xr:uid="{F43305BE-9C6D-4E29-8F51-8FE1DC2F7C7C}"/>
    <cellStyle name="Moeda 5 7 3 3" xfId="2706" xr:uid="{A4B8E26A-49B6-4624-A03F-3BD1346A210F}"/>
    <cellStyle name="Moeda 5 7 3 4" xfId="1831" xr:uid="{7228FC9A-37B8-4232-A0F8-1FF820C8F70E}"/>
    <cellStyle name="Moeda 5 7 4" xfId="970" xr:uid="{00000000-0005-0000-0000-0000E8010000}"/>
    <cellStyle name="Moeda 5 7 4 2" xfId="2708" xr:uid="{8D6B2228-5A35-4A3A-862F-059109AC00C2}"/>
    <cellStyle name="Moeda 5 7 4 3" xfId="1984" xr:uid="{A8579E11-5D0A-44D9-97DE-4C2E63DAB8FC}"/>
    <cellStyle name="Moeda 5 7 5" xfId="2701" xr:uid="{A257432A-1FA9-42D8-BFCD-275A96AC8268}"/>
    <cellStyle name="Moeda 5 7 6" xfId="1494" xr:uid="{CAF12E75-E1A5-4063-88E0-A13FF6181F13}"/>
    <cellStyle name="Moeda 5 8" xfId="359" xr:uid="{00000000-0005-0000-0000-0000E9010000}"/>
    <cellStyle name="Moeda 5 8 2" xfId="360" xr:uid="{00000000-0005-0000-0000-0000EA010000}"/>
    <cellStyle name="Moeda 5 8 2 2" xfId="818" xr:uid="{00000000-0005-0000-0000-0000EB010000}"/>
    <cellStyle name="Moeda 5 8 2 2 2" xfId="1144" xr:uid="{00000000-0005-0000-0000-0000EC010000}"/>
    <cellStyle name="Moeda 5 8 2 2 2 2" xfId="2712" xr:uid="{E7319096-5255-4DB5-A3DA-242C744371BE}"/>
    <cellStyle name="Moeda 5 8 2 2 2 3" xfId="2157" xr:uid="{CD6C49D5-BBF3-4189-90CF-492C6912B73D}"/>
    <cellStyle name="Moeda 5 8 2 2 3" xfId="2711" xr:uid="{55F80DF6-C985-4966-8417-B681DFAD9D1A}"/>
    <cellStyle name="Moeda 5 8 2 2 4" xfId="1834" xr:uid="{BFB7D232-C88F-444A-B87C-6147879660CA}"/>
    <cellStyle name="Moeda 5 8 2 3" xfId="973" xr:uid="{00000000-0005-0000-0000-0000ED010000}"/>
    <cellStyle name="Moeda 5 8 2 3 2" xfId="2713" xr:uid="{C6D67D9B-E442-4D47-90EC-95C43DB8B4A1}"/>
    <cellStyle name="Moeda 5 8 2 3 3" xfId="1987" xr:uid="{2ED3385B-C8E1-4E05-A8F8-9A4B80F81E4A}"/>
    <cellStyle name="Moeda 5 8 2 4" xfId="2710" xr:uid="{70F923B3-57EA-4855-8001-8267CEE88C9E}"/>
    <cellStyle name="Moeda 5 8 2 5" xfId="1497" xr:uid="{6178696B-BE74-47DA-A912-3432DAAAD2A8}"/>
    <cellStyle name="Moeda 5 8 3" xfId="817" xr:uid="{00000000-0005-0000-0000-0000EE010000}"/>
    <cellStyle name="Moeda 5 8 3 2" xfId="1143" xr:uid="{00000000-0005-0000-0000-0000EF010000}"/>
    <cellStyle name="Moeda 5 8 3 2 2" xfId="2715" xr:uid="{B39938A7-28ED-4895-904B-8B5F5062A3DE}"/>
    <cellStyle name="Moeda 5 8 3 2 3" xfId="2156" xr:uid="{BFC39F8F-454D-4C4A-AE12-FA2EF808F84E}"/>
    <cellStyle name="Moeda 5 8 3 3" xfId="2714" xr:uid="{13380862-EE0B-4682-B886-5C2A5660C032}"/>
    <cellStyle name="Moeda 5 8 3 4" xfId="1833" xr:uid="{FD7F64DA-36ED-4FDA-8022-80B5EE536987}"/>
    <cellStyle name="Moeda 5 8 4" xfId="972" xr:uid="{00000000-0005-0000-0000-0000F0010000}"/>
    <cellStyle name="Moeda 5 8 4 2" xfId="2716" xr:uid="{92FF9885-2BDB-4809-AF1A-71A6DDEA2D43}"/>
    <cellStyle name="Moeda 5 8 4 3" xfId="1986" xr:uid="{6D4ECB79-417F-408B-B4FA-47C50AE7743B}"/>
    <cellStyle name="Moeda 5 8 5" xfId="2709" xr:uid="{534883EF-5106-436F-8933-EB3D2C42E4F1}"/>
    <cellStyle name="Moeda 5 8 6" xfId="1496" xr:uid="{CC7A2169-3250-424D-9834-3DEADE523214}"/>
    <cellStyle name="Moeda 5 9" xfId="361" xr:uid="{00000000-0005-0000-0000-0000F1010000}"/>
    <cellStyle name="Moeda 5 9 2" xfId="819" xr:uid="{00000000-0005-0000-0000-0000F2010000}"/>
    <cellStyle name="Moeda 5 9 2 2" xfId="1145" xr:uid="{00000000-0005-0000-0000-0000F3010000}"/>
    <cellStyle name="Moeda 5 9 2 2 2" xfId="2719" xr:uid="{6883DCBD-8E88-4733-ADF5-96D61D53ED75}"/>
    <cellStyle name="Moeda 5 9 2 2 3" xfId="2158" xr:uid="{1FA74922-3D6B-4CFC-9FDD-417E2946EA7B}"/>
    <cellStyle name="Moeda 5 9 2 3" xfId="2718" xr:uid="{82EBC405-A9A5-4084-BAB3-589BA76EBB9E}"/>
    <cellStyle name="Moeda 5 9 2 4" xfId="1835" xr:uid="{38D332CD-6C55-4EC2-8878-2A72B94C1A46}"/>
    <cellStyle name="Moeda 5 9 3" xfId="974" xr:uid="{00000000-0005-0000-0000-0000F4010000}"/>
    <cellStyle name="Moeda 5 9 3 2" xfId="2720" xr:uid="{DA5C8DFA-EA39-477B-B09A-BDC104F46C24}"/>
    <cellStyle name="Moeda 5 9 3 3" xfId="1988" xr:uid="{1D1D101E-3290-4C18-BB21-E14F0FC726B2}"/>
    <cellStyle name="Moeda 5 9 4" xfId="2717" xr:uid="{85B49C1D-4AA4-4637-A5AF-E4462961A616}"/>
    <cellStyle name="Moeda 5 9 5" xfId="1498" xr:uid="{03998D70-8178-4326-9162-27B24CECB842}"/>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21" xr:uid="{00000000-0005-0000-0000-0000F9010000}"/>
    <cellStyle name="Moeda 6 2 2 2 2" xfId="1147" xr:uid="{00000000-0005-0000-0000-0000FA010000}"/>
    <cellStyle name="Moeda 6 2 2 2 2 2" xfId="2725" xr:uid="{9FA810CB-0501-4437-8BA5-0D5715139420}"/>
    <cellStyle name="Moeda 6 2 2 2 2 3" xfId="2160" xr:uid="{C0C48C7A-D01D-4DE9-9D86-62E428517CD4}"/>
    <cellStyle name="Moeda 6 2 2 2 3" xfId="2724" xr:uid="{8ECA1B32-C468-4997-86EE-63D570DEF500}"/>
    <cellStyle name="Moeda 6 2 2 2 4" xfId="1837" xr:uid="{BC02CA71-908C-4FBC-A4D2-A38B13666EE6}"/>
    <cellStyle name="Moeda 6 2 2 3" xfId="976" xr:uid="{00000000-0005-0000-0000-0000FB010000}"/>
    <cellStyle name="Moeda 6 2 2 3 2" xfId="2726" xr:uid="{060E53A1-C79E-4E07-AA54-93994E40C5F6}"/>
    <cellStyle name="Moeda 6 2 2 3 3" xfId="1990" xr:uid="{CE8FF6E4-DC92-49FB-BECF-38F454C74B99}"/>
    <cellStyle name="Moeda 6 2 2 4" xfId="2723" xr:uid="{43094F74-78F8-4C7F-A3DF-F1F93D711001}"/>
    <cellStyle name="Moeda 6 2 2 5" xfId="1500" xr:uid="{1ED2B65E-5CBE-4FAB-913A-5F9B93C60382}"/>
    <cellStyle name="Moeda 6 2 3" xfId="820" xr:uid="{00000000-0005-0000-0000-0000FC010000}"/>
    <cellStyle name="Moeda 6 2 3 2" xfId="1146" xr:uid="{00000000-0005-0000-0000-0000FD010000}"/>
    <cellStyle name="Moeda 6 2 3 2 2" xfId="2728" xr:uid="{8CD3CCC4-4786-4C78-8364-3448A1C3FDB9}"/>
    <cellStyle name="Moeda 6 2 3 2 3" xfId="2159" xr:uid="{15ACB82F-8ADC-4FEB-8BCB-A44064D4BAF7}"/>
    <cellStyle name="Moeda 6 2 3 3" xfId="2727" xr:uid="{E77D5A46-6B8B-48BE-B9E4-21CC1BD0CBC0}"/>
    <cellStyle name="Moeda 6 2 3 4" xfId="1836" xr:uid="{6E19D12B-1769-46DC-A32D-1251A463399C}"/>
    <cellStyle name="Moeda 6 2 4" xfId="975" xr:uid="{00000000-0005-0000-0000-0000FE010000}"/>
    <cellStyle name="Moeda 6 2 4 2" xfId="2729" xr:uid="{55F3CBD0-8D65-42F4-AC86-AA7270E1EDCD}"/>
    <cellStyle name="Moeda 6 2 4 3" xfId="1989" xr:uid="{5F40B3DA-8CD6-4FCB-A2FC-F9D57BD4D773}"/>
    <cellStyle name="Moeda 6 2 5" xfId="2722" xr:uid="{7864540D-8ACA-49D3-AB9C-491D0990CA7B}"/>
    <cellStyle name="Moeda 6 2 6" xfId="1499" xr:uid="{5CA1D013-40A8-4130-BD9E-474C7424C505}"/>
    <cellStyle name="Moeda 6 3" xfId="366" xr:uid="{00000000-0005-0000-0000-0000FF010000}"/>
    <cellStyle name="Moeda 6 3 2" xfId="822" xr:uid="{00000000-0005-0000-0000-000000020000}"/>
    <cellStyle name="Moeda 6 3 2 2" xfId="1148" xr:uid="{00000000-0005-0000-0000-000001020000}"/>
    <cellStyle name="Moeda 6 3 2 2 2" xfId="2732" xr:uid="{6CFF23FD-D43F-47E8-ACA1-019EC366755B}"/>
    <cellStyle name="Moeda 6 3 2 2 3" xfId="2161" xr:uid="{D57C022E-3E04-47B5-8B5C-FC2B3C4B0F23}"/>
    <cellStyle name="Moeda 6 3 2 3" xfId="2731" xr:uid="{C4184F7E-75F0-42DE-9568-8761C84E2049}"/>
    <cellStyle name="Moeda 6 3 2 4" xfId="1838" xr:uid="{3A5AD89A-8A5E-4DAB-9F34-52737E520ADC}"/>
    <cellStyle name="Moeda 6 3 3" xfId="977" xr:uid="{00000000-0005-0000-0000-000002020000}"/>
    <cellStyle name="Moeda 6 3 3 2" xfId="2733" xr:uid="{457DF714-4AE2-4B5E-A551-F612B52D58A5}"/>
    <cellStyle name="Moeda 6 3 3 3" xfId="1991" xr:uid="{4F66C90D-BD3A-4822-BA33-4F90161516BD}"/>
    <cellStyle name="Moeda 6 3 4" xfId="2730" xr:uid="{E0A1AA49-0DF3-4C65-B4AC-554AA78E02B4}"/>
    <cellStyle name="Moeda 6 3 5" xfId="1501" xr:uid="{4641772A-2BCA-4878-9125-696CD4EC6903}"/>
    <cellStyle name="Moeda 6 4" xfId="367" xr:uid="{00000000-0005-0000-0000-000003020000}"/>
    <cellStyle name="Moeda 6 4 2" xfId="823" xr:uid="{00000000-0005-0000-0000-000004020000}"/>
    <cellStyle name="Moeda 6 4 2 2" xfId="1149" xr:uid="{00000000-0005-0000-0000-000005020000}"/>
    <cellStyle name="Moeda 6 4 2 2 2" xfId="2736" xr:uid="{F283B7A9-5796-41DD-A3A6-50C6A5DD3772}"/>
    <cellStyle name="Moeda 6 4 2 2 3" xfId="2162" xr:uid="{AB1D019F-FBBE-446B-8A63-081C973F0AFD}"/>
    <cellStyle name="Moeda 6 4 2 3" xfId="2735" xr:uid="{199BA440-7DF1-4B54-8273-62B1BA3F7D7A}"/>
    <cellStyle name="Moeda 6 4 2 4" xfId="1839" xr:uid="{B2796B26-31D4-478C-BF79-099573D6AD64}"/>
    <cellStyle name="Moeda 6 4 3" xfId="978" xr:uid="{00000000-0005-0000-0000-000006020000}"/>
    <cellStyle name="Moeda 6 4 3 2" xfId="2737" xr:uid="{281A158D-0412-4DFA-96B4-A2FF47B80BC4}"/>
    <cellStyle name="Moeda 6 4 3 3" xfId="1992" xr:uid="{131C51B1-FED6-4553-A2A0-89D58BB1052F}"/>
    <cellStyle name="Moeda 6 4 4" xfId="2734" xr:uid="{467F1684-588E-4B67-A244-6A625DFF5F8C}"/>
    <cellStyle name="Moeda 6 4 5" xfId="1502" xr:uid="{53300795-2963-4BF0-ACD8-D6B2411E728E}"/>
    <cellStyle name="Moeda 6 5" xfId="2721" xr:uid="{441D79AA-6B54-4822-903A-10F31C54C5AE}"/>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5" xr:uid="{00000000-0005-0000-0000-00000A020000}"/>
    <cellStyle name="Moeda 7 2 2 2" xfId="1151" xr:uid="{00000000-0005-0000-0000-00000B020000}"/>
    <cellStyle name="Moeda 7 2 2 2 2" xfId="2741" xr:uid="{FC421DFD-978F-44A6-B35D-E578B4E4F9A3}"/>
    <cellStyle name="Moeda 7 2 2 2 3" xfId="2164" xr:uid="{FE6E67EE-46A2-4C9D-823E-FD14F5867E46}"/>
    <cellStyle name="Moeda 7 2 2 3" xfId="2740" xr:uid="{56C4DDF2-4E46-4FB3-9023-203B3FD6B4AE}"/>
    <cellStyle name="Moeda 7 2 2 4" xfId="1841" xr:uid="{9787E094-F379-4BB2-8C1F-51837A7F181A}"/>
    <cellStyle name="Moeda 7 2 3" xfId="980" xr:uid="{00000000-0005-0000-0000-00000C020000}"/>
    <cellStyle name="Moeda 7 2 3 2" xfId="2742" xr:uid="{A4FF2CD5-6FE9-4989-9466-A0215C29BA27}"/>
    <cellStyle name="Moeda 7 2 3 3" xfId="1994" xr:uid="{E475C374-901C-4929-9ACC-B9E8721E1168}"/>
    <cellStyle name="Moeda 7 2 4" xfId="2739" xr:uid="{4056316E-D7F9-4BFA-95BC-8B9006862CB2}"/>
    <cellStyle name="Moeda 7 2 5" xfId="1504" xr:uid="{677ADE2F-5279-4D26-B785-5FE7AF3B4DD2}"/>
    <cellStyle name="Moeda 7 3" xfId="824" xr:uid="{00000000-0005-0000-0000-00000D020000}"/>
    <cellStyle name="Moeda 7 3 2" xfId="1150" xr:uid="{00000000-0005-0000-0000-00000E020000}"/>
    <cellStyle name="Moeda 7 3 2 2" xfId="2744" xr:uid="{F911ADAB-EFAE-4551-BF3E-336F8910693E}"/>
    <cellStyle name="Moeda 7 3 2 3" xfId="2163" xr:uid="{E37D2F4F-1D3F-48E8-8FFC-A44ECCC0FA30}"/>
    <cellStyle name="Moeda 7 3 3" xfId="2743" xr:uid="{D7A59330-4996-4401-8899-CAB6EFA2036E}"/>
    <cellStyle name="Moeda 7 3 4" xfId="1840" xr:uid="{5F49636D-FA53-435D-A701-69748E239C95}"/>
    <cellStyle name="Moeda 7 4" xfId="979" xr:uid="{00000000-0005-0000-0000-00000F020000}"/>
    <cellStyle name="Moeda 7 4 2" xfId="2745" xr:uid="{B5033593-00FA-4567-B068-EC4E052B7010}"/>
    <cellStyle name="Moeda 7 4 3" xfId="1993" xr:uid="{D3BB04BA-5502-4311-AACF-08821EB73709}"/>
    <cellStyle name="Moeda 7 5" xfId="2738" xr:uid="{BBBC5242-A291-4585-944A-2F3D9FBB080F}"/>
    <cellStyle name="Moeda 7 6" xfId="1503" xr:uid="{86DEF976-EA34-4AE7-8BD6-308127CF6E55}"/>
    <cellStyle name="Moeda 8" xfId="371" xr:uid="{00000000-0005-0000-0000-000010020000}"/>
    <cellStyle name="Moeda 8 2" xfId="372" xr:uid="{00000000-0005-0000-0000-000011020000}"/>
    <cellStyle name="Moeda 8 2 2" xfId="827" xr:uid="{00000000-0005-0000-0000-000012020000}"/>
    <cellStyle name="Moeda 8 2 2 2" xfId="1153" xr:uid="{00000000-0005-0000-0000-000013020000}"/>
    <cellStyle name="Moeda 8 2 2 2 2" xfId="2749" xr:uid="{366DC03C-7B51-40DF-830D-2CE1A41D3AAA}"/>
    <cellStyle name="Moeda 8 2 2 2 3" xfId="2166" xr:uid="{2D4302E9-0ACF-47AE-80EF-5BF279B58EB5}"/>
    <cellStyle name="Moeda 8 2 2 3" xfId="2748" xr:uid="{3C35D4A7-49CF-4205-B754-4735FE79172C}"/>
    <cellStyle name="Moeda 8 2 2 4" xfId="1843" xr:uid="{6D8F015D-9329-41E8-9247-E19F9094D89B}"/>
    <cellStyle name="Moeda 8 2 3" xfId="982" xr:uid="{00000000-0005-0000-0000-000014020000}"/>
    <cellStyle name="Moeda 8 2 3 2" xfId="2750" xr:uid="{9DF52D35-8F50-4BE6-A122-1DF1721DFD53}"/>
    <cellStyle name="Moeda 8 2 3 3" xfId="1996" xr:uid="{09FAAA92-5A6A-4175-A7E3-BC6B0D7D31DD}"/>
    <cellStyle name="Moeda 8 2 4" xfId="2747" xr:uid="{3D395EC1-5769-41A4-8618-033D7CABF11A}"/>
    <cellStyle name="Moeda 8 2 5" xfId="1506" xr:uid="{9C31EC29-91CB-44D7-B769-638B70840B3E}"/>
    <cellStyle name="Moeda 8 3" xfId="826" xr:uid="{00000000-0005-0000-0000-000015020000}"/>
    <cellStyle name="Moeda 8 3 2" xfId="1152" xr:uid="{00000000-0005-0000-0000-000016020000}"/>
    <cellStyle name="Moeda 8 3 2 2" xfId="2752" xr:uid="{A4BBB695-415C-4BAD-8E9E-7A9790807613}"/>
    <cellStyle name="Moeda 8 3 2 3" xfId="2165" xr:uid="{C23D1A12-E950-4D7E-AE06-F949F199A1A8}"/>
    <cellStyle name="Moeda 8 3 3" xfId="2751" xr:uid="{E1B7916C-8C81-4DDA-8880-528B9346EA0D}"/>
    <cellStyle name="Moeda 8 3 4" xfId="1842" xr:uid="{52661F2B-7EFD-426C-8D95-2D3235F1A912}"/>
    <cellStyle name="Moeda 8 4" xfId="981" xr:uid="{00000000-0005-0000-0000-000017020000}"/>
    <cellStyle name="Moeda 8 4 2" xfId="2753" xr:uid="{B5D53903-6E9A-486E-AD66-A1929989AA60}"/>
    <cellStyle name="Moeda 8 4 3" xfId="1995" xr:uid="{16805B9B-9776-4275-94B6-1CFB14DF7FAC}"/>
    <cellStyle name="Moeda 8 5" xfId="2746" xr:uid="{D619864B-C836-4D53-BFA2-A125D8A8C6F1}"/>
    <cellStyle name="Moeda 8 6" xfId="1505" xr:uid="{78C176CA-BC7B-45DB-9AC9-296AE83B0E03}"/>
    <cellStyle name="Moeda 9" xfId="373" xr:uid="{00000000-0005-0000-0000-000018020000}"/>
    <cellStyle name="Moeda 9 2" xfId="828" xr:uid="{00000000-0005-0000-0000-000019020000}"/>
    <cellStyle name="Moeda 9 2 2" xfId="1154" xr:uid="{00000000-0005-0000-0000-00001A020000}"/>
    <cellStyle name="Moeda 9 2 2 2" xfId="2756" xr:uid="{5C9C0610-5CB6-438B-9833-A7BC78A9CD3E}"/>
    <cellStyle name="Moeda 9 2 2 3" xfId="2167" xr:uid="{7E8A32E8-E9F0-47D8-B804-6662DD14C10E}"/>
    <cellStyle name="Moeda 9 2 3" xfId="2755" xr:uid="{65D18AE2-8744-4B22-ACF2-A67A4A2B95C9}"/>
    <cellStyle name="Moeda 9 2 4" xfId="1844" xr:uid="{6ECED5DC-06FF-4C4F-81A9-E9073896584F}"/>
    <cellStyle name="Moeda 9 3" xfId="983" xr:uid="{00000000-0005-0000-0000-00001B020000}"/>
    <cellStyle name="Moeda 9 3 2" xfId="2757" xr:uid="{916A4E88-5EF6-4EDE-AD6F-31FB86043CF4}"/>
    <cellStyle name="Moeda 9 3 3" xfId="1997" xr:uid="{B8F10E76-19DF-4B49-BEA4-B8D7619A008F}"/>
    <cellStyle name="Moeda 9 4" xfId="2754" xr:uid="{1E4317C8-93E4-42E1-806E-B3AAFB7267A5}"/>
    <cellStyle name="Moeda 9 5" xfId="1507" xr:uid="{80327492-DF1B-4F79-9539-AD67EB34FEC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Monetario 2" xfId="2758" xr:uid="{A66C0567-7A8B-4047-A7BC-D15E41F1DCDA}"/>
    <cellStyle name="Neutra 2" xfId="378" xr:uid="{00000000-0005-0000-0000-000020020000}"/>
    <cellStyle name="Neutra 2 2" xfId="2759" xr:uid="{A9ECE344-5F4B-4804-9700-EA7D99508C69}"/>
    <cellStyle name="Neutra 3" xfId="379" xr:uid="{00000000-0005-0000-0000-000021020000}"/>
    <cellStyle name="Neutra 3 2" xfId="2760" xr:uid="{983E06A5-D82B-4543-A08C-8753DD6C6D70}"/>
    <cellStyle name="Neutro" xfId="380" xr:uid="{00000000-0005-0000-0000-000022020000}"/>
    <cellStyle name="Neutro 2" xfId="381" xr:uid="{00000000-0005-0000-0000-000023020000}"/>
    <cellStyle name="Neutro 2 2" xfId="2761" xr:uid="{3A65E848-5894-483A-8528-E2F30F4546FA}"/>
    <cellStyle name="no dec" xfId="382" xr:uid="{00000000-0005-0000-0000-000024020000}"/>
    <cellStyle name="no dec 2" xfId="2762" xr:uid="{DAC6C2F8-62FB-4939-ABA7-5B56304A5DCF}"/>
    <cellStyle name="Normal" xfId="0" builtinId="0"/>
    <cellStyle name="Normal - Style1" xfId="383" xr:uid="{00000000-0005-0000-0000-000026020000}"/>
    <cellStyle name="Normal - Style1 2" xfId="2763" xr:uid="{CFD979B4-85FD-49D1-BA35-E0D5FC55FDAA}"/>
    <cellStyle name="Normal 10" xfId="384" xr:uid="{00000000-0005-0000-0000-000027020000}"/>
    <cellStyle name="Normal 10 2" xfId="385" xr:uid="{00000000-0005-0000-0000-000028020000}"/>
    <cellStyle name="Normal 10 2 2" xfId="2765" xr:uid="{28931305-D470-4E35-839C-7EB35FDB654C}"/>
    <cellStyle name="Normal 10 3" xfId="386" xr:uid="{00000000-0005-0000-0000-000029020000}"/>
    <cellStyle name="Normal 10 3 2" xfId="387" xr:uid="{00000000-0005-0000-0000-00002A020000}"/>
    <cellStyle name="Normal 10 3 2 2" xfId="2767" xr:uid="{89BBB286-796F-4EC8-AB1D-155F6572ABD8}"/>
    <cellStyle name="Normal 10 3 3" xfId="2766" xr:uid="{DE4EA77A-D093-4133-9D83-2286CDC5E21C}"/>
    <cellStyle name="Normal 10 4" xfId="388" xr:uid="{00000000-0005-0000-0000-00002B020000}"/>
    <cellStyle name="Normal 10 4 2" xfId="2768" xr:uid="{95C3FC88-3187-4612-A24B-68B09318AC3D}"/>
    <cellStyle name="Normal 10 5" xfId="389" xr:uid="{00000000-0005-0000-0000-00002C020000}"/>
    <cellStyle name="Normal 10 5 2" xfId="2769" xr:uid="{360A6F82-D61B-4ECA-ADEC-BAFD11E693F7}"/>
    <cellStyle name="Normal 10 6" xfId="2764" xr:uid="{20CE7094-9E97-4B12-B130-BFB273FE8C1E}"/>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2 2 2" xfId="2771" xr:uid="{953992A3-F952-48BD-9E8A-91D7DFEF3E5B}"/>
    <cellStyle name="Normal 11 2 3" xfId="2770" xr:uid="{354C3F4C-F634-48CC-B2B8-710A9A6530EF}"/>
    <cellStyle name="Normal 11 3" xfId="394" xr:uid="{00000000-0005-0000-0000-000031020000}"/>
    <cellStyle name="Normal 11 3 2" xfId="2772" xr:uid="{C5A77931-D30C-4F26-ACEF-F4946845F1B3}"/>
    <cellStyle name="Normal 11 4" xfId="395" xr:uid="{00000000-0005-0000-0000-000032020000}"/>
    <cellStyle name="Normal 11 4 2" xfId="2773" xr:uid="{62309440-F2E7-47D5-B626-D78B594DE5B3}"/>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30" xr:uid="{00000000-0005-0000-0000-000038020000}"/>
    <cellStyle name="Normal 12 2 2 2 2" xfId="1156" xr:uid="{00000000-0005-0000-0000-000039020000}"/>
    <cellStyle name="Normal 12 2 2 2 2 2" xfId="2779" xr:uid="{B02D50B4-E34B-4A6E-8092-0549E7834AF2}"/>
    <cellStyle name="Normal 12 2 2 2 2 3" xfId="2169" xr:uid="{5EE5D3B9-0B2D-45BC-8D21-83C858FBDFF0}"/>
    <cellStyle name="Normal 12 2 2 2 3" xfId="2778" xr:uid="{B5EBCE67-3349-497D-86D3-19B37C059386}"/>
    <cellStyle name="Normal 12 2 2 2 4" xfId="1846" xr:uid="{E972953D-C28D-4228-B262-91DD171E5564}"/>
    <cellStyle name="Normal 12 2 2 3" xfId="985" xr:uid="{00000000-0005-0000-0000-00003A020000}"/>
    <cellStyle name="Normal 12 2 2 3 2" xfId="2780" xr:uid="{EEC34371-06A1-4DD6-9579-251136B0F256}"/>
    <cellStyle name="Normal 12 2 2 3 3" xfId="1999" xr:uid="{1B470234-3EFB-4579-AEB0-FA6569E8979D}"/>
    <cellStyle name="Normal 12 2 2 4" xfId="2777" xr:uid="{63DAD57D-05A4-443B-B66F-43C6A76A7D55}"/>
    <cellStyle name="Normal 12 2 2 5" xfId="1523" xr:uid="{794EDBE9-BF97-4AAE-9E4C-8A68D08DB741}"/>
    <cellStyle name="Normal 12 2 3" xfId="401" xr:uid="{00000000-0005-0000-0000-00003B020000}"/>
    <cellStyle name="Normal 12 2 3 2" xfId="831" xr:uid="{00000000-0005-0000-0000-00003C020000}"/>
    <cellStyle name="Normal 12 2 3 2 2" xfId="1157" xr:uid="{00000000-0005-0000-0000-00003D020000}"/>
    <cellStyle name="Normal 12 2 3 2 2 2" xfId="2783" xr:uid="{BEE8F02B-DAC8-44EC-897E-C14838620FC7}"/>
    <cellStyle name="Normal 12 2 3 2 2 3" xfId="2170" xr:uid="{995C91C4-F24D-4484-B691-B4B1F0F77830}"/>
    <cellStyle name="Normal 12 2 3 2 3" xfId="2782" xr:uid="{CF206C1A-ACFB-4492-A097-889FE17D150F}"/>
    <cellStyle name="Normal 12 2 3 2 4" xfId="1847" xr:uid="{75387DBA-584F-4093-8C3C-95380DF140F7}"/>
    <cellStyle name="Normal 12 2 3 3" xfId="986" xr:uid="{00000000-0005-0000-0000-00003E020000}"/>
    <cellStyle name="Normal 12 2 3 3 2" xfId="2784" xr:uid="{40667D1E-561A-4B0C-943F-74BE39E9EBCF}"/>
    <cellStyle name="Normal 12 2 3 3 3" xfId="2000" xr:uid="{6263DACC-F39B-45B1-8520-0A681C858EEA}"/>
    <cellStyle name="Normal 12 2 3 4" xfId="2781" xr:uid="{46CD383E-ADDD-468C-AA6E-212D16D43B05}"/>
    <cellStyle name="Normal 12 2 3 5" xfId="1524" xr:uid="{91A7A568-6292-4753-A250-1971B562FC87}"/>
    <cellStyle name="Normal 12 2 4" xfId="829" xr:uid="{00000000-0005-0000-0000-00003F020000}"/>
    <cellStyle name="Normal 12 2 4 2" xfId="1155" xr:uid="{00000000-0005-0000-0000-000040020000}"/>
    <cellStyle name="Normal 12 2 4 2 2" xfId="2786" xr:uid="{C39D86B7-F4C5-4822-822C-6E6897B06544}"/>
    <cellStyle name="Normal 12 2 4 2 3" xfId="2168" xr:uid="{2D589FA4-F755-4956-B639-4C79670B7139}"/>
    <cellStyle name="Normal 12 2 4 3" xfId="2785" xr:uid="{978F9191-FF4C-407C-8FF1-AD664A826DE8}"/>
    <cellStyle name="Normal 12 2 4 4" xfId="1845" xr:uid="{B484AD58-994E-4272-A9A7-E2878FB9101B}"/>
    <cellStyle name="Normal 12 2 5" xfId="984" xr:uid="{00000000-0005-0000-0000-000041020000}"/>
    <cellStyle name="Normal 12 2 5 2" xfId="2787" xr:uid="{D3373746-EA56-4704-8EBD-399230547324}"/>
    <cellStyle name="Normal 12 2 5 3" xfId="1998" xr:uid="{643B4C34-5D83-4BD9-83D4-6AFEFBD233DC}"/>
    <cellStyle name="Normal 12 2 6" xfId="2776" xr:uid="{9E0E4AB6-1F05-478C-9B9B-CBB0EA70726C}"/>
    <cellStyle name="Normal 12 2 7" xfId="1522" xr:uid="{4885CB26-F4C8-4899-BF0D-D74BF175C46C}"/>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3" xr:uid="{00000000-0005-0000-0000-000045020000}"/>
    <cellStyle name="Normal 12 3 2 2 2" xfId="1159" xr:uid="{00000000-0005-0000-0000-000046020000}"/>
    <cellStyle name="Normal 12 3 2 2 2 2" xfId="2791" xr:uid="{96969828-9212-4C20-87A0-DF3C339A0B55}"/>
    <cellStyle name="Normal 12 3 2 2 2 3" xfId="2172" xr:uid="{21431925-3702-4CCB-859D-121DC02C7842}"/>
    <cellStyle name="Normal 12 3 2 2 3" xfId="2790" xr:uid="{883B1A2F-8CB1-439D-A3FF-7DF685DC7F15}"/>
    <cellStyle name="Normal 12 3 2 2 4" xfId="1849" xr:uid="{AB4AA7AA-073F-4AF2-A666-F5A6514BEBD5}"/>
    <cellStyle name="Normal 12 3 2 3" xfId="988" xr:uid="{00000000-0005-0000-0000-000047020000}"/>
    <cellStyle name="Normal 12 3 2 3 2" xfId="2792" xr:uid="{1735661F-D7E8-4853-B709-F9546A311C56}"/>
    <cellStyle name="Normal 12 3 2 3 3" xfId="2002" xr:uid="{3596F541-E657-47A1-8D4D-448211A20C40}"/>
    <cellStyle name="Normal 12 3 2 4" xfId="2789" xr:uid="{091AB7A8-39A7-4B56-A3AF-4ADCD343E71A}"/>
    <cellStyle name="Normal 12 3 2 5" xfId="1527" xr:uid="{4D4A1C99-FE11-4192-95D2-A2A174C9BE38}"/>
    <cellStyle name="Normal 12 3 3" xfId="832" xr:uid="{00000000-0005-0000-0000-000048020000}"/>
    <cellStyle name="Normal 12 3 3 2" xfId="1158" xr:uid="{00000000-0005-0000-0000-000049020000}"/>
    <cellStyle name="Normal 12 3 3 2 2" xfId="2794" xr:uid="{C332DD56-342A-48DD-8E19-732B7AD40157}"/>
    <cellStyle name="Normal 12 3 3 2 3" xfId="2171" xr:uid="{B049A993-0D14-42EB-8712-1FAC226246D1}"/>
    <cellStyle name="Normal 12 3 3 3" xfId="2793" xr:uid="{3FC75462-7636-49C1-A441-5A703B1F08AE}"/>
    <cellStyle name="Normal 12 3 3 4" xfId="1848" xr:uid="{A6891F0A-A44F-46AA-80F0-9F43E236B546}"/>
    <cellStyle name="Normal 12 3 4" xfId="987" xr:uid="{00000000-0005-0000-0000-00004A020000}"/>
    <cellStyle name="Normal 12 3 4 2" xfId="2795" xr:uid="{2E7D1A0B-0814-43E0-A126-A0CA39E3743B}"/>
    <cellStyle name="Normal 12 3 4 3" xfId="2001" xr:uid="{999D0B97-7A68-4067-AE63-617D9695CBFA}"/>
    <cellStyle name="Normal 12 3 5" xfId="2788" xr:uid="{B98A0F6C-9E57-4692-9FD9-601CE5CD64B8}"/>
    <cellStyle name="Normal 12 3 6" xfId="1526" xr:uid="{13FCBD59-3983-4C6A-B692-6DBD4D6BFB49}"/>
    <cellStyle name="Normal 12 3_CÁLCULO DE HORAS - tabela MARÇO 2014" xfId="405" xr:uid="{00000000-0005-0000-0000-00004B020000}"/>
    <cellStyle name="Normal 12 4" xfId="406" xr:uid="{00000000-0005-0000-0000-00004C020000}"/>
    <cellStyle name="Normal 12 4 2" xfId="834" xr:uid="{00000000-0005-0000-0000-00004D020000}"/>
    <cellStyle name="Normal 12 4 2 2" xfId="1160" xr:uid="{00000000-0005-0000-0000-00004E020000}"/>
    <cellStyle name="Normal 12 4 2 2 2" xfId="2798" xr:uid="{739EA67A-AF3B-4316-9A58-433B0F8D37EC}"/>
    <cellStyle name="Normal 12 4 2 2 3" xfId="2173" xr:uid="{1F0D4302-BE68-4C52-BE75-0ABD0A5D7F83}"/>
    <cellStyle name="Normal 12 4 2 3" xfId="2797" xr:uid="{6BD84334-FF79-48C7-8C86-16D11088DD9E}"/>
    <cellStyle name="Normal 12 4 2 4" xfId="1850" xr:uid="{C8A17BD6-78C8-4439-8AE5-CF58793E8CB0}"/>
    <cellStyle name="Normal 12 4 3" xfId="989" xr:uid="{00000000-0005-0000-0000-00004F020000}"/>
    <cellStyle name="Normal 12 4 3 2" xfId="2799" xr:uid="{C68F2F1D-B70D-4DA7-98D7-1F25A2B637C1}"/>
    <cellStyle name="Normal 12 4 3 3" xfId="2003" xr:uid="{866203C9-4231-4E02-91B0-0BB1E3655F2D}"/>
    <cellStyle name="Normal 12 4 4" xfId="2796" xr:uid="{D620B463-82B7-412E-B09C-5EE0B5CB10CB}"/>
    <cellStyle name="Normal 12 4 5" xfId="1528" xr:uid="{B699C826-D617-427E-A251-A544645F2D59}"/>
    <cellStyle name="Normal 12 5" xfId="407" xr:uid="{00000000-0005-0000-0000-000050020000}"/>
    <cellStyle name="Normal 12 5 2" xfId="835" xr:uid="{00000000-0005-0000-0000-000051020000}"/>
    <cellStyle name="Normal 12 5 2 2" xfId="1161" xr:uid="{00000000-0005-0000-0000-000052020000}"/>
    <cellStyle name="Normal 12 5 2 2 2" xfId="2802" xr:uid="{B7466774-97AF-409B-B263-643E5254BF39}"/>
    <cellStyle name="Normal 12 5 2 2 3" xfId="2174" xr:uid="{A0638830-9001-4565-B1BF-1389D20169E4}"/>
    <cellStyle name="Normal 12 5 2 3" xfId="2801" xr:uid="{FAFA3837-7F13-44FA-8176-C79709BD297B}"/>
    <cellStyle name="Normal 12 5 2 4" xfId="1851" xr:uid="{0480F12E-1AFC-4F29-8CEE-93D5C0B66ECA}"/>
    <cellStyle name="Normal 12 5 3" xfId="990" xr:uid="{00000000-0005-0000-0000-000053020000}"/>
    <cellStyle name="Normal 12 5 3 2" xfId="2803" xr:uid="{1D386318-0178-4123-A1BD-9373BB3417FB}"/>
    <cellStyle name="Normal 12 5 3 3" xfId="2004" xr:uid="{1BFD1FC3-D210-40FA-A1C1-A5C3B56D80F0}"/>
    <cellStyle name="Normal 12 5 4" xfId="2800" xr:uid="{DAE6ED21-A34E-4E40-A5A2-D65B87D95B6D}"/>
    <cellStyle name="Normal 12 5 5" xfId="1529" xr:uid="{5F32DC5B-E7BA-48A7-BAAA-3F08381CF426}"/>
    <cellStyle name="Normal 12 6" xfId="2775" xr:uid="{58B3825A-5065-4F09-84B9-592ECA0C2BD9}"/>
    <cellStyle name="Normal 12_AQPNG_ORC_R01_2013_11_22(OBRA COMPLETA) 29112013-2" xfId="408" xr:uid="{00000000-0005-0000-0000-000054020000}"/>
    <cellStyle name="Normal 13" xfId="409" xr:uid="{00000000-0005-0000-0000-000055020000}"/>
    <cellStyle name="Normal 13 2" xfId="2804" xr:uid="{8668C19A-817B-4567-AF9A-277A1973D85B}"/>
    <cellStyle name="Normal 14" xfId="410" xr:uid="{00000000-0005-0000-0000-000056020000}"/>
    <cellStyle name="Normal 14 2" xfId="1253" xr:uid="{00000000-0005-0000-0000-000057020000}"/>
    <cellStyle name="Normal 14 3" xfId="2805" xr:uid="{F1F958AF-EAB5-406A-B1F3-A71B4ED9E867}"/>
    <cellStyle name="Normal 15" xfId="411" xr:uid="{00000000-0005-0000-0000-000058020000}"/>
    <cellStyle name="Normal 15 2" xfId="2806" xr:uid="{35378027-C8A6-47ED-9F28-1FB9C45DD374}"/>
    <cellStyle name="Normal 16" xfId="412" xr:uid="{00000000-0005-0000-0000-000059020000}"/>
    <cellStyle name="Normal 16 2" xfId="2807" xr:uid="{779DD4AA-97B5-463F-8355-6BD1D3D16D01}"/>
    <cellStyle name="Normal 17" xfId="413" xr:uid="{00000000-0005-0000-0000-00005A020000}"/>
    <cellStyle name="Normal 17 2" xfId="2808" xr:uid="{0FEEC9CA-26DE-4A4A-9C04-2E2867737B5E}"/>
    <cellStyle name="Normal 18" xfId="414" xr:uid="{00000000-0005-0000-0000-00005B020000}"/>
    <cellStyle name="Normal 18 2" xfId="2809" xr:uid="{BEFA9B83-8EF9-49EA-9017-CE17638E6C1A}"/>
    <cellStyle name="Normal 19" xfId="415" xr:uid="{00000000-0005-0000-0000-00005C020000}"/>
    <cellStyle name="Normal 19 2" xfId="2810" xr:uid="{8BD98353-ED75-417D-BDF3-F0BEAAEB2044}"/>
    <cellStyle name="Normal 2" xfId="416" xr:uid="{00000000-0005-0000-0000-00005D020000}"/>
    <cellStyle name="Normal 2 2" xfId="417" xr:uid="{00000000-0005-0000-0000-00005E020000}"/>
    <cellStyle name="Normal 2 2 2" xfId="418" xr:uid="{00000000-0005-0000-0000-00005F020000}"/>
    <cellStyle name="Normal 2 2 2 2" xfId="2813" xr:uid="{EE52A12E-501E-48E6-A60E-CC856DDBC660}"/>
    <cellStyle name="Normal 2 2 3" xfId="419" xr:uid="{00000000-0005-0000-0000-000060020000}"/>
    <cellStyle name="Normal 2 2 3 2" xfId="420" xr:uid="{00000000-0005-0000-0000-000061020000}"/>
    <cellStyle name="Normal 2 2 3 2 2" xfId="2815" xr:uid="{366EDB45-1447-44C7-BEBB-57AE5D900F0B}"/>
    <cellStyle name="Normal 2 2 3 3" xfId="2814" xr:uid="{553D8427-9D20-457D-9E53-B9F107F69D8C}"/>
    <cellStyle name="Normal 2 2 4" xfId="421" xr:uid="{00000000-0005-0000-0000-000062020000}"/>
    <cellStyle name="Normal 2 2 4 2" xfId="422" xr:uid="{00000000-0005-0000-0000-000063020000}"/>
    <cellStyle name="Normal 2 2 4 2 2" xfId="2817" xr:uid="{EFD809B8-6082-4F45-99C4-F8FF23BD4583}"/>
    <cellStyle name="Normal 2 2 4 3" xfId="2816" xr:uid="{08DECC25-61E4-4488-B136-F45FA6011F44}"/>
    <cellStyle name="Normal 2 2 5" xfId="423" xr:uid="{00000000-0005-0000-0000-000064020000}"/>
    <cellStyle name="Normal 2 2 5 2" xfId="2818" xr:uid="{E237FBB9-1BC1-4B1D-AB4B-EC7636855CFE}"/>
    <cellStyle name="Normal 2 2 6" xfId="424" xr:uid="{00000000-0005-0000-0000-000065020000}"/>
    <cellStyle name="Normal 2 2 6 2" xfId="2819" xr:uid="{38DB9F61-A4FC-45A4-BD77-58A2371A8F6E}"/>
    <cellStyle name="Normal 2 2 7" xfId="425" xr:uid="{00000000-0005-0000-0000-000066020000}"/>
    <cellStyle name="Normal 2 2 7 2" xfId="2820" xr:uid="{57520F9F-0EF5-4C35-902E-18296500B842}"/>
    <cellStyle name="Normal 2 2 8" xfId="2812" xr:uid="{05DB645D-CFD2-4EA5-8C25-A09887C06498}"/>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2 2" xfId="2823" xr:uid="{F179901D-9F83-4CAA-8EB4-0D0B81D86C77}"/>
    <cellStyle name="Normal 2 3 2 3" xfId="430" xr:uid="{00000000-0005-0000-0000-00006B020000}"/>
    <cellStyle name="Normal 2 3 2 3 2" xfId="2824" xr:uid="{E68790D4-17D7-48C2-8A54-DFC53DD987C8}"/>
    <cellStyle name="Normal 2 3 2 4" xfId="2822" xr:uid="{EA0EE5F9-2F5B-4104-91D4-E3C02ABFA62E}"/>
    <cellStyle name="Normal 2 3 3" xfId="431" xr:uid="{00000000-0005-0000-0000-00006C020000}"/>
    <cellStyle name="Normal 2 3 3 2" xfId="2825" xr:uid="{7FD188B4-46D9-4714-8979-368198DFC398}"/>
    <cellStyle name="Normal 2 3 4" xfId="432" xr:uid="{00000000-0005-0000-0000-00006D020000}"/>
    <cellStyle name="Normal 2 3 4 2" xfId="2826" xr:uid="{EC6E1867-DA53-4E00-9077-151896D6A1EF}"/>
    <cellStyle name="Normal 2 3 5" xfId="2821" xr:uid="{82E6059E-B3D7-4E22-8784-7659EAC785F3}"/>
    <cellStyle name="Normal 2 4" xfId="433" xr:uid="{00000000-0005-0000-0000-00006E020000}"/>
    <cellStyle name="Normal 2 4 2" xfId="434" xr:uid="{00000000-0005-0000-0000-00006F020000}"/>
    <cellStyle name="Normal 2 4 2 2" xfId="2828" xr:uid="{04CF4942-0FAB-4E4D-BB4F-8C0D3A98E255}"/>
    <cellStyle name="Normal 2 4 3" xfId="2827" xr:uid="{4EBCFB19-104C-4903-849D-DBF121298F93}"/>
    <cellStyle name="Normal 2 5" xfId="435" xr:uid="{00000000-0005-0000-0000-000070020000}"/>
    <cellStyle name="Normal 2 5 2" xfId="2829" xr:uid="{C4C11F2A-9F49-48CA-8966-89C5C29A5519}"/>
    <cellStyle name="Normal 2 6" xfId="436" xr:uid="{00000000-0005-0000-0000-000071020000}"/>
    <cellStyle name="Normal 2 6 2" xfId="2830" xr:uid="{4641778E-B30D-4F95-8EE9-886D2CBC2646}"/>
    <cellStyle name="Normal 2 7" xfId="2811" xr:uid="{CA77A917-A953-4CD3-9E86-1E3DB6A04F7C}"/>
    <cellStyle name="Normal 2_0130.02.IMUNIZAÇÃO SGA_PLANILHA ORÇAMENTARIA.R05" xfId="437" xr:uid="{00000000-0005-0000-0000-000072020000}"/>
    <cellStyle name="Normal 20" xfId="438" xr:uid="{00000000-0005-0000-0000-000073020000}"/>
    <cellStyle name="Normal 20 2" xfId="2831" xr:uid="{69DB8414-E649-42C8-A09D-6E2A29E8562B}"/>
    <cellStyle name="Normal 21" xfId="439" xr:uid="{00000000-0005-0000-0000-000074020000}"/>
    <cellStyle name="Normal 21 2" xfId="2832" xr:uid="{6203CDEE-D84D-43BC-AF00-64A8B8C1FD2E}"/>
    <cellStyle name="Normal 22" xfId="440" xr:uid="{00000000-0005-0000-0000-000075020000}"/>
    <cellStyle name="Normal 22 2" xfId="2833" xr:uid="{F805AD05-5A80-4061-9B23-6DA14986F170}"/>
    <cellStyle name="Normal 23" xfId="441" xr:uid="{00000000-0005-0000-0000-000076020000}"/>
    <cellStyle name="Normal 23 2" xfId="2834" xr:uid="{FCD348AC-1F7A-4CE3-8851-8723D7FD288B}"/>
    <cellStyle name="Normal 24" xfId="442" xr:uid="{00000000-0005-0000-0000-000077020000}"/>
    <cellStyle name="Normal 24 2" xfId="2835" xr:uid="{76C44199-3D8B-4C76-9305-E37A388B590C}"/>
    <cellStyle name="Normal 25" xfId="443" xr:uid="{00000000-0005-0000-0000-000078020000}"/>
    <cellStyle name="Normal 25 2" xfId="2836" xr:uid="{12025710-D4AB-4050-80F3-EA09698E1F74}"/>
    <cellStyle name="Normal 26" xfId="444" xr:uid="{00000000-0005-0000-0000-000079020000}"/>
    <cellStyle name="Normal 26 2" xfId="2837" xr:uid="{42FEECAA-F578-4ACE-9151-88480FF75FA3}"/>
    <cellStyle name="Normal 27" xfId="445" xr:uid="{00000000-0005-0000-0000-00007A020000}"/>
    <cellStyle name="Normal 27 2" xfId="838" xr:uid="{00000000-0005-0000-0000-00007B020000}"/>
    <cellStyle name="Normal 27 2 2" xfId="2839" xr:uid="{A3DD4C6B-B2D9-444C-A5FE-FA03E2FFDD5D}"/>
    <cellStyle name="Normal 27 3" xfId="2838" xr:uid="{5DCDDE76-2980-4105-B517-6E60C6A1141C}"/>
    <cellStyle name="Normal 28" xfId="446" xr:uid="{00000000-0005-0000-0000-00007C020000}"/>
    <cellStyle name="Normal 28 2" xfId="2840" xr:uid="{F7594E53-F9D7-4047-9A24-4D472F065D57}"/>
    <cellStyle name="Normal 29" xfId="926" xr:uid="{00000000-0005-0000-0000-00007D020000}"/>
    <cellStyle name="Normal 29 2" xfId="1251" xr:uid="{00000000-0005-0000-0000-00007E020000}"/>
    <cellStyle name="Normal 29 2 2" xfId="2842" xr:uid="{A99271E5-B49A-4B22-9D2A-B1F0C029DC17}"/>
    <cellStyle name="Normal 29 2 3" xfId="2262" xr:uid="{36B52B8A-EF98-4C0E-BEBA-4D45BC342E6E}"/>
    <cellStyle name="Normal 29 3" xfId="2841" xr:uid="{4FC3FF00-AC03-483D-9EEC-C79432123839}"/>
    <cellStyle name="Normal 29 4" xfId="1941" xr:uid="{46EBF766-8283-400E-976B-DF06C4E8CBFF}"/>
    <cellStyle name="Normal 3" xfId="447" xr:uid="{00000000-0005-0000-0000-00007F020000}"/>
    <cellStyle name="Normal 3 2" xfId="448" xr:uid="{00000000-0005-0000-0000-000080020000}"/>
    <cellStyle name="Normal 3 2 2" xfId="2844" xr:uid="{4DFA03B5-CB52-430A-B7C2-66DDADF35E91}"/>
    <cellStyle name="Normal 3 3" xfId="449" xr:uid="{00000000-0005-0000-0000-000081020000}"/>
    <cellStyle name="Normal 3 3 2" xfId="450" xr:uid="{00000000-0005-0000-0000-000082020000}"/>
    <cellStyle name="Normal 3 3 2 2" xfId="2846" xr:uid="{9D9C46E0-F813-4F34-94C3-2C080E6B35DF}"/>
    <cellStyle name="Normal 3 3 3" xfId="2845" xr:uid="{18DDD4A7-650B-4A7B-AF5A-554F66C28632}"/>
    <cellStyle name="Normal 3 4" xfId="451" xr:uid="{00000000-0005-0000-0000-000083020000}"/>
    <cellStyle name="Normal 3 4 2" xfId="2847" xr:uid="{98C15319-0CC1-4A18-B1EE-88586AA04B01}"/>
    <cellStyle name="Normal 3 5" xfId="452" xr:uid="{00000000-0005-0000-0000-000084020000}"/>
    <cellStyle name="Normal 3 5 2" xfId="2848" xr:uid="{D3855998-0888-4E47-A03B-21C7D2B1A70E}"/>
    <cellStyle name="Normal 3 6" xfId="453" xr:uid="{00000000-0005-0000-0000-000085020000}"/>
    <cellStyle name="Normal 3 6 2" xfId="2849" xr:uid="{45607ED4-EC4E-460F-B966-4B520AEA1C49}"/>
    <cellStyle name="Normal 3 7" xfId="2843" xr:uid="{018A21D8-A1BC-4292-8581-AE12DC1A0D0E}"/>
    <cellStyle name="Normal 3 8" xfId="6457" xr:uid="{749553B5-6283-4B83-B8BA-CCCCD6153BC3}"/>
    <cellStyle name="Normal 3_Planilha RETROFIT PALÁCIO - VRF  DEZEMBRO  2013 CRONOGRAMA 15 MESES _ R02 - 2" xfId="454" xr:uid="{00000000-0005-0000-0000-000086020000}"/>
    <cellStyle name="Normal 30" xfId="927" xr:uid="{00000000-0005-0000-0000-000087020000}"/>
    <cellStyle name="Normal 30 2" xfId="1252" xr:uid="{00000000-0005-0000-0000-000088020000}"/>
    <cellStyle name="Normal 30 2 2" xfId="2851" xr:uid="{558928D8-C378-4A46-A567-514CABE11280}"/>
    <cellStyle name="Normal 30 3" xfId="2850" xr:uid="{A84B2F6C-E896-45C9-9C68-145591B57C66}"/>
    <cellStyle name="Normal 31" xfId="1256" xr:uid="{00000000-0005-0000-0000-000089020000}"/>
    <cellStyle name="Normal 31 2" xfId="2264" xr:uid="{6B0CF566-02C9-4DA1-AB84-DD603AD89AE9}"/>
    <cellStyle name="Normal 32" xfId="455" xr:uid="{00000000-0005-0000-0000-00008A020000}"/>
    <cellStyle name="Normal 32 2" xfId="2852" xr:uid="{C80FED68-033D-4CFE-BABA-59DD889F88BD}"/>
    <cellStyle name="Normal 33" xfId="1257" xr:uid="{00000000-0005-0000-0000-00008B020000}"/>
    <cellStyle name="Normal 33 2" xfId="2265" xr:uid="{08F9159A-A2E4-485A-A712-5D9413788DC8}"/>
    <cellStyle name="Normal 34" xfId="2266" xr:uid="{D7266ED5-E288-4ECC-B35B-BDC04E714C21}"/>
    <cellStyle name="Normal 35" xfId="2774" xr:uid="{5CAD3FA6-2005-4D5A-AE8B-571D414AB925}"/>
    <cellStyle name="Normal 36" xfId="3552" xr:uid="{034047CF-7969-4556-B754-7A0559B076FA}"/>
    <cellStyle name="Normal 37" xfId="3431" xr:uid="{85FFE16C-8273-4071-986A-CEC23DC33D83}"/>
    <cellStyle name="Normal 38" xfId="3530" xr:uid="{10117B0C-B85D-495D-B14E-7EC2838A4797}"/>
    <cellStyle name="Normal 39" xfId="3434" xr:uid="{BC7C652E-E3D7-438D-BC8C-7D8F81917CE8}"/>
    <cellStyle name="Normal 4" xfId="456" xr:uid="{00000000-0005-0000-0000-00008C020000}"/>
    <cellStyle name="Normal 4 10" xfId="457" xr:uid="{00000000-0005-0000-0000-00008D020000}"/>
    <cellStyle name="Normal 4 10 2" xfId="1255" xr:uid="{00000000-0005-0000-0000-00008E020000}"/>
    <cellStyle name="Normal 4 10 3" xfId="2854" xr:uid="{F6017493-23B3-4272-9AE6-3D458DFDAB8E}"/>
    <cellStyle name="Normal 4 2" xfId="458" xr:uid="{00000000-0005-0000-0000-00008F020000}"/>
    <cellStyle name="Normal 4 2 2" xfId="2855" xr:uid="{B04D920B-60C1-4F93-BB15-21FA0B58F5AC}"/>
    <cellStyle name="Normal 4 3" xfId="459" xr:uid="{00000000-0005-0000-0000-000090020000}"/>
    <cellStyle name="Normal 4 3 2" xfId="460" xr:uid="{00000000-0005-0000-0000-000091020000}"/>
    <cellStyle name="Normal 4 3 2 2" xfId="461" xr:uid="{00000000-0005-0000-0000-000092020000}"/>
    <cellStyle name="Normal 4 3 2 2 2" xfId="2858" xr:uid="{397D404C-3CC6-4E87-AFA8-3507339CE2A8}"/>
    <cellStyle name="Normal 4 3 2 3" xfId="2857" xr:uid="{A82A1EFB-2105-4F02-BFCB-CC3F7DEEF78B}"/>
    <cellStyle name="Normal 4 3 3" xfId="462" xr:uid="{00000000-0005-0000-0000-000093020000}"/>
    <cellStyle name="Normal 4 3 3 2" xfId="2859" xr:uid="{9A9913F0-BC2E-433C-8513-FCC08EC05CDA}"/>
    <cellStyle name="Normal 4 3 4" xfId="463" xr:uid="{00000000-0005-0000-0000-000094020000}"/>
    <cellStyle name="Normal 4 3 4 2" xfId="2860" xr:uid="{6816207B-8ACE-4955-A971-BA177067CD65}"/>
    <cellStyle name="Normal 4 3 5" xfId="2856" xr:uid="{B76E39A1-4F34-4717-8A7B-D6B5313BDC36}"/>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4 2 2" xfId="2862" xr:uid="{6D2BDFCB-7B78-449D-BC45-79F1A3C136F2}"/>
    <cellStyle name="Normal 4 4 3" xfId="2861" xr:uid="{582DD81F-8157-4747-8D7C-2156103DCD7C}"/>
    <cellStyle name="Normal 4 5" xfId="467" xr:uid="{00000000-0005-0000-0000-000098020000}"/>
    <cellStyle name="Normal 4 5 2" xfId="2863" xr:uid="{1A88D6BF-945A-467A-AEB1-1BA4028ACCEC}"/>
    <cellStyle name="Normal 4 6" xfId="468" xr:uid="{00000000-0005-0000-0000-000099020000}"/>
    <cellStyle name="Normal 4 6 2" xfId="2864" xr:uid="{EB623F63-8BCE-426C-AB84-B3357C3D073E}"/>
    <cellStyle name="Normal 4 7" xfId="469" xr:uid="{00000000-0005-0000-0000-00009A020000}"/>
    <cellStyle name="Normal 4 7 2" xfId="2865" xr:uid="{349C8571-4F69-4D5F-BE3A-A6C405B1B272}"/>
    <cellStyle name="Normal 4 8" xfId="470" xr:uid="{00000000-0005-0000-0000-00009B020000}"/>
    <cellStyle name="Normal 4 8 2" xfId="2866" xr:uid="{297179A5-E9CC-4543-9303-C22CEC16C3CB}"/>
    <cellStyle name="Normal 4 9" xfId="2853" xr:uid="{D221D014-8505-4F99-931C-900F078ABEC7}"/>
    <cellStyle name="Normal 4_CEEP BANDEIRANTES - REV. SUELY" xfId="471" xr:uid="{00000000-0005-0000-0000-00009C020000}"/>
    <cellStyle name="Normal 40" xfId="472" xr:uid="{00000000-0005-0000-0000-00009D020000}"/>
    <cellStyle name="Normal 40 2" xfId="2867" xr:uid="{84E44B0F-24D7-43AF-B8AC-74851237736C}"/>
    <cellStyle name="Normal 41" xfId="3528" xr:uid="{7736F3BA-0907-49A7-B956-6DA279F142D9}"/>
    <cellStyle name="Normal 42" xfId="3410" xr:uid="{4CA9DEA8-271E-4450-B758-CB637E3DD316}"/>
    <cellStyle name="Normal 43" xfId="3550" xr:uid="{B949907A-6EC3-4496-99E7-1BD6DB9FB9D9}"/>
    <cellStyle name="Normal 44" xfId="473" xr:uid="{00000000-0005-0000-0000-00009E020000}"/>
    <cellStyle name="Normal 44 2" xfId="2868" xr:uid="{918C3CD7-5BF6-410A-99C4-87F230D9EAE8}"/>
    <cellStyle name="Normal 45" xfId="3412" xr:uid="{BC75775D-26A8-4ACC-9C44-6FF35EFA7386}"/>
    <cellStyle name="Normal 46" xfId="3548" xr:uid="{05F3EDE6-F583-4E3E-8A8E-41EB3435B62E}"/>
    <cellStyle name="Normal 47" xfId="3414" xr:uid="{88347081-4CB1-4654-9B54-E32824C2C4AE}"/>
    <cellStyle name="Normal 48" xfId="3546" xr:uid="{54AFEB44-04E9-46E8-A702-71F6C9C98790}"/>
    <cellStyle name="Normal 49" xfId="3416" xr:uid="{FB2C76EF-AD5B-41BE-A3A0-2A67CFC22B9B}"/>
    <cellStyle name="Normal 5" xfId="474" xr:uid="{00000000-0005-0000-0000-00009F020000}"/>
    <cellStyle name="Normal 5 2" xfId="475" xr:uid="{00000000-0005-0000-0000-0000A0020000}"/>
    <cellStyle name="Normal 5 2 2" xfId="2870" xr:uid="{0F1DA419-971E-4D29-8340-4CDDF9907C8D}"/>
    <cellStyle name="Normal 5 3" xfId="476" xr:uid="{00000000-0005-0000-0000-0000A1020000}"/>
    <cellStyle name="Normal 5 3 2" xfId="2871" xr:uid="{C3552A56-9B26-44A6-9D23-5EF92EEED38B}"/>
    <cellStyle name="Normal 5 4" xfId="477" xr:uid="{00000000-0005-0000-0000-0000A2020000}"/>
    <cellStyle name="Normal 5 4 2" xfId="2872" xr:uid="{E19896A6-C9C1-4EE2-9013-8EFB9B60278E}"/>
    <cellStyle name="Normal 5 5" xfId="2869" xr:uid="{42BCA399-4534-48C1-95FD-C545848457C3}"/>
    <cellStyle name="Normal 50" xfId="3544" xr:uid="{F161C466-A01E-4EC3-B75A-873F3FE89F41}"/>
    <cellStyle name="Normal 51" xfId="3418" xr:uid="{50B1A211-B4A5-4F29-851D-D45806874A93}"/>
    <cellStyle name="Normal 52" xfId="3542" xr:uid="{5FE8D497-924E-4795-8681-D1BBA418A231}"/>
    <cellStyle name="Normal 53" xfId="3420" xr:uid="{B9DCDAED-57CA-49B3-A188-1AB9E5C9B153}"/>
    <cellStyle name="Normal 54" xfId="3540" xr:uid="{2917949F-9769-45CC-9C9E-0318B7D19499}"/>
    <cellStyle name="Normal 55" xfId="3421" xr:uid="{DA961D1F-43CE-4C35-A21B-F6BBEA14E1F4}"/>
    <cellStyle name="Normal 56" xfId="3539" xr:uid="{80C5F371-30D5-48C6-ABA7-B5E3380AC1F3}"/>
    <cellStyle name="Normal 57" xfId="3422" xr:uid="{E85AC522-F8A5-4D22-BEFB-906D449235EC}"/>
    <cellStyle name="Normal 58" xfId="3538" xr:uid="{12D56579-1D4F-48B9-BFF4-E9C243FC56FC}"/>
    <cellStyle name="Normal 59" xfId="3423" xr:uid="{1ECD838A-2D3E-4E0C-AC58-775F4DBB803E}"/>
    <cellStyle name="Normal 6" xfId="478" xr:uid="{00000000-0005-0000-0000-0000A3020000}"/>
    <cellStyle name="Normal 6 2" xfId="479" xr:uid="{00000000-0005-0000-0000-0000A4020000}"/>
    <cellStyle name="Normal 6 2 2" xfId="480" xr:uid="{00000000-0005-0000-0000-0000A5020000}"/>
    <cellStyle name="Normal 6 2 2 2" xfId="2875" xr:uid="{6D8734B2-3530-46E0-AE3E-A0346E5FFBCC}"/>
    <cellStyle name="Normal 6 2 3" xfId="2874" xr:uid="{129580EF-018F-4E80-9CD5-E679024802E2}"/>
    <cellStyle name="Normal 6 3" xfId="481" xr:uid="{00000000-0005-0000-0000-0000A6020000}"/>
    <cellStyle name="Normal 6 3 2" xfId="2876" xr:uid="{8C7A26DF-4557-43C3-B6A0-31A774A85E00}"/>
    <cellStyle name="Normal 6 4" xfId="2873" xr:uid="{331DF1BE-A20A-4AE5-8397-0108A7E53A0D}"/>
    <cellStyle name="Normal 6_Cópia de CEEP INDÍGENA DO PARANÁ  - LICITAÇÃO" xfId="482" xr:uid="{00000000-0005-0000-0000-0000A7020000}"/>
    <cellStyle name="Normal 60" xfId="3537" xr:uid="{AC715422-C957-48C8-B054-23292A34023B}"/>
    <cellStyle name="Normal 61" xfId="3424" xr:uid="{E4E06F0C-A628-498B-A246-887294CD9E5B}"/>
    <cellStyle name="Normal 62" xfId="3536" xr:uid="{5A87785D-866F-4871-A0B1-F65D2C54D264}"/>
    <cellStyle name="Normal 63" xfId="3425" xr:uid="{A9C2C5AE-CE18-4962-8777-B1115EA36721}"/>
    <cellStyle name="Normal 64" xfId="3535" xr:uid="{4D3F07AC-5798-412F-84E9-1DEE55C1B770}"/>
    <cellStyle name="Normal 65" xfId="3427" xr:uid="{94A3DA34-4C73-4CE9-A67C-AFDD30482BED}"/>
    <cellStyle name="Normal 66" xfId="6427" xr:uid="{6BA6D4C6-9E1A-42CE-BD4C-9482A3EC1F7D}"/>
    <cellStyle name="Normal 7" xfId="483" xr:uid="{00000000-0005-0000-0000-0000A8020000}"/>
    <cellStyle name="Normal 7 2" xfId="484" xr:uid="{00000000-0005-0000-0000-0000A9020000}"/>
    <cellStyle name="Normal 7 2 2" xfId="2878" xr:uid="{DDC634B1-9AA1-43C1-92EF-7B7DA0705395}"/>
    <cellStyle name="Normal 7 3" xfId="2877" xr:uid="{AD633D07-9AF8-4E22-95A7-E55D32170409}"/>
    <cellStyle name="Normal 8" xfId="485" xr:uid="{00000000-0005-0000-0000-0000AA020000}"/>
    <cellStyle name="Normal 8 2" xfId="486" xr:uid="{00000000-0005-0000-0000-0000AB020000}"/>
    <cellStyle name="Normal 8 2 2" xfId="2880" xr:uid="{FA5044C2-5E9D-4847-A4D6-85685449837E}"/>
    <cellStyle name="Normal 8 3" xfId="487" xr:uid="{00000000-0005-0000-0000-0000AC020000}"/>
    <cellStyle name="Normal 8 3 2" xfId="2881" xr:uid="{289EE759-ED25-4C69-B922-8439282EF430}"/>
    <cellStyle name="Normal 8 4" xfId="2879" xr:uid="{C376B9F5-E60A-4AB6-843C-D03CC04A7632}"/>
    <cellStyle name="Normal 9" xfId="488" xr:uid="{00000000-0005-0000-0000-0000AD020000}"/>
    <cellStyle name="Normal 9 2" xfId="489" xr:uid="{00000000-0005-0000-0000-0000AE020000}"/>
    <cellStyle name="Normal 9 2 2" xfId="2883" xr:uid="{A1B7B2F1-CEDA-4714-8939-3A44093F0BAC}"/>
    <cellStyle name="Normal 9 3" xfId="490" xr:uid="{00000000-0005-0000-0000-0000AF020000}"/>
    <cellStyle name="Normal 9 3 2" xfId="2884" xr:uid="{56A97E93-BD81-42C1-ABCF-FBDEF28AD847}"/>
    <cellStyle name="Normal 9 4" xfId="2882" xr:uid="{1DC0823F-E5E9-440B-A3FB-3CBD262E35EC}"/>
    <cellStyle name="Normal 9_AQPNG_ORC_R01_2013_11_22(OBRA COMPLETA) 29112013-2" xfId="491" xr:uid="{00000000-0005-0000-0000-0000B0020000}"/>
    <cellStyle name="Normal_ELETRICA_2" xfId="492" xr:uid="{00000000-0005-0000-0000-0000B1020000}"/>
    <cellStyle name="Normal_ELETRICA_2 2" xfId="2885" xr:uid="{6564BF19-A079-4C31-A738-75590F3C3439}"/>
    <cellStyle name="Normal_Modelo de Folha de Fechamento BDI Diferenciado" xfId="1258" xr:uid="{00000000-0005-0000-0000-0000B2020000}"/>
    <cellStyle name="Normal_Plan4_1" xfId="493" xr:uid="{00000000-0005-0000-0000-0000B3020000}"/>
    <cellStyle name="Normal_pLANILHA DE BDI_MODELO v2_EXCEL" xfId="494" xr:uid="{00000000-0005-0000-0000-0000B4020000}"/>
    <cellStyle name="Normal_Planilha Modelo" xfId="495" xr:uid="{00000000-0005-0000-0000-0000B5020000}"/>
    <cellStyle name="Normal_Planilha RETROFIT PALÁCIO - VRF  DEZEMBRO  2013 CRONOGRAMA 15 MESES _ R02 - 2" xfId="496" xr:uid="{00000000-0005-0000-0000-0000B6020000}"/>
    <cellStyle name="Normal_Planilha RETROFIT PALÁCIO - VRF  DEZEMBRO  2013 CRONOGRAMA 15 MESES _ R02 - 2 2" xfId="1587" xr:uid="{9F68400B-1AD1-4009-87AC-42D1AC79A3CA}"/>
    <cellStyle name="Normal_SEJU" xfId="497" xr:uid="{00000000-0005-0000-0000-0000B7020000}"/>
    <cellStyle name="Nota 2" xfId="498" xr:uid="{00000000-0005-0000-0000-0000B8020000}"/>
    <cellStyle name="Nota 2 10" xfId="3481" xr:uid="{F88536F4-2969-4460-9999-D4CEABD279D5}"/>
    <cellStyle name="Nota 2 11" xfId="1333" xr:uid="{272151CB-31FD-4B1F-A244-A3D5B74C0E9B}"/>
    <cellStyle name="Nota 2 12" xfId="4569" xr:uid="{4CC4D067-A07C-4CE9-ACE2-EA888F097503}"/>
    <cellStyle name="Nota 2 13" xfId="4198" xr:uid="{0751AD14-0319-4179-BDF1-19822A68A83C}"/>
    <cellStyle name="Nota 2 14" xfId="3684" xr:uid="{B0F169E2-99BE-4003-A3AD-3770BA7CACB7}"/>
    <cellStyle name="Nota 2 15" xfId="1452" xr:uid="{CA0F5997-F317-4ADE-9236-CA515A4A21BA}"/>
    <cellStyle name="Nota 2 16" xfId="4964" xr:uid="{FCD5B0ED-8317-4D59-A347-86548C8AFAE9}"/>
    <cellStyle name="Nota 2 17" xfId="4285" xr:uid="{ABEBF1EE-40DA-45D9-9FC7-298BF0343387}"/>
    <cellStyle name="Nota 2 18" xfId="4256" xr:uid="{88221713-A17C-4B89-B561-58F5DDF8E9C2}"/>
    <cellStyle name="Nota 2 19" xfId="4317" xr:uid="{35D495C9-0A47-49B9-9A28-18F8CE73F034}"/>
    <cellStyle name="Nota 2 2" xfId="499" xr:uid="{00000000-0005-0000-0000-0000B9020000}"/>
    <cellStyle name="Nota 2 2 10" xfId="1652" xr:uid="{D77D79EB-92B4-499C-82AC-714C7DB976B1}"/>
    <cellStyle name="Nota 2 2 11" xfId="5108" xr:uid="{F35BABAB-5D84-4D1D-B919-2E56C04757EE}"/>
    <cellStyle name="Nota 2 2 12" xfId="5287" xr:uid="{B12DE427-4748-446F-94A1-952187170C67}"/>
    <cellStyle name="Nota 2 2 13" xfId="5500" xr:uid="{EEE5DF97-AD3E-4475-98CB-14921D423FB9}"/>
    <cellStyle name="Nota 2 2 14" xfId="5798" xr:uid="{7D5322AC-2C51-454D-814E-3346EEB01008}"/>
    <cellStyle name="Nota 2 2 15" xfId="5124" xr:uid="{6484D637-6462-4F41-8E4A-CF68229DF35B}"/>
    <cellStyle name="Nota 2 2 16" xfId="5613" xr:uid="{10D4160C-B4A3-4BF0-AA80-90EF3AA92642}"/>
    <cellStyle name="Nota 2 2 17" xfId="4324" xr:uid="{1578E064-D661-4744-BAA8-0B77830C19EA}"/>
    <cellStyle name="Nota 2 2 18" xfId="5574" xr:uid="{F886AD64-97CC-48F6-B915-68D22AF895BA}"/>
    <cellStyle name="Nota 2 2 19" xfId="5492" xr:uid="{63BC25C5-C8CF-4B09-8EB5-AADB97892655}"/>
    <cellStyle name="Nota 2 2 2" xfId="500" xr:uid="{00000000-0005-0000-0000-0000BA020000}"/>
    <cellStyle name="Nota 2 2 2 10" xfId="1655" xr:uid="{CFC56B67-F044-4270-A412-160E2C886BAB}"/>
    <cellStyle name="Nota 2 2 2 11" xfId="5558" xr:uid="{DA2BE178-D139-4318-833A-D2291D4ABC81}"/>
    <cellStyle name="Nota 2 2 2 12" xfId="4775" xr:uid="{90BEAA21-50A3-4D6E-8EDD-02AFEC2C3722}"/>
    <cellStyle name="Nota 2 2 2 13" xfId="3812" xr:uid="{FC7871DE-6DBE-4E58-A92A-92291ED90736}"/>
    <cellStyle name="Nota 2 2 2 14" xfId="4031" xr:uid="{F055291D-B044-42CF-B51E-7D9CEB812289}"/>
    <cellStyle name="Nota 2 2 2 15" xfId="5997" xr:uid="{E7B6F957-3576-44AC-8B68-52A16E746A0D}"/>
    <cellStyle name="Nota 2 2 2 16" xfId="4131" xr:uid="{56B3189A-8031-4605-83A4-D8129694982F}"/>
    <cellStyle name="Nota 2 2 2 17" xfId="5993" xr:uid="{B67DD376-742C-4D4F-BAB6-3F66CAE8C802}"/>
    <cellStyle name="Nota 2 2 2 18" xfId="4543" xr:uid="{148B1576-E1F1-424B-8F7E-F6D506C5B7D3}"/>
    <cellStyle name="Nota 2 2 2 19" xfId="5066" xr:uid="{9E883090-4464-4CD1-98EF-79B4B913615E}"/>
    <cellStyle name="Nota 2 2 2 2" xfId="993" xr:uid="{00000000-0005-0000-0000-0000BB020000}"/>
    <cellStyle name="Nota 2 2 2 2 10" xfId="4836" xr:uid="{02E1E805-A310-48A1-8B53-2C31C34B0EF3}"/>
    <cellStyle name="Nota 2 2 2 2 11" xfId="1574" xr:uid="{E1D68F89-7842-43CE-AB7F-E978CC9AE58F}"/>
    <cellStyle name="Nota 2 2 2 2 12" xfId="4848" xr:uid="{129B4A28-8156-4EC5-885E-F5D7D7200E2D}"/>
    <cellStyle name="Nota 2 2 2 2 13" xfId="4614" xr:uid="{70909D82-860D-4737-871F-6B109F9E8DCB}"/>
    <cellStyle name="Nota 2 2 2 2 14" xfId="4336" xr:uid="{64597D79-1C53-4F5D-870E-F8DAC22271FE}"/>
    <cellStyle name="Nota 2 2 2 2 15" xfId="4588" xr:uid="{061AE796-D298-4643-A036-1D00BCF472FD}"/>
    <cellStyle name="Nota 2 2 2 2 16" xfId="4172" xr:uid="{3D824CE9-7055-404F-A7D1-3A8424BBD731}"/>
    <cellStyle name="Nota 2 2 2 2 17" xfId="5157" xr:uid="{EA1A0961-219B-4953-8F5F-BEAAFA29DB4D}"/>
    <cellStyle name="Nota 2 2 2 2 18" xfId="4007" xr:uid="{649105A9-2181-4B17-9F12-BBAE2BBEB905}"/>
    <cellStyle name="Nota 2 2 2 2 19" xfId="5191" xr:uid="{6F719575-6A45-4C45-BF4C-177C00D663A0}"/>
    <cellStyle name="Nota 2 2 2 2 2" xfId="2889" xr:uid="{60898BEC-45F7-439B-B08B-CE861569F568}"/>
    <cellStyle name="Nota 2 2 2 2 20" xfId="1410" xr:uid="{45940589-FF6A-46B2-9D23-321F4542BB32}"/>
    <cellStyle name="Nota 2 2 2 2 21" xfId="5195" xr:uid="{4CB9E3FD-6C3B-4E6C-B7AA-39A127A0F1A7}"/>
    <cellStyle name="Nota 2 2 2 2 22" xfId="4094" xr:uid="{C8910F8B-CC48-4FE1-9BF6-E7D0540E94F4}"/>
    <cellStyle name="Nota 2 2 2 2 23" xfId="4344" xr:uid="{56046E3A-CD66-4BAB-A489-7E694218AD97}"/>
    <cellStyle name="Nota 2 2 2 2 24" xfId="3957" xr:uid="{D96753F4-45FF-4AB5-AE6E-58832E7FE48C}"/>
    <cellStyle name="Nota 2 2 2 2 25" xfId="4194" xr:uid="{3DB32772-BF37-4DCB-8A09-F3DB22A45118}"/>
    <cellStyle name="Nota 2 2 2 2 26" xfId="5419" xr:uid="{5BF55134-7AF7-4F76-9C6B-92CA098FEF64}"/>
    <cellStyle name="Nota 2 2 2 2 27" xfId="5537" xr:uid="{DE57217E-9C04-4507-86BC-F2E00EF93A29}"/>
    <cellStyle name="Nota 2 2 2 2 28" xfId="5198" xr:uid="{AC84C60B-69CC-45BF-BC07-5A40C91D0E57}"/>
    <cellStyle name="Nota 2 2 2 2 29" xfId="5058" xr:uid="{07879ED1-63F3-4E7E-9E72-0711AE72CD16}"/>
    <cellStyle name="Nota 2 2 2 2 3" xfId="2007" xr:uid="{5ECC35AC-3858-4DC9-BD60-F7B0171BA9FB}"/>
    <cellStyle name="Nota 2 2 2 2 30" xfId="1542" xr:uid="{F32A0EC6-EB91-4688-AA7D-AE970BD453CE}"/>
    <cellStyle name="Nota 2 2 2 2 31" xfId="5655" xr:uid="{8C1560AE-754E-486A-B1F6-B3EA6775C2C0}"/>
    <cellStyle name="Nota 2 2 2 2 32" xfId="5846" xr:uid="{9CAA973A-CACB-4597-875D-8C193DB59F58}"/>
    <cellStyle name="Nota 2 2 2 2 33" xfId="2112" xr:uid="{7891DC6A-628F-471B-BD25-691A4C5F76B1}"/>
    <cellStyle name="Nota 2 2 2 2 34" xfId="5446" xr:uid="{4FBD3982-4D82-4518-8FBB-7D8FFCD0809F}"/>
    <cellStyle name="Nota 2 2 2 2 35" xfId="4621" xr:uid="{D1D0E5CF-847B-42F0-B6DA-789CC6344256}"/>
    <cellStyle name="Nota 2 2 2 2 36" xfId="4953" xr:uid="{68F22B55-1282-4CA5-B101-D831112D0071}"/>
    <cellStyle name="Nota 2 2 2 2 37" xfId="4113" xr:uid="{970063B8-C08A-4930-8F1E-2050775EECD6}"/>
    <cellStyle name="Nota 2 2 2 2 38" xfId="5954" xr:uid="{4CE2FF5E-D94C-40B4-B2F5-97946EC87A3A}"/>
    <cellStyle name="Nota 2 2 2 2 39" xfId="4485" xr:uid="{72B8E1DC-D93C-4D41-980A-8C69B43C2F1C}"/>
    <cellStyle name="Nota 2 2 2 2 4" xfId="3835" xr:uid="{A6C34AF5-4BBA-41B3-BEF2-017C4BF86CE4}"/>
    <cellStyle name="Nota 2 2 2 2 40" xfId="5978" xr:uid="{3AC76EF9-B80C-402F-ACB8-4ADA1A4D2444}"/>
    <cellStyle name="Nota 2 2 2 2 41" xfId="6067" xr:uid="{1816D807-3B7F-42D1-BC4C-EE5FC7D33F43}"/>
    <cellStyle name="Nota 2 2 2 2 42" xfId="1352" xr:uid="{8008B675-08B9-452F-AEF2-0B17966C1F94}"/>
    <cellStyle name="Nota 2 2 2 2 43" xfId="5086" xr:uid="{5B39E9A3-8B9D-4781-A10C-3C6A669F3079}"/>
    <cellStyle name="Nota 2 2 2 2 44" xfId="1270" xr:uid="{8F4AFE46-B627-4FB8-ADA0-3E69BD34A123}"/>
    <cellStyle name="Nota 2 2 2 2 45" xfId="6122" xr:uid="{57C48044-60E0-44FE-8BE9-99355CF69548}"/>
    <cellStyle name="Nota 2 2 2 2 46" xfId="6137" xr:uid="{9E373829-79AD-4FF4-96C8-137FFE13A963}"/>
    <cellStyle name="Nota 2 2 2 2 47" xfId="5852" xr:uid="{E579C085-7BD6-40EC-B3C1-EB96731EB7D6}"/>
    <cellStyle name="Nota 2 2 2 2 48" xfId="6168" xr:uid="{3528ACE3-4D15-4491-ACE6-5BAE14D849EA}"/>
    <cellStyle name="Nota 2 2 2 2 49" xfId="5395" xr:uid="{F31969EF-29B0-452E-AA2B-27D145D1BEFF}"/>
    <cellStyle name="Nota 2 2 2 2 5" xfId="4420" xr:uid="{5DC7D6EC-1529-4BD1-A4F3-2FC6CE5FA77A}"/>
    <cellStyle name="Nota 2 2 2 2 50" xfId="4992" xr:uid="{BED970D4-74A7-4CBE-83CC-69C1AAE985AA}"/>
    <cellStyle name="Nota 2 2 2 2 51" xfId="5804" xr:uid="{B7074B0C-7FA0-4B22-974D-972F745A218E}"/>
    <cellStyle name="Nota 2 2 2 2 52" xfId="4999" xr:uid="{0A10EBA6-53B7-4C29-B905-EACE1CD69973}"/>
    <cellStyle name="Nota 2 2 2 2 53" xfId="5712" xr:uid="{D56D66EE-59B8-411C-9B5A-F78F28FF70CB}"/>
    <cellStyle name="Nota 2 2 2 2 54" xfId="5831" xr:uid="{2665E4B8-096B-4A3A-86A4-5B38E739CB80}"/>
    <cellStyle name="Nota 2 2 2 2 55" xfId="3859" xr:uid="{40568D3E-4F05-406E-8989-A6F22088DD83}"/>
    <cellStyle name="Nota 2 2 2 2 56" xfId="6339" xr:uid="{3C40A4F1-592C-4B8E-8395-9A94A17153CB}"/>
    <cellStyle name="Nota 2 2 2 2 57" xfId="3648" xr:uid="{7C58ADEB-F7E0-4EAF-8483-C178F571D18D}"/>
    <cellStyle name="Nota 2 2 2 2 58" xfId="6357" xr:uid="{925FE58F-7E9F-4862-8FBB-74A2717A2F6A}"/>
    <cellStyle name="Nota 2 2 2 2 59" xfId="6387" xr:uid="{1B1D8000-EE69-48E4-82C9-545C108837F3}"/>
    <cellStyle name="Nota 2 2 2 2 6" xfId="1746" xr:uid="{FD778ADF-64B9-43B1-86B9-03484E449934}"/>
    <cellStyle name="Nota 2 2 2 2 60" xfId="6079" xr:uid="{F4B63FE2-2FCF-4954-A688-D8411144C38B}"/>
    <cellStyle name="Nota 2 2 2 2 61" xfId="5681" xr:uid="{B46D0EE7-4E0C-4D57-9162-8822FF68DD17}"/>
    <cellStyle name="Nota 2 2 2 2 62" xfId="5293" xr:uid="{B87EC246-2D0C-4F52-9036-CE240F983D3A}"/>
    <cellStyle name="Nota 2 2 2 2 63" xfId="6400" xr:uid="{87DF8FE3-6B80-4C99-AD38-2F277A79C77B}"/>
    <cellStyle name="Nota 2 2 2 2 64" xfId="6367" xr:uid="{890C1073-A2B6-41FF-9E96-4766B5930E79}"/>
    <cellStyle name="Nota 2 2 2 2 7" xfId="3649" xr:uid="{287B2FA8-7591-4DC8-A299-AF86EBB5C505}"/>
    <cellStyle name="Nota 2 2 2 2 8" xfId="4484" xr:uid="{7AB6FB6E-5350-44CF-844E-7609F45FABBD}"/>
    <cellStyle name="Nota 2 2 2 2 9" xfId="4038" xr:uid="{28DE446C-6C62-4F1F-A38E-A52EE4AB4C48}"/>
    <cellStyle name="Nota 2 2 2 20" xfId="6113" xr:uid="{6D29A6D8-4892-419C-B0A1-77793EE88AD0}"/>
    <cellStyle name="Nota 2 2 2 21" xfId="5752" xr:uid="{44A729D9-BAFF-4D44-94A0-1085ABE308ED}"/>
    <cellStyle name="Nota 2 2 2 3" xfId="2888" xr:uid="{2D961062-5166-4D91-8EE1-499B15FEAB89}"/>
    <cellStyle name="Nota 2 2 2 4" xfId="4575" xr:uid="{409FF95D-8628-428F-B97E-539F46BE4FE1}"/>
    <cellStyle name="Nota 2 2 2 5" xfId="4832" xr:uid="{7228B9A4-2319-47CA-8F6A-6D8674D20152}"/>
    <cellStyle name="Nota 2 2 2 6" xfId="4948" xr:uid="{6D005221-4972-406F-A90B-3C661029FFF6}"/>
    <cellStyle name="Nota 2 2 2 7" xfId="3631" xr:uid="{BD7A78D8-169E-4F58-966B-B17C505DC714}"/>
    <cellStyle name="Nota 2 2 2 8" xfId="4371" xr:uid="{25BF2E5F-301B-4FB6-8A21-DE8363B3394A}"/>
    <cellStyle name="Nota 2 2 2 9" xfId="1702" xr:uid="{2D72D777-B045-4DF5-BF96-927F6052366D}"/>
    <cellStyle name="Nota 2 2 20" xfId="6283" xr:uid="{31EA169C-1B36-42BD-BB65-A51975A47BA8}"/>
    <cellStyle name="Nota 2 2 21" xfId="5140" xr:uid="{1134C823-D50A-4CF8-AF89-7BEA04594D8D}"/>
    <cellStyle name="Nota 2 2 22" xfId="6333" xr:uid="{B8AFD7DA-7C2A-4161-AD4F-BB768BE805A3}"/>
    <cellStyle name="Nota 2 2 3" xfId="992" xr:uid="{00000000-0005-0000-0000-0000BC020000}"/>
    <cellStyle name="Nota 2 2 3 10" xfId="1297" xr:uid="{4A420ABD-D10B-41CB-8927-BFCB6C9EA43D}"/>
    <cellStyle name="Nota 2 2 3 11" xfId="4313" xr:uid="{5555ADCA-7ACF-4673-9852-295750A8E86D}"/>
    <cellStyle name="Nota 2 2 3 12" xfId="4988" xr:uid="{903F9A77-2FE0-42CD-8B82-017DEC29026A}"/>
    <cellStyle name="Nota 2 2 3 13" xfId="3689" xr:uid="{2591DE6C-055D-4E35-A30B-1C0D8A368513}"/>
    <cellStyle name="Nota 2 2 3 14" xfId="4737" xr:uid="{89E3DF31-6E03-4BC9-8093-4650A5293453}"/>
    <cellStyle name="Nota 2 2 3 15" xfId="4954" xr:uid="{557BBF33-7E4D-4EDA-B495-B13C0597B06A}"/>
    <cellStyle name="Nota 2 2 3 16" xfId="3984" xr:uid="{7255416E-FA0D-47C6-9B8F-BE5B122C103F}"/>
    <cellStyle name="Nota 2 2 3 17" xfId="4736" xr:uid="{D86658BD-4278-4AF7-BDAF-49D3907B98AD}"/>
    <cellStyle name="Nota 2 2 3 18" xfId="4748" xr:uid="{26FE6ABC-4CB6-46C7-83E5-8DD7357984F2}"/>
    <cellStyle name="Nota 2 2 3 19" xfId="1375" xr:uid="{214088F6-8AB9-4B2B-9205-81F31A6E914D}"/>
    <cellStyle name="Nota 2 2 3 2" xfId="2890" xr:uid="{DF90EC73-3CB0-408A-8AFE-49E61A468FE1}"/>
    <cellStyle name="Nota 2 2 3 20" xfId="4388" xr:uid="{CA3FFD78-F954-4529-92C9-E7BFEF4B2A29}"/>
    <cellStyle name="Nota 2 2 3 21" xfId="5185" xr:uid="{45484DD1-03D6-41C7-98D8-0DB5CD6A3624}"/>
    <cellStyle name="Nota 2 2 3 22" xfId="3682" xr:uid="{481589E8-DE66-4011-9219-B6FE97604823}"/>
    <cellStyle name="Nota 2 2 3 23" xfId="5332" xr:uid="{B53B3CD0-6755-4319-8304-B00E67E391EE}"/>
    <cellStyle name="Nota 2 2 3 24" xfId="5253" xr:uid="{1534B36A-F724-42E3-95D5-A669CAF48800}"/>
    <cellStyle name="Nota 2 2 3 25" xfId="4699" xr:uid="{938B55D5-3A55-485C-940D-BF739F1D182F}"/>
    <cellStyle name="Nota 2 2 3 26" xfId="1276" xr:uid="{B1FA21B4-3028-4D4B-BBF3-B49DFA4AE59D}"/>
    <cellStyle name="Nota 2 2 3 27" xfId="1613" xr:uid="{F61527E3-6EC9-4F19-A10C-8FB12FA26ABF}"/>
    <cellStyle name="Nota 2 2 3 28" xfId="1370" xr:uid="{CA35270A-0D15-41C7-ABFF-21A04DE51FBA}"/>
    <cellStyle name="Nota 2 2 3 29" xfId="4164" xr:uid="{D8A6E4CD-4BE0-46C5-A025-A15A412738ED}"/>
    <cellStyle name="Nota 2 2 3 3" xfId="2006" xr:uid="{D07E241D-ABF7-4AED-87E1-0EADCB3FC408}"/>
    <cellStyle name="Nota 2 2 3 30" xfId="5769" xr:uid="{CBA1EEA9-7694-4E93-89E9-6EC3A9FAC741}"/>
    <cellStyle name="Nota 2 2 3 31" xfId="3911" xr:uid="{6E6EB0D8-7969-4547-AE07-1197A741E409}"/>
    <cellStyle name="Nota 2 2 3 32" xfId="3626" xr:uid="{CB880A32-38A4-46FC-926B-E3639EB67948}"/>
    <cellStyle name="Nota 2 2 3 33" xfId="5693" xr:uid="{E046408D-9429-49E8-8EA3-985E1163347B}"/>
    <cellStyle name="Nota 2 2 3 34" xfId="4734" xr:uid="{81B42A37-22CF-4EEA-A7A6-3965DFF69BE8}"/>
    <cellStyle name="Nota 2 2 3 35" xfId="5868" xr:uid="{F417F08A-6F5C-4F75-9DA2-F2898E7AFF5B}"/>
    <cellStyle name="Nota 2 2 3 36" xfId="5172" xr:uid="{CD1430A8-E091-4813-9294-6AA905CEEE95}"/>
    <cellStyle name="Nota 2 2 3 37" xfId="1563" xr:uid="{17449714-9B82-4B8D-8118-7DB258D96A49}"/>
    <cellStyle name="Nota 2 2 3 38" xfId="4061" xr:uid="{6059FE79-53AC-4A39-A8E7-F9B37976EA95}"/>
    <cellStyle name="Nota 2 2 3 39" xfId="5190" xr:uid="{F1C282E1-D08F-4C4D-A89B-B9F2AD78EF4C}"/>
    <cellStyle name="Nota 2 2 3 4" xfId="3834" xr:uid="{14E3CC93-DADD-4ECC-B0E2-89340333465B}"/>
    <cellStyle name="Nota 2 2 3 40" xfId="4768" xr:uid="{6BDCCD2B-5B5E-4095-AB96-051CD1E2007D}"/>
    <cellStyle name="Nota 2 2 3 41" xfId="1391" xr:uid="{EB174894-C6D2-4525-9DC5-74D81F43097D}"/>
    <cellStyle name="Nota 2 2 3 42" xfId="3618" xr:uid="{E0A68EE8-5F5C-4DC2-BE84-5F878B3E0893}"/>
    <cellStyle name="Nota 2 2 3 43" xfId="6048" xr:uid="{7DC4FBE9-A66E-4E26-9162-8B9EFDDC16B2}"/>
    <cellStyle name="Nota 2 2 3 44" xfId="1559" xr:uid="{FFE27D46-E85A-4801-BF1F-A1E5836DA3F7}"/>
    <cellStyle name="Nota 2 2 3 45" xfId="5521" xr:uid="{28BBBAA2-3197-4A67-AF50-1972C26D50E3}"/>
    <cellStyle name="Nota 2 2 3 46" xfId="5947" xr:uid="{4813B254-4A05-4F4D-A11B-639F37450E1D}"/>
    <cellStyle name="Nota 2 2 3 47" xfId="3738" xr:uid="{E39A474C-C8DC-4035-890B-69FE14FD152B}"/>
    <cellStyle name="Nota 2 2 3 48" xfId="5548" xr:uid="{00BB519E-BE0A-4306-B596-D11D621910D1}"/>
    <cellStyle name="Nota 2 2 3 49" xfId="5899" xr:uid="{BECFA20C-9601-4141-B8E2-D6942985009D}"/>
    <cellStyle name="Nota 2 2 3 5" xfId="1318" xr:uid="{2AF7898F-2767-49BC-A3CB-E1B6F0F9847A}"/>
    <cellStyle name="Nota 2 2 3 50" xfId="5756" xr:uid="{8B68BE13-EB6C-4E7B-92D0-9C1661A9264D}"/>
    <cellStyle name="Nota 2 2 3 51" xfId="6088" xr:uid="{3CB1666A-46D0-4895-87C8-955EF542B512}"/>
    <cellStyle name="Nota 2 2 3 52" xfId="5533" xr:uid="{7BBF3320-6DE4-421A-993E-8D8A37C1D173}"/>
    <cellStyle name="Nota 2 2 3 53" xfId="5634" xr:uid="{2ED5C6DD-AACA-4E3D-86DC-4952262B75C8}"/>
    <cellStyle name="Nota 2 2 3 54" xfId="5793" xr:uid="{96FA4043-B1F3-4A54-AFE1-CEC94DD302D6}"/>
    <cellStyle name="Nota 2 2 3 55" xfId="5104" xr:uid="{37835B2B-D20E-42E6-A9D9-4AFEE4DF4EE8}"/>
    <cellStyle name="Nota 2 2 3 56" xfId="5583" xr:uid="{14765D6C-2A33-4E57-9CA7-030D0D0A0A6C}"/>
    <cellStyle name="Nota 2 2 3 57" xfId="5081" xr:uid="{89CAD598-1E82-45F5-8DB2-1015624FFCEF}"/>
    <cellStyle name="Nota 2 2 3 58" xfId="6063" xr:uid="{34CBACD1-D082-4AB6-9B0D-392E2E194643}"/>
    <cellStyle name="Nota 2 2 3 59" xfId="4362" xr:uid="{462845E4-D2E1-42C1-A1A8-916B9B520EB0}"/>
    <cellStyle name="Nota 2 2 3 6" xfId="1743" xr:uid="{4D59D42D-45AA-4AFA-8DCF-19EF36F0E822}"/>
    <cellStyle name="Nota 2 2 3 60" xfId="4645" xr:uid="{DDB44F46-D7BD-4E90-B40B-7BEC25E920D1}"/>
    <cellStyle name="Nota 2 2 3 61" xfId="4677" xr:uid="{98CAF713-19FE-43F2-B9AF-443669514327}"/>
    <cellStyle name="Nota 2 2 3 62" xfId="6081" xr:uid="{723B7BFC-035F-4C54-A791-F1657F041DCA}"/>
    <cellStyle name="Nota 2 2 3 63" xfId="6413" xr:uid="{F5ABBB52-60BB-4022-9A5A-B5001B026E75}"/>
    <cellStyle name="Nota 2 2 3 64" xfId="6320" xr:uid="{24A70D90-8CFB-4EAD-A3A6-27DB9A253D39}"/>
    <cellStyle name="Nota 2 2 3 7" xfId="3960" xr:uid="{B1258123-22A8-4BF0-8E83-7981C0BA62FC}"/>
    <cellStyle name="Nota 2 2 3 8" xfId="1453" xr:uid="{69FAC72C-0C41-41E0-9B97-C644B7927FC3}"/>
    <cellStyle name="Nota 2 2 3 9" xfId="3632" xr:uid="{F192D9C3-7E44-4203-9BD8-8018EFF4D054}"/>
    <cellStyle name="Nota 2 2 4" xfId="2887" xr:uid="{6166A065-A098-4B4C-988C-9C592A86A319}"/>
    <cellStyle name="Nota 2 2 5" xfId="4570" xr:uid="{28404449-13CC-472E-930B-9515B665E4AD}"/>
    <cellStyle name="Nota 2 2 6" xfId="4791" xr:uid="{11311604-1C4B-4DA6-89CA-098BC1FBBB71}"/>
    <cellStyle name="Nota 2 2 7" xfId="4740" xr:uid="{F884D34A-89D2-458C-BB9A-7835B9EDDD9E}"/>
    <cellStyle name="Nota 2 2 8" xfId="4406" xr:uid="{9A57D0C8-9F9C-40DC-9962-7C6235AFC173}"/>
    <cellStyle name="Nota 2 2 9" xfId="4323" xr:uid="{CE97B493-3392-4D4F-952E-7433F05C4B88}"/>
    <cellStyle name="Nota 2 2_CÁLCULO DE HORAS - tabela MARÇO 2014" xfId="501" xr:uid="{00000000-0005-0000-0000-0000BD020000}"/>
    <cellStyle name="Nota 2 20" xfId="4346" xr:uid="{383815BA-E14A-4230-8902-8D6EEF8C6B15}"/>
    <cellStyle name="Nota 2 21" xfId="4938" xr:uid="{B6F7D59E-B878-46D5-8818-809B5D6BC05C}"/>
    <cellStyle name="Nota 2 22" xfId="1629" xr:uid="{5AF45ABE-2FFF-49C3-A79B-10BD6B8C9A91}"/>
    <cellStyle name="Nota 2 23" xfId="4670" xr:uid="{ECCCF90D-A589-4FFC-8875-C3C280F1AE8E}"/>
    <cellStyle name="Nota 2 24" xfId="1411" xr:uid="{927E048A-80E9-4BDB-AA4D-3AD7F233B926}"/>
    <cellStyle name="Nota 2 25" xfId="4491" xr:uid="{626A4A6F-A5F3-44A8-B473-3F9D132760A6}"/>
    <cellStyle name="Nota 2 26" xfId="4615" xr:uid="{D67CD957-4EB3-4800-A450-A49FBCEE5829}"/>
    <cellStyle name="Nota 2 27" xfId="4255" xr:uid="{E955301F-094C-4146-B9D8-EC1F099A10A2}"/>
    <cellStyle name="Nota 2 28" xfId="5529" xr:uid="{9474070E-6861-4A04-A8BD-BFB54F1668A7}"/>
    <cellStyle name="Nota 2 29" xfId="5331" xr:uid="{D69FBA5C-E477-4392-90DB-ED04B0D0A151}"/>
    <cellStyle name="Nota 2 3" xfId="502" xr:uid="{00000000-0005-0000-0000-0000BE020000}"/>
    <cellStyle name="Nota 2 3 10" xfId="5097" xr:uid="{370E8657-4750-4E58-885F-08F91D48ADCE}"/>
    <cellStyle name="Nota 2 3 11" xfId="1295" xr:uid="{69B19375-EC2B-485C-8B59-126AAFD0A10A}"/>
    <cellStyle name="Nota 2 3 12" xfId="4492" xr:uid="{81D7C864-9F19-450B-9E49-826DE7975C61}"/>
    <cellStyle name="Nota 2 3 13" xfId="1575" xr:uid="{68CD2228-EBBF-45FF-AA5A-EA82E6C4B783}"/>
    <cellStyle name="Nota 2 3 14" xfId="1405" xr:uid="{875797EF-F303-4A26-80D9-592394E75426}"/>
    <cellStyle name="Nota 2 3 15" xfId="5464" xr:uid="{A306164F-4617-41E0-8221-411C310CE5B8}"/>
    <cellStyle name="Nota 2 3 16" xfId="5906" xr:uid="{9ACC66C8-0696-4D45-ADC1-7786250E6D98}"/>
    <cellStyle name="Nota 2 3 17" xfId="5328" xr:uid="{B7B0C052-2DCA-4986-8AB4-EAE169224074}"/>
    <cellStyle name="Nota 2 3 18" xfId="1387" xr:uid="{7FC9BE36-4B69-4BFC-ADCD-D4C79B93DB1C}"/>
    <cellStyle name="Nota 2 3 19" xfId="6102" xr:uid="{DB862A98-2E7E-4E16-9C4E-999E1725D1CC}"/>
    <cellStyle name="Nota 2 3 2" xfId="503" xr:uid="{00000000-0005-0000-0000-0000BF020000}"/>
    <cellStyle name="Nota 2 3 2 10" xfId="3808" xr:uid="{6CDB12BF-1A03-4153-B559-B784DC39E210}"/>
    <cellStyle name="Nota 2 3 2 11" xfId="4432" xr:uid="{47DC9035-71DD-46DC-B9A6-A060123AD2CC}"/>
    <cellStyle name="Nota 2 3 2 12" xfId="3930" xr:uid="{73BE2E97-7273-4B91-873D-6109E4B4EB9B}"/>
    <cellStyle name="Nota 2 3 2 13" xfId="4612" xr:uid="{D57D969D-6D09-441D-A2B1-70589F60267E}"/>
    <cellStyle name="Nota 2 3 2 14" xfId="5757" xr:uid="{45319524-EABA-4C9F-BDB9-58156D9B6E54}"/>
    <cellStyle name="Nota 2 3 2 15" xfId="5292" xr:uid="{98E146CF-3680-4A55-8662-AB8E6685268E}"/>
    <cellStyle name="Nota 2 3 2 16" xfId="5578" xr:uid="{7953F454-2EDF-4B6D-B1B1-4A84B1D22D36}"/>
    <cellStyle name="Nota 2 3 2 17" xfId="5085" xr:uid="{AE8E1A75-360B-426C-BA20-D16FECC0241F}"/>
    <cellStyle name="Nota 2 3 2 18" xfId="5746" xr:uid="{B4DB69F6-2B6F-4EB9-94DB-84E4CFB17452}"/>
    <cellStyle name="Nota 2 3 2 19" xfId="6284" xr:uid="{60633603-83AD-42EF-9E58-B3B63F01F94D}"/>
    <cellStyle name="Nota 2 3 2 2" xfId="995" xr:uid="{00000000-0005-0000-0000-0000C0020000}"/>
    <cellStyle name="Nota 2 3 2 2 10" xfId="1538" xr:uid="{EFDDF007-4D4A-4886-A445-F6713B48B306}"/>
    <cellStyle name="Nota 2 3 2 2 11" xfId="1457" xr:uid="{05092CE4-357F-4BE2-8557-D97DB8406C03}"/>
    <cellStyle name="Nota 2 3 2 2 12" xfId="4380" xr:uid="{CFF6F23E-949A-4ADE-AE0D-56434A441ED1}"/>
    <cellStyle name="Nota 2 3 2 2 13" xfId="4563" xr:uid="{986725C4-60CD-4386-8A49-82742944ECC8}"/>
    <cellStyle name="Nota 2 3 2 2 14" xfId="5192" xr:uid="{204EA196-A9D5-43AE-9E54-82F16D94652E}"/>
    <cellStyle name="Nota 2 3 2 2 15" xfId="4342" xr:uid="{00D59637-33F7-4F1E-944C-75E9E847DD3E}"/>
    <cellStyle name="Nota 2 3 2 2 16" xfId="4681" xr:uid="{A73C5425-8093-43E3-889E-2D12F8B7794D}"/>
    <cellStyle name="Nota 2 3 2 2 17" xfId="5337" xr:uid="{0E6E585C-9164-43B0-BAFD-8306EE081CFB}"/>
    <cellStyle name="Nota 2 3 2 2 18" xfId="4694" xr:uid="{8859134E-CF4D-413C-A718-03C831EC68EF}"/>
    <cellStyle name="Nota 2 3 2 2 19" xfId="4335" xr:uid="{4F4A1225-37C2-4987-B870-A489701F0317}"/>
    <cellStyle name="Nota 2 3 2 2 2" xfId="2893" xr:uid="{B652314D-5E98-4CD1-A8B4-D2AA213C7F07}"/>
    <cellStyle name="Nota 2 3 2 2 20" xfId="4520" xr:uid="{23C51DBC-CE27-431F-AD1D-59829F63D09D}"/>
    <cellStyle name="Nota 2 3 2 2 21" xfId="4820" xr:uid="{D2C8EE7D-58A4-47FA-B391-4395F1638381}"/>
    <cellStyle name="Nota 2 3 2 2 22" xfId="3806" xr:uid="{7234CBBE-DA03-4E2D-9762-95530E30F8A4}"/>
    <cellStyle name="Nota 2 3 2 2 23" xfId="5355" xr:uid="{8A75701D-D499-4C32-9B64-3E3A70635AE1}"/>
    <cellStyle name="Nota 2 3 2 2 24" xfId="5528" xr:uid="{574B8FB2-DC4B-4540-B0AD-91B7C065688B}"/>
    <cellStyle name="Nota 2 3 2 2 25" xfId="4384" xr:uid="{90D6A1A4-396F-445E-B5AB-D0CE4FF84816}"/>
    <cellStyle name="Nota 2 3 2 2 26" xfId="5242" xr:uid="{BA659F9D-3C26-4383-97A6-30E895B46E5D}"/>
    <cellStyle name="Nota 2 3 2 2 27" xfId="5391" xr:uid="{77040EBA-EBF3-418F-8353-A5BEFFC459DA}"/>
    <cellStyle name="Nota 2 3 2 2 28" xfId="4450" xr:uid="{AC2DCA22-5188-4F1E-AED1-D289A6EFE1C3}"/>
    <cellStyle name="Nota 2 3 2 2 29" xfId="4800" xr:uid="{9E48844A-7B14-47D9-B24A-E35A17259705}"/>
    <cellStyle name="Nota 2 3 2 2 3" xfId="2009" xr:uid="{D1F10A52-E8AF-410B-B1E1-EC445498662D}"/>
    <cellStyle name="Nota 2 3 2 2 30" xfId="4689" xr:uid="{A4F9BB46-41F6-4C64-B32D-FAD4D3DB4237}"/>
    <cellStyle name="Nota 2 3 2 2 31" xfId="1388" xr:uid="{C92833EC-2D07-4F2B-A183-DDA3BA2FC772}"/>
    <cellStyle name="Nota 2 3 2 2 32" xfId="4515" xr:uid="{26404CAC-634D-415E-B17D-EF7021FDD01F}"/>
    <cellStyle name="Nota 2 3 2 2 33" xfId="5630" xr:uid="{4A892BE9-80E4-4F9C-952D-E9C0A0E6F92A}"/>
    <cellStyle name="Nota 2 3 2 2 34" xfId="5900" xr:uid="{6E6C3F7C-0246-4A11-997F-BDB76154F9EF}"/>
    <cellStyle name="Nota 2 3 2 2 35" xfId="4895" xr:uid="{C8151043-9691-4432-8403-E12864A26555}"/>
    <cellStyle name="Nota 2 3 2 2 36" xfId="5447" xr:uid="{75E220DA-74C3-4AE3-B6D1-EA17ECD4E615}"/>
    <cellStyle name="Nota 2 3 2 2 37" xfId="5603" xr:uid="{0F9488FB-5B65-4A96-96C2-0C449C4BCD32}"/>
    <cellStyle name="Nota 2 3 2 2 38" xfId="5924" xr:uid="{E69B45D6-A70D-499A-8132-C7C093FD1E0C}"/>
    <cellStyle name="Nota 2 3 2 2 39" xfId="3693" xr:uid="{852CD5C3-66C6-4885-9B70-C59E269CF739}"/>
    <cellStyle name="Nota 2 3 2 2 4" xfId="3837" xr:uid="{85883620-F643-47D2-8EBA-6F39BCF0148E}"/>
    <cellStyle name="Nota 2 3 2 2 40" xfId="3657" xr:uid="{949671D4-1F03-4E70-9C03-E13AEF6BC6B3}"/>
    <cellStyle name="Nota 2 3 2 2 41" xfId="4695" xr:uid="{2566E416-8FB4-47DF-AF47-458B6E756FCC}"/>
    <cellStyle name="Nota 2 3 2 2 42" xfId="4118" xr:uid="{3A25917F-EC21-43E2-AB68-FA3FAA8EFFA7}"/>
    <cellStyle name="Nota 2 3 2 2 43" xfId="3779" xr:uid="{C184371E-83C8-498E-A072-74C94ED7A0B9}"/>
    <cellStyle name="Nota 2 3 2 2 44" xfId="4549" xr:uid="{30C70622-38ED-45A9-B7FA-64510F053430}"/>
    <cellStyle name="Nota 2 3 2 2 45" xfId="6068" xr:uid="{B65982C9-F4F6-4F50-ABEC-21A7556493A9}"/>
    <cellStyle name="Nota 2 3 2 2 46" xfId="3862" xr:uid="{2F8AAA92-6826-471D-BF3C-28CDB61DC970}"/>
    <cellStyle name="Nota 2 3 2 2 47" xfId="5923" xr:uid="{BAEB2E78-89AE-4E36-9E41-305FE192D467}"/>
    <cellStyle name="Nota 2 3 2 2 48" xfId="6062" xr:uid="{3E6644F5-8F24-4E01-A0DC-EAF73B8CCEC6}"/>
    <cellStyle name="Nota 2 3 2 2 49" xfId="5994" xr:uid="{8EC0B4B8-D41D-452F-A35E-B73BF8A91094}"/>
    <cellStyle name="Nota 2 3 2 2 5" xfId="1319" xr:uid="{492E9D61-EF0D-49C5-A4C8-08011B438377}"/>
    <cellStyle name="Nota 2 3 2 2 50" xfId="4159" xr:uid="{301A8A27-F468-4B81-917B-34A517B9DFBA}"/>
    <cellStyle name="Nota 2 3 2 2 51" xfId="5087" xr:uid="{00792559-F2BC-4BEA-8F96-2CEE3493AFF5}"/>
    <cellStyle name="Nota 2 3 2 2 52" xfId="5714" xr:uid="{9950EF01-2EDA-4AFF-9343-60A0BF59FC8B}"/>
    <cellStyle name="Nota 2 3 2 2 53" xfId="5137" xr:uid="{28246E6B-0497-47FA-918A-C968AA54D8E8}"/>
    <cellStyle name="Nota 2 3 2 2 54" xfId="6171" xr:uid="{BD68AB43-3DC9-4AA7-866E-8A4384D3D2B5}"/>
    <cellStyle name="Nota 2 3 2 2 55" xfId="5409" xr:uid="{10CE60E6-3108-4502-A9AC-0A86C29E6F6D}"/>
    <cellStyle name="Nota 2 3 2 2 56" xfId="4773" xr:uid="{EC2AEF57-01BD-4A33-AB26-2C96A1E197B7}"/>
    <cellStyle name="Nota 2 3 2 2 57" xfId="6330" xr:uid="{F3F1AEAA-E19D-4C0A-A53F-D471D4C64776}"/>
    <cellStyle name="Nota 2 3 2 2 58" xfId="4142" xr:uid="{3448F01A-4172-4115-A3C9-AF7EC0599554}"/>
    <cellStyle name="Nota 2 3 2 2 59" xfId="6326" xr:uid="{0267124C-2D08-4062-A475-BD07179AE6A5}"/>
    <cellStyle name="Nota 2 3 2 2 6" xfId="1755" xr:uid="{E55F8C81-158D-4D34-84CE-A048B36AAD2A}"/>
    <cellStyle name="Nota 2 3 2 2 60" xfId="5499" xr:uid="{7C9B261D-DF59-4165-A268-259556BB592B}"/>
    <cellStyle name="Nota 2 3 2 2 61" xfId="6379" xr:uid="{FC097172-7C16-4F80-9E68-13F675D1A188}"/>
    <cellStyle name="Nota 2 3 2 2 62" xfId="3756" xr:uid="{4ECCFFBA-2BA0-4D91-85C1-33C7BC80DA83}"/>
    <cellStyle name="Nota 2 3 2 2 63" xfId="4686" xr:uid="{C02D43EE-1FEE-4E36-A6C0-F620349456E7}"/>
    <cellStyle name="Nota 2 3 2 2 64" xfId="4975" xr:uid="{F4972376-7E18-430E-8921-682932D6B730}"/>
    <cellStyle name="Nota 2 3 2 2 7" xfId="3742" xr:uid="{A7C0C848-AD49-4B0F-BD2E-2F3D1DF24622}"/>
    <cellStyle name="Nota 2 3 2 2 8" xfId="4206" xr:uid="{F425472A-3266-4E77-B291-EAF983744BC6}"/>
    <cellStyle name="Nota 2 3 2 2 9" xfId="4358" xr:uid="{887C0D25-6A0B-4D68-BB12-2C629D3BA381}"/>
    <cellStyle name="Nota 2 3 2 20" xfId="5618" xr:uid="{6EE82699-E6F0-4629-B592-4347AD8E9F99}"/>
    <cellStyle name="Nota 2 3 2 21" xfId="4585" xr:uid="{D0445BCA-200B-414F-9659-D6D41E44A968}"/>
    <cellStyle name="Nota 2 3 2 3" xfId="2892" xr:uid="{9292A234-4142-4F6D-95B7-B1BA270443CE}"/>
    <cellStyle name="Nota 2 3 2 4" xfId="4574" xr:uid="{9081F6F8-1182-4499-8647-F419F4A5ED48}"/>
    <cellStyle name="Nota 2 3 2 5" xfId="4685" xr:uid="{EA515342-E72E-4AFC-97BD-098BD8CD411C}"/>
    <cellStyle name="Nota 2 3 2 6" xfId="4333" xr:uid="{F072303C-A4EC-44D2-8AF3-886D1BC84CED}"/>
    <cellStyle name="Nota 2 3 2 7" xfId="4718" xr:uid="{1DD828B9-6801-43F9-86C7-CD26399A9616}"/>
    <cellStyle name="Nota 2 3 2 8" xfId="5018" xr:uid="{CD86A01D-AB9A-4D43-9DCD-048DC66F4763}"/>
    <cellStyle name="Nota 2 3 2 9" xfId="3943" xr:uid="{A28FBAF3-BAEB-4EE5-A017-42E54D0AB8F4}"/>
    <cellStyle name="Nota 2 3 20" xfId="5496" xr:uid="{C500001E-B4E7-4A7E-90F6-7161F4D80CA7}"/>
    <cellStyle name="Nota 2 3 21" xfId="4186" xr:uid="{4731F869-A47C-4B73-8160-0E0DD055C983}"/>
    <cellStyle name="Nota 2 3 22" xfId="6172" xr:uid="{40057542-FAC4-4E68-A7B8-A86DFB033850}"/>
    <cellStyle name="Nota 2 3 3" xfId="994" xr:uid="{00000000-0005-0000-0000-0000C1020000}"/>
    <cellStyle name="Nota 2 3 3 10" xfId="5074" xr:uid="{6373A92C-7BC6-41CC-989F-992B4CD7F26C}"/>
    <cellStyle name="Nota 2 3 3 11" xfId="3710" xr:uid="{81019EA9-903C-40EC-99CE-41E524482EE0}"/>
    <cellStyle name="Nota 2 3 3 12" xfId="4204" xr:uid="{037F9BF8-AFA8-4C49-9767-A23A1DF1346D}"/>
    <cellStyle name="Nota 2 3 3 13" xfId="4603" xr:uid="{4E60620D-7E32-4C5E-B126-CED22933F5E5}"/>
    <cellStyle name="Nota 2 3 3 14" xfId="1556" xr:uid="{3096FDB6-24D6-4515-9BF8-F2C55C3B5011}"/>
    <cellStyle name="Nota 2 3 3 15" xfId="4355" xr:uid="{41392D45-4EA0-4DD4-8379-7EFC7FC16073}"/>
    <cellStyle name="Nota 2 3 3 16" xfId="4735" xr:uid="{6DF54B3C-05B3-470D-8898-0903D8E1A7D0}"/>
    <cellStyle name="Nota 2 3 3 17" xfId="5274" xr:uid="{8DC2BE99-7DAF-4990-B663-5E91651639EF}"/>
    <cellStyle name="Nota 2 3 3 18" xfId="3827" xr:uid="{11D01AD1-BEE5-4669-9467-95162BD4F1AB}"/>
    <cellStyle name="Nota 2 3 3 19" xfId="5132" xr:uid="{3115B743-4513-4893-B3EF-2ACB1EEB1734}"/>
    <cellStyle name="Nota 2 3 3 2" xfId="2894" xr:uid="{797891A2-4755-42E0-A74C-F800254892BD}"/>
    <cellStyle name="Nota 2 3 3 20" xfId="3822" xr:uid="{F32A6043-DC05-4F27-99C9-44131A50B8CD}"/>
    <cellStyle name="Nota 2 3 3 21" xfId="1282" xr:uid="{081D948D-63C7-4AFA-87C8-FB5E0E6ABF5E}"/>
    <cellStyle name="Nota 2 3 3 22" xfId="5410" xr:uid="{284B95F6-8334-4A2B-A8A5-CE5CCF09C7E7}"/>
    <cellStyle name="Nota 2 3 3 23" xfId="4597" xr:uid="{CC8A3131-E4DC-48F2-9117-61AB46D1F202}"/>
    <cellStyle name="Nota 2 3 3 24" xfId="3720" xr:uid="{00E31ED2-39C0-4C6F-B350-D4BB61DDCE70}"/>
    <cellStyle name="Nota 2 3 3 25" xfId="5112" xr:uid="{E9580908-8E07-47B5-9587-1C9F626406B4}"/>
    <cellStyle name="Nota 2 3 3 26" xfId="3593" xr:uid="{E08211F9-02D3-46B4-918F-DF4CB9E2D824}"/>
    <cellStyle name="Nota 2 3 3 27" xfId="5304" xr:uid="{B6205DD3-C8F1-4712-A4C1-501776DC2BFB}"/>
    <cellStyle name="Nota 2 3 3 28" xfId="5277" xr:uid="{A9205107-C7B5-4B61-B997-3C61CBE17065}"/>
    <cellStyle name="Nota 2 3 3 29" xfId="5432" xr:uid="{D7187005-A638-4807-B99A-26EF68089B59}"/>
    <cellStyle name="Nota 2 3 3 3" xfId="2008" xr:uid="{19D2C7E3-75D8-46D0-8B29-79F4646D3854}"/>
    <cellStyle name="Nota 2 3 3 30" xfId="5596" xr:uid="{9DE1125A-2899-46D6-A3E7-EDD97885FC88}"/>
    <cellStyle name="Nota 2 3 3 31" xfId="5647" xr:uid="{DEFB0DC3-14D2-4B89-9777-08E35E1C6D6C}"/>
    <cellStyle name="Nota 2 3 3 32" xfId="5819" xr:uid="{7FAB2D71-30BA-4265-918A-A272B2D69757}"/>
    <cellStyle name="Nota 2 3 3 33" xfId="5154" xr:uid="{B0272B92-BBC1-404C-81B6-1EB04C08E54F}"/>
    <cellStyle name="Nota 2 3 3 34" xfId="5696" xr:uid="{222ADA08-9E72-4F0A-BCF5-0F663657040C}"/>
    <cellStyle name="Nota 2 3 3 35" xfId="4658" xr:uid="{9E558E56-58A8-4D0F-9EA8-45AA1605B7C0}"/>
    <cellStyle name="Nota 2 3 3 36" xfId="5494" xr:uid="{B5BF1F0A-54EE-4EDA-9F9A-48B4F39EADE4}"/>
    <cellStyle name="Nota 2 3 3 37" xfId="1624" xr:uid="{19D372BA-90A3-453C-AD1C-4C3434A470C5}"/>
    <cellStyle name="Nota 2 3 3 38" xfId="4354" xr:uid="{CBBDEA83-9703-48C1-921D-F817BA8D0FCC}"/>
    <cellStyle name="Nota 2 3 3 39" xfId="3805" xr:uid="{450806D4-06F3-41C3-B4B0-FE9228A94C81}"/>
    <cellStyle name="Nota 2 3 3 4" xfId="3836" xr:uid="{EAABCB34-E2B9-40B4-897E-9C1C84322DDA}"/>
    <cellStyle name="Nota 2 3 3 40" xfId="4065" xr:uid="{C9834581-0DD3-4072-9B63-71845954CDA0}"/>
    <cellStyle name="Nota 2 3 3 41" xfId="5979" xr:uid="{7C777A65-C2FA-4980-A248-C5B3743E772C}"/>
    <cellStyle name="Nota 2 3 3 42" xfId="5874" xr:uid="{AE1BBBE3-8361-46AF-9182-56ECD6DB3770}"/>
    <cellStyle name="Nota 2 3 3 43" xfId="5937" xr:uid="{8769A5D9-0A54-4E1A-8374-567F85EBB805}"/>
    <cellStyle name="Nota 2 3 3 44" xfId="5800" xr:uid="{E8F3BF19-6BF8-4EE2-8DA7-8397F9279094}"/>
    <cellStyle name="Nota 2 3 3 45" xfId="5314" xr:uid="{9E34328A-F3BB-43A2-AE8F-3C0FED8EC058}"/>
    <cellStyle name="Nota 2 3 3 46" xfId="5695" xr:uid="{BB5B3AB4-EE50-45C4-8E5D-7F9B948F0DB0}"/>
    <cellStyle name="Nota 2 3 3 47" xfId="6167" xr:uid="{1CF3CD1C-993D-430B-988A-34D937BA3500}"/>
    <cellStyle name="Nota 2 3 3 48" xfId="6149" xr:uid="{8F4DE196-2F61-48E6-BAA6-B34D63F0CEFB}"/>
    <cellStyle name="Nota 2 3 3 49" xfId="5165" xr:uid="{0722DC26-8A81-44BF-BC8D-20A6946AE360}"/>
    <cellStyle name="Nota 2 3 3 5" xfId="4421" xr:uid="{0773B580-B5A8-46D7-9014-325DA9FA0154}"/>
    <cellStyle name="Nota 2 3 3 50" xfId="4202" xr:uid="{C9C5858F-327D-4DEB-8C3B-EEDFA178B536}"/>
    <cellStyle name="Nota 2 3 3 51" xfId="4778" xr:uid="{F1B1F65F-71C9-4BAF-AA92-8B9E42767FC3}"/>
    <cellStyle name="Nota 2 3 3 52" xfId="6235" xr:uid="{FFF3389D-6587-40B8-A564-E71786CE2090}"/>
    <cellStyle name="Nota 2 3 3 53" xfId="4656" xr:uid="{54152AD1-A2F8-4A8A-AC38-4B4EBC636332}"/>
    <cellStyle name="Nota 2 3 3 54" xfId="5925" xr:uid="{06F37416-CCFB-46EA-8AE5-982FCE0659C6}"/>
    <cellStyle name="Nota 2 3 3 55" xfId="4536" xr:uid="{58205905-971E-4851-9896-A72087374FDC}"/>
    <cellStyle name="Nota 2 3 3 56" xfId="5610" xr:uid="{6A3995F5-3B33-4650-84B4-C27725BCFF48}"/>
    <cellStyle name="Nota 2 3 3 57" xfId="5041" xr:uid="{D55D63C3-7558-4CE5-822C-C4AA65B2D331}"/>
    <cellStyle name="Nota 2 3 3 58" xfId="6211" xr:uid="{B82AEED6-1CA1-49BB-A108-0A50DB8F7944}"/>
    <cellStyle name="Nota 2 3 3 59" xfId="5461" xr:uid="{901EE95C-7D04-4C98-B209-6D40D202CF6B}"/>
    <cellStyle name="Nota 2 3 3 6" xfId="4015" xr:uid="{7DC9C9AB-9221-4179-A835-CE681FAD6F9A}"/>
    <cellStyle name="Nota 2 3 3 60" xfId="5239" xr:uid="{C3454EE2-CE94-44AC-A8D4-98795334F20F}"/>
    <cellStyle name="Nota 2 3 3 61" xfId="6392" xr:uid="{894D517E-5412-446D-9726-86329CE91197}"/>
    <cellStyle name="Nota 2 3 3 62" xfId="5063" xr:uid="{8C530E6B-E064-4977-B217-4025C4791708}"/>
    <cellStyle name="Nota 2 3 3 63" xfId="6101" xr:uid="{30A7D179-4A71-4D98-A02B-6FBB003496FF}"/>
    <cellStyle name="Nota 2 3 3 64" xfId="5534" xr:uid="{BFBBB01C-3E4F-41A1-B6A6-B9D3B3B446C5}"/>
    <cellStyle name="Nota 2 3 3 7" xfId="3650" xr:uid="{C8F67767-B579-4D64-A668-70CEDC9D9DF9}"/>
    <cellStyle name="Nota 2 3 3 8" xfId="1339" xr:uid="{1D1B04B1-BF6B-4316-88CA-82878DAC3B81}"/>
    <cellStyle name="Nota 2 3 3 9" xfId="4199" xr:uid="{1A4388FE-2744-49F0-95E9-B14E71BA35D5}"/>
    <cellStyle name="Nota 2 3 4" xfId="2891" xr:uid="{17C86BCF-D12E-4051-BBB2-77111E1CC981}"/>
    <cellStyle name="Nota 2 3 5" xfId="4573" xr:uid="{9540BC3F-4BD0-4FCB-B927-C1F32E02BB31}"/>
    <cellStyle name="Nota 2 3 6" xfId="4840" xr:uid="{4430C23F-7DC0-4275-BE36-CFF2A216ABCF}"/>
    <cellStyle name="Nota 2 3 7" xfId="4950" xr:uid="{236A7C2D-C14F-4F0F-B8CE-FD224A96F87A}"/>
    <cellStyle name="Nota 2 3 8" xfId="1566" xr:uid="{CB50D968-A77D-4C75-8E55-47DFA4A9F179}"/>
    <cellStyle name="Nota 2 3 9" xfId="1612" xr:uid="{5BFF4315-71B3-444F-957A-2A0E3A0320E5}"/>
    <cellStyle name="Nota 2 3_CÁLCULO DE HORAS - tabela MARÇO 2014" xfId="504" xr:uid="{00000000-0005-0000-0000-0000C2020000}"/>
    <cellStyle name="Nota 2 30" xfId="1335" xr:uid="{87D5B26C-3C9F-43ED-8DCD-8147BBA04ABA}"/>
    <cellStyle name="Nota 2 31" xfId="3818" xr:uid="{B1AB3723-A88E-4ECD-A43D-2E06C6909C4E}"/>
    <cellStyle name="Nota 2 32" xfId="4459" xr:uid="{D12C13E3-E917-458D-B382-47CF1B5914D1}"/>
    <cellStyle name="Nota 2 33" xfId="5502" xr:uid="{B859350A-5078-48B8-83A3-71104A822D1A}"/>
    <cellStyle name="Nota 2 34" xfId="4776" xr:uid="{E21CE11D-CDAB-443C-B5A0-56298D56F7E3}"/>
    <cellStyle name="Nota 2 35" xfId="3727" xr:uid="{B47EA5CE-FA67-408D-B11B-1A2716C5E26A}"/>
    <cellStyle name="Nota 2 36" xfId="4906" xr:uid="{351DAB3D-DA00-473E-9E43-019A258BA5BD}"/>
    <cellStyle name="Nota 2 37" xfId="5797" xr:uid="{188D0A44-C8A3-48D1-86AD-C61B097212C0}"/>
    <cellStyle name="Nota 2 38" xfId="5809" xr:uid="{AE2A6E32-29A9-4BD0-93BA-3A1915F00B7A}"/>
    <cellStyle name="Nota 2 39" xfId="4282" xr:uid="{74194D66-473D-4924-AA59-3DFB0E871B73}"/>
    <cellStyle name="Nota 2 4" xfId="505" xr:uid="{00000000-0005-0000-0000-0000C3020000}"/>
    <cellStyle name="Nota 2 4 10" xfId="4230" xr:uid="{1B220556-2464-4568-B1A9-E7DDE87EAAEF}"/>
    <cellStyle name="Nota 2 4 11" xfId="4937" xr:uid="{F4EB845D-52A4-4868-A182-B49DEE9A279E}"/>
    <cellStyle name="Nota 2 4 12" xfId="5060" xr:uid="{BF784898-02AE-4A9A-B368-E64B51D4C8A6}"/>
    <cellStyle name="Nota 2 4 13" xfId="5677" xr:uid="{902F9348-59A4-4F0F-9878-A5E9B99A7BCE}"/>
    <cellStyle name="Nota 2 4 14" xfId="3923" xr:uid="{C4DFA564-7EDF-43CC-83C8-237D926081F9}"/>
    <cellStyle name="Nota 2 4 15" xfId="5698" xr:uid="{870DF2FB-6B35-481C-9F0A-1359FE4DD1AB}"/>
    <cellStyle name="Nota 2 4 16" xfId="4244" xr:uid="{6D87648F-BB69-4109-A8BD-0EA28E8783C1}"/>
    <cellStyle name="Nota 2 4 17" xfId="6009" xr:uid="{608555D1-29A8-47DA-A19F-8A7291139F7A}"/>
    <cellStyle name="Nota 2 4 18" xfId="6050" xr:uid="{357F78EF-BB19-4927-A625-9F3C4236B7FA}"/>
    <cellStyle name="Nota 2 4 19" xfId="6106" xr:uid="{EF00752F-1E0E-4DB3-A56C-0139B0C85189}"/>
    <cellStyle name="Nota 2 4 2" xfId="996" xr:uid="{00000000-0005-0000-0000-0000C4020000}"/>
    <cellStyle name="Nota 2 4 2 10" xfId="4770" xr:uid="{14C5DA1E-4CAC-4B85-BBE3-BE057E96DB81}"/>
    <cellStyle name="Nota 2 4 2 11" xfId="4133" xr:uid="{5C01E76F-8F8E-413A-8769-34E1E860A43A}"/>
    <cellStyle name="Nota 2 4 2 12" xfId="1345" xr:uid="{A1CD2C55-5B64-4594-8968-CF5EF24062D1}"/>
    <cellStyle name="Nota 2 4 2 13" xfId="3679" xr:uid="{D1B51F60-8641-4A2C-A5ED-D110D160AD6F}"/>
    <cellStyle name="Nota 2 4 2 14" xfId="4103" xr:uid="{0BB362C0-2E79-40A4-91F4-E6681863A6A3}"/>
    <cellStyle name="Nota 2 4 2 15" xfId="4428" xr:uid="{71B5E746-215E-42B1-82FC-9F8B65FF69B5}"/>
    <cellStyle name="Nota 2 4 2 16" xfId="4653" xr:uid="{189080DA-CBE3-4215-8821-4C5D2A76162C}"/>
    <cellStyle name="Nota 2 4 2 17" xfId="3798" xr:uid="{6860BCDB-EBD8-4668-B41F-97C63E93A137}"/>
    <cellStyle name="Nota 2 4 2 18" xfId="4902" xr:uid="{D1A82C69-C787-4251-984C-1D9A4669F3CB}"/>
    <cellStyle name="Nota 2 4 2 19" xfId="4405" xr:uid="{C6AF68B5-82CD-4C1F-8AAB-35D5478B2F28}"/>
    <cellStyle name="Nota 2 4 2 2" xfId="2896" xr:uid="{6C133609-DFDA-4E42-9800-96F4D14AC564}"/>
    <cellStyle name="Nota 2 4 2 20" xfId="4247" xr:uid="{631863C4-CF24-489D-89F1-DA5768FDC976}"/>
    <cellStyle name="Nota 2 4 2 21" xfId="5289" xr:uid="{27E9561A-1E1D-4568-81E1-0B5AF0E08F1A}"/>
    <cellStyle name="Nota 2 4 2 22" xfId="1539" xr:uid="{F55E29D7-8123-417C-AA57-5F344441C07B}"/>
    <cellStyle name="Nota 2 4 2 23" xfId="1422" xr:uid="{4FFDF388-B143-4BEF-8586-D2BE5C3B6CD4}"/>
    <cellStyle name="Nota 2 4 2 24" xfId="1537" xr:uid="{54421464-4E1D-474B-AF5D-7C370B01AEA0}"/>
    <cellStyle name="Nota 2 4 2 25" xfId="4086" xr:uid="{8FC8C622-7C90-4143-A1CD-EB9F3D3259DD}"/>
    <cellStyle name="Nota 2 4 2 26" xfId="5121" xr:uid="{1AE43E38-504B-48AB-8D92-20F4DB0715F4}"/>
    <cellStyle name="Nota 2 4 2 27" xfId="4741" xr:uid="{045A03E9-C2A2-4F8B-A46C-41C27ECA0CE3}"/>
    <cellStyle name="Nota 2 4 2 28" xfId="5727" xr:uid="{EABFA277-D5EE-4806-94AC-5C3F84054BAF}"/>
    <cellStyle name="Nota 2 4 2 29" xfId="5252" xr:uid="{D82967DD-E390-431A-A428-EE769DA63FA3}"/>
    <cellStyle name="Nota 2 4 2 3" xfId="2010" xr:uid="{C69D3428-8676-47A4-8ACF-6DBBD5F51A50}"/>
    <cellStyle name="Nota 2 4 2 30" xfId="4556" xr:uid="{FC3FF065-8179-42F9-805A-A56DD7508EDC}"/>
    <cellStyle name="Nota 2 4 2 31" xfId="4295" xr:uid="{865599E6-27B3-4556-93C9-24962C712645}"/>
    <cellStyle name="Nota 2 4 2 32" xfId="5236" xr:uid="{9D03181B-866F-4FB9-B0EF-92EEDBC0280C}"/>
    <cellStyle name="Nota 2 4 2 33" xfId="4710" xr:uid="{607336D0-1252-4A2B-A796-E5D0D2FA9442}"/>
    <cellStyle name="Nota 2 4 2 34" xfId="1462" xr:uid="{A7366448-A5D0-470E-94DC-B20A946EE4E4}"/>
    <cellStyle name="Nota 2 4 2 35" xfId="5598" xr:uid="{DE402EED-2FAB-4422-BF99-EA12C04E96CE}"/>
    <cellStyle name="Nota 2 4 2 36" xfId="5656" xr:uid="{12FA3A9F-5799-44EA-9095-502E6D6FBCBA}"/>
    <cellStyle name="Nota 2 4 2 37" xfId="5760" xr:uid="{34FFADA4-CE4B-4D2B-85A8-B5E226DACD19}"/>
    <cellStyle name="Nota 2 4 2 38" xfId="5205" xr:uid="{1DF421E2-E232-4DD3-923D-399F57B40A55}"/>
    <cellStyle name="Nota 2 4 2 39" xfId="3906" xr:uid="{942200B7-811B-4F63-BCBF-98B3BBB1F332}"/>
    <cellStyle name="Nota 2 4 2 4" xfId="3838" xr:uid="{9991E565-4875-4ECC-84B6-918FB09D6406}"/>
    <cellStyle name="Nota 2 4 2 40" xfId="3780" xr:uid="{D823B55F-1DB5-4854-A5CB-175938491E9A}"/>
    <cellStyle name="Nota 2 4 2 41" xfId="6145" xr:uid="{1092390C-428B-4E37-9CB3-EB655B51FACC}"/>
    <cellStyle name="Nota 2 4 2 42" xfId="5563" xr:uid="{25DC2BEA-5BB1-42F3-969F-CA72AC02D742}"/>
    <cellStyle name="Nota 2 4 2 43" xfId="6154" xr:uid="{1DD4D71D-2F42-43C8-AD55-BAFED5E60E5D}"/>
    <cellStyle name="Nota 2 4 2 44" xfId="4522" xr:uid="{0EF942F9-2010-4BC1-84AE-7736669F5E47}"/>
    <cellStyle name="Nota 2 4 2 45" xfId="1287" xr:uid="{8EAD4429-D4FC-433E-A443-3FC07EA5A03E}"/>
    <cellStyle name="Nota 2 4 2 46" xfId="4929" xr:uid="{DB445E60-0CBA-4BC7-A4CD-3618213CD260}"/>
    <cellStyle name="Nota 2 4 2 47" xfId="6133" xr:uid="{A057EC2A-10CD-454C-BAE9-CD0F6EF2D33B}"/>
    <cellStyle name="Nota 2 4 2 48" xfId="5950" xr:uid="{3E6953E4-0A8A-4AB4-BF08-95EA7D5D83D3}"/>
    <cellStyle name="Nota 2 4 2 49" xfId="6215" xr:uid="{EF2C329E-73E8-41B1-BD36-CE0A83DD94F7}"/>
    <cellStyle name="Nota 2 4 2 5" xfId="1320" xr:uid="{03725242-4CDC-45CF-A13A-CD0E7C083BEE}"/>
    <cellStyle name="Nota 2 4 2 50" xfId="5032" xr:uid="{055B4562-C928-4508-8F15-AE75C06D3699}"/>
    <cellStyle name="Nota 2 4 2 51" xfId="5959" xr:uid="{B4BD429D-C3B2-4A26-BF2B-2680D07488FA}"/>
    <cellStyle name="Nota 2 4 2 52" xfId="5636" xr:uid="{98A97473-B385-4ABF-ADBB-684DCF5AF518}"/>
    <cellStyle name="Nota 2 4 2 53" xfId="5939" xr:uid="{CDAF4F9E-CCE1-4A0B-90D4-0B6EA9203C1F}"/>
    <cellStyle name="Nota 2 4 2 54" xfId="6244" xr:uid="{87492E29-AADD-4B4C-BE0F-066548721F6F}"/>
    <cellStyle name="Nota 2 4 2 55" xfId="5859" xr:uid="{FDD5684B-FF3C-4314-89AC-D71992FA63F3}"/>
    <cellStyle name="Nota 2 4 2 56" xfId="5849" xr:uid="{6C7962B8-5E18-40D1-B8B9-B0D0E3C0A484}"/>
    <cellStyle name="Nota 2 4 2 57" xfId="4589" xr:uid="{4DBBCFF7-97E6-418E-99A3-02EDA6FC4D9C}"/>
    <cellStyle name="Nota 2 4 2 58" xfId="4554" xr:uid="{F707E821-57EC-4DC4-AAFC-F82F37E7F9F6}"/>
    <cellStyle name="Nota 2 4 2 59" xfId="5838" xr:uid="{593F65E4-DA95-4FBF-BA5B-3F9CE6B6C829}"/>
    <cellStyle name="Nota 2 4 2 6" xfId="1738" xr:uid="{3514B643-94F2-4BD0-BE20-EA545F0E1B54}"/>
    <cellStyle name="Nota 2 4 2 60" xfId="5467" xr:uid="{F6972526-5813-4FF0-8C74-D3E01A9D17B9}"/>
    <cellStyle name="Nota 2 4 2 61" xfId="6389" xr:uid="{30C9F644-0B98-429D-93EC-69A7D520CCBE}"/>
    <cellStyle name="Nota 2 4 2 62" xfId="6156" xr:uid="{FEA01C61-A2CF-4211-AC53-2B6ABFDF89AC}"/>
    <cellStyle name="Nota 2 4 2 63" xfId="6425" xr:uid="{7CCC5A3C-CE54-44D3-B109-79040AC165E1}"/>
    <cellStyle name="Nota 2 4 2 64" xfId="6422" xr:uid="{FFCE780B-B461-4B3B-8A55-2829FC2E9B94}"/>
    <cellStyle name="Nota 2 4 2 7" xfId="3595" xr:uid="{FD613EC2-7D57-4FB6-92EA-E76D4B7B1292}"/>
    <cellStyle name="Nota 2 4 2 8" xfId="1455" xr:uid="{6A1287CE-D23C-43A9-BDA7-835528BAE597}"/>
    <cellStyle name="Nota 2 4 2 9" xfId="5016" xr:uid="{AB4B7385-1209-4F50-A47F-B75E635F88EC}"/>
    <cellStyle name="Nota 2 4 20" xfId="4652" xr:uid="{5040C0E4-B23D-4D1D-B8FF-6C03AAD6E0A4}"/>
    <cellStyle name="Nota 2 4 21" xfId="6018" xr:uid="{31B58B91-EE2D-441F-848E-904D2B6A3E22}"/>
    <cellStyle name="Nota 2 4 3" xfId="2895" xr:uid="{E351CBE1-470D-428E-8692-F08D91C889C3}"/>
    <cellStyle name="Nota 2 4 4" xfId="3752" xr:uid="{AACEA9D9-970D-4045-B1B8-06BF327D37E8}"/>
    <cellStyle name="Nota 2 4 5" xfId="4690" xr:uid="{05613AFA-780A-4454-9264-218CF700C8C1}"/>
    <cellStyle name="Nota 2 4 6" xfId="4934" xr:uid="{D46B96A1-BBF1-4555-93CF-35C6C8EFBFF7}"/>
    <cellStyle name="Nota 2 4 7" xfId="4394" xr:uid="{68332C14-FA8B-4DB0-9E96-8FCF6899A71D}"/>
    <cellStyle name="Nota 2 4 8" xfId="4470" xr:uid="{3C9E7842-387E-43AF-902C-566D481C0938}"/>
    <cellStyle name="Nota 2 4 9" xfId="5005" xr:uid="{E1FB2DA7-E3CA-4C5F-AACA-8923B92416C0}"/>
    <cellStyle name="Nota 2 40" xfId="4986" xr:uid="{C374F1BC-0797-4C04-9B05-114889805577}"/>
    <cellStyle name="Nota 2 41" xfId="4100" xr:uid="{07A5D0BE-1978-4835-868C-CFEAD63F3D8B}"/>
    <cellStyle name="Nota 2 42" xfId="1596" xr:uid="{C8B6942C-B70E-4304-B5CB-B76AE9C21366}"/>
    <cellStyle name="Nota 2 43" xfId="4696" xr:uid="{A42432FB-D8D4-47FF-93B6-F34D5B700BDF}"/>
    <cellStyle name="Nota 2 44" xfId="4074" xr:uid="{E7230508-F9E3-4C9F-B74E-0776F8C52799}"/>
    <cellStyle name="Nota 2 45" xfId="1306" xr:uid="{A7921F95-5875-4DD9-84E0-F2155F8A2E1D}"/>
    <cellStyle name="Nota 2 46" xfId="4365" xr:uid="{D0A33124-523A-47DE-B50C-7472A9058DD6}"/>
    <cellStyle name="Nota 2 47" xfId="1635" xr:uid="{B4DDC1C3-FE01-4BBD-BFC9-2499D31B2819}"/>
    <cellStyle name="Nota 2 48" xfId="4163" xr:uid="{99B2363C-A779-49CF-80F5-142F094C3E15}"/>
    <cellStyle name="Nota 2 49" xfId="3825" xr:uid="{DBAA5159-3D89-4DEF-A063-96A441473FA1}"/>
    <cellStyle name="Nota 2 5" xfId="991" xr:uid="{00000000-0005-0000-0000-0000C5020000}"/>
    <cellStyle name="Nota 2 5 10" xfId="1417" xr:uid="{9C227A9E-32DA-401D-8CD4-797591F7B84E}"/>
    <cellStyle name="Nota 2 5 11" xfId="4512" xr:uid="{B303344A-5FDA-4B48-8F5D-F9CD9BDCF9E9}"/>
    <cellStyle name="Nota 2 5 12" xfId="1437" xr:uid="{18BF4188-F3AF-4DF9-89E6-6F5201C0FDB9}"/>
    <cellStyle name="Nota 2 5 13" xfId="4503" xr:uid="{AB8FBC42-6DEC-4279-9730-F691FF8FF69D}"/>
    <cellStyle name="Nota 2 5 14" xfId="1583" xr:uid="{ADDB81AB-8589-4D96-803B-C29CE7812941}"/>
    <cellStyle name="Nota 2 5 15" xfId="3622" xr:uid="{86CD1E39-D863-44E8-B7BE-EBAECEAA65D5}"/>
    <cellStyle name="Nota 2 5 16" xfId="3983" xr:uid="{6B85267A-F12A-4D5F-96DB-4E8C5100D500}"/>
    <cellStyle name="Nota 2 5 17" xfId="4738" xr:uid="{0560D046-3AA0-4926-8C53-AE3EB5B1B87D}"/>
    <cellStyle name="Nota 2 5 18" xfId="4102" xr:uid="{E04EB983-A2E9-485A-86BC-581F7A2B5021}"/>
    <cellStyle name="Nota 2 5 19" xfId="1284" xr:uid="{75043F68-34F1-49BC-9218-C914379CB444}"/>
    <cellStyle name="Nota 2 5 2" xfId="2897" xr:uid="{A4034529-2D07-4330-B6CB-1EFE5CFEC8B5}"/>
    <cellStyle name="Nota 2 5 20" xfId="1564" xr:uid="{90B69A0F-4B6F-4057-BE5E-47C65CCF6601}"/>
    <cellStyle name="Nota 2 5 21" xfId="1626" xr:uid="{A452BE99-2885-4DAA-84A9-1E15A150DBC8}"/>
    <cellStyle name="Nota 2 5 22" xfId="4859" xr:uid="{7E6FF81C-C266-44C6-8137-0FF1DA1F7262}"/>
    <cellStyle name="Nota 2 5 23" xfId="1633" xr:uid="{E47FF8CA-CFD4-4F24-9936-9EAC731C430C}"/>
    <cellStyle name="Nota 2 5 24" xfId="5096" xr:uid="{8DCB2E53-EBE4-446E-AC1D-C100C6145C2A}"/>
    <cellStyle name="Nota 2 5 25" xfId="3759" xr:uid="{DE6AB186-6A80-4708-8C38-DFD077D6B005}"/>
    <cellStyle name="Nota 2 5 26" xfId="4034" xr:uid="{7896FDBD-07B9-4D4A-9F5C-6FBBA7D0DC66}"/>
    <cellStyle name="Nota 2 5 27" xfId="4188" xr:uid="{5DCDFA30-52CB-4EB2-910B-939D31B5FE84}"/>
    <cellStyle name="Nota 2 5 28" xfId="5091" xr:uid="{138077A4-7356-47DD-BC7B-515AF35004EB}"/>
    <cellStyle name="Nota 2 5 29" xfId="4258" xr:uid="{6D1F308E-5168-4324-A998-EF22C8FF5FE7}"/>
    <cellStyle name="Nota 2 5 3" xfId="2005" xr:uid="{55E6293A-DCF8-4A14-BE91-FC6D130F9FF6}"/>
    <cellStyle name="Nota 2 5 30" xfId="5189" xr:uid="{B86B9A41-0B0C-4F89-9892-AA890A3C45E4}"/>
    <cellStyle name="Nota 2 5 31" xfId="5471" xr:uid="{A5441495-4331-480F-B90C-3227829C9F6B}"/>
    <cellStyle name="Nota 2 5 32" xfId="3619" xr:uid="{E631B094-62E3-405D-8B83-3C24C189B46C}"/>
    <cellStyle name="Nota 2 5 33" xfId="5802" xr:uid="{2D8CBDD6-9DF1-4502-8256-43F971B57802}"/>
    <cellStyle name="Nota 2 5 34" xfId="5709" xr:uid="{C2261939-E391-48C0-BF9F-287744B000D0}"/>
    <cellStyle name="Nota 2 5 35" xfId="3709" xr:uid="{0E412AF1-6E5B-4AFF-8D2C-E0D3DC32033B}"/>
    <cellStyle name="Nota 2 5 36" xfId="3875" xr:uid="{9C5E2C47-DFC9-4AD6-9325-B571818B322B}"/>
    <cellStyle name="Nota 2 5 37" xfId="5675" xr:uid="{E1712A4B-A3CB-4866-B860-1B3A48876369}"/>
    <cellStyle name="Nota 2 5 38" xfId="3920" xr:uid="{E413123D-21F6-4AB4-BD4F-B66FE213EB71}"/>
    <cellStyle name="Nota 2 5 39" xfId="5415" xr:uid="{07034068-1873-4687-B2A2-796065B0C961}"/>
    <cellStyle name="Nota 2 5 4" xfId="3833" xr:uid="{982D9C4C-EFB8-4D12-868F-BA548586F31C}"/>
    <cellStyle name="Nota 2 5 40" xfId="1602" xr:uid="{CCD07E5B-F3F0-45A2-8F72-8C88A2A2047F}"/>
    <cellStyle name="Nota 2 5 41" xfId="4363" xr:uid="{C56D177B-1CBA-4C36-A4F6-6E640F4D0D3C}"/>
    <cellStyle name="Nota 2 5 42" xfId="5902" xr:uid="{58D2E473-3047-4FE6-8ADD-C5FC3D844C54}"/>
    <cellStyle name="Nota 2 5 43" xfId="4705" xr:uid="{40A6A179-1B69-4BE8-A93F-05AAA4AA26FB}"/>
    <cellStyle name="Nota 2 5 44" xfId="1572" xr:uid="{AFF78378-EF0F-4D0E-B742-ACCC5C840644}"/>
    <cellStyle name="Nota 2 5 45" xfId="6147" xr:uid="{11EDB498-8B6B-4C39-9173-3C8C850F035F}"/>
    <cellStyle name="Nota 2 5 46" xfId="6175" xr:uid="{59AB88BE-0525-4BBB-8503-8E8CE36DDF13}"/>
    <cellStyle name="Nota 2 5 47" xfId="6225" xr:uid="{B6CBEC69-1D5D-454D-A778-9AF52AB74303}"/>
    <cellStyle name="Nota 2 5 48" xfId="5708" xr:uid="{7D216D23-F26F-47CB-BF78-114D18D964A1}"/>
    <cellStyle name="Nota 2 5 49" xfId="3949" xr:uid="{D0A420E5-ADBC-470A-A2C8-DCE308083DDB}"/>
    <cellStyle name="Nota 2 5 5" xfId="1317" xr:uid="{D0985A5E-0960-4903-8ECF-B639CC8F4A3E}"/>
    <cellStyle name="Nota 2 5 50" xfId="6250" xr:uid="{17C67529-04EC-4D14-BFB1-82F3380FBD99}"/>
    <cellStyle name="Nota 2 5 51" xfId="1355" xr:uid="{2B6C2468-4073-411C-BE11-019C332AA53C}"/>
    <cellStyle name="Nota 2 5 52" xfId="5214" xr:uid="{41A060AF-39CA-48DF-84A5-522853C39418}"/>
    <cellStyle name="Nota 2 5 53" xfId="1773" xr:uid="{B03B506F-848F-4066-8B1A-33369DAF0058}"/>
    <cellStyle name="Nota 2 5 54" xfId="6037" xr:uid="{61277C05-1538-48F4-8F01-C53AF247C45F}"/>
    <cellStyle name="Nota 2 5 55" xfId="3711" xr:uid="{EBD4895B-B20C-45E6-BC87-E38CA2C3939A}"/>
    <cellStyle name="Nota 2 5 56" xfId="6321" xr:uid="{664ABC3E-B4BC-407D-8D3F-3D19885DE462}"/>
    <cellStyle name="Nota 2 5 57" xfId="5330" xr:uid="{F67627EA-556B-48AE-B229-C35AF4BF0921}"/>
    <cellStyle name="Nota 2 5 58" xfId="1651" xr:uid="{956C1FEC-6061-4BF0-BF84-D384FEC2D5AE}"/>
    <cellStyle name="Nota 2 5 59" xfId="5633" xr:uid="{9C7016B3-C7C2-42BC-BFF3-5A983D15CC31}"/>
    <cellStyle name="Nota 2 5 6" xfId="1747" xr:uid="{2F6A56EB-4F1B-4BE1-A1AF-4AA678893CD0}"/>
    <cellStyle name="Nota 2 5 60" xfId="6044" xr:uid="{368126D3-6F10-4070-8DC2-70733475EB53}"/>
    <cellStyle name="Nota 2 5 61" xfId="6220" xr:uid="{F674E046-C630-40C9-800D-D9B285A13B99}"/>
    <cellStyle name="Nota 2 5 62" xfId="6095" xr:uid="{6432DD9B-B827-4448-9C6E-90CD5CDE8C51}"/>
    <cellStyle name="Nota 2 5 63" xfId="6310" xr:uid="{089E7A31-4B56-4796-B95F-66D30BFDAB43}"/>
    <cellStyle name="Nota 2 5 64" xfId="6408" xr:uid="{28D792D6-5570-4F39-8598-4ADF6B0313B0}"/>
    <cellStyle name="Nota 2 5 7" xfId="4829" xr:uid="{CA22B1A6-1066-4716-A7D6-267C102E627A}"/>
    <cellStyle name="Nota 2 5 8" xfId="4436" xr:uid="{9B629791-D866-44DC-BC16-D5748C2B25BE}"/>
    <cellStyle name="Nota 2 5 9" xfId="3592" xr:uid="{0B14A5F5-B864-4C34-97FB-47B7000BB8C5}"/>
    <cellStyle name="Nota 2 50" xfId="6058" xr:uid="{93505285-9F2E-4ABF-8F1D-7EF6354A2980}"/>
    <cellStyle name="Nota 2 51" xfId="5585" xr:uid="{C5C7277E-2958-4E70-9085-EE775A430B82}"/>
    <cellStyle name="Nota 2 52" xfId="6066" xr:uid="{7EF2281C-DC74-49C0-A6DC-3C311F23581C}"/>
    <cellStyle name="Nota 2 53" xfId="5119" xr:uid="{C4B80265-2EB1-4783-926B-90BAFC99E7C3}"/>
    <cellStyle name="Nota 2 54" xfId="6135" xr:uid="{84180E1F-90DB-479D-BF5F-441F957AE92C}"/>
    <cellStyle name="Nota 2 55" xfId="5139" xr:uid="{194C3FA8-D2DB-469B-82A2-B34D6D69CD07}"/>
    <cellStyle name="Nota 2 56" xfId="5545" xr:uid="{28611AF7-EFC0-444A-98FD-EF25AC37CB69}"/>
    <cellStyle name="Nota 2 57" xfId="4678" xr:uid="{986EA012-3D82-48EB-921B-005A1B6A6DC0}"/>
    <cellStyle name="Nota 2 58" xfId="6084" xr:uid="{6EBC5730-89A2-4552-AD2F-12F0E65505AE}"/>
    <cellStyle name="Nota 2 59" xfId="3719" xr:uid="{23A105E4-7CFA-4280-8E0F-39BFACA8FB65}"/>
    <cellStyle name="Nota 2 6" xfId="2886" xr:uid="{AABBBC4A-4EBC-4817-822B-98F356F92CE5}"/>
    <cellStyle name="Nota 2 60" xfId="1617" xr:uid="{0738D89B-5814-45D1-B097-C4BB0748756E}"/>
    <cellStyle name="Nota 2 61" xfId="4673" xr:uid="{FADACD72-2222-46F8-89FE-A9E6ABC307C5}"/>
    <cellStyle name="Nota 2 62" xfId="1311" xr:uid="{2C633938-94BF-441A-93E6-45F640597826}"/>
    <cellStyle name="Nota 2 63" xfId="6075" xr:uid="{F0FD5436-C0FA-4562-91FD-9804CD3C4CEE}"/>
    <cellStyle name="Nota 2 64" xfId="4099" xr:uid="{1956A0A7-6C11-4C85-B8B8-5FA61044EC7B}"/>
    <cellStyle name="Nota 2 65" xfId="6158" xr:uid="{B9F53F77-BE47-4269-A647-3AF834B7F23C}"/>
    <cellStyle name="Nota 2 66" xfId="5816" xr:uid="{D4A1C10C-72ED-44CC-9F31-457CE5EBE4DA}"/>
    <cellStyle name="Nota 2 67" xfId="6204" xr:uid="{919C7416-8E46-4B18-AE2A-FA8A02D8D0ED}"/>
    <cellStyle name="Nota 2 68" xfId="6349" xr:uid="{007E121D-D211-4A16-AE34-CEF7DC616F7A}"/>
    <cellStyle name="Nota 2 69" xfId="6421" xr:uid="{9FDFAA47-774E-4915-8CF1-88E97A188CC7}"/>
    <cellStyle name="Nota 2 7" xfId="3483" xr:uid="{E9C9DA7A-B433-4A5D-B7DF-7D3D11BF8253}"/>
    <cellStyle name="Nota 2 70" xfId="3703" xr:uid="{18A18E0A-35C4-4023-BA9F-D452CB28BC7C}"/>
    <cellStyle name="Nota 2 71" xfId="4891" xr:uid="{F3EE8482-EBEF-4417-B1DC-91B8479D45F5}"/>
    <cellStyle name="Nota 2 8" xfId="3482" xr:uid="{8DAD0230-E6BD-4A8C-B9F0-7ED398501B35}"/>
    <cellStyle name="Nota 2 9" xfId="3484" xr:uid="{6803B4EC-011C-45A2-A550-AE968F085958}"/>
    <cellStyle name="Nota 2_AQPNG_ORC_R01_2013_11_22(OBRA COMPLETA) 29112013-2" xfId="506" xr:uid="{00000000-0005-0000-0000-0000C6020000}"/>
    <cellStyle name="Nota 3" xfId="507" xr:uid="{00000000-0005-0000-0000-0000C7020000}"/>
    <cellStyle name="Nota 3 10" xfId="3660" xr:uid="{A205F55A-765A-49D0-9D6E-0C35C2CECB56}"/>
    <cellStyle name="Nota 3 11" xfId="4568" xr:uid="{F678B80C-4F52-4792-9E09-BCA9072212D4}"/>
    <cellStyle name="Nota 3 12" xfId="5487" xr:uid="{7CAEEF7C-B86A-42B3-B84F-20BE4DB0979F}"/>
    <cellStyle name="Nota 3 13" xfId="5324" xr:uid="{200DA544-123C-406E-9B24-E646E143316F}"/>
    <cellStyle name="Nota 3 14" xfId="4667" xr:uid="{C1104430-1AFB-4E7E-B615-971ECD03D8AD}"/>
    <cellStyle name="Nota 3 15" xfId="4822" xr:uid="{36C9CCFF-E194-4260-B96A-894BDD2F926D}"/>
    <cellStyle name="Nota 3 16" xfId="5688" xr:uid="{B816DE60-81A9-454B-8CC4-7BDE4EB5CE7C}"/>
    <cellStyle name="Nota 3 17" xfId="5915" xr:uid="{E71DAC3F-CA46-456B-B4AD-84FBBA916CF5}"/>
    <cellStyle name="Nota 3 18" xfId="4055" xr:uid="{6F1EC331-41F6-4121-9D97-8A1D68DE5129}"/>
    <cellStyle name="Nota 3 19" xfId="1733" xr:uid="{1EAF6A16-0FD7-46C7-8FB2-92F9DA849BC1}"/>
    <cellStyle name="Nota 3 2" xfId="508" xr:uid="{00000000-0005-0000-0000-0000C8020000}"/>
    <cellStyle name="Nota 3 2 10" xfId="4312" xr:uid="{804710C6-1B65-4C03-91BC-71A5DF7288F3}"/>
    <cellStyle name="Nota 3 2 11" xfId="5092" xr:uid="{359168D3-4D70-4AFC-A32A-CAF5E393FEFA}"/>
    <cellStyle name="Nota 3 2 12" xfId="5580" xr:uid="{9EF75421-6FBE-4CCB-9AD3-6463EA9982F0}"/>
    <cellStyle name="Nota 3 2 13" xfId="5509" xr:uid="{B44CCC16-D28A-429A-8531-71F9F3DC227A}"/>
    <cellStyle name="Nota 3 2 14" xfId="5408" xr:uid="{D2D7E730-0545-47D0-BC3A-E8195A62C002}"/>
    <cellStyle name="Nota 3 2 15" xfId="5164" xr:uid="{2561E160-AF34-4FB4-8885-C08B8254CB61}"/>
    <cellStyle name="Nota 3 2 16" xfId="3916" xr:uid="{84A07557-8475-438F-9E43-BEDAB8CEA744}"/>
    <cellStyle name="Nota 3 2 17" xfId="6035" xr:uid="{1E3CB3CD-9AA0-4D8C-A1A0-FADA48720E10}"/>
    <cellStyle name="Nota 3 2 18" xfId="6150" xr:uid="{B051E206-59A2-4A94-AFFC-8994DA44ECD2}"/>
    <cellStyle name="Nota 3 2 19" xfId="5389" xr:uid="{B962392C-1BF2-4461-BF6B-ECD0D3246CC6}"/>
    <cellStyle name="Nota 3 2 2" xfId="998" xr:uid="{00000000-0005-0000-0000-0000C9020000}"/>
    <cellStyle name="Nota 3 2 2 10" xfId="4039" xr:uid="{614ADC52-95B9-4A9E-8B00-3C3DD18066E2}"/>
    <cellStyle name="Nota 3 2 2 11" xfId="1342" xr:uid="{94807A93-FC91-4878-BF8B-9D6227829CD2}"/>
    <cellStyle name="Nota 3 2 2 12" xfId="4046" xr:uid="{1542B5C4-38CE-4E28-B0DE-5F138C6C7E64}"/>
    <cellStyle name="Nota 3 2 2 13" xfId="4003" xr:uid="{BAD29954-43AF-4EAD-B92A-A751250698F6}"/>
    <cellStyle name="Nota 3 2 2 14" xfId="4477" xr:uid="{46127FAA-F6BB-4AE6-8B34-645949086C18}"/>
    <cellStyle name="Nota 3 2 2 15" xfId="5078" xr:uid="{84ED7DA8-9DE8-4F1C-ABD8-D00AB0251C4C}"/>
    <cellStyle name="Nota 3 2 2 16" xfId="5103" xr:uid="{32532590-79ED-4B57-916A-C93A9E964486}"/>
    <cellStyle name="Nota 3 2 2 17" xfId="4985" xr:uid="{F7407336-67E0-4FBB-B3FE-2A6C88C8C1F6}"/>
    <cellStyle name="Nota 3 2 2 18" xfId="1759" xr:uid="{35F8A740-38B7-4B80-B9F9-7B421F7E376A}"/>
    <cellStyle name="Nota 3 2 2 19" xfId="3824" xr:uid="{12FCE871-9894-4D2B-9F81-3EC71A8CC39C}"/>
    <cellStyle name="Nota 3 2 2 2" xfId="2900" xr:uid="{48E462E8-687B-43E0-AB75-3DFBEAB236C5}"/>
    <cellStyle name="Nota 3 2 2 20" xfId="1290" xr:uid="{CE051CDE-778F-4DAA-BD0E-FBB6C5E9C9DB}"/>
    <cellStyle name="Nota 3 2 2 21" xfId="1648" xr:uid="{8772A65A-89FC-4CB2-A009-BD71E47BE1CF}"/>
    <cellStyle name="Nota 3 2 2 22" xfId="5342" xr:uid="{0F851D15-CFC6-4133-97E4-D35D9C603396}"/>
    <cellStyle name="Nota 3 2 2 23" xfId="3713" xr:uid="{E6483869-2019-4742-A0B5-ED417C0F02F1}"/>
    <cellStyle name="Nota 3 2 2 24" xfId="5444" xr:uid="{1174F001-BB60-4CB8-BB5C-AECBAE28E423}"/>
    <cellStyle name="Nota 3 2 2 25" xfId="4730" xr:uid="{99725C94-259B-4E3B-9C24-2F02B561D9CA}"/>
    <cellStyle name="Nota 3 2 2 26" xfId="1601" xr:uid="{0E556B65-51B3-42DE-BCC2-EC9437B7E34A}"/>
    <cellStyle name="Nota 3 2 2 27" xfId="4751" xr:uid="{F75148CB-8BFB-4804-B6A3-57DDE909BF6E}"/>
    <cellStyle name="Nota 3 2 2 28" xfId="5584" xr:uid="{8F4C8865-6636-418D-AE88-287D5F519573}"/>
    <cellStyle name="Nota 3 2 2 29" xfId="5702" xr:uid="{16BCADE2-5EE8-4404-BB58-4D26822918F1}"/>
    <cellStyle name="Nota 3 2 2 3" xfId="2012" xr:uid="{3196D26E-0551-4182-AD8A-B18FAF408AD3}"/>
    <cellStyle name="Nota 3 2 2 30" xfId="4772" xr:uid="{F9EFAEB0-7D45-4FB6-A740-9693CFFAD588}"/>
    <cellStyle name="Nota 3 2 2 31" xfId="5732" xr:uid="{9ECA2579-7AF3-4592-81FF-1C37D4B4CAF7}"/>
    <cellStyle name="Nota 3 2 2 32" xfId="4104" xr:uid="{B64FE488-AE9C-4727-ADAC-347499FB4FC1}"/>
    <cellStyle name="Nota 3 2 2 33" xfId="4702" xr:uid="{0FA55BD9-6B8C-4F5A-B665-8FED811B2980}"/>
    <cellStyle name="Nota 3 2 2 34" xfId="4353" xr:uid="{A29C5D86-4BA1-430D-AF76-0E76EC90C52F}"/>
    <cellStyle name="Nota 3 2 2 35" xfId="5710" xr:uid="{40997A07-9D16-4858-9EDC-55B8B473D5BA}"/>
    <cellStyle name="Nota 3 2 2 36" xfId="1734" xr:uid="{0F129300-41B6-4DC7-84D4-BFF21D744A53}"/>
    <cellStyle name="Nota 3 2 2 37" xfId="1530" xr:uid="{B55FF955-0C53-424C-8162-C5B6683B4F2F}"/>
    <cellStyle name="Nota 3 2 2 38" xfId="5701" xr:uid="{2F77E0FC-58F7-4B5F-A994-5AD455F6041C}"/>
    <cellStyle name="Nota 3 2 2 39" xfId="5090" xr:uid="{EB73C66C-B07E-43FB-9C80-F7EFA1ECF474}"/>
    <cellStyle name="Nota 3 2 2 4" xfId="3840" xr:uid="{66B99615-EC53-4E0C-9058-6476ACB878F0}"/>
    <cellStyle name="Nota 3 2 2 40" xfId="5960" xr:uid="{C18973AA-4284-4560-8EA4-DB0ED9DD0CA7}"/>
    <cellStyle name="Nota 3 2 2 41" xfId="5966" xr:uid="{952C6331-2767-461E-B340-ACCDADDCFE51}"/>
    <cellStyle name="Nota 3 2 2 42" xfId="4721" xr:uid="{7EE9A683-CBC8-4182-897A-2B7ED101422C}"/>
    <cellStyle name="Nota 3 2 2 43" xfId="5922" xr:uid="{762523AE-8450-4D61-814D-98FA421950C8}"/>
    <cellStyle name="Nota 3 2 2 44" xfId="4704" xr:uid="{FE2DF46B-6181-40E3-922A-802D7772A4DC}"/>
    <cellStyle name="Nota 3 2 2 45" xfId="4066" xr:uid="{AF930E46-C343-4F01-BA1B-2A22398C1A63}"/>
    <cellStyle name="Nota 3 2 2 46" xfId="5869" xr:uid="{60D8AC0D-5967-4AB7-8B7D-005F0DAA0913}"/>
    <cellStyle name="Nota 3 2 2 47" xfId="1510" xr:uid="{FCC3B598-E486-48C6-85FE-EB0AB232D5A7}"/>
    <cellStyle name="Nota 3 2 2 48" xfId="5987" xr:uid="{0E3F847D-5F24-4239-B290-D76B7DEEB8CF}"/>
    <cellStyle name="Nota 3 2 2 49" xfId="3952" xr:uid="{B925F0A9-B2EB-41A4-8FD6-9E3D79D6F48A}"/>
    <cellStyle name="Nota 3 2 2 5" xfId="4417" xr:uid="{5ACD201F-8BEC-4AF2-BC23-7119B1D3E376}"/>
    <cellStyle name="Nota 3 2 2 50" xfId="6194" xr:uid="{111E61E6-F700-4691-ADF1-8B3EC7799EC9}"/>
    <cellStyle name="Nota 3 2 2 51" xfId="6072" xr:uid="{55F50E01-E8E4-4D90-9492-51E527F97377}"/>
    <cellStyle name="Nota 3 2 2 52" xfId="6222" xr:uid="{3EA3883D-36C9-468E-9AEE-146072A64946}"/>
    <cellStyle name="Nota 3 2 2 53" xfId="4081" xr:uid="{216E7679-E21B-4B3B-8C0D-E05BC92F8742}"/>
    <cellStyle name="Nota 3 2 2 54" xfId="5217" xr:uid="{B081C3CA-26D6-45EB-80E5-02CFAD5F7781}"/>
    <cellStyle name="Nota 3 2 2 55" xfId="6266" xr:uid="{49F18E63-C38F-4C5B-A5A2-2B0AE8EB2C7A}"/>
    <cellStyle name="Nota 3 2 2 56" xfId="6342" xr:uid="{B7CC0DC6-D45C-4643-A03D-BEA54534DEC6}"/>
    <cellStyle name="Nota 3 2 2 57" xfId="4559" xr:uid="{E5D589F6-F8AD-4A13-B70E-A6C111AC2A23}"/>
    <cellStyle name="Nota 3 2 2 58" xfId="6309" xr:uid="{9336E230-39E9-4EA2-96AA-1200A0D6D66A}"/>
    <cellStyle name="Nota 3 2 2 59" xfId="6279" xr:uid="{CC1C2A29-F4F5-479C-ADE2-9E5CD5F4CF7D}"/>
    <cellStyle name="Nota 3 2 2 6" xfId="4011" xr:uid="{C5FD1ED6-F0A8-48BD-B08B-C6776A2599EB}"/>
    <cellStyle name="Nota 3 2 2 60" xfId="5392" xr:uid="{2ED7BCBB-D692-48C2-9643-BEEB3D0189B3}"/>
    <cellStyle name="Nota 3 2 2 61" xfId="1373" xr:uid="{4ED97938-78EA-49F9-8590-47D460ED1818}"/>
    <cellStyle name="Nota 3 2 2 62" xfId="6070" xr:uid="{9F8B628A-C143-46CE-9C40-27A48280A6AF}"/>
    <cellStyle name="Nota 3 2 2 63" xfId="5113" xr:uid="{72F3001D-2393-4F89-9958-4F33D40B5DE6}"/>
    <cellStyle name="Nota 3 2 2 64" xfId="1428" xr:uid="{E009644A-1656-4E86-A7DE-AACD0A618FA8}"/>
    <cellStyle name="Nota 3 2 2 7" xfId="4646" xr:uid="{6B5F0AC4-32E8-491D-85A8-1FF881BB262C}"/>
    <cellStyle name="Nota 3 2 2 8" xfId="4611" xr:uid="{16D4013B-7D28-4FE8-8629-79E6F370E10E}"/>
    <cellStyle name="Nota 3 2 2 9" xfId="1540" xr:uid="{6EA240E7-034C-4C95-97A6-9A87B4AA0669}"/>
    <cellStyle name="Nota 3 2 20" xfId="5170" xr:uid="{64D8FF73-4CD5-4659-94F8-C8D374F443D3}"/>
    <cellStyle name="Nota 3 2 21" xfId="6085" xr:uid="{861B5620-A8FB-46F1-9A16-BCA898E19979}"/>
    <cellStyle name="Nota 3 2 3" xfId="2899" xr:uid="{51A0493F-FC08-4D4A-B07B-4212A5628135}"/>
    <cellStyle name="Nota 3 2 4" xfId="3872" xr:uid="{ADF58DF8-DB1B-441F-99CF-6E9834AB9C3A}"/>
    <cellStyle name="Nota 3 2 5" xfId="3661" xr:uid="{931FE6C4-C828-4F15-8D07-1F503D96E5DA}"/>
    <cellStyle name="Nota 3 2 6" xfId="1763" xr:uid="{DF2056A9-F874-4E7F-8C83-3A2DC1F19966}"/>
    <cellStyle name="Nota 3 2 7" xfId="1367" xr:uid="{F71E3314-6267-4995-83EE-A4D367231883}"/>
    <cellStyle name="Nota 3 2 8" xfId="1723" xr:uid="{D9427424-ED74-43FF-A92D-4BD9F0ABFA56}"/>
    <cellStyle name="Nota 3 2 9" xfId="4486" xr:uid="{F9F51E8F-3DAD-4A6F-8D60-4733CB761FF6}"/>
    <cellStyle name="Nota 3 20" xfId="4315" xr:uid="{090EFE53-9315-4C0C-948B-C002B6A0545F}"/>
    <cellStyle name="Nota 3 21" xfId="6335" xr:uid="{79303DA7-C067-4A2C-AA1C-133FD754A81E}"/>
    <cellStyle name="Nota 3 22" xfId="6344" xr:uid="{B52031AF-B7A7-45C7-B385-9AAD6F589B25}"/>
    <cellStyle name="Nota 3 3" xfId="997" xr:uid="{00000000-0005-0000-0000-0000CA020000}"/>
    <cellStyle name="Nota 3 3 10" xfId="5073" xr:uid="{D9B88ACD-93B2-4595-BB7A-D21F09E24323}"/>
    <cellStyle name="Nota 3 3 11" xfId="3978" xr:uid="{62683B14-915E-4D7D-A34B-F42FA6C592C6}"/>
    <cellStyle name="Nota 3 3 12" xfId="4440" xr:uid="{96156496-D6E1-44F0-9C66-DC9A3B6B1525}"/>
    <cellStyle name="Nota 3 3 13" xfId="4747" xr:uid="{D8F2E20E-7F28-4432-A724-72FF39370B2F}"/>
    <cellStyle name="Nota 3 3 14" xfId="4329" xr:uid="{ADFD3041-F811-433F-BCAB-FEC70A0386CE}"/>
    <cellStyle name="Nota 3 3 15" xfId="5147" xr:uid="{6185D709-1DD5-4FFC-A8B9-FDF88F88F3AC}"/>
    <cellStyle name="Nota 3 3 16" xfId="1302" xr:uid="{B2379583-5211-4CA1-95B6-FE912C1C4F7E}"/>
    <cellStyle name="Nota 3 3 17" xfId="5176" xr:uid="{E6CE2E2B-5B3B-4334-B006-7684B4E44A25}"/>
    <cellStyle name="Nota 3 3 18" xfId="5021" xr:uid="{33EA6D18-21F3-419E-852A-E720213FF0F9}"/>
    <cellStyle name="Nota 3 3 19" xfId="4990" xr:uid="{E5CD75F0-9C40-4579-A5A6-90A811430209}"/>
    <cellStyle name="Nota 3 3 2" xfId="2901" xr:uid="{073378EC-6CDC-4F81-95A7-13B14746E7AC}"/>
    <cellStyle name="Nota 3 3 20" xfId="4006" xr:uid="{1894145B-6284-43E0-99C7-18F66E836CE9}"/>
    <cellStyle name="Nota 3 3 21" xfId="3929" xr:uid="{20418C51-CCEA-48B1-AB67-3ADE2D1E04C7}"/>
    <cellStyle name="Nota 3 3 22" xfId="4209" xr:uid="{F94EEC26-EDB2-4A64-A65E-3C57253B703A}"/>
    <cellStyle name="Nota 3 3 23" xfId="3642" xr:uid="{FB6D472D-8E68-4794-A08C-2B604CE5E6B0}"/>
    <cellStyle name="Nota 3 3 24" xfId="1401" xr:uid="{E68C125E-5C72-41C1-B441-4A667CA36269}"/>
    <cellStyle name="Nota 3 3 25" xfId="1313" xr:uid="{0A67DA13-CE98-416D-ADE3-5C341B908225}"/>
    <cellStyle name="Nota 3 3 26" xfId="4461" xr:uid="{ACB77974-3D64-40E9-9096-61238A1229E1}"/>
    <cellStyle name="Nota 3 3 27" xfId="4275" xr:uid="{107B869B-A529-41AF-B89D-B04D404A00B2}"/>
    <cellStyle name="Nota 3 3 28" xfId="4259" xr:uid="{640166C3-F507-4B1D-B9EF-491BB5F7EB4A}"/>
    <cellStyle name="Nota 3 3 29" xfId="5483" xr:uid="{1216E610-1B93-4CF2-AA05-9F87005A3007}"/>
    <cellStyle name="Nota 3 3 3" xfId="2011" xr:uid="{2E582682-C5F1-4CF7-9995-649C3E8D6EC1}"/>
    <cellStyle name="Nota 3 3 30" xfId="4604" xr:uid="{8968353A-FED8-431B-9D27-9412DF46084F}"/>
    <cellStyle name="Nota 3 3 31" xfId="3635" xr:uid="{437A3AA7-2329-42ED-8321-36E4606B8790}"/>
    <cellStyle name="Nota 3 3 32" xfId="3927" xr:uid="{15E74511-F247-4B68-8F98-B664D4F8C813}"/>
    <cellStyle name="Nota 3 3 33" xfId="5863" xr:uid="{333B6DFC-05F5-4E22-AE4E-96AF5E646193}"/>
    <cellStyle name="Nota 3 3 34" xfId="4048" xr:uid="{312FAFC4-A25F-49A7-BB8B-CEACA19739A0}"/>
    <cellStyle name="Nota 3 3 35" xfId="4467" xr:uid="{E1625738-B584-429E-A43D-5D3E28A66E26}"/>
    <cellStyle name="Nota 3 3 36" xfId="4309" xr:uid="{51075D2F-EFD8-4392-924A-10DA6A521F60}"/>
    <cellStyle name="Nota 3 3 37" xfId="5163" xr:uid="{AE0DA828-65BE-4E10-8E6E-75617E1EE987}"/>
    <cellStyle name="Nota 3 3 38" xfId="5971" xr:uid="{4BB329B9-4158-4F50-9D3F-51B8FD1D3E32}"/>
    <cellStyle name="Nota 3 3 39" xfId="5907" xr:uid="{00B1A36F-884E-4DBE-BDDA-E3CF14BC2310}"/>
    <cellStyle name="Nota 3 3 4" xfId="3839" xr:uid="{506752F6-A390-467C-8F6C-08735B30C0D7}"/>
    <cellStyle name="Nota 3 3 40" xfId="5891" xr:uid="{48BE4476-718C-4639-8912-B56165CB43F4}"/>
    <cellStyle name="Nota 3 3 41" xfId="5911" xr:uid="{4009FBC6-6772-4381-AC1F-4CC9099B80BA}"/>
    <cellStyle name="Nota 3 3 42" xfId="5670" xr:uid="{744B891F-985A-4D2D-91C9-99206184C137}"/>
    <cellStyle name="Nota 3 3 43" xfId="3602" xr:uid="{456A6110-4397-4E14-9594-03C6B0A2B6A7}"/>
    <cellStyle name="Nota 3 3 44" xfId="5430" xr:uid="{3DE7F98A-0BC2-4FE1-8786-C0CA12232D54}"/>
    <cellStyle name="Nota 3 3 45" xfId="1685" xr:uid="{ECD8B431-DC6D-4792-95DC-430FB6F67E74}"/>
    <cellStyle name="Nota 3 3 46" xfId="5964" xr:uid="{3A7BCB71-D0A0-46DF-A433-5DE2F5D7638F}"/>
    <cellStyle name="Nota 3 3 47" xfId="1703" xr:uid="{3CED1CFE-3BD3-4314-9D52-94BE7262ED04}"/>
    <cellStyle name="Nota 3 3 48" xfId="5351" xr:uid="{776EA540-9844-4965-8F0D-6F5219F910A5}"/>
    <cellStyle name="Nota 3 3 49" xfId="6015" xr:uid="{31AA9BF0-4E7A-41F5-A2A5-F38BB77C63FF}"/>
    <cellStyle name="Nota 3 3 5" xfId="1321" xr:uid="{0DC2D8E5-05C1-4437-BE94-9FB9A865D58C}"/>
    <cellStyle name="Nota 3 3 50" xfId="6212" xr:uid="{9223ED51-EAB3-4024-98F3-89666927E897}"/>
    <cellStyle name="Nota 3 3 51" xfId="6129" xr:uid="{4AC0E859-A211-4565-8EAE-8BFE29965235}"/>
    <cellStyle name="Nota 3 3 52" xfId="5594" xr:uid="{4AD55231-4272-44D1-AB86-C6938F4D0AE4}"/>
    <cellStyle name="Nota 3 3 53" xfId="6217" xr:uid="{2C348717-1EB9-479F-B8B3-35E6E7D52BA5}"/>
    <cellStyle name="Nota 3 3 54" xfId="4881" xr:uid="{0E9288CF-39F4-4039-BB27-D6E5AF28AFD4}"/>
    <cellStyle name="Nota 3 3 55" xfId="5075" xr:uid="{75E8FA0F-00CF-4F6D-AEE6-7ADDC0E201B9}"/>
    <cellStyle name="Nota 3 3 56" xfId="5716" xr:uid="{43144725-0FF1-42D3-AADA-C3829266F307}"/>
    <cellStyle name="Nota 3 3 57" xfId="5524" xr:uid="{D8DF7989-8D6C-4179-B911-DD2B2B107719}"/>
    <cellStyle name="Nota 3 3 58" xfId="4780" xr:uid="{5646D899-D4E1-4096-9B5A-98966B535358}"/>
    <cellStyle name="Nota 3 3 59" xfId="6126" xr:uid="{6FFBA6A2-07B3-48D2-A53B-D3DF86E993F9}"/>
    <cellStyle name="Nota 3 3 6" xfId="4017" xr:uid="{2FBF68DD-C203-4662-9286-F0FF5FA2EF60}"/>
    <cellStyle name="Nota 3 3 60" xfId="6391" xr:uid="{80675959-44DD-4868-BD03-5C5678D1F16B}"/>
    <cellStyle name="Nota 3 3 61" xfId="3716" xr:uid="{FFE5BD33-C2E5-4229-A92D-BC6F3413BA9B}"/>
    <cellStyle name="Nota 3 3 62" xfId="4893" xr:uid="{E1D38230-BE8D-4DB3-831F-218805259FA0}"/>
    <cellStyle name="Nota 3 3 63" xfId="5359" xr:uid="{6E819EF9-324F-4A48-83C0-EF6A7C2CFA15}"/>
    <cellStyle name="Nota 3 3 64" xfId="5841" xr:uid="{025CBED9-5EF7-43B4-9BEC-3F9D92776137}"/>
    <cellStyle name="Nota 3 3 7" xfId="4449" xr:uid="{79B6DD34-E186-432C-900E-7B970C786FBD}"/>
    <cellStyle name="Nota 3 3 8" xfId="3794" xr:uid="{28A304AA-AF89-41AD-A208-6E7368FEFDC5}"/>
    <cellStyle name="Nota 3 3 9" xfId="4367" xr:uid="{88367684-A9D7-4647-ABBE-38AE7E44347D}"/>
    <cellStyle name="Nota 3 4" xfId="2898" xr:uid="{6CF519F6-6B47-45AC-B8E0-E68E1A8FAFC2}"/>
    <cellStyle name="Nota 3 5" xfId="4572" xr:uid="{896E134A-1A3B-438B-BB66-196E179AE986}"/>
    <cellStyle name="Nota 3 6" xfId="4306" xr:uid="{C467EFCD-7E73-422D-BDC7-DB5AD8653872}"/>
    <cellStyle name="Nota 3 7" xfId="4028" xr:uid="{3B357B78-B5C0-47E8-A5F9-CCD10D786A91}"/>
    <cellStyle name="Nota 3 8" xfId="3864" xr:uid="{0AF1805B-4E19-461F-8BE9-9E1874E59B76}"/>
    <cellStyle name="Nota 3 9" xfId="1514" xr:uid="{8B490561-6EDA-4281-84EE-62435B4A625A}"/>
    <cellStyle name="Nota 3_CÁLCULO DE HORAS - tabela MARÇO 2014" xfId="509" xr:uid="{00000000-0005-0000-0000-0000CB020000}"/>
    <cellStyle name="Nota 4" xfId="510" xr:uid="{00000000-0005-0000-0000-0000CC020000}"/>
    <cellStyle name="Nota 4 10" xfId="1607" xr:uid="{6033394D-4172-4F11-AAD5-3CED375F5292}"/>
    <cellStyle name="Nota 4 11" xfId="5120" xr:uid="{F3E7E539-8702-477F-8324-CE7402E621D5}"/>
    <cellStyle name="Nota 4 12" xfId="4630" xr:uid="{D325DE5C-F9B1-4102-AAB7-AB399F43EF20}"/>
    <cellStyle name="Nota 4 13" xfId="4579" xr:uid="{285473AE-F238-4845-B183-6B5E6C6C0F8A}"/>
    <cellStyle name="Nota 4 14" xfId="3925" xr:uid="{29516A5B-E007-44E3-B11D-B120C1FC4EBA}"/>
    <cellStyle name="Nota 4 15" xfId="3681" xr:uid="{16EEBF28-2BC2-4F6F-8C02-7A854CB5FABC}"/>
    <cellStyle name="Nota 4 16" xfId="5495" xr:uid="{8BD1A4BE-AE57-4291-8FCF-F5D4054331F6}"/>
    <cellStyle name="Nota 4 17" xfId="5948" xr:uid="{0B659B35-D635-4D9C-9B6A-4E2BA9A746C9}"/>
    <cellStyle name="Nota 4 18" xfId="6157" xr:uid="{784D4D64-5795-4A10-A796-6F281B8B10F1}"/>
    <cellStyle name="Nota 4 19" xfId="6297" xr:uid="{8956E344-BDC1-485F-B4B2-DE0EF773F8FE}"/>
    <cellStyle name="Nota 4 2" xfId="999" xr:uid="{00000000-0005-0000-0000-0000CD020000}"/>
    <cellStyle name="Nota 4 2 10" xfId="5072" xr:uid="{56EF8C05-1EC5-4867-BA43-18989FDEDBFA}"/>
    <cellStyle name="Nota 4 2 11" xfId="4168" xr:uid="{31F9897E-D134-4810-BD15-502FE7FBA8AE}"/>
    <cellStyle name="Nota 4 2 12" xfId="3678" xr:uid="{DB3EBCD2-CF88-4978-8294-770D401CFFD6}"/>
    <cellStyle name="Nota 4 2 13" xfId="4889" xr:uid="{C3478517-06B0-4026-9E16-751CF1CC0B03}"/>
    <cellStyle name="Nota 4 2 14" xfId="5193" xr:uid="{2FD1D31C-2BE8-4E9C-B506-32F6274235F7}"/>
    <cellStyle name="Nota 4 2 15" xfId="4182" xr:uid="{F8195990-6E7C-4209-96B9-345DC555CDC4}"/>
    <cellStyle name="Nota 4 2 16" xfId="1667" xr:uid="{991F9416-F5D4-4AE1-A30E-4F278CE5C54A}"/>
    <cellStyle name="Nota 4 2 17" xfId="5110" xr:uid="{27A52E4B-4209-4DDF-82DB-949E6269230E}"/>
    <cellStyle name="Nota 4 2 18" xfId="4014" xr:uid="{D8C6122A-0A30-42A1-BFB8-C2E7C841A9E0}"/>
    <cellStyle name="Nota 4 2 19" xfId="5215" xr:uid="{8F636264-1096-4A9A-ADAB-0D6D46F987A2}"/>
    <cellStyle name="Nota 4 2 2" xfId="2903" xr:uid="{1DE7C637-DC3E-46BA-964B-E24E984ED938}"/>
    <cellStyle name="Nota 4 2 20" xfId="4475" xr:uid="{EBCE37BE-BEB5-4F4D-9158-AF5554F83B6B}"/>
    <cellStyle name="Nota 4 2 21" xfId="4455" xr:uid="{75743532-CE2D-4734-AED3-2C40DCD932C1}"/>
    <cellStyle name="Nota 4 2 22" xfId="4134" xr:uid="{051FF017-5539-4EC8-A4E1-B48DBF334586}"/>
    <cellStyle name="Nota 4 2 23" xfId="5002" xr:uid="{60F67178-CC7F-4D4D-BBAE-5083B58B9BD4}"/>
    <cellStyle name="Nota 4 2 24" xfId="5507" xr:uid="{B1BD748F-5D8D-4BDF-AADA-74C8DDD9F917}"/>
    <cellStyle name="Nota 4 2 25" xfId="1275" xr:uid="{89A64E2B-E7F4-4B3D-8FC5-EB380D8CDB5E}"/>
    <cellStyle name="Nota 4 2 26" xfId="3857" xr:uid="{24F3E4AD-D569-493B-9CB4-33F0ADED1745}"/>
    <cellStyle name="Nota 4 2 27" xfId="5235" xr:uid="{5DE74B2A-E0AC-4403-B5DA-6FADD98377FC}"/>
    <cellStyle name="Nota 4 2 28" xfId="5726" xr:uid="{FB54A78C-4418-449F-9601-8BAEC2843D7D}"/>
    <cellStyle name="Nota 4 2 29" xfId="5463" xr:uid="{F1F800FB-4B4C-4137-8752-C970630C7B42}"/>
    <cellStyle name="Nota 4 2 3" xfId="2013" xr:uid="{42B1029C-4B8D-46C7-94C8-0393CE9CD0ED}"/>
    <cellStyle name="Nota 4 2 30" xfId="5651" xr:uid="{7A279BAA-5C17-4A73-AF9C-9F54CD07CE5E}"/>
    <cellStyle name="Nota 4 2 31" xfId="4582" xr:uid="{AAF86ECE-2291-4AF9-AD1D-ECE10A152BC4}"/>
    <cellStyle name="Nota 4 2 32" xfId="4530" xr:uid="{73F57B87-98FC-4AE6-AB31-2A4F0D70315B}"/>
    <cellStyle name="Nota 4 2 33" xfId="5687" xr:uid="{BBA92E15-709B-4862-93D8-76115F9C38D5}"/>
    <cellStyle name="Nota 4 2 34" xfId="5317" xr:uid="{F4070F13-DE7A-4F4D-9647-0B680D3407DA}"/>
    <cellStyle name="Nota 4 2 35" xfId="4146" xr:uid="{394FCCDE-56A8-4717-A968-4171FB8A837C}"/>
    <cellStyle name="Nota 4 2 36" xfId="4956" xr:uid="{664338E3-AB61-40DE-82AD-CA8C5A3AD260}"/>
    <cellStyle name="Nota 4 2 37" xfId="4132" xr:uid="{CFD6C9D4-A53D-4679-8E89-28D35E2E38C5}"/>
    <cellStyle name="Nota 4 2 38" xfId="5380" xr:uid="{31946122-7560-4F12-A35A-5A59498BD257}"/>
    <cellStyle name="Nota 4 2 39" xfId="5043" xr:uid="{160CD59B-E25C-4E72-B915-4CA2BCD76CCE}"/>
    <cellStyle name="Nota 4 2 4" xfId="3841" xr:uid="{956926AA-61C0-4925-9265-E4929D5CC4B3}"/>
    <cellStyle name="Nota 4 2 40" xfId="5302" xr:uid="{001F4485-0B07-4D34-926E-D4FF6112FDEE}"/>
    <cellStyle name="Nota 4 2 41" xfId="6144" xr:uid="{32A9D4A3-0731-492E-BB93-EA6602865AD2}"/>
    <cellStyle name="Nota 4 2 42" xfId="4752" xr:uid="{7B62D8D0-B70B-4583-889D-E62446357B17}"/>
    <cellStyle name="Nota 4 2 43" xfId="3964" xr:uid="{A7F99AD1-E727-4A95-A2E6-871C072455E7}"/>
    <cellStyle name="Nota 4 2 44" xfId="4120" xr:uid="{AC7EA812-8F9F-4270-B76A-9FF3AB0F2D84}"/>
    <cellStyle name="Nota 4 2 45" xfId="6131" xr:uid="{914A2C04-ADD4-4F1B-A5AB-75C08428C50F}"/>
    <cellStyle name="Nota 4 2 46" xfId="4129" xr:uid="{B947A76A-FA9E-490C-939A-B842867B66D9}"/>
    <cellStyle name="Nota 4 2 47" xfId="5872" xr:uid="{27D5A624-CB4B-4BA4-AEF1-BEA34820BE34}"/>
    <cellStyle name="Nota 4 2 48" xfId="4341" xr:uid="{4DC47084-0A6E-4637-8283-B9C640FD8FD7}"/>
    <cellStyle name="Nota 4 2 49" xfId="3725" xr:uid="{01DC9AE4-861E-4A6A-AC48-8F4D74B0375F}"/>
    <cellStyle name="Nota 4 2 5" xfId="4419" xr:uid="{83790933-9786-4006-9849-D2ED45976B9E}"/>
    <cellStyle name="Nota 4 2 50" xfId="6105" xr:uid="{3B4B6096-C351-42A9-8FDC-DE322F6A4948}"/>
    <cellStyle name="Nota 4 2 51" xfId="6043" xr:uid="{2AC0FE53-61FF-4F7F-9360-D1B9FA6EB281}"/>
    <cellStyle name="Nota 4 2 52" xfId="6091" xr:uid="{08255030-8A2C-42D4-BCB5-C6A83FBC322C}"/>
    <cellStyle name="Nota 4 2 53" xfId="4385" xr:uid="{9CAEB596-3167-4D1D-B5DD-01619EE00260}"/>
    <cellStyle name="Nota 4 2 54" xfId="6125" xr:uid="{7EAEDECF-FF4B-431B-AB79-3D6F5C4CF11C}"/>
    <cellStyle name="Nota 4 2 55" xfId="5805" xr:uid="{67444586-9B11-4D03-B90D-D649F6C846ED}"/>
    <cellStyle name="Nota 4 2 56" xfId="6340" xr:uid="{DBEBB1D3-7EEA-470D-92A6-682E8B81C6DF}"/>
    <cellStyle name="Nota 4 2 57" xfId="4287" xr:uid="{C6FD091A-28BB-403B-9529-FB127F822CC2}"/>
    <cellStyle name="Nota 4 2 58" xfId="5373" xr:uid="{4678BBFD-5156-44F6-8563-36154239C2B8}"/>
    <cellStyle name="Nota 4 2 59" xfId="6248" xr:uid="{03BACE6A-9F5A-42E6-AE09-B562A6F9FFD0}"/>
    <cellStyle name="Nota 4 2 6" xfId="1739" xr:uid="{090634A7-1725-4329-856A-94231230447B}"/>
    <cellStyle name="Nota 4 2 60" xfId="6380" xr:uid="{4C26D2E7-7544-4BE7-AB94-BF30C84E7BE0}"/>
    <cellStyle name="Nota 4 2 61" xfId="6317" xr:uid="{83F7F022-E2E0-46DB-A55E-4B92FCBA8D3B}"/>
    <cellStyle name="Nota 4 2 62" xfId="6418" xr:uid="{FFF1AEFA-98E1-439D-9735-E0464E13BCB8}"/>
    <cellStyle name="Nota 4 2 63" xfId="4863" xr:uid="{6E351498-9A5E-4D3D-B801-A4B83DD5799B}"/>
    <cellStyle name="Nota 4 2 64" xfId="5737" xr:uid="{91B7819F-BE25-4B79-BE77-96F2BB5D6744}"/>
    <cellStyle name="Nota 4 2 7" xfId="3715" xr:uid="{94DFCEF6-7A7E-432D-80FC-C6ED776E7904}"/>
    <cellStyle name="Nota 4 2 8" xfId="3912" xr:uid="{2C69DA4E-2F14-47D2-8D58-3415F7FC32CE}"/>
    <cellStyle name="Nota 4 2 9" xfId="5015" xr:uid="{D1BACE16-DC32-4AE1-BF2F-B59B689104B7}"/>
    <cellStyle name="Nota 4 20" xfId="6188" xr:uid="{8A991C10-E6DF-445E-BA71-B78AE81F1755}"/>
    <cellStyle name="Nota 4 21" xfId="6177" xr:uid="{3F9F9726-774B-4897-947E-BF6153952098}"/>
    <cellStyle name="Nota 4 3" xfId="2902" xr:uid="{D64EFAFD-09E9-48DF-B0F5-1FB774E426FB}"/>
    <cellStyle name="Nota 4 4" xfId="4571" xr:uid="{02C208BC-173B-4D41-BF5D-79495D9A37D8}"/>
    <cellStyle name="Nota 4 5" xfId="4009" xr:uid="{3BC3E4B0-C41A-4634-95E7-A3E6E566DBB3}"/>
    <cellStyle name="Nota 4 6" xfId="4349" xr:uid="{637415A0-9B9F-4382-836E-E1FA55B5ABBD}"/>
    <cellStyle name="Nota 4 7" xfId="1669" xr:uid="{FD909C2E-82DA-432A-9DC9-15D0C2B89EC1}"/>
    <cellStyle name="Nota 4 8" xfId="1402" xr:uid="{9AC62E8F-0EBB-457F-B831-6D1B1900989B}"/>
    <cellStyle name="Nota 4 9" xfId="4332" xr:uid="{794AA770-52D2-4991-B7EA-490674FBEACC}"/>
    <cellStyle name="Nota 5" xfId="511" xr:uid="{00000000-0005-0000-0000-0000CE020000}"/>
    <cellStyle name="Nota 5 10" xfId="5398" xr:uid="{50B0C315-E5FD-4AD5-9082-030D1EC6E8A1}"/>
    <cellStyle name="Nota 5 11" xfId="5168" xr:uid="{E278EBB9-0B55-4FC8-A2DA-108FBCE0A332}"/>
    <cellStyle name="Nota 5 12" xfId="3868" xr:uid="{8B2CACB5-CCD3-4A2C-97FE-DCD95C03F118}"/>
    <cellStyle name="Nota 5 13" xfId="1303" xr:uid="{7937CAF8-1B20-4F85-BDC0-96EA051428DC}"/>
    <cellStyle name="Nota 5 14" xfId="4787" xr:uid="{41FAD9AD-D40C-4069-96D2-E22550DC9A08}"/>
    <cellStyle name="Nota 5 15" xfId="5454" xr:uid="{3C7F1A93-044C-4CDF-86B6-95D7B2D721B2}"/>
    <cellStyle name="Nota 5 16" xfId="5861" xr:uid="{9B04CC4B-155B-4951-9B60-839ADC736B63}"/>
    <cellStyle name="Nota 5 17" xfId="4995" xr:uid="{40A0BF8B-8BC3-4D79-8E4C-1C2EB8AA4DE1}"/>
    <cellStyle name="Nota 5 18" xfId="6233" xr:uid="{2F37C99E-C1E7-4670-BE61-F4A79F88CD4B}"/>
    <cellStyle name="Nota 5 19" xfId="4434" xr:uid="{799B551D-9BBE-407E-AA16-AA6951A2C8E4}"/>
    <cellStyle name="Nota 5 2" xfId="1000" xr:uid="{00000000-0005-0000-0000-0000CF020000}"/>
    <cellStyle name="Nota 5 2 10" xfId="4044" xr:uid="{62685A42-553C-43DB-B491-F0AF8560C83D}"/>
    <cellStyle name="Nota 5 2 11" xfId="3856" xr:uid="{3DCC9EA8-D7BF-48D1-9952-76B916360B1B}"/>
    <cellStyle name="Nota 5 2 12" xfId="4962" xr:uid="{AC8044E4-D15B-4211-8303-1E6252F09CBB}"/>
    <cellStyle name="Nota 5 2 13" xfId="1764" xr:uid="{72209C8B-AB5A-4F20-9038-E86C3BD7BB39}"/>
    <cellStyle name="Nota 5 2 14" xfId="4366" xr:uid="{5D282D2C-5A02-4A52-8238-24705D145EFE}"/>
    <cellStyle name="Nota 5 2 15" xfId="1623" xr:uid="{1E678FE6-72BD-4FE0-BE3B-40E50697169D}"/>
    <cellStyle name="Nota 5 2 16" xfId="4441" xr:uid="{475E8E06-7CD6-4D03-94F5-899316B72BDE}"/>
    <cellStyle name="Nota 5 2 17" xfId="5334" xr:uid="{D8D00EBD-6256-4A66-891B-BFB8581CE45E}"/>
    <cellStyle name="Nota 5 2 18" xfId="5209" xr:uid="{44E63502-A716-4A6D-905E-D112929F3AB7}"/>
    <cellStyle name="Nota 5 2 19" xfId="4032" xr:uid="{05F28F44-33B9-433A-A724-6D4677543DC4}"/>
    <cellStyle name="Nota 5 2 2" xfId="2905" xr:uid="{13A48711-A4F9-4224-8B99-C9C2A1A8ECD5}"/>
    <cellStyle name="Nota 5 2 20" xfId="1569" xr:uid="{A5256889-469C-42F9-A50D-27D99E5AD7A2}"/>
    <cellStyle name="Nota 5 2 21" xfId="4862" xr:uid="{71AF5361-077E-49C0-A621-8EC86A707BA2}"/>
    <cellStyle name="Nota 5 2 22" xfId="1259" xr:uid="{D945ABD2-1EFD-4925-A0FD-932B5B4A41DA}"/>
    <cellStyle name="Nota 5 2 23" xfId="5458" xr:uid="{CBC155C1-77EF-4ADC-87CB-C52D9BB3B45D}"/>
    <cellStyle name="Nota 5 2 24" xfId="4374" xr:uid="{8F9E2623-1A5D-4B9A-9E08-6F9718DD0ED3}"/>
    <cellStyle name="Nota 5 2 25" xfId="5153" xr:uid="{15A2FAFD-A139-4E29-B92E-E51D26C820D9}"/>
    <cellStyle name="Nota 5 2 26" xfId="4127" xr:uid="{353850E3-612E-418E-91B8-CBD43002BAD9}"/>
    <cellStyle name="Nota 5 2 27" xfId="3699" xr:uid="{6A3AAC76-5E11-4813-80AD-5CAC8C49A44B}"/>
    <cellStyle name="Nota 5 2 28" xfId="5045" xr:uid="{9B162D9F-BE4B-4527-A67A-EF3CE57841CB}"/>
    <cellStyle name="Nota 5 2 29" xfId="2175" xr:uid="{BB0BD710-A0BE-422A-B227-3604E564E13B}"/>
    <cellStyle name="Nota 5 2 3" xfId="2014" xr:uid="{8C722765-4940-43BE-9672-FCD2BDB99483}"/>
    <cellStyle name="Nota 5 2 30" xfId="5622" xr:uid="{E9E0D77D-AEB4-4870-93B3-BD12A8349F76}"/>
    <cellStyle name="Nota 5 2 31" xfId="4843" xr:uid="{0D9C82DC-DCA6-4D0E-8C4B-18564D0BDA7E}"/>
    <cellStyle name="Nota 5 2 32" xfId="5401" xr:uid="{8ED29345-DFAF-4979-9CDE-0B5D726D3AED}"/>
    <cellStyle name="Nota 5 2 33" xfId="1379" xr:uid="{6AE3FD35-0ABB-4DBE-A5B0-EB5721CD5FC0}"/>
    <cellStyle name="Nota 5 2 34" xfId="5898" xr:uid="{FA59D3C2-72B7-4079-AB37-4137F8294F75}"/>
    <cellStyle name="Nota 5 2 35" xfId="5517" xr:uid="{C2F23C77-4E01-45F8-A72B-FAA05462D01F}"/>
    <cellStyle name="Nota 5 2 36" xfId="5219" xr:uid="{62F28C63-B8A3-46FD-B39E-608F8F8A0488}"/>
    <cellStyle name="Nota 5 2 37" xfId="4478" xr:uid="{384C56B1-5F6D-45FA-B4F2-E835B8BAAB39}"/>
    <cellStyle name="Nota 5 2 38" xfId="5354" xr:uid="{FC3A2E6A-18EA-4274-8005-6A690ECD2AA5}"/>
    <cellStyle name="Nota 5 2 39" xfId="5927" xr:uid="{76C92843-61DD-4ADD-9296-53F677526FFE}"/>
    <cellStyle name="Nota 5 2 4" xfId="3842" xr:uid="{8A8657CE-C6CA-4A48-B5D8-DBE68E33BCB7}"/>
    <cellStyle name="Nota 5 2 40" xfId="5976" xr:uid="{AB5E5C78-7BDD-4F93-9D20-C1A756D8BF42}"/>
    <cellStyle name="Nota 5 2 41" xfId="3704" xr:uid="{6C5ECDEC-875F-494D-AF86-3F058573BE9F}"/>
    <cellStyle name="Nota 5 2 42" xfId="1664" xr:uid="{2E0EAD8E-DB6B-449C-BDAF-FBDE10F3B3D7}"/>
    <cellStyle name="Nota 5 2 43" xfId="6152" xr:uid="{34B99207-D754-49AD-A8E6-3D50F41FEF45}"/>
    <cellStyle name="Nota 5 2 44" xfId="3990" xr:uid="{CD9889AE-7BB4-44D3-B39E-1C1D424E2FA8}"/>
    <cellStyle name="Nota 5 2 45" xfId="6148" xr:uid="{C10AB14F-BBB8-40DE-8079-8F3DA864745A}"/>
    <cellStyle name="Nota 5 2 46" xfId="6090" xr:uid="{AA1ABE55-B8C8-4852-BCA7-8B38E1CDFDF8}"/>
    <cellStyle name="Nota 5 2 47" xfId="5400" xr:uid="{F38CD969-D8AD-4CF9-8FF5-820D43AF4AA2}"/>
    <cellStyle name="Nota 5 2 48" xfId="5920" xr:uid="{B423EDE3-8F9B-4760-8D3E-E69602909BEA}"/>
    <cellStyle name="Nota 5 2 49" xfId="4897" xr:uid="{495746FF-D27E-4041-8657-B8005D7F3AD9}"/>
    <cellStyle name="Nota 5 2 5" xfId="1322" xr:uid="{ED2BD8B0-FB62-486A-A3CD-4FF8A7DF6148}"/>
    <cellStyle name="Nota 5 2 50" xfId="6186" xr:uid="{E807F6C3-ABE0-46AF-AAB2-D3D46B83FE4A}"/>
    <cellStyle name="Nota 5 2 51" xfId="5821" xr:uid="{9E0953B7-B9E5-4BCD-9F62-D2737E2B62AD}"/>
    <cellStyle name="Nota 5 2 52" xfId="3873" xr:uid="{FB2ABF6A-D334-4D15-A6DD-4466910F6935}"/>
    <cellStyle name="Nota 5 2 53" xfId="6223" xr:uid="{DFFDCBB0-F53F-4DAD-8EBC-89A6CFE624DE}"/>
    <cellStyle name="Nota 5 2 54" xfId="6274" xr:uid="{894C770E-0329-4004-BAC5-2390D4887B83}"/>
    <cellStyle name="Nota 5 2 55" xfId="6245" xr:uid="{E39A76D6-74F9-40F5-BC49-EF1BA0C29D6A}"/>
    <cellStyle name="Nota 5 2 56" xfId="6099" xr:uid="{5340DA3D-4C51-46F7-B7A1-68F416439EA3}"/>
    <cellStyle name="Nota 5 2 57" xfId="5913" xr:uid="{9A9EDD15-4480-45D5-B574-EA98B7EEC829}"/>
    <cellStyle name="Nota 5 2 58" xfId="6325" xr:uid="{71BCA1C2-5B7D-4FE9-8991-FB3F9093DAE8}"/>
    <cellStyle name="Nota 5 2 59" xfId="4668" xr:uid="{A8B50FEF-3BC4-4DDF-94B6-FCC158B93766}"/>
    <cellStyle name="Nota 5 2 6" xfId="4010" xr:uid="{64F272EB-670A-4F1E-A418-C3730D9BF314}"/>
    <cellStyle name="Nota 5 2 60" xfId="1436" xr:uid="{D7EE3537-C8D7-430B-BBF2-C72DC96F9DFC}"/>
    <cellStyle name="Nota 5 2 61" xfId="3706" xr:uid="{E231B4CD-1761-4E5D-B748-0FFA785723E0}"/>
    <cellStyle name="Nota 5 2 62" xfId="6348" xr:uid="{11A1F89D-C016-4024-A959-730D10722343}"/>
    <cellStyle name="Nota 5 2 63" xfId="3645" xr:uid="{9398A833-CE1A-479C-8437-B20351304D69}"/>
    <cellStyle name="Nota 5 2 64" xfId="4580" xr:uid="{1FC32A7E-2522-49A6-913A-2D716C287B93}"/>
    <cellStyle name="Nota 5 2 7" xfId="1359" xr:uid="{2A634E0B-F4DA-4BB2-9CD0-45277533AB95}"/>
    <cellStyle name="Nota 5 2 8" xfId="4464" xr:uid="{18B58CF8-CD5E-426B-AC19-58D8EF6AA9C0}"/>
    <cellStyle name="Nota 5 2 9" xfId="4115" xr:uid="{27C5353A-B3ED-4E08-A1D9-A6EB03B5481E}"/>
    <cellStyle name="Nota 5 20" xfId="3994" xr:uid="{43541B94-4126-4BC0-B8C8-A7FC844B798B}"/>
    <cellStyle name="Nota 5 21" xfId="5480" xr:uid="{0B90E928-032A-4AD7-8854-E74F1023B6ED}"/>
    <cellStyle name="Nota 5 3" xfId="2904" xr:uid="{7FF87FA5-2B00-439D-8845-162724A2AFD2}"/>
    <cellStyle name="Nota 5 4" xfId="3971" xr:uid="{FC3346BE-4B48-4004-A437-C6DC13D30291}"/>
    <cellStyle name="Nota 5 5" xfId="3722" xr:uid="{F7B24972-DB04-41C7-BF17-6D7F4FBFA1F7}"/>
    <cellStyle name="Nota 5 6" xfId="4351" xr:uid="{6B651A7B-C079-4308-9375-113E5FBB0313}"/>
    <cellStyle name="Nota 5 7" xfId="4719" xr:uid="{7C706A66-AA48-4F2B-9068-823945793C8B}"/>
    <cellStyle name="Nota 5 8" xfId="4189" xr:uid="{7D817B59-4FEC-49EF-BC6E-6F33B50A1F50}"/>
    <cellStyle name="Nota 5 9" xfId="3763" xr:uid="{784194FB-7685-4B33-B767-1F55C5430F12}"/>
    <cellStyle name="Nota 6" xfId="512" xr:uid="{00000000-0005-0000-0000-0000D0020000}"/>
    <cellStyle name="Nota 6 10" xfId="3606" xr:uid="{93375F79-FE90-4171-9360-83D53326FC6F}"/>
    <cellStyle name="Nota 6 11" xfId="5511" xr:uid="{76153D86-9B60-49E1-947F-E7525E300EAA}"/>
    <cellStyle name="Nota 6 12" xfId="4020" xr:uid="{C3DAC07B-9019-4429-B443-EBA896C2B6C6}"/>
    <cellStyle name="Nota 6 13" xfId="1520" xr:uid="{0E444EA2-482C-4D66-A7A2-91AADA4A57BB}"/>
    <cellStyle name="Nota 6 14" xfId="4758" xr:uid="{691827A6-C3D9-4AA3-92D6-06AAFBBB7C5F}"/>
    <cellStyle name="Nota 6 15" xfId="5083" xr:uid="{BB946C40-1310-4392-B592-34377520A106}"/>
    <cellStyle name="Nota 6 16" xfId="5910" xr:uid="{6DD4BA39-B799-4024-A362-9DB1422C4280}"/>
    <cellStyle name="Nota 6 17" xfId="4533" xr:uid="{383BF97F-3FF7-4890-8F73-75B4AF0CEA90}"/>
    <cellStyle name="Nota 6 18" xfId="5873" xr:uid="{8837AA06-5863-4612-9002-1BC5EA9917E2}"/>
    <cellStyle name="Nota 6 19" xfId="5207" xr:uid="{CB88E0F1-0E09-4004-B6A6-C163A30FC9EA}"/>
    <cellStyle name="Nota 6 2" xfId="513" xr:uid="{00000000-0005-0000-0000-0000D1020000}"/>
    <cellStyle name="Nota 6 2 10" xfId="4201" xr:uid="{1816B3C1-1A7F-45BC-8A26-765F1C3FFE1B}"/>
    <cellStyle name="Nota 6 2 11" xfId="5035" xr:uid="{03C77B98-9791-42F5-884D-598128F0D7F8}"/>
    <cellStyle name="Nota 6 2 12" xfId="4864" xr:uid="{C20EF959-E929-47A4-A4F2-855CB6FF2086}"/>
    <cellStyle name="Nota 6 2 13" xfId="1364" xr:uid="{7978E7A7-382D-4E09-B876-D9A48000CF40}"/>
    <cellStyle name="Nota 6 2 14" xfId="5751" xr:uid="{66E87FB7-BD55-40EE-83D7-64A8D966310A}"/>
    <cellStyle name="Nota 6 2 15" xfId="4627" xr:uid="{6D018E9C-6E7D-4595-B125-A31EACB59000}"/>
    <cellStyle name="Nota 6 2 16" xfId="5963" xr:uid="{257812F6-80D0-4180-9A5E-684188409B99}"/>
    <cellStyle name="Nota 6 2 17" xfId="5942" xr:uid="{253FA685-8FD0-4850-BB76-35DE15213F79}"/>
    <cellStyle name="Nota 6 2 18" xfId="5101" xr:uid="{568F7C50-744B-486B-A232-DD73B5A67539}"/>
    <cellStyle name="Nota 6 2 19" xfId="4619" xr:uid="{C9C95E7B-759A-4072-825A-B7019450D272}"/>
    <cellStyle name="Nota 6 2 2" xfId="1002" xr:uid="{00000000-0005-0000-0000-0000D2020000}"/>
    <cellStyle name="Nota 6 2 2 10" xfId="4121" xr:uid="{FC2B8CDE-8598-4FF9-A8E8-5537D02F55BD}"/>
    <cellStyle name="Nota 6 2 2 11" xfId="4360" xr:uid="{6A64BF13-4D56-459E-9919-45DDA0B7A192}"/>
    <cellStyle name="Nota 6 2 2 12" xfId="5077" xr:uid="{683ACEBC-EC4C-459E-8BA7-28F30DA99E34}"/>
    <cellStyle name="Nota 6 2 2 13" xfId="4507" xr:uid="{6085CFF6-5E89-4E5C-826B-342E25FE842D}"/>
    <cellStyle name="Nota 6 2 2 14" xfId="5036" xr:uid="{9D528B03-03D7-4C66-AED0-75E1AB01984B}"/>
    <cellStyle name="Nota 6 2 2 15" xfId="4904" xr:uid="{274E87F1-3D53-42BB-93C6-3384545E408E}"/>
    <cellStyle name="Nota 6 2 2 16" xfId="4618" xr:uid="{E77E3AC5-470C-479D-AEE7-CE37D009E2E2}"/>
    <cellStyle name="Nota 6 2 2 17" xfId="1289" xr:uid="{E6C28A28-38B3-45A9-8680-ED791FC0633A}"/>
    <cellStyle name="Nota 6 2 2 18" xfId="4595" xr:uid="{4C72B3C9-739A-4B5D-B319-8BEEFB14E691}"/>
    <cellStyle name="Nota 6 2 2 19" xfId="3653" xr:uid="{D0E5E7E5-2A70-41D1-B692-89A6D263B78E}"/>
    <cellStyle name="Nota 6 2 2 2" xfId="2908" xr:uid="{F0CBB465-4E7C-4571-84E7-F4986A88B641}"/>
    <cellStyle name="Nota 6 2 2 20" xfId="1749" xr:uid="{7668E45D-BEAF-466D-A01A-2256EC26544C}"/>
    <cellStyle name="Nota 6 2 2 21" xfId="5295" xr:uid="{690090B1-71AD-4B46-BFA8-18AB71627263}"/>
    <cellStyle name="Nota 6 2 2 22" xfId="4935" xr:uid="{BEAA2A49-124A-429B-AA1A-F72578D0F588}"/>
    <cellStyle name="Nota 6 2 2 23" xfId="5246" xr:uid="{F16581DC-F42B-410A-98F1-D2722AF80EFE}"/>
    <cellStyle name="Nota 6 2 2 24" xfId="5547" xr:uid="{5E88F7EA-D4FA-4A2A-A3D1-574F4D534C39}"/>
    <cellStyle name="Nota 6 2 2 25" xfId="4141" xr:uid="{CD3C8AC5-B596-448D-B8C3-F21ABAA59A92}"/>
    <cellStyle name="Nota 6 2 2 26" xfId="5541" xr:uid="{98F0ACAB-1A75-43D7-8D4A-E11C437E47CE}"/>
    <cellStyle name="Nota 6 2 2 27" xfId="3807" xr:uid="{1A176142-7AC8-46AC-B41B-881435C86F39}"/>
    <cellStyle name="Nota 6 2 2 28" xfId="3625" xr:uid="{0BB72109-B02C-417F-862C-24EA337AF787}"/>
    <cellStyle name="Nota 6 2 2 29" xfId="4054" xr:uid="{51DBE0F5-4DD7-4DE1-87FC-98A02C6C762C}"/>
    <cellStyle name="Nota 6 2 2 3" xfId="2016" xr:uid="{D40A29E3-8092-4239-86C7-D4B4F603CE12}"/>
    <cellStyle name="Nota 6 2 2 30" xfId="1680" xr:uid="{DCDAC7B3-1366-4589-9BB1-C56D721A6B13}"/>
    <cellStyle name="Nota 6 2 2 31" xfId="4553" xr:uid="{EC85E4C3-B78F-41DF-8348-AAB44F890A82}"/>
    <cellStyle name="Nota 6 2 2 32" xfId="3855" xr:uid="{C21F27B0-ABDB-4C32-9613-DEF0F12D919D}"/>
    <cellStyle name="Nota 6 2 2 33" xfId="5413" xr:uid="{E3328475-1C0F-4121-9C33-05131A8E7E2B}"/>
    <cellStyle name="Nota 6 2 2 34" xfId="5543" xr:uid="{C2381F5E-50A5-4112-BA31-E22971046CA8}"/>
    <cellStyle name="Nota 6 2 2 35" xfId="1273" xr:uid="{F9A79C59-B9D4-4767-917D-BC36532D3104}"/>
    <cellStyle name="Nota 6 2 2 36" xfId="5559" xr:uid="{8A986C2B-5413-4752-B636-C019E13F84E3}"/>
    <cellStyle name="Nota 6 2 2 37" xfId="5462" xr:uid="{8DAE7046-F8C5-4F4C-9236-0DE2EE4251C6}"/>
    <cellStyle name="Nota 6 2 2 38" xfId="1531" xr:uid="{29558F0A-C424-46F8-8F07-330452204A25}"/>
    <cellStyle name="Nota 6 2 2 39" xfId="5273" xr:uid="{6E06BED9-1A8B-4BAC-BA42-F1A57B0F8372}"/>
    <cellStyle name="Nota 6 2 2 4" xfId="3844" xr:uid="{D334CB6E-4AC2-4379-94C5-FEAD79E39BC3}"/>
    <cellStyle name="Nota 6 2 2 40" xfId="5750" xr:uid="{5BF47CE7-B42D-46A5-9389-A426433FFDAA}"/>
    <cellStyle name="Nota 6 2 2 41" xfId="1328" xr:uid="{4793906E-D1A7-498D-ABA7-4C26B846814B}"/>
    <cellStyle name="Nota 6 2 2 42" xfId="4810" xr:uid="{DFE1E194-E7F5-499C-9F07-8F7E79F65A77}"/>
    <cellStyle name="Nota 6 2 2 43" xfId="1724" xr:uid="{A12BF04D-A9D3-466B-BBCA-1B9AD41A29E2}"/>
    <cellStyle name="Nota 6 2 2 44" xfId="5125" xr:uid="{08DDF08F-71EA-47A5-8313-9661B35A20C6}"/>
    <cellStyle name="Nota 6 2 2 45" xfId="4106" xr:uid="{6A0DDA0B-2F29-4018-8075-092DFDA06134}"/>
    <cellStyle name="Nota 6 2 2 46" xfId="6226" xr:uid="{EC064121-EBA2-4AB4-BA4A-4CFD42A09927}"/>
    <cellStyle name="Nota 6 2 2 47" xfId="5774" xr:uid="{B33EED84-390A-4FE8-A271-E89716CFF6C1}"/>
    <cellStyle name="Nota 6 2 2 48" xfId="3786" xr:uid="{EF1D237A-78FB-4D78-89EF-611B796FD961}"/>
    <cellStyle name="Nota 6 2 2 49" xfId="4593" xr:uid="{47FD3705-C758-4769-80E3-DBE097E2A579}"/>
    <cellStyle name="Nota 6 2 2 5" xfId="1323" xr:uid="{3848DC43-6780-48FE-8600-08BA04363D78}"/>
    <cellStyle name="Nota 6 2 2 50" xfId="6221" xr:uid="{4E6C9135-AE00-45F5-AC0E-C102D1CDFBBA}"/>
    <cellStyle name="Nota 6 2 2 51" xfId="5999" xr:uid="{87761A27-CEB5-4E87-BB23-7EA98F233A93}"/>
    <cellStyle name="Nota 6 2 2 52" xfId="5001" xr:uid="{4F15DDAC-4F41-499F-BC8E-CA7D9D0566A4}"/>
    <cellStyle name="Nota 6 2 2 53" xfId="4796" xr:uid="{FE062762-1711-4BD2-813C-F51AEC681866}"/>
    <cellStyle name="Nota 6 2 2 54" xfId="6059" xr:uid="{1F6C2815-430A-4374-9A08-56F91A8CF05D}"/>
    <cellStyle name="Nota 6 2 2 55" xfId="1310" xr:uid="{BA673E2C-29AB-4FF3-9D9F-73C990DB63F3}"/>
    <cellStyle name="Nota 6 2 2 56" xfId="4892" xr:uid="{E9E69E42-7663-4DE1-8F45-8F58A740743E}"/>
    <cellStyle name="Nota 6 2 2 57" xfId="6358" xr:uid="{EDA7CBF2-0701-4558-ACF2-7B6AD2BAEEF9}"/>
    <cellStyle name="Nota 6 2 2 58" xfId="6323" xr:uid="{4B7DC2BB-D089-4A7B-B654-85683B554079}"/>
    <cellStyle name="Nota 6 2 2 59" xfId="6100" xr:uid="{1E334514-333E-40A3-A7D9-82E072146DF1}"/>
    <cellStyle name="Nota 6 2 2 6" xfId="1754" xr:uid="{EC3AFD89-99A4-4DA9-BF11-3C611FFEFE68}"/>
    <cellStyle name="Nota 6 2 2 60" xfId="5843" xr:uid="{9B3563E3-ECD8-4272-B66A-B26E935B5D3F}"/>
    <cellStyle name="Nota 6 2 2 61" xfId="5369" xr:uid="{9206AF3F-E89D-4AFF-858E-0EACC51F2CCB}"/>
    <cellStyle name="Nota 6 2 2 62" xfId="4239" xr:uid="{833BF71D-B9EF-425F-8610-776118B867BC}"/>
    <cellStyle name="Nota 6 2 2 63" xfId="6424" xr:uid="{7F5120E0-6A7E-4701-A4DC-045FCE134FDF}"/>
    <cellStyle name="Nota 6 2 2 64" xfId="4910" xr:uid="{661A9F60-B796-4154-99ED-D98E878B44D8}"/>
    <cellStyle name="Nota 6 2 2 7" xfId="1581" xr:uid="{F043CF25-C502-4C83-B7FD-D474BD8A0052}"/>
    <cellStyle name="Nota 6 2 2 8" xfId="1670" xr:uid="{1D71E776-D02B-470E-8E29-1E94AB70F9E7}"/>
    <cellStyle name="Nota 6 2 2 9" xfId="3608" xr:uid="{F9B04F9D-36C5-4418-82E7-9042B7A66CDF}"/>
    <cellStyle name="Nota 6 2 20" xfId="6011" xr:uid="{C462567C-A2B0-4D45-8AC8-C4A8DB4E8E5C}"/>
    <cellStyle name="Nota 6 2 21" xfId="5892" xr:uid="{04BF9500-466E-4BB7-B6FC-519B2842E17C}"/>
    <cellStyle name="Nota 6 2 3" xfId="2907" xr:uid="{8623FFC9-CB08-4EC5-B981-3F4B7222BC74}"/>
    <cellStyle name="Nota 6 2 4" xfId="3611" xr:uid="{19FC28E8-C3DF-4A11-9D08-D2255DFD43B3}"/>
    <cellStyle name="Nota 6 2 5" xfId="4177" xr:uid="{ABB19675-E9DD-4F51-A07E-323C75280A28}"/>
    <cellStyle name="Nota 6 2 6" xfId="3785" xr:uid="{11842176-FFC3-4842-9260-5CD8C3B9A69F}"/>
    <cellStyle name="Nota 6 2 7" xfId="1611" xr:uid="{FC03AF97-9D6A-4C41-82E0-D750DCAEE347}"/>
    <cellStyle name="Nota 6 2 8" xfId="3651" xr:uid="{675197BB-1F6B-4387-96AA-48795A9C66DA}"/>
    <cellStyle name="Nota 6 2 9" xfId="4555" xr:uid="{B69AFCE9-7461-4564-82E6-7B0928CECCD0}"/>
    <cellStyle name="Nota 6 20" xfId="4197" xr:uid="{44807CC1-9C32-4A28-BFA6-202A5A41FE60}"/>
    <cellStyle name="Nota 6 21" xfId="6173" xr:uid="{FB3C1F14-3209-468C-BDDA-2B431EAB4329}"/>
    <cellStyle name="Nota 6 22" xfId="6077" xr:uid="{B2DF9146-A03B-4763-AD12-D3C8CA246276}"/>
    <cellStyle name="Nota 6 3" xfId="1001" xr:uid="{00000000-0005-0000-0000-0000D3020000}"/>
    <cellStyle name="Nota 6 3 10" xfId="5071" xr:uid="{A0BC4162-BA98-474A-9C87-4473F7792819}"/>
    <cellStyle name="Nota 6 3 11" xfId="3970" xr:uid="{54B4F645-60AE-45C8-8006-C98DAA6B48C7}"/>
    <cellStyle name="Nota 6 3 12" xfId="4638" xr:uid="{07D7A279-5988-4BD2-93F4-D7F7D90D7424}"/>
    <cellStyle name="Nota 6 3 13" xfId="1271" xr:uid="{74723DAC-E566-469A-8C25-9F8B0E4E35F5}"/>
    <cellStyle name="Nota 6 3 14" xfId="1415" xr:uid="{DCDFD957-043C-4BFD-8239-985CB1EF8956}"/>
    <cellStyle name="Nota 6 3 15" xfId="5044" xr:uid="{AD8BE609-1B3A-47CC-8B3B-E69C95D45DAB}"/>
    <cellStyle name="Nota 6 3 16" xfId="4071" xr:uid="{7E9377E6-AF2E-4B96-9E09-FDA2ED4D45AC}"/>
    <cellStyle name="Nota 6 3 17" xfId="1344" xr:uid="{5E8ADC6E-777B-42E0-97B5-E4EBC9CA9DBC}"/>
    <cellStyle name="Nota 6 3 18" xfId="5221" xr:uid="{26FBA240-7EA7-4336-9108-6A781F1C95E6}"/>
    <cellStyle name="Nota 6 3 19" xfId="5218" xr:uid="{1D58EED8-826F-4253-8590-0C70D0C6E69C}"/>
    <cellStyle name="Nota 6 3 2" xfId="2909" xr:uid="{11F84951-FF6A-4F00-9D5E-C239DD381712}"/>
    <cellStyle name="Nota 6 3 20" xfId="1580" xr:uid="{92041D9F-EC3F-45A7-90C9-EB53C841C7AA}"/>
    <cellStyle name="Nota 6 3 21" xfId="4616" xr:uid="{55D8FA99-414E-45B5-B9D1-F45E183817B9}"/>
    <cellStyle name="Nota 6 3 22" xfId="4641" xr:uid="{17E2920B-CD15-417F-9806-64E7DACDA90A}"/>
    <cellStyle name="Nota 6 3 23" xfId="5428" xr:uid="{F4A69FF2-7DCE-48D1-B835-84C89083F546}"/>
    <cellStyle name="Nota 6 3 24" xfId="4060" xr:uid="{539588CC-10FE-4BDE-9C0F-E307A133E148}"/>
    <cellStyle name="Nota 6 3 25" xfId="1854" xr:uid="{454A0675-90FE-42AD-B5D9-921121A04D5B}"/>
    <cellStyle name="Nota 6 3 26" xfId="3821" xr:uid="{6781B6E4-D618-4EA4-BA67-C7A1FFE47D51}"/>
    <cellStyle name="Nota 6 3 27" xfId="4766" xr:uid="{79910419-7856-4D54-B08E-A223E2E58F44}"/>
    <cellStyle name="Nota 6 3 28" xfId="5725" xr:uid="{EA10205D-1656-4F75-85CD-7430067F34E9}"/>
    <cellStyle name="Nota 6 3 29" xfId="3598" xr:uid="{746A3EB1-35A4-41F9-8A63-AE330036AED8}"/>
    <cellStyle name="Nota 6 3 3" xfId="2015" xr:uid="{1B906383-A01F-4609-BCB9-7065B68B863A}"/>
    <cellStyle name="Nota 6 3 30" xfId="5667" xr:uid="{ECE6C14D-4ED7-45DD-8B64-FDC94F58B10A}"/>
    <cellStyle name="Nota 6 3 31" xfId="1631" xr:uid="{0DBA3092-8CAB-49F9-A091-72F1BBA528A1}"/>
    <cellStyle name="Nota 6 3 32" xfId="5703" xr:uid="{23F5AF22-B475-446E-8CCF-EB95AE165C6F}"/>
    <cellStyle name="Nota 6 3 33" xfId="4435" xr:uid="{09D6DDDA-D4FC-42F1-BDB2-1EDC1107C5F0}"/>
    <cellStyle name="Nota 6 3 34" xfId="4561" xr:uid="{FC7A209E-A2C3-4A28-AB06-285986B8E78C}"/>
    <cellStyle name="Nota 6 3 35" xfId="5851" xr:uid="{5A1A1433-CFF6-4187-ADC3-FDDE3CC681FB}"/>
    <cellStyle name="Nota 6 3 36" xfId="3956" xr:uid="{98431C4E-1A63-47CD-8AB9-A974EC38A56B}"/>
    <cellStyle name="Nota 6 3 37" xfId="5663" xr:uid="{CB43AEEA-5AA7-4164-A1AE-07BDF43CA864}"/>
    <cellStyle name="Nota 6 3 38" xfId="4126" xr:uid="{628A39FE-9BEE-4881-9F0C-7A2697ED1966}"/>
    <cellStyle name="Nota 6 3 39" xfId="5028" xr:uid="{FE9C3E9B-45EA-4CF0-B55D-EFB9B14B5EBB}"/>
    <cellStyle name="Nota 6 3 4" xfId="3843" xr:uid="{E4D3E48B-BB73-4B0D-AC2F-B566AB930551}"/>
    <cellStyle name="Nota 6 3 40" xfId="5787" xr:uid="{C7236E20-8FCD-4A56-891C-5B1CBE197C39}"/>
    <cellStyle name="Nota 6 3 41" xfId="6143" xr:uid="{7C307989-AD00-45FB-92A3-E9D11BD2E988}"/>
    <cellStyle name="Nota 6 3 42" xfId="5599" xr:uid="{2D6B0858-7791-41EF-AD9F-F37632486277}"/>
    <cellStyle name="Nota 6 3 43" xfId="4913" xr:uid="{E7D0243B-EE4F-4FAE-95B6-90E9DDF04136}"/>
    <cellStyle name="Nota 6 3 44" xfId="5291" xr:uid="{1FBFFACD-0E81-44EB-8DA7-CE127A9013BF}"/>
    <cellStyle name="Nota 6 3 45" xfId="5885" xr:uid="{26298B48-48E2-4292-9899-67AD7B0CB75F}"/>
    <cellStyle name="Nota 6 3 46" xfId="5949" xr:uid="{D44A01F4-115B-4B15-9A4E-E8D707832258}"/>
    <cellStyle name="Nota 6 3 47" xfId="5928" xr:uid="{E3E0A79F-CE8B-463A-ACC0-E6DC3F594C58}"/>
    <cellStyle name="Nota 6 3 48" xfId="5515" xr:uid="{F7ADF093-5DEE-42DB-9B71-305D009C876F}"/>
    <cellStyle name="Nota 6 3 49" xfId="4998" xr:uid="{7356B92B-9B0A-40D5-B286-206E49E222AB}"/>
    <cellStyle name="Nota 6 3 5" xfId="4418" xr:uid="{CE0D939B-3729-48B3-82AD-90A12D334850}"/>
    <cellStyle name="Nota 6 3 50" xfId="4431" xr:uid="{C6712F5D-BE5B-4476-8224-F4116CC4B355}"/>
    <cellStyle name="Nota 6 3 51" xfId="5856" xr:uid="{E597B088-23BF-4BC5-915F-ECE96D9BB66C}"/>
    <cellStyle name="Nota 6 3 52" xfId="4744" xr:uid="{384FF9FC-1B44-4CEC-A187-1AC351A28D8D}"/>
    <cellStyle name="Nota 6 3 53" xfId="6294" xr:uid="{E0868E37-673E-4922-B32C-DC1124DB32D2}"/>
    <cellStyle name="Nota 6 3 54" xfId="6209" xr:uid="{8CCF87A7-7361-45EC-B7F5-833007ABA6FE}"/>
    <cellStyle name="Nota 6 3 55" xfId="3828" xr:uid="{622B23DE-75FB-4252-86BF-3B3891D9846A}"/>
    <cellStyle name="Nota 6 3 56" xfId="5624" xr:uid="{75A2F8F0-0554-4549-823A-26BF0EE65DDB}"/>
    <cellStyle name="Nota 6 3 57" xfId="6017" xr:uid="{4EB6FF18-4133-4593-A75E-21D98BE6E8EA}"/>
    <cellStyle name="Nota 6 3 58" xfId="1606" xr:uid="{B3A9563D-BDD1-4807-86D7-E0DEDC01E86F}"/>
    <cellStyle name="Nota 6 3 59" xfId="4732" xr:uid="{3E1387EE-3CFE-40C1-BE85-C88823251B1D}"/>
    <cellStyle name="Nota 6 3 6" xfId="4023" xr:uid="{A0BE0C1F-1B55-459C-8D3F-398FFEB966E4}"/>
    <cellStyle name="Nota 6 3 60" xfId="4167" xr:uid="{AD2209DD-7C58-406A-9430-D020B1BCC219}"/>
    <cellStyle name="Nota 6 3 61" xfId="6315" xr:uid="{9CDD4E3D-4188-49CF-83A8-EA16B795664F}"/>
    <cellStyle name="Nota 6 3 62" xfId="5280" xr:uid="{6DAACF6E-553D-49ED-B066-2713A89293F8}"/>
    <cellStyle name="Nota 6 3 63" xfId="6411" xr:uid="{B5F7AA7F-CA0F-4869-8920-4CEAE3896FFF}"/>
    <cellStyle name="Nota 6 3 64" xfId="6120" xr:uid="{FC985A2D-A3F0-4C9B-A074-9D8B65092554}"/>
    <cellStyle name="Nota 6 3 7" xfId="4148" xr:uid="{F70D9519-B09D-4DC3-A146-8DA57BC7FFA8}"/>
    <cellStyle name="Nota 6 3 8" xfId="1371" xr:uid="{BA803A13-DEE9-483E-B631-183DF312230B}"/>
    <cellStyle name="Nota 6 3 9" xfId="5014" xr:uid="{F16DC098-A511-433C-891A-35F9B3B33D9A}"/>
    <cellStyle name="Nota 6 4" xfId="2906" xr:uid="{0AEBA8E8-04E3-4EF3-A8C6-26DBC696E172}"/>
    <cellStyle name="Nota 6 5" xfId="3753" xr:uid="{C82E8C6C-5194-4638-B6C7-9A97B7663010}"/>
    <cellStyle name="Nota 6 6" xfId="4305" xr:uid="{8D38596B-31D0-4D2B-84E5-98A7A2D24EF5}"/>
    <cellStyle name="Nota 6 7" xfId="4635" xr:uid="{11C4FF8E-F518-42C2-9356-A138CB192DD6}"/>
    <cellStyle name="Nota 6 8" xfId="1260" xr:uid="{E99DDD4F-50F8-482D-865A-C75AA9726494}"/>
    <cellStyle name="Nota 6 9" xfId="3726" xr:uid="{DEB2369E-6B13-4D8E-94B4-14D32A9E7A69}"/>
    <cellStyle name="Nota 7" xfId="6458" xr:uid="{8E97167D-36C5-4221-8F34-E55D275E16F2}"/>
    <cellStyle name="Percent" xfId="514" xr:uid="{00000000-0005-0000-0000-0000D4020000}"/>
    <cellStyle name="Percent [2]" xfId="515" xr:uid="{00000000-0005-0000-0000-0000D5020000}"/>
    <cellStyle name="Percent [2] 2" xfId="2911" xr:uid="{249D30F9-5D89-482B-A88A-A140F3215C2C}"/>
    <cellStyle name="Percent 10" xfId="3478" xr:uid="{ED7C8234-D98A-4AC4-8F73-BC5B52308B13}"/>
    <cellStyle name="Percent 11" xfId="3489" xr:uid="{4871ACDA-B8FA-45BB-8FD8-AE485B2AC9E3}"/>
    <cellStyle name="Percent 12" xfId="3476" xr:uid="{492E6919-ED1C-47BA-9309-42D5F77FCEED}"/>
    <cellStyle name="Percent 13" xfId="3490" xr:uid="{6CE2F265-C256-4E83-A9FF-D64D28EA34E4}"/>
    <cellStyle name="Percent 14" xfId="3475" xr:uid="{E228BBDC-8DBF-49DE-80F4-D9736C67B33E}"/>
    <cellStyle name="Percent 15" xfId="3491" xr:uid="{1C7DF6CB-C950-4B64-952C-9E734EE74D38}"/>
    <cellStyle name="Percent 16" xfId="3474" xr:uid="{075D23D4-3B94-4FED-A075-709A1E50B71C}"/>
    <cellStyle name="Percent 17" xfId="3492" xr:uid="{04DE9608-8474-4934-BA0E-81F9D980EB0D}"/>
    <cellStyle name="Percent 18" xfId="3473" xr:uid="{0004B07F-EECF-4022-80EE-7F5C7584BB05}"/>
    <cellStyle name="Percent 19" xfId="3493" xr:uid="{0CE10D42-3886-4463-ACC9-AB09364B73FE}"/>
    <cellStyle name="Percent 2" xfId="2910" xr:uid="{6B2CD29F-2252-4F49-97C8-569EADDCDB69}"/>
    <cellStyle name="Percent 20" xfId="3472" xr:uid="{DF74665E-D36E-422B-B61C-C6863C251413}"/>
    <cellStyle name="Percent 21" xfId="3494" xr:uid="{848E1004-78A6-42A2-86E5-6B4225BD088D}"/>
    <cellStyle name="Percent 22" xfId="3471" xr:uid="{1D537FF2-E715-4EBA-B633-BA324564CDE9}"/>
    <cellStyle name="Percent 23" xfId="3495" xr:uid="{1256574C-7B02-47CE-A7E4-89EED63C9CB3}"/>
    <cellStyle name="Percent 24" xfId="3470" xr:uid="{428BB44D-4156-439F-A2C1-ED0348E3887E}"/>
    <cellStyle name="Percent 25" xfId="3496" xr:uid="{E4EDCE0D-E6B7-4A71-BC1F-9BCBE035C0A8}"/>
    <cellStyle name="Percent 26" xfId="3469" xr:uid="{5C81D0AB-9B4B-4001-BE88-8E0A205447B1}"/>
    <cellStyle name="Percent 27" xfId="3497" xr:uid="{8BEB7E50-6E83-477A-90AF-05A52F76FAD9}"/>
    <cellStyle name="Percent 28" xfId="3468" xr:uid="{6FB2420B-B5BB-478B-B999-493C164844FD}"/>
    <cellStyle name="Percent 29" xfId="3498" xr:uid="{9B0019BE-F19F-4790-AFB3-2BA040520794}"/>
    <cellStyle name="Percent 3" xfId="3485" xr:uid="{E526E7C5-9ADC-4358-AA89-920712CAF865}"/>
    <cellStyle name="Percent 30" xfId="3467" xr:uid="{066D0F40-04C2-4626-9B2E-BFE85697EF68}"/>
    <cellStyle name="Percent 31" xfId="3499" xr:uid="{68E688A0-CC5B-4873-9540-F37C8560EC07}"/>
    <cellStyle name="Percent 4" xfId="3479" xr:uid="{4AD12EC4-13CB-4A15-B195-C00AA8853A90}"/>
    <cellStyle name="Percent 5" xfId="3486" xr:uid="{958DDF0A-69B5-4B30-8F1D-1822B9142DA7}"/>
    <cellStyle name="Percent 6" xfId="3477" xr:uid="{6469C232-FE44-413E-AE20-6CE690BE4628}"/>
    <cellStyle name="Percent 7" xfId="3487" xr:uid="{2978B4E2-70B3-4CC7-86AB-5BC4123B72F2}"/>
    <cellStyle name="Percent 8" xfId="3480" xr:uid="{1F974A15-5DF9-4DC8-8662-52BDCE4567CD}"/>
    <cellStyle name="Percent 9" xfId="3488" xr:uid="{E9EDA262-E465-466B-9613-481C3250AA8E}"/>
    <cellStyle name="Percentagem 2" xfId="516" xr:uid="{00000000-0005-0000-0000-0000D6020000}"/>
    <cellStyle name="Percentagem 2 2" xfId="517" xr:uid="{00000000-0005-0000-0000-0000D7020000}"/>
    <cellStyle name="Percentagem 2 2 2" xfId="2913" xr:uid="{54EA97EB-3756-41F7-888E-1C2C16616110}"/>
    <cellStyle name="Percentagem 2 3" xfId="518" xr:uid="{00000000-0005-0000-0000-0000D8020000}"/>
    <cellStyle name="Percentagem 2 3 2" xfId="2914" xr:uid="{1037347D-63E5-4FBD-A225-2A6C2C35829F}"/>
    <cellStyle name="Percentagem 2 4" xfId="2912" xr:uid="{39B3B43C-DDF5-4A64-A872-9C936D6AF240}"/>
    <cellStyle name="Percentagem 2_AQPNG_ORC_R01_2013_11_22(OBRA COMPLETA) 29112013-2" xfId="519" xr:uid="{00000000-0005-0000-0000-0000D9020000}"/>
    <cellStyle name="Percentagem 3" xfId="520" xr:uid="{00000000-0005-0000-0000-0000DA020000}"/>
    <cellStyle name="Percentagem 3 2" xfId="521" xr:uid="{00000000-0005-0000-0000-0000DB020000}"/>
    <cellStyle name="Percentagem 3 2 2" xfId="2916" xr:uid="{D393F0AA-2DD0-42B8-85D4-C20D6DC61EF7}"/>
    <cellStyle name="Percentagem 3 3" xfId="2915" xr:uid="{8197E1DF-60DF-40A9-8B5C-7046FE8F7392}"/>
    <cellStyle name="Percentagem 3_AQPNG_ORC_R01_2013_11_22(OBRA COMPLETA) 29112013-2" xfId="522" xr:uid="{00000000-0005-0000-0000-0000DC020000}"/>
    <cellStyle name="Percentagem 4" xfId="523" xr:uid="{00000000-0005-0000-0000-0000DD020000}"/>
    <cellStyle name="Percentagem 4 2" xfId="524" xr:uid="{00000000-0005-0000-0000-0000DE020000}"/>
    <cellStyle name="Percentagem 4 2 2" xfId="2918" xr:uid="{DFB6F844-4E49-444B-ACFA-13F7008B4481}"/>
    <cellStyle name="Percentagem 4 3" xfId="2917" xr:uid="{76080B0F-EDAB-4041-97E8-79409670AD3C}"/>
    <cellStyle name="Percentagem 4_AQPNG_ORC_R01_2013_11_22(OBRA COMPLETA) 29112013-2" xfId="525" xr:uid="{00000000-0005-0000-0000-0000DF020000}"/>
    <cellStyle name="PLANILHA ANALITICA" xfId="526" xr:uid="{00000000-0005-0000-0000-0000E0020000}"/>
    <cellStyle name="PLANILHA ANALITICA 2" xfId="527" xr:uid="{00000000-0005-0000-0000-0000E1020000}"/>
    <cellStyle name="PLANILHA ANALITICA 2 2" xfId="2920" xr:uid="{01EEBB53-7DD6-48CC-A47A-58010DF497B8}"/>
    <cellStyle name="PLANILHA ANALITICA 3" xfId="2919" xr:uid="{F76D19CE-1EB5-465F-8502-1C90D064FF10}"/>
    <cellStyle name="PLANILHA ANALITICA_AQPNG_ORC_R01_2013_11_22(OBRA COMPLETA) 29112013-2" xfId="528" xr:uid="{00000000-0005-0000-0000-0000E2020000}"/>
    <cellStyle name="planilhas" xfId="529" xr:uid="{00000000-0005-0000-0000-0000E3020000}"/>
    <cellStyle name="planilhas 2" xfId="2921" xr:uid="{9D65C762-432A-4B5A-888B-4AD5F422351C}"/>
    <cellStyle name="Porcentagem" xfId="530" builtinId="5"/>
    <cellStyle name="Porcentagem 10" xfId="836" xr:uid="{00000000-0005-0000-0000-0000E5020000}"/>
    <cellStyle name="Porcentagem 10 2" xfId="1162" xr:uid="{00000000-0005-0000-0000-0000E6020000}"/>
    <cellStyle name="Porcentagem 10 2 2" xfId="2923" xr:uid="{BCCD5E4B-364D-4E05-B148-CC39531D47FA}"/>
    <cellStyle name="Porcentagem 10 3" xfId="2922" xr:uid="{71B2A45B-9D1D-4C33-A1D0-389C6DB88858}"/>
    <cellStyle name="Porcentagem 11" xfId="2269" xr:uid="{D7ED3268-93EB-4702-8C95-62DFFA2D3CEF}"/>
    <cellStyle name="Porcentagem 2" xfId="531" xr:uid="{00000000-0005-0000-0000-0000E7020000}"/>
    <cellStyle name="Porcentagem 2 10" xfId="532" xr:uid="{00000000-0005-0000-0000-0000E8020000}"/>
    <cellStyle name="Porcentagem 2 10 2" xfId="2925" xr:uid="{55FFA66F-B7D8-40AE-96C7-BC2B8B2FC293}"/>
    <cellStyle name="Porcentagem 2 11" xfId="2924" xr:uid="{2CA566EA-0CA6-4D2B-805B-11BFFCC03C73}"/>
    <cellStyle name="Porcentagem 2 2" xfId="533" xr:uid="{00000000-0005-0000-0000-0000E9020000}"/>
    <cellStyle name="Porcentagem 2 2 2" xfId="534" xr:uid="{00000000-0005-0000-0000-0000EA020000}"/>
    <cellStyle name="Porcentagem 2 2 2 2" xfId="2927" xr:uid="{D476472F-06BB-4872-AC22-0E1C85E46F3F}"/>
    <cellStyle name="Porcentagem 2 2 3" xfId="2926" xr:uid="{C286CF0A-4BC5-4B5A-BBCB-2F71055CF9AE}"/>
    <cellStyle name="Porcentagem 2 2_AQPNG_ORC_R01_2013_11_22(OBRA COMPLETA) 29112013-2" xfId="535" xr:uid="{00000000-0005-0000-0000-0000EB020000}"/>
    <cellStyle name="Porcentagem 2 3" xfId="536" xr:uid="{00000000-0005-0000-0000-0000EC020000}"/>
    <cellStyle name="Porcentagem 2 3 2" xfId="537" xr:uid="{00000000-0005-0000-0000-0000ED020000}"/>
    <cellStyle name="Porcentagem 2 3 2 2" xfId="2929" xr:uid="{D25B52C8-1E14-42FF-AF82-51E00F07E6BD}"/>
    <cellStyle name="Porcentagem 2 3 3" xfId="2928" xr:uid="{32898E3A-1395-4DF0-982B-B8886E69F488}"/>
    <cellStyle name="Porcentagem 2 3_AQPNG_ORC_R01_2013_11_22(OBRA COMPLETA) 29112013-2" xfId="538" xr:uid="{00000000-0005-0000-0000-0000EE020000}"/>
    <cellStyle name="Porcentagem 2 4" xfId="539" xr:uid="{00000000-0005-0000-0000-0000EF020000}"/>
    <cellStyle name="Porcentagem 2 4 2" xfId="540" xr:uid="{00000000-0005-0000-0000-0000F0020000}"/>
    <cellStyle name="Porcentagem 2 4 2 2" xfId="2931" xr:uid="{0390C522-A715-4263-A6CD-265B76683C5E}"/>
    <cellStyle name="Porcentagem 2 4 3" xfId="2930" xr:uid="{DD7D095C-CA97-4BB8-969C-9EBDFD3E6DE0}"/>
    <cellStyle name="Porcentagem 2 4_AQPNG_ORC_R01_2013_11_22(OBRA COMPLETA) 29112013-2" xfId="541" xr:uid="{00000000-0005-0000-0000-0000F1020000}"/>
    <cellStyle name="Porcentagem 2 5" xfId="542" xr:uid="{00000000-0005-0000-0000-0000F2020000}"/>
    <cellStyle name="Porcentagem 2 5 2" xfId="543" xr:uid="{00000000-0005-0000-0000-0000F3020000}"/>
    <cellStyle name="Porcentagem 2 5 2 2" xfId="2933" xr:uid="{037239C6-8F35-4D4D-9DB7-5450916B4854}"/>
    <cellStyle name="Porcentagem 2 5 3" xfId="2932" xr:uid="{F89AA75F-F4C0-41A1-978E-F68C1E5891E1}"/>
    <cellStyle name="Porcentagem 2 5_AQPNG_ORC_R01_2013_11_22(OBRA COMPLETA) 29112013-2" xfId="544" xr:uid="{00000000-0005-0000-0000-0000F4020000}"/>
    <cellStyle name="Porcentagem 2 6" xfId="545" xr:uid="{00000000-0005-0000-0000-0000F5020000}"/>
    <cellStyle name="Porcentagem 2 6 2" xfId="546" xr:uid="{00000000-0005-0000-0000-0000F6020000}"/>
    <cellStyle name="Porcentagem 2 6 2 2" xfId="2935" xr:uid="{B8FE6009-81F1-407A-BA44-36BFE70ECAEA}"/>
    <cellStyle name="Porcentagem 2 6 3" xfId="2934" xr:uid="{4B5AB2CA-13D3-4BC7-9D09-40CC87DB0898}"/>
    <cellStyle name="Porcentagem 2 7" xfId="547" xr:uid="{00000000-0005-0000-0000-0000F7020000}"/>
    <cellStyle name="Porcentagem 2 7 2" xfId="2936" xr:uid="{3D625525-CC65-437C-97DC-9C9D70BC1143}"/>
    <cellStyle name="Porcentagem 2 8" xfId="548" xr:uid="{00000000-0005-0000-0000-0000F8020000}"/>
    <cellStyle name="Porcentagem 2 8 2" xfId="2937" xr:uid="{5CD8B88D-FCFB-458A-9936-8B61DBA95C29}"/>
    <cellStyle name="Porcentagem 2 9" xfId="549" xr:uid="{00000000-0005-0000-0000-0000F9020000}"/>
    <cellStyle name="Porcentagem 2 9 2" xfId="2938" xr:uid="{4FDAB053-FEF9-40C9-8EA7-D118E5E34381}"/>
    <cellStyle name="Porcentagem 2_AQPNG_ORC_R01_2013_11_22(OBRA COMPLETA) 29112013-2" xfId="550" xr:uid="{00000000-0005-0000-0000-0000FA020000}"/>
    <cellStyle name="Porcentagem 3" xfId="551" xr:uid="{00000000-0005-0000-0000-0000FB020000}"/>
    <cellStyle name="Porcentagem 3 2" xfId="552" xr:uid="{00000000-0005-0000-0000-0000FC020000}"/>
    <cellStyle name="Porcentagem 3 2 2" xfId="2940" xr:uid="{193F761A-D57A-4E6E-9084-38E8252B6094}"/>
    <cellStyle name="Porcentagem 3 3" xfId="553" xr:uid="{00000000-0005-0000-0000-0000FD020000}"/>
    <cellStyle name="Porcentagem 3 3 2" xfId="2941" xr:uid="{0F01ECC2-C692-4391-A3A6-7C978ED3CC05}"/>
    <cellStyle name="Porcentagem 3 4" xfId="554" xr:uid="{00000000-0005-0000-0000-0000FE020000}"/>
    <cellStyle name="Porcentagem 3 4 2" xfId="2942" xr:uid="{DF56ED1E-9147-43E5-8E96-0D954E5FB02D}"/>
    <cellStyle name="Porcentagem 3 5" xfId="2939" xr:uid="{11827715-FA60-41FF-91DC-B4B58BFB53FE}"/>
    <cellStyle name="Porcentagem 3_AQPNG_ORC_R01_2013_11_22(OBRA COMPLETA) 29112013-2" xfId="555" xr:uid="{00000000-0005-0000-0000-0000FF020000}"/>
    <cellStyle name="Porcentagem 4" xfId="556" xr:uid="{00000000-0005-0000-0000-000000030000}"/>
    <cellStyle name="Porcentagem 4 2" xfId="557" xr:uid="{00000000-0005-0000-0000-000001030000}"/>
    <cellStyle name="Porcentagem 4 2 2" xfId="558" xr:uid="{00000000-0005-0000-0000-000002030000}"/>
    <cellStyle name="Porcentagem 4 2 2 2" xfId="2945" xr:uid="{FF65E6A1-9F7C-42C6-8594-2CFE136358C1}"/>
    <cellStyle name="Porcentagem 4 2 3" xfId="2944" xr:uid="{D354BF1F-1084-4EBF-B2D6-FBE18331B249}"/>
    <cellStyle name="Porcentagem 4 3" xfId="559" xr:uid="{00000000-0005-0000-0000-000003030000}"/>
    <cellStyle name="Porcentagem 4 3 2" xfId="2946" xr:uid="{4225284C-F838-4353-8699-406D3DB4D3D6}"/>
    <cellStyle name="Porcentagem 4 4" xfId="560" xr:uid="{00000000-0005-0000-0000-000004030000}"/>
    <cellStyle name="Porcentagem 4 4 2" xfId="2947" xr:uid="{06327D21-C5BE-48C1-86B8-0948E98814BB}"/>
    <cellStyle name="Porcentagem 4 5" xfId="561" xr:uid="{00000000-0005-0000-0000-000005030000}"/>
    <cellStyle name="Porcentagem 4 5 2" xfId="2948" xr:uid="{8F3F24AF-4FA2-4DB3-8AC2-2D0CDCC8DA00}"/>
    <cellStyle name="Porcentagem 4 6" xfId="2943" xr:uid="{0715C168-884B-448B-83B8-D94F7751B2FE}"/>
    <cellStyle name="Porcentagem 4_AQPNG_ORC_R01_2013_11_22(OBRA COMPLETA) 29112013-2" xfId="562" xr:uid="{00000000-0005-0000-0000-000006030000}"/>
    <cellStyle name="Porcentagem 5" xfId="563" xr:uid="{00000000-0005-0000-0000-000007030000}"/>
    <cellStyle name="Porcentagem 5 2" xfId="2949" xr:uid="{DF398EBA-2B2A-449E-B803-4E647CA1E74A}"/>
    <cellStyle name="Porcentagem 6" xfId="839" xr:uid="{00000000-0005-0000-0000-000008030000}"/>
    <cellStyle name="Porcentagem 6 2" xfId="1164" xr:uid="{00000000-0005-0000-0000-000009030000}"/>
    <cellStyle name="Porcentagem 6 2 2" xfId="2951" xr:uid="{985C9150-57A3-47A4-9A22-0CEF704302C0}"/>
    <cellStyle name="Porcentagem 6 3" xfId="2950" xr:uid="{1135B524-AB50-4315-8BF9-DFC914EB56DA}"/>
    <cellStyle name="Porcentagem 7" xfId="771" xr:uid="{00000000-0005-0000-0000-00000A030000}"/>
    <cellStyle name="Porcentagem 7 2" xfId="1098" xr:uid="{00000000-0005-0000-0000-00000B030000}"/>
    <cellStyle name="Porcentagem 7 2 2" xfId="2953" xr:uid="{926123D1-AC06-40F8-80E0-9E3DAC94D4FF}"/>
    <cellStyle name="Porcentagem 7 3" xfId="2952" xr:uid="{94B47D7B-83EA-412D-9947-1572517A5157}"/>
    <cellStyle name="Porcentagem 8" xfId="837" xr:uid="{00000000-0005-0000-0000-00000C030000}"/>
    <cellStyle name="Porcentagem 8 2" xfId="1163" xr:uid="{00000000-0005-0000-0000-00000D030000}"/>
    <cellStyle name="Porcentagem 8 2 2" xfId="2955" xr:uid="{F0885250-144D-4CB3-AB2F-672E9F9583D3}"/>
    <cellStyle name="Porcentagem 8 3" xfId="2954" xr:uid="{117FBD1A-AE41-407D-878A-7B5862CF00FD}"/>
    <cellStyle name="Porcentagem 9" xfId="772" xr:uid="{00000000-0005-0000-0000-00000E030000}"/>
    <cellStyle name="Porcentagem 9 2" xfId="1099" xr:uid="{00000000-0005-0000-0000-00000F030000}"/>
    <cellStyle name="Porcentagem 9 2 2" xfId="2957" xr:uid="{85C3B6CE-A7B7-419F-A850-2C2044F03C92}"/>
    <cellStyle name="Porcentagem 9 3" xfId="2956" xr:uid="{2D542E01-3C2C-4C19-9941-95701BF8E6EC}"/>
    <cellStyle name="Porcentagem_pLANILHA DE BDI_MODELO v2_EXCEL" xfId="564" xr:uid="{00000000-0005-0000-0000-000010030000}"/>
    <cellStyle name="Porcentagem_SEJU" xfId="565" xr:uid="{00000000-0005-0000-0000-000011030000}"/>
    <cellStyle name="Porcentaje" xfId="566" xr:uid="{00000000-0005-0000-0000-000012030000}"/>
    <cellStyle name="Porcentaje 2" xfId="2958" xr:uid="{DDBE32EF-A38C-4226-BF89-56A45D0B24CF}"/>
    <cellStyle name="RM" xfId="567" xr:uid="{00000000-0005-0000-0000-000013030000}"/>
    <cellStyle name="RM 2" xfId="2959" xr:uid="{59975B69-6F55-431F-99E7-22193325370E}"/>
    <cellStyle name="RM 3" xfId="3502" xr:uid="{D7973110-A9AA-4286-853C-549330F9E08A}"/>
    <cellStyle name="Saída 2" xfId="568" xr:uid="{00000000-0005-0000-0000-000014030000}"/>
    <cellStyle name="Saída 2 10" xfId="3465" xr:uid="{BE8240E1-CCDE-4031-90C8-E63007E7D407}"/>
    <cellStyle name="Saída 2 11" xfId="1291" xr:uid="{82A39227-F93D-4BBA-8047-23B862BF9014}"/>
    <cellStyle name="Saída 2 12" xfId="3605" xr:uid="{8FC50763-E44F-4234-9E3E-47595720FE2D}"/>
    <cellStyle name="Saída 2 13" xfId="4523" xr:uid="{73875803-715F-405C-8238-69B6A6CBC184}"/>
    <cellStyle name="Saída 2 14" xfId="4590" xr:uid="{37114EBC-3603-42C8-A44A-6995CB068D01}"/>
    <cellStyle name="Saída 2 15" xfId="3659" xr:uid="{6F445725-02C0-4C43-8866-EB30E23658B4}"/>
    <cellStyle name="Saída 2 16" xfId="4955" xr:uid="{55570101-98F2-4A38-824D-35722620B5FE}"/>
    <cellStyle name="Saída 2 17" xfId="1456" xr:uid="{00E63E61-B390-4DB0-8C72-DA98E6C62808}"/>
    <cellStyle name="Saída 2 18" xfId="3995" xr:uid="{7ECA7679-13F4-43F5-BD12-FA24E7323778}"/>
    <cellStyle name="Saída 2 19" xfId="5145" xr:uid="{6E0F838B-1B55-4407-9263-9AA95B80AD5F}"/>
    <cellStyle name="Saída 2 2" xfId="569" xr:uid="{00000000-0005-0000-0000-000015030000}"/>
    <cellStyle name="Saída 2 2 10" xfId="3748" xr:uid="{B6344756-F180-4BE7-BFFA-FBB55D2838FB}"/>
    <cellStyle name="Saída 2 2 11" xfId="5343" xr:uid="{285BE758-CFF6-4561-9B99-DBA67B24D78A}"/>
    <cellStyle name="Saída 2 2 12" xfId="4257" xr:uid="{3700B1DC-F191-42B1-A385-1198CFE40B1B}"/>
    <cellStyle name="Saída 2 2 13" xfId="5237" xr:uid="{0BC2E4DD-FDFB-4A4A-BEDD-85773D76CFD6}"/>
    <cellStyle name="Saída 2 2 14" xfId="5187" xr:uid="{0CA35B24-A2BA-4E9B-AC1B-5BC7E99F0FBF}"/>
    <cellStyle name="Saída 2 2 15" xfId="5527" xr:uid="{61FC99A3-C07F-48E7-86DB-A14618549399}"/>
    <cellStyle name="Saída 2 2 16" xfId="4872" xr:uid="{ECF40087-5C17-4DC3-81DC-22A401273E02}"/>
    <cellStyle name="Saída 2 2 17" xfId="5759" xr:uid="{EF8A2D0F-A2F9-4208-9694-CC873BE6D785}"/>
    <cellStyle name="Saída 2 2 18" xfId="1267" xr:uid="{2E3E5FDA-B0EC-4750-8E84-20336BA23C61}"/>
    <cellStyle name="Saída 2 2 19" xfId="4300" xr:uid="{FE532A97-1281-4A66-93DD-41BD1FEB986C}"/>
    <cellStyle name="Saída 2 2 2" xfId="570" xr:uid="{00000000-0005-0000-0000-000016030000}"/>
    <cellStyle name="Saída 2 2 2 10" xfId="5224" xr:uid="{BD78C088-B789-416D-BFAF-9FE09FF1E670}"/>
    <cellStyle name="Saída 2 2 2 11" xfId="3665" xr:uid="{323EFD75-688E-4345-B333-534400F1D005}"/>
    <cellStyle name="Saída 2 2 2 12" xfId="3921" xr:uid="{12F11BD6-8146-49B0-9D4D-95CDA77478B9}"/>
    <cellStyle name="Saída 2 2 2 13" xfId="3882" xr:uid="{14B3624C-E760-4A74-84E2-7B6F0B9A07D7}"/>
    <cellStyle name="Saída 2 2 2 14" xfId="5741" xr:uid="{BF813A8A-DF99-4338-963E-90D316552E9A}"/>
    <cellStyle name="Saída 2 2 2 15" xfId="5572" xr:uid="{4C53C29D-3341-467E-AF22-ABEB8FB6B6DF}"/>
    <cellStyle name="Saída 2 2 2 16" xfId="5033" xr:uid="{560D31C8-53EC-4DBA-9730-1948837077BB}"/>
    <cellStyle name="Saída 2 2 2 17" xfId="4655" xr:uid="{CC18A519-3EFF-421A-8A8C-C0198AD438C2}"/>
    <cellStyle name="Saída 2 2 2 18" xfId="6256" xr:uid="{0DC54A13-A550-413E-8BFF-AF282F1146A7}"/>
    <cellStyle name="Saída 2 2 2 19" xfId="3612" xr:uid="{E7F2AF57-6A46-485D-86B0-C5B4D0C3FE1D}"/>
    <cellStyle name="Saída 2 2 2 2" xfId="1005" xr:uid="{00000000-0005-0000-0000-000017030000}"/>
    <cellStyle name="Saída 2 2 2 2 10" xfId="1447" xr:uid="{54EB0D6C-AEC3-4A58-8147-A08D7090DCB8}"/>
    <cellStyle name="Saída 2 2 2 2 11" xfId="4228" xr:uid="{E86A03D3-C9B0-4CCE-AD6C-29362B8A7318}"/>
    <cellStyle name="Saída 2 2 2 2 12" xfId="4248" xr:uid="{FDAEA708-09B1-433C-986C-A82DBB626B5A}"/>
    <cellStyle name="Saída 2 2 2 2 13" xfId="4136" xr:uid="{9A747EAF-9EFF-4E12-9E5E-4BED9BE8FECC}"/>
    <cellStyle name="Saída 2 2 2 2 14" xfId="4143" xr:uid="{788C4F8A-7E0D-4217-A449-AA5159022DAD}"/>
    <cellStyle name="Saída 2 2 2 2 15" xfId="3597" xr:uid="{073A7BD1-D63D-4A20-90A6-267135A312E9}"/>
    <cellStyle name="Saída 2 2 2 2 16" xfId="4675" xr:uid="{A0D2B854-99D2-4BC6-A8E9-E8F08492D9A8}"/>
    <cellStyle name="Saída 2 2 2 2 17" xfId="3810" xr:uid="{8D6F34E5-42A8-4282-A703-E418907BD894}"/>
    <cellStyle name="Saída 2 2 2 2 18" xfId="1369" xr:uid="{596F4C2C-1C53-478C-8228-63C5F62055D5}"/>
    <cellStyle name="Saída 2 2 2 2 19" xfId="4389" xr:uid="{04AD2609-EF9F-41DE-A0D0-2C16D71AA248}"/>
    <cellStyle name="Saída 2 2 2 2 2" xfId="2963" xr:uid="{5ADC75EC-1967-4CD0-8AA0-301C3CA8BDF0}"/>
    <cellStyle name="Saída 2 2 2 2 20" xfId="5159" xr:uid="{F2F99B7E-9E03-4596-9E19-FCAF71C9352B}"/>
    <cellStyle name="Saída 2 2 2 2 21" xfId="4105" xr:uid="{F8E80CB1-33C2-4C43-A120-7112FA9B7171}"/>
    <cellStyle name="Saída 2 2 2 2 22" xfId="4514" xr:uid="{46139434-9A7D-4B45-B488-A9B4EB5FBAAB}"/>
    <cellStyle name="Saída 2 2 2 2 23" xfId="5393" xr:uid="{8C3036B9-AE61-4F98-8FD7-0A8D747E34D2}"/>
    <cellStyle name="Saída 2 2 2 2 24" xfId="5011" xr:uid="{2012C4AD-0C08-4BC9-A910-0EFC96295D71}"/>
    <cellStyle name="Saída 2 2 2 2 25" xfId="5127" xr:uid="{983F2737-A684-4938-8651-DD031B463E51}"/>
    <cellStyle name="Saída 2 2 2 2 26" xfId="5394" xr:uid="{9A9F05E1-AAB6-4355-8371-D2822469AA72}"/>
    <cellStyle name="Saída 2 2 2 2 27" xfId="4584" xr:uid="{484FFFF6-CE10-4D94-9ADC-CE476D79A5AD}"/>
    <cellStyle name="Saída 2 2 2 2 28" xfId="4552" xr:uid="{BA2C1666-D289-41F2-95EC-F4955B850C05}"/>
    <cellStyle name="Saída 2 2 2 2 29" xfId="4453" xr:uid="{15B8EC66-8EE7-4C0F-B882-67C9FDD39B91}"/>
    <cellStyle name="Saída 2 2 2 2 3" xfId="2019" xr:uid="{D7DA35DE-53AF-4D1B-8542-FDB1E080E055}"/>
    <cellStyle name="Saída 2 2 2 2 30" xfId="3663" xr:uid="{E31B5E68-A7A9-44BF-A7F1-0AA1D021D864}"/>
    <cellStyle name="Saída 2 2 2 2 31" xfId="5526" xr:uid="{9B6ADECF-569E-42F9-B075-5BB1B73CCF91}"/>
    <cellStyle name="Saída 2 2 2 2 32" xfId="5652" xr:uid="{7809742D-76DD-48FE-BE67-4C6A26CDAE28}"/>
    <cellStyle name="Saída 2 2 2 2 33" xfId="5766" xr:uid="{E80A1CB1-3145-4101-8504-E95237DBC27C}"/>
    <cellStyle name="Saída 2 2 2 2 34" xfId="5781" xr:uid="{F3285D6C-9986-46D1-BC20-08D7F0D9C754}"/>
    <cellStyle name="Saída 2 2 2 2 35" xfId="5692" xr:uid="{61D03642-03A2-4CD6-B81D-4CA643E7637D}"/>
    <cellStyle name="Saída 2 2 2 2 36" xfId="4809" xr:uid="{869DD6D1-4129-4E16-AAAB-85E4D6470974}"/>
    <cellStyle name="Saída 2 2 2 2 37" xfId="5050" xr:uid="{31BA15F5-C1ED-41A5-9474-B522A5EF5DF2}"/>
    <cellStyle name="Saída 2 2 2 2 38" xfId="4056" xr:uid="{E3EB302D-22D9-41CA-B3B2-87E9B1874C7E}"/>
    <cellStyle name="Saída 2 2 2 2 39" xfId="4147" xr:uid="{B344EB48-924F-47E0-AF53-63DAE0A5AEE0}"/>
    <cellStyle name="Saída 2 2 2 2 4" xfId="3847" xr:uid="{03189073-15C9-48CC-A6BF-48C544CB5AAA}"/>
    <cellStyle name="Saída 2 2 2 2 40" xfId="5875" xr:uid="{3144D4A0-6001-44E1-9D81-CAF2FD89FDE2}"/>
    <cellStyle name="Saída 2 2 2 2 41" xfId="6141" xr:uid="{0CA69EF8-AD46-4355-9A6E-1031BD194F85}"/>
    <cellStyle name="Saída 2 2 2 2 42" xfId="1280" xr:uid="{1E2DA8EA-90BB-460D-AAEC-48D642B1E06D}"/>
    <cellStyle name="Saída 2 2 2 2 43" xfId="5474" xr:uid="{D06CF014-AB35-4A23-8C43-18F2B25A7EA8}"/>
    <cellStyle name="Saída 2 2 2 2 44" xfId="5560" xr:uid="{76DE94E8-640E-402D-B0FB-2161CB903496}"/>
    <cellStyle name="Saída 2 2 2 2 45" xfId="5935" xr:uid="{BC27677A-5E89-4CFA-B532-7EBFE73B1B72}"/>
    <cellStyle name="Saída 2 2 2 2 46" xfId="4027" xr:uid="{C707FA5D-8EC0-4C2A-BAB0-EAC680244BB7}"/>
    <cellStyle name="Saída 2 2 2 2 47" xfId="6040" xr:uid="{41D5D46E-6C7F-4AC7-A4E2-48F689697EAC}"/>
    <cellStyle name="Saída 2 2 2 2 48" xfId="4058" xr:uid="{CC695217-EC7D-48EA-A9C9-DD35D1A250CA}"/>
    <cellStyle name="Saída 2 2 2 2 49" xfId="1363" xr:uid="{A773E148-6E1C-4D1A-8871-51AA3510A574}"/>
    <cellStyle name="Saída 2 2 2 2 5" xfId="4805" xr:uid="{2E9D83C3-7884-4D0E-B8E2-A54A071EB00B}"/>
    <cellStyle name="Saída 2 2 2 2 50" xfId="4544" xr:uid="{61820BC4-7EFA-4444-B55C-FF89B34B05BF}"/>
    <cellStyle name="Saída 2 2 2 2 51" xfId="5901" xr:uid="{DC0C0961-6998-4BDA-87DF-52251E353D7A}"/>
    <cellStyle name="Saída 2 2 2 2 52" xfId="1535" xr:uid="{16847115-A54C-4774-B838-2327FF0940E2}"/>
    <cellStyle name="Saída 2 2 2 2 53" xfId="6230" xr:uid="{95DB0C20-80C9-41B3-9452-0FA0B5868FB7}"/>
    <cellStyle name="Saída 2 2 2 2 54" xfId="6010" xr:uid="{854E745F-9B9E-48E9-8293-EA30896D0520}"/>
    <cellStyle name="Saída 2 2 2 2 55" xfId="6029" xr:uid="{F0D917A9-7460-419B-B80F-871A96E1F4DB}"/>
    <cellStyle name="Saída 2 2 2 2 56" xfId="6337" xr:uid="{34101383-0605-4C0E-A63F-F4A2DF6C2482}"/>
    <cellStyle name="Saída 2 2 2 2 57" xfId="6232" xr:uid="{7E3D2C46-4B58-4806-B55E-153988CB9516}"/>
    <cellStyle name="Saída 2 2 2 2 58" xfId="6356" xr:uid="{F4407BEB-697D-41A1-90A0-7C65E24E098E}"/>
    <cellStyle name="Saída 2 2 2 2 59" xfId="4725" xr:uid="{47344660-34A8-49ED-913F-545141E31421}"/>
    <cellStyle name="Saída 2 2 2 2 6" xfId="4022" xr:uid="{F74AF001-94F4-4F3D-8D51-1EA7391102C7}"/>
    <cellStyle name="Saída 2 2 2 2 60" xfId="4700" xr:uid="{9939F163-680F-4688-8E0A-8ECF1B52FC2B}"/>
    <cellStyle name="Saída 2 2 2 2 61" xfId="6372" xr:uid="{2D870908-8BBA-4616-B245-A0B1BA28502A}"/>
    <cellStyle name="Saída 2 2 2 2 62" xfId="5406" xr:uid="{8C98A61C-E6A9-41BC-AEEA-D4FCCE01CEE8}"/>
    <cellStyle name="Saída 2 2 2 2 63" xfId="6363" xr:uid="{0511AA3C-8F4D-4BAB-AD0A-3A6F982098ED}"/>
    <cellStyle name="Saída 2 2 2 2 64" xfId="6254" xr:uid="{E7D287ED-42BC-47D0-B0D6-95AE6DA8E274}"/>
    <cellStyle name="Saída 2 2 2 2 7" xfId="4411" xr:uid="{7BF3E91A-9714-497C-9740-2194A4A76044}"/>
    <cellStyle name="Saída 2 2 2 2 8" xfId="1294" xr:uid="{9213530C-C013-4907-A8FF-7C8E01A1C109}"/>
    <cellStyle name="Saída 2 2 2 2 9" xfId="5012" xr:uid="{788E8F9D-2500-455D-AEDA-E6A7A27ACE88}"/>
    <cellStyle name="Saída 2 2 2 20" xfId="6276" xr:uid="{75930690-C8BB-44EC-912C-EF9AF207986A}"/>
    <cellStyle name="Saída 2 2 2 21" xfId="4117" xr:uid="{A241D129-3ED0-417F-BEF3-B7EFDFADF372}"/>
    <cellStyle name="Saída 2 2 2 3" xfId="2962" xr:uid="{A96BEE11-523B-44F8-96EC-8697A133C273}"/>
    <cellStyle name="Saída 2 2 2 4" xfId="4547" xr:uid="{D0BC1249-1099-4F97-987F-78A9156D50F9}"/>
    <cellStyle name="Saída 2 2 2 5" xfId="4130" xr:uid="{15CF8104-828A-4036-BE77-D61AC42D6CAD}"/>
    <cellStyle name="Saída 2 2 2 6" xfId="3743" xr:uid="{EB7787FA-1121-42EA-82EA-28651DE48E74}"/>
    <cellStyle name="Saída 2 2 2 7" xfId="1332" xr:uid="{870D45D8-D1D4-4373-84A2-97D8B9847735}"/>
    <cellStyle name="Saída 2 2 2 8" xfId="4409" xr:uid="{F2220A18-261A-4A8C-8DEB-29DA16D041BC}"/>
    <cellStyle name="Saída 2 2 2 9" xfId="4923" xr:uid="{A9DE9B45-2592-4139-93FF-78E900D335FA}"/>
    <cellStyle name="Saída 2 2 20" xfId="6273" xr:uid="{8D42548D-0D9A-4C91-8A63-5B88ECE68874}"/>
    <cellStyle name="Saída 2 2 21" xfId="4706" xr:uid="{EA0067DD-D6A9-48BF-BA31-BBC48F4A0956}"/>
    <cellStyle name="Saída 2 2 22" xfId="3760" xr:uid="{667851D8-A162-48B1-B2C9-2D8302075D49}"/>
    <cellStyle name="Saída 2 2 3" xfId="1004" xr:uid="{00000000-0005-0000-0000-000018030000}"/>
    <cellStyle name="Saída 2 2 3 10" xfId="3977" xr:uid="{907982C2-F8C6-4C1B-A2CE-026CFFE73228}"/>
    <cellStyle name="Saída 2 2 3 11" xfId="4729" xr:uid="{AA72D33A-B2C7-42B6-80FA-0818657F6170}"/>
    <cellStyle name="Saída 2 2 3 12" xfId="1288" xr:uid="{3360A155-F363-444D-BA05-C9DC6909792F}"/>
    <cellStyle name="Saída 2 2 3 13" xfId="4075" xr:uid="{D77D96F6-440C-4576-A1FC-339182B0CE69}"/>
    <cellStyle name="Saída 2 2 3 14" xfId="4035" xr:uid="{8CD2FF3C-0B89-4F0E-8D68-78C309494327}"/>
    <cellStyle name="Saída 2 2 3 15" xfId="3861" xr:uid="{31315332-9011-48C2-8692-B25E250CD94B}"/>
    <cellStyle name="Saída 2 2 3 16" xfId="3610" xr:uid="{ADEA0723-A975-4A21-B412-F73F18F9FA76}"/>
    <cellStyle name="Saída 2 2 3 17" xfId="1571" xr:uid="{BC3D882D-E47A-4572-A674-07F429665558}"/>
    <cellStyle name="Saída 2 2 3 18" xfId="1266" xr:uid="{6CE290A2-A5C7-4BF3-9682-0A0935FB4B43}"/>
    <cellStyle name="Saída 2 2 3 19" xfId="3811" xr:uid="{CA224D07-6B9B-4F0E-816C-98E49366C357}"/>
    <cellStyle name="Saída 2 2 3 2" xfId="2964" xr:uid="{3F296306-1884-4CFC-865F-78D5E847EFAA}"/>
    <cellStyle name="Saída 2 2 3 20" xfId="3638" xr:uid="{52F98B2E-F865-4A1C-994A-BAF6524F0AFD}"/>
    <cellStyle name="Saída 2 2 3 21" xfId="5109" xr:uid="{982E0502-A047-450E-A51E-812D8B8FBC73}"/>
    <cellStyle name="Saída 2 2 3 22" xfId="1349" xr:uid="{E69863B5-E914-4509-9672-4557C27EAF87}"/>
    <cellStyle name="Saída 2 2 3 23" xfId="4679" xr:uid="{ED123191-0010-4381-A70E-F6CBF8BFB4F2}"/>
    <cellStyle name="Saída 2 2 3 24" xfId="4916" xr:uid="{A87F4B11-5F73-463F-B029-4750C7079F76}"/>
    <cellStyle name="Saída 2 2 3 25" xfId="4128" xr:uid="{21763D6E-2A84-47B8-86D6-1229922286B3}"/>
    <cellStyle name="Saída 2 2 3 26" xfId="4896" xr:uid="{CE5521CB-0F46-416B-9775-D34DC9D14781}"/>
    <cellStyle name="Saída 2 2 3 27" xfId="5118" xr:uid="{98ADE08B-430E-4511-BA0E-CD382300E799}"/>
    <cellStyle name="Saída 2 2 3 28" xfId="1407" xr:uid="{B0877520-378B-4D28-AED0-2FDFD5E70EC8}"/>
    <cellStyle name="Saída 2 2 3 29" xfId="4319" xr:uid="{8C300557-517A-4156-9E06-63E15449621D}"/>
    <cellStyle name="Saída 2 2 3 3" xfId="2018" xr:uid="{01F4B711-0305-4AA7-8712-2A46C65EEAF0}"/>
    <cellStyle name="Saída 2 2 3 30" xfId="4826" xr:uid="{6A428676-E538-4AAA-A4AB-C6A9D62F3046}"/>
    <cellStyle name="Saída 2 2 3 31" xfId="5553" xr:uid="{B6076A69-E961-485A-9DA1-A4770F140B77}"/>
    <cellStyle name="Saída 2 2 3 32" xfId="5569" xr:uid="{18F97249-929E-42F1-9648-1F9660BF8DFA}"/>
    <cellStyle name="Saída 2 2 3 33" xfId="5456" xr:uid="{589393B5-85BE-4AED-9AAB-886A8AE86DEB}"/>
    <cellStyle name="Saída 2 2 3 34" xfId="5795" xr:uid="{C9FEC007-C493-4847-94AA-FEA8DCA6E180}"/>
    <cellStyle name="Saída 2 2 3 35" xfId="4926" xr:uid="{66B711C5-8874-4DC1-A9B5-9AC950DDC98E}"/>
    <cellStyle name="Saída 2 2 3 36" xfId="5576" xr:uid="{ECDA30BA-3A8D-41D7-AC12-CE2EF1E12861}"/>
    <cellStyle name="Saída 2 2 3 37" xfId="5690" xr:uid="{2251F1DE-D3D2-42EA-AC17-BA537373577A}"/>
    <cellStyle name="Saída 2 2 3 38" xfId="5544" xr:uid="{88EE8D7B-EFCC-458C-8352-8702B6C5B04E}"/>
    <cellStyle name="Saída 2 2 3 39" xfId="5938" xr:uid="{19E94BB7-C7DA-422F-90FB-8C35FD00097F}"/>
    <cellStyle name="Saída 2 2 3 4" xfId="3846" xr:uid="{55A40798-626C-463B-AA05-B4D8440B6611}"/>
    <cellStyle name="Saída 2 2 3 40" xfId="4558" xr:uid="{0D6302AA-7087-48B8-9768-15FA2EA58C69}"/>
    <cellStyle name="Saída 2 2 3 41" xfId="5593" xr:uid="{316B8FC7-BF7C-4C9A-8315-62F1C0454653}"/>
    <cellStyle name="Saída 2 2 3 42" xfId="5944" xr:uid="{6211658E-779A-4EBF-B143-A7E8BEB7D650}"/>
    <cellStyle name="Saída 2 2 3 43" xfId="3939" xr:uid="{CFFD4AE8-2FC8-4DBD-B095-6A84AB116C18}"/>
    <cellStyle name="Saída 2 2 3 44" xfId="5642" xr:uid="{26900C92-B626-41A1-A514-CF444B78D8B3}"/>
    <cellStyle name="Saída 2 2 3 45" xfId="4236" xr:uid="{244F1CAC-7C94-472B-8B58-2AE31E0F92FB}"/>
    <cellStyle name="Saída 2 2 3 46" xfId="1545" xr:uid="{F5B15F64-3EDE-4BAD-83F6-B3FE55118225}"/>
    <cellStyle name="Saída 2 2 3 47" xfId="5508" xr:uid="{DD9CA914-AF79-4D21-AE23-F4AF32A802D8}"/>
    <cellStyle name="Saída 2 2 3 48" xfId="5742" xr:uid="{3BB77562-CB75-494D-AFEE-737C2062FA26}"/>
    <cellStyle name="Saída 2 2 3 49" xfId="5835" xr:uid="{853E8295-2E10-4510-9453-7CB56F3FAD5F}"/>
    <cellStyle name="Saída 2 2 3 5" xfId="4813" xr:uid="{78F5E17F-AEEC-4CCE-A67F-0143726874BC}"/>
    <cellStyle name="Saída 2 2 3 50" xfId="6130" xr:uid="{FE9F797B-8436-4095-BA21-525BEDA34393}"/>
    <cellStyle name="Saída 2 2 3 51" xfId="6000" xr:uid="{A4D9E6FC-1E8A-498C-B534-22BD045362BF}"/>
    <cellStyle name="Saída 2 2 3 52" xfId="6260" xr:uid="{EFF2409F-6EBE-4D4C-8117-E31C09CE2F95}"/>
    <cellStyle name="Saída 2 2 3 53" xfId="5364" xr:uid="{54D60CC3-2498-40AD-A198-C23DA794A4F3}"/>
    <cellStyle name="Saída 2 2 3 54" xfId="4815" xr:uid="{2D6C6604-1F60-4202-9FB6-45767068201A}"/>
    <cellStyle name="Saída 2 2 3 55" xfId="4750" xr:uid="{4FFF572F-5FC3-4510-B697-9D563A7BE575}"/>
    <cellStyle name="Saída 2 2 3 56" xfId="1614" xr:uid="{E9FD0E64-AA60-438E-88A8-ACD050122FA2}"/>
    <cellStyle name="Saída 2 2 3 57" xfId="4901" xr:uid="{931F258E-C5B5-47DD-A1CD-BB725AD8FE46}"/>
    <cellStyle name="Saída 2 2 3 58" xfId="6180" xr:uid="{5F41F5DD-06B3-4EB4-8B02-4D51D477C82A}"/>
    <cellStyle name="Saída 2 2 3 59" xfId="6352" xr:uid="{F9E79B11-EC4A-4B7E-9B27-8ED45FC574E1}"/>
    <cellStyle name="Saída 2 2 3 6" xfId="1753" xr:uid="{04D8F419-BD85-4898-B9C3-C92F6A04D60C}"/>
    <cellStyle name="Saída 2 2 3 60" xfId="3900" xr:uid="{ED1E6477-3C66-4B5C-BA1D-86B4D10A5735}"/>
    <cellStyle name="Saída 2 2 3 61" xfId="1368" xr:uid="{52AD0D4C-8FC4-45DC-B6D2-1621E27A97FE}"/>
    <cellStyle name="Saída 2 2 3 62" xfId="6251" xr:uid="{0C8495A0-0473-4E1D-AF90-9C8BC29ED9EF}"/>
    <cellStyle name="Saída 2 2 3 63" xfId="6269" xr:uid="{83C9ADEE-CADB-4626-89B9-8F50402F0D6B}"/>
    <cellStyle name="Saída 2 2 3 64" xfId="3740" xr:uid="{13B0B7FC-2B58-4EAB-8B50-382C9B1A2961}"/>
    <cellStyle name="Saída 2 2 3 7" xfId="4649" xr:uid="{CF09A2D5-C647-4078-9072-F90346C423F9}"/>
    <cellStyle name="Saída 2 2 3 8" xfId="1350" xr:uid="{FE4F0BCA-74AD-419D-8149-9BDF4CD5720C}"/>
    <cellStyle name="Saída 2 2 3 9" xfId="3624" xr:uid="{C7537CA3-45CF-4A15-A17D-755D7568907C}"/>
    <cellStyle name="Saída 2 2 4" xfId="2961" xr:uid="{DB500E5D-4CFA-4971-BDEC-0689F65C284C}"/>
    <cellStyle name="Saída 2 2 5" xfId="4546" xr:uid="{5F82DF92-BBDC-476D-A77C-7DA92FCCD1B6}"/>
    <cellStyle name="Saída 2 2 6" xfId="4157" xr:uid="{4CCF5D79-D750-43D0-B81C-857B8BDE946C}"/>
    <cellStyle name="Saída 2 2 7" xfId="4525" xr:uid="{7085176D-C447-449F-BC6B-C48C18EDBA0C}"/>
    <cellStyle name="Saída 2 2 8" xfId="1312" xr:uid="{4F97E9CC-16D4-444D-9A85-8B5161D4FB2B}"/>
    <cellStyle name="Saída 2 2 9" xfId="1268" xr:uid="{C5FEE1B8-D323-4133-B2F4-322E61DEC619}"/>
    <cellStyle name="Saída 2 2_CÁLCULO DE HORAS - tabela MARÇO 2014" xfId="571" xr:uid="{00000000-0005-0000-0000-000019030000}"/>
    <cellStyle name="Saída 2 20" xfId="3733" xr:uid="{6F77AE3E-E14A-47CD-B8E5-F5FBFFC0365B}"/>
    <cellStyle name="Saída 2 21" xfId="1675" xr:uid="{E517703C-5EFF-4B88-80DE-2603CED2FA30}"/>
    <cellStyle name="Saída 2 22" xfId="4940" xr:uid="{1C541175-2436-4E56-B0BD-4B0C8E5F0057}"/>
    <cellStyle name="Saída 2 23" xfId="4586" xr:uid="{F30888B9-F84F-41CF-AA7D-D1BEF1C104C5}"/>
    <cellStyle name="Saída 2 24" xfId="4781" xr:uid="{C0D861C1-7A10-4F8A-8FFA-7E131338E86D}"/>
    <cellStyle name="Saída 2 25" xfId="4192" xr:uid="{88C4BD5C-9B9E-40FF-BA7D-AF5E2A883DA3}"/>
    <cellStyle name="Saída 2 26" xfId="1389" xr:uid="{92EFD92E-06A3-4F81-AFC5-9B596A544AF6}"/>
    <cellStyle name="Saída 2 27" xfId="5088" xr:uid="{83016029-0094-4014-9FDF-D4549907029E}"/>
    <cellStyle name="Saída 2 28" xfId="4018" xr:uid="{257B1E3C-5EE5-4223-9FA5-33C82C51B75F}"/>
    <cellStyle name="Saída 2 29" xfId="4067" xr:uid="{C809524C-B33C-4D3E-9436-C529EFAEFC9F}"/>
    <cellStyle name="Saída 2 3" xfId="572" xr:uid="{00000000-0005-0000-0000-00001A030000}"/>
    <cellStyle name="Saída 2 3 10" xfId="4482" xr:uid="{3D1E318A-D5FD-474C-8B97-1E7F1F6A6147}"/>
    <cellStyle name="Saída 2 3 11" xfId="5562" xr:uid="{3F6912DA-4236-4B03-8EB0-D538A98415F1}"/>
    <cellStyle name="Saída 2 3 12" xfId="3591" xr:uid="{88CF2A8B-9488-4CE8-80EF-8A0A6A7F4ADF}"/>
    <cellStyle name="Saída 2 3 13" xfId="5680" xr:uid="{733EF836-16F4-4597-AD60-02F62E48A419}"/>
    <cellStyle name="Saída 2 3 14" xfId="3958" xr:uid="{D8DC7130-6697-40B5-9BCA-AB44A16C5666}"/>
    <cellStyle name="Saída 2 3 15" xfId="5914" xr:uid="{EF1DB2C5-84BE-4A89-B251-C7B22D24CD70}"/>
    <cellStyle name="Saída 2 3 16" xfId="6013" xr:uid="{FCD0E241-AD28-46E7-9CFA-47C67E56F329}"/>
    <cellStyle name="Saída 2 3 17" xfId="4457" xr:uid="{56EBE762-AB96-44DE-A017-9815C829DB5C}"/>
    <cellStyle name="Saída 2 3 18" xfId="6109" xr:uid="{A595A42B-30D1-4D7A-9F92-1CE32D3A02C1}"/>
    <cellStyle name="Saída 2 3 19" xfId="5031" xr:uid="{9BC6BF8F-2F7E-4443-BD6A-217C5DD77769}"/>
    <cellStyle name="Saída 2 3 2" xfId="573" xr:uid="{00000000-0005-0000-0000-00001B030000}"/>
    <cellStyle name="Saída 2 3 2 10" xfId="5503" xr:uid="{BC958977-07B2-44B9-8DD6-1196C6E12A0B}"/>
    <cellStyle name="Saída 2 3 2 11" xfId="1637" xr:uid="{84304367-2575-469E-8846-2EB202EF5062}"/>
    <cellStyle name="Saída 2 3 2 12" xfId="4352" xr:uid="{A9C26E9E-6BA0-44AC-970F-0BDD56EF92E4}"/>
    <cellStyle name="Saída 2 3 2 13" xfId="1272" xr:uid="{50D5C5D9-DA5F-4BDC-83EF-A40BD1D4FE7F}"/>
    <cellStyle name="Saída 2 3 2 14" xfId="5023" xr:uid="{A2C65AA6-C530-4B22-B34B-AA0602ED6670}"/>
    <cellStyle name="Saída 2 3 2 15" xfId="1533" xr:uid="{E1A671A1-3851-483D-B346-54B5D746E6A8}"/>
    <cellStyle name="Saída 2 3 2 16" xfId="1603" xr:uid="{EC1D12BD-7A46-47FF-B204-75AF9A3C5BBA}"/>
    <cellStyle name="Saída 2 3 2 17" xfId="5888" xr:uid="{AFDB9D14-9642-433A-BCF4-3BBD6B931444}"/>
    <cellStyle name="Saída 2 3 2 18" xfId="6034" xr:uid="{7F856D81-E13E-4E5F-9D65-743D24207048}"/>
    <cellStyle name="Saída 2 3 2 19" xfId="5388" xr:uid="{9811C7F4-52B9-46DF-BBD4-12573B6FA89E}"/>
    <cellStyle name="Saída 2 3 2 2" xfId="1007" xr:uid="{00000000-0005-0000-0000-00001C030000}"/>
    <cellStyle name="Saída 2 3 2 2 10" xfId="4613" xr:uid="{507C2FAB-6542-4CE2-A2F4-D4FAC27A8F5A}"/>
    <cellStyle name="Saída 2 3 2 2 11" xfId="4263" xr:uid="{691543F0-4633-44BB-9144-87CC6004E1B6}"/>
    <cellStyle name="Saída 2 3 2 2 12" xfId="4175" xr:uid="{84F57D6A-69F0-4412-B122-79B9FADA2230}"/>
    <cellStyle name="Saída 2 3 2 2 13" xfId="4068" xr:uid="{7400C9C9-19E6-4EEB-BA58-F20076C4E1C4}"/>
    <cellStyle name="Saída 2 3 2 2 14" xfId="4092" xr:uid="{14A8BCD6-87D3-40E6-BCFF-AA896D97F525}"/>
    <cellStyle name="Saída 2 3 2 2 15" xfId="4398" xr:uid="{69F241BB-D428-4068-8DD4-340F23596394}"/>
    <cellStyle name="Saída 2 3 2 2 16" xfId="4299" xr:uid="{B7471B86-E433-4937-89BD-5CF47031FC3F}"/>
    <cellStyle name="Saída 2 3 2 2 17" xfId="4717" xr:uid="{DD337DB1-C60F-4336-9CED-E8176BCCDDE7}"/>
    <cellStyle name="Saída 2 3 2 2 18" xfId="3831" xr:uid="{58E06D65-0B5E-4E80-A8CA-5377E6CED20A}"/>
    <cellStyle name="Saída 2 3 2 2 19" xfId="5298" xr:uid="{ADAFCD95-7AB1-4CB4-8D6E-7F69472AF246}"/>
    <cellStyle name="Saída 2 3 2 2 2" xfId="2967" xr:uid="{9C2F757B-EF82-4019-95BB-10051503AD56}"/>
    <cellStyle name="Saída 2 3 2 2 20" xfId="5323" xr:uid="{F23ACFCC-E070-487D-9476-4C47BC7A596E}"/>
    <cellStyle name="Saída 2 3 2 2 21" xfId="4024" xr:uid="{2FD1616B-29F3-4089-9494-D010D9FBA2B5}"/>
    <cellStyle name="Saída 2 3 2 2 22" xfId="1394" xr:uid="{43B4DFF7-201C-46F1-9D96-314782F29651}"/>
    <cellStyle name="Saída 2 3 2 2 23" xfId="5231" xr:uid="{F7704598-5D73-4362-9770-0E822EEA2FA3}"/>
    <cellStyle name="Saída 2 3 2 2 24" xfId="5442" xr:uid="{2318BD46-B910-4ACE-80D9-AC7E8743EE1F}"/>
    <cellStyle name="Saída 2 3 2 2 25" xfId="3616" xr:uid="{779CE861-9E45-4ABC-B6DC-81F9580BF6FB}"/>
    <cellStyle name="Saída 2 3 2 2 26" xfId="4541" xr:uid="{1EAFBFBE-99CA-4EEE-8BFB-F86856B52023}"/>
    <cellStyle name="Saída 2 3 2 2 27" xfId="4759" xr:uid="{B31299C0-C8E1-4C0D-90A8-50549F2AA78C}"/>
    <cellStyle name="Saída 2 3 2 2 28" xfId="1383" xr:uid="{01FFEE60-9B40-4FC8-B7E2-C660FA6B161D}"/>
    <cellStyle name="Saída 2 3 2 2 29" xfId="5265" xr:uid="{D4AD5594-DEA5-4D15-A766-CBF5461A3EC6}"/>
    <cellStyle name="Saída 2 3 2 2 3" xfId="2021" xr:uid="{0D4FE9DA-3BF8-4BD2-8214-F978BA52EBCC}"/>
    <cellStyle name="Saída 2 3 2 2 30" xfId="4844" xr:uid="{3B2DDAF4-DDF3-4EBB-BF92-0243760438E3}"/>
    <cellStyle name="Saída 2 3 2 2 31" xfId="1404" xr:uid="{E9A05462-E182-4D18-94F7-F30C8ABB52F4}"/>
    <cellStyle name="Saída 2 3 2 2 32" xfId="4390" xr:uid="{6515187A-57CD-40EF-9DB6-3CAE15FDE4EB}"/>
    <cellStyle name="Saída 2 3 2 2 33" xfId="5382" xr:uid="{DEEF1C70-F3F1-47A6-8BB5-1CCB5EEBB27E}"/>
    <cellStyle name="Saída 2 3 2 2 34" xfId="3928" xr:uid="{499E59D9-9BC2-4728-BE2C-E64FDA42951A}"/>
    <cellStyle name="Saída 2 3 2 2 35" xfId="1399" xr:uid="{9F09509C-A077-48B5-9404-4537D126824F}"/>
    <cellStyle name="Saída 2 3 2 2 36" xfId="4852" xr:uid="{E94F0574-5076-49B0-AE5B-9034CEA22FE9}"/>
    <cellStyle name="Saída 2 3 2 2 37" xfId="5889" xr:uid="{61F52EEB-0354-4CB6-B12C-C8244C20A62C}"/>
    <cellStyle name="Saída 2 3 2 2 38" xfId="3910" xr:uid="{7CE6EC3B-FC7C-4E01-92D5-98A6DE759F5F}"/>
    <cellStyle name="Saída 2 3 2 2 39" xfId="4578" xr:uid="{578065D9-4663-4C3E-A092-6BFC838365C5}"/>
    <cellStyle name="Saída 2 3 2 2 4" xfId="3849" xr:uid="{B25BA8F5-B653-453B-817C-E21D1B5BD152}"/>
    <cellStyle name="Saída 2 3 2 2 40" xfId="5717" xr:uid="{3A447025-5292-42A4-9CD0-B7A33F0C100C}"/>
    <cellStyle name="Saída 2 3 2 2 41" xfId="4153" xr:uid="{8D66F9AD-4D47-478E-9E53-448C1564ED66}"/>
    <cellStyle name="Saída 2 3 2 2 42" xfId="5951" xr:uid="{ECF7D242-B182-4DC3-A46E-96357CEF1358}"/>
    <cellStyle name="Saída 2 3 2 2 43" xfId="6115" xr:uid="{10D5E2E5-65CB-4BEB-B43E-A80F36D0D9D7}"/>
    <cellStyle name="Saída 2 3 2 2 44" xfId="5148" xr:uid="{7553AD0A-F26B-4F18-9472-00B0415354BD}"/>
    <cellStyle name="Saída 2 3 2 2 45" xfId="5370" xr:uid="{64BD0F4B-478B-4B72-BFB2-BC67CE2BA6FA}"/>
    <cellStyle name="Saída 2 3 2 2 46" xfId="6055" xr:uid="{8BBE2E14-6F9F-4052-AB59-6B1E1BA05FA2}"/>
    <cellStyle name="Saída 2 3 2 2 47" xfId="5477" xr:uid="{97627994-6809-4191-A500-13698B1AB310}"/>
    <cellStyle name="Saída 2 3 2 2 48" xfId="4674" xr:uid="{BBFD10DB-CBE8-43FF-9E6C-926909923C27}"/>
    <cellStyle name="Saída 2 3 2 2 49" xfId="5867" xr:uid="{8B23C624-7E9D-43CE-8D23-F39DDCDDD111}"/>
    <cellStyle name="Saída 2 3 2 2 5" xfId="4803" xr:uid="{2054E037-99DC-4C62-97D2-C3AAAE47CD7F}"/>
    <cellStyle name="Saída 2 3 2 2 50" xfId="5516" xr:uid="{EB988185-35F6-4BF0-B15D-0813BAC41C59}"/>
    <cellStyle name="Saída 2 3 2 2 51" xfId="5806" xr:uid="{412222C4-7877-46FE-B50A-D3CECB25764C}"/>
    <cellStyle name="Saída 2 3 2 2 52" xfId="4308" xr:uid="{266AA3F5-5074-4584-A41A-4C6552177FD7}"/>
    <cellStyle name="Saída 2 3 2 2 53" xfId="5730" xr:uid="{0373FCC8-1029-4E7C-A2B6-5670F95110C7}"/>
    <cellStyle name="Saída 2 3 2 2 54" xfId="6296" xr:uid="{D410840F-528C-4F4A-909A-8233DD8F7782}"/>
    <cellStyle name="Saída 2 3 2 2 55" xfId="6322" xr:uid="{647EE6D6-48E2-494B-815B-0DDC48D3AD7A}"/>
    <cellStyle name="Saída 2 3 2 2 56" xfId="5608" xr:uid="{CFC8C748-61D1-41B6-A99A-1066CE258E27}"/>
    <cellStyle name="Saída 2 3 2 2 57" xfId="5386" xr:uid="{17D36D50-C581-4C03-82F6-ABAD3B1ECD77}"/>
    <cellStyle name="Saída 2 3 2 2 58" xfId="5883" xr:uid="{F318A59D-1BB6-4034-A436-9435B96F74BD}"/>
    <cellStyle name="Saída 2 3 2 2 59" xfId="6187" xr:uid="{E4298B01-CAB3-448F-9695-40CA5FA07F4E}"/>
    <cellStyle name="Saída 2 3 2 2 6" xfId="1741" xr:uid="{2B239F33-094C-40B9-B2C4-5AFB19CC349E}"/>
    <cellStyle name="Saída 2 3 2 2 60" xfId="6253" xr:uid="{1DE35D5B-077B-4517-BB4D-06C9B7D10726}"/>
    <cellStyle name="Saída 2 3 2 2 61" xfId="6368" xr:uid="{C3DBEF77-6273-4B46-AD26-009E519C6B8B}"/>
    <cellStyle name="Saída 2 3 2 2 62" xfId="5967" xr:uid="{457791E0-6AE2-4016-9BB7-66F470F6982F}"/>
    <cellStyle name="Saída 2 3 2 2 63" xfId="6410" xr:uid="{AEB64800-B8C5-4150-A6D3-DA3428D048CD}"/>
    <cellStyle name="Saída 2 3 2 2 64" xfId="5425" xr:uid="{537BAEA5-2E7F-4F83-A415-0650C8142565}"/>
    <cellStyle name="Saída 2 3 2 2 7" xfId="4149" xr:uid="{188AD1E0-E2D4-462C-8C82-2010FA5AC7E7}"/>
    <cellStyle name="Saída 2 3 2 2 8" xfId="3695" xr:uid="{5E1808DE-F14C-41F6-A673-5CD3172EDFD6}"/>
    <cellStyle name="Saída 2 3 2 2 9" xfId="4343" xr:uid="{4CB822B1-CFE5-47E2-B692-D3C3C5FE15AC}"/>
    <cellStyle name="Saída 2 3 2 20" xfId="6028" xr:uid="{A9D57F2D-48E1-4829-939D-CB55C91B6CE1}"/>
    <cellStyle name="Saída 2 3 2 21" xfId="5977" xr:uid="{3151CC1E-EBDE-4B32-A14C-71B79B168547}"/>
    <cellStyle name="Saída 2 3 2 3" xfId="2966" xr:uid="{A3F2DCE2-DEFE-43A3-8D4C-BA7C95F7B3BB}"/>
    <cellStyle name="Saída 2 3 2 4" xfId="3965" xr:uid="{60FF45EB-A8A1-4D2A-A4F9-1A2777626543}"/>
    <cellStyle name="Saída 2 3 2 5" xfId="3961" xr:uid="{51A4EF72-FCAA-44C9-8910-EE0E5B261ED4}"/>
    <cellStyle name="Saída 2 3 2 6" xfId="1555" xr:uid="{43391788-870E-47C1-B00B-97C763BAC89F}"/>
    <cellStyle name="Saída 2 3 2 7" xfId="3907" xr:uid="{45C8024F-F396-4D10-B24E-F7123060B732}"/>
    <cellStyle name="Saída 2 3 2 8" xfId="4607" xr:uid="{D7782B85-6318-4D23-B867-3DD068C06128}"/>
    <cellStyle name="Saída 2 3 2 9" xfId="4174" xr:uid="{45A9E0DE-ECA4-4681-9590-50030E095354}"/>
    <cellStyle name="Saída 2 3 20" xfId="6127" xr:uid="{0942AE79-1CC8-45A9-B135-C9D5A651E049}"/>
    <cellStyle name="Saída 2 3 21" xfId="6369" xr:uid="{C96879D9-F11A-4379-AFB6-9B40A7D92C9E}"/>
    <cellStyle name="Saída 2 3 22" xfId="6207" xr:uid="{EC29A83D-8F52-429E-A8F4-A731E483748F}"/>
    <cellStyle name="Saída 2 3 3" xfId="1006" xr:uid="{00000000-0005-0000-0000-00001D030000}"/>
    <cellStyle name="Saída 2 3 3 10" xfId="4359" xr:uid="{74868DDE-FF23-4BC8-8925-AA8A1FCF6796}"/>
    <cellStyle name="Saída 2 3 3 11" xfId="4783" xr:uid="{F0C6E4FF-DC34-4C7D-B314-BD964159379E}"/>
    <cellStyle name="Saída 2 3 3 12" xfId="3966" xr:uid="{33D03B72-D79B-499A-9EBF-3E20901C3DAC}"/>
    <cellStyle name="Saída 2 3 3 13" xfId="1788" xr:uid="{558C0DC9-9BB6-4760-8485-1E8871909F40}"/>
    <cellStyle name="Saída 2 3 3 14" xfId="1605" xr:uid="{2D89A723-86BC-4676-B363-3FF1C45E7D92}"/>
    <cellStyle name="Saída 2 3 3 15" xfId="4993" xr:uid="{871E3D05-DC3D-42DC-8E4E-A9C2502BDFC7}"/>
    <cellStyle name="Saída 2 3 3 16" xfId="1358" xr:uid="{9D34D260-9E96-47E1-940F-990FF35BA590}"/>
    <cellStyle name="Saída 2 3 3 17" xfId="4922" xr:uid="{0E6AF868-91F4-4C4D-9EC7-3590886E636B}"/>
    <cellStyle name="Saída 2 3 3 18" xfId="4291" xr:uid="{7EED1983-1BBE-4C43-8BF8-B3987DAA8753}"/>
    <cellStyle name="Saída 2 3 3 19" xfId="5025" xr:uid="{CBAACED2-8602-4063-A162-DDF05220FE7D}"/>
    <cellStyle name="Saída 2 3 3 2" xfId="2968" xr:uid="{7C809489-76B3-4285-AD41-9194A659EF99}"/>
    <cellStyle name="Saída 2 3 3 20" xfId="5144" xr:uid="{153B74D0-59FD-4BAC-BA67-87A8E1EC08B7}"/>
    <cellStyle name="Saída 2 3 3 21" xfId="5062" xr:uid="{389CA1B8-47A1-48F3-874A-D98D1A4E15AB}"/>
    <cellStyle name="Saída 2 3 3 22" xfId="5344" xr:uid="{70848FC7-66C4-4C90-82B9-AA0A5D87F254}"/>
    <cellStyle name="Saída 2 3 3 23" xfId="3669" xr:uid="{00F476AC-6BDB-4FF5-8688-A8D72FEF327D}"/>
    <cellStyle name="Saída 2 3 3 24" xfId="4124" xr:uid="{597C42B5-5323-477D-A32D-F809B2DF6313}"/>
    <cellStyle name="Saída 2 3 3 25" xfId="5135" xr:uid="{2A532A10-A336-478E-A321-03376520E062}"/>
    <cellStyle name="Saída 2 3 3 26" xfId="5017" xr:uid="{73F7AFDE-D6D4-4AF1-AD86-A5317FF8AE86}"/>
    <cellStyle name="Saída 2 3 3 27" xfId="3796" xr:uid="{67152D09-CC9A-4ECD-B9D8-2DAC0657621C}"/>
    <cellStyle name="Saída 2 3 3 28" xfId="5024" xr:uid="{BE98E6CD-C874-46C3-B90E-BCBAF9F54F25}"/>
    <cellStyle name="Saída 2 3 3 29" xfId="4727" xr:uid="{2D7A474D-470F-4356-BA0A-A79A0002BC06}"/>
    <cellStyle name="Saída 2 3 3 3" xfId="2020" xr:uid="{203C14E1-BA30-4BBB-8477-B81FF2FB6A43}"/>
    <cellStyle name="Saída 2 3 3 30" xfId="1356" xr:uid="{CB4EE438-4361-44D3-9614-4B236F445BAA}"/>
    <cellStyle name="Saída 2 3 3 31" xfId="4392" xr:uid="{855DF0D1-DE7F-4F8F-BD2C-EC5068B453B0}"/>
    <cellStyle name="Saída 2 3 3 32" xfId="1645" xr:uid="{3A05C20D-6C0D-4731-AD1D-970248AE5062}"/>
    <cellStyle name="Saída 2 3 3 33" xfId="4040" xr:uid="{721C7F61-5084-4D5A-A9F7-623D570A05C5}"/>
    <cellStyle name="Saída 2 3 3 34" xfId="4521" xr:uid="{1D53B74F-EEED-4700-BDFE-7EAFBD7CBCBD}"/>
    <cellStyle name="Saída 2 3 3 35" xfId="5682" xr:uid="{BC9882D2-CD92-49B2-BBAC-645A401F08CE}"/>
    <cellStyle name="Saída 2 3 3 36" xfId="5067" xr:uid="{8BDA545B-BC63-4B8E-A109-6C9D32020904}"/>
    <cellStyle name="Saída 2 3 3 37" xfId="4814" xr:uid="{DC079F9D-D56D-40E9-A6E1-6788DE4F4D68}"/>
    <cellStyle name="Saída 2 3 3 38" xfId="5443" xr:uid="{A8924D3B-8E64-406A-AECD-B2A6A0950FFC}"/>
    <cellStyle name="Saída 2 3 3 39" xfId="4424" xr:uid="{621E4EF1-03D9-49A2-8231-EBAE4C6F855C}"/>
    <cellStyle name="Saída 2 3 3 4" xfId="3848" xr:uid="{BB8441D8-C05F-4D6E-A8F3-DCB1E7D63239}"/>
    <cellStyle name="Saída 2 3 3 40" xfId="5305" xr:uid="{14A85DDA-2A99-4790-AC3B-EF9C9DB62497}"/>
    <cellStyle name="Saída 2 3 3 41" xfId="4041" xr:uid="{535EDDB9-174B-424B-A8D7-265E6400E360}"/>
    <cellStyle name="Saída 2 3 3 42" xfId="4989" xr:uid="{27104085-83C1-4014-AC55-BBB8CBE4A9DC}"/>
    <cellStyle name="Saída 2 3 3 43" xfId="4098" xr:uid="{198C812B-315B-44BC-BE1A-47F5256CE4A5}"/>
    <cellStyle name="Saída 2 3 3 44" xfId="3694" xr:uid="{F48B79F0-F830-41CE-A3FC-62A6C278E2F5}"/>
    <cellStyle name="Saída 2 3 3 45" xfId="6117" xr:uid="{4E549BCD-D558-44C0-817E-B8DBFF73125C}"/>
    <cellStyle name="Saída 2 3 3 46" xfId="5758" xr:uid="{6CEB2422-3873-4C90-BB07-B50DA0C75CC4}"/>
    <cellStyle name="Saída 2 3 3 47" xfId="5704" xr:uid="{568B9A27-A46D-4B8F-A789-6F3AD9BE12D7}"/>
    <cellStyle name="Saída 2 3 3 48" xfId="4625" xr:uid="{7C19C371-B4DB-4C15-BF58-7AB63A03FA9E}"/>
    <cellStyle name="Saída 2 3 3 49" xfId="4395" xr:uid="{3464CB79-7CE8-4A27-A2A7-5EEDDBAE9940}"/>
    <cellStyle name="Saída 2 3 3 5" xfId="4812" xr:uid="{ED3B0C80-4FAF-4BFE-AFBA-5B8A72AB6BE2}"/>
    <cellStyle name="Saída 2 3 3 50" xfId="4004" xr:uid="{80183C9F-26A5-435B-A004-C205621C3F7C}"/>
    <cellStyle name="Saída 2 3 3 51" xfId="6096" xr:uid="{351622C3-4828-491F-B61A-F280E8CBAD32}"/>
    <cellStyle name="Saída 2 3 3 52" xfId="3802" xr:uid="{BFAC47DF-021C-4A18-8701-92E6056820FE}"/>
    <cellStyle name="Saída 2 3 3 53" xfId="6206" xr:uid="{8223005A-915B-4E78-BCA0-223BF8BD97BE}"/>
    <cellStyle name="Saída 2 3 3 54" xfId="6231" xr:uid="{580105A0-28A7-4890-9438-B25DCB13100E}"/>
    <cellStyle name="Saída 2 3 3 55" xfId="6140" xr:uid="{41741D5D-0CC2-44AC-B91C-2B302B94BA62}"/>
    <cellStyle name="Saída 2 3 3 56" xfId="5837" xr:uid="{6BF97BE3-F780-485D-A97B-F4C5563C76A2}"/>
    <cellStyle name="Saída 2 3 3 57" xfId="5623" xr:uid="{7D2BF4B6-C5D8-40C4-AB7D-F737B9BBAE82}"/>
    <cellStyle name="Saída 2 3 3 58" xfId="6237" xr:uid="{6B1D7507-C62F-4AF3-833F-A4A9B38C03C8}"/>
    <cellStyle name="Saída 2 3 3 59" xfId="5958" xr:uid="{F8802A71-35BD-47D7-919C-91A56079C116}"/>
    <cellStyle name="Saída 2 3 3 6" xfId="4013" xr:uid="{CF542A74-4649-4BB7-A8F8-ED58564053E7}"/>
    <cellStyle name="Saída 2 3 3 60" xfId="6024" xr:uid="{2D50F83F-4D4B-4EBE-9F0F-D787006F9583}"/>
    <cellStyle name="Saída 2 3 3 61" xfId="3623" xr:uid="{B70F4DF7-C6F0-4C84-BD71-3773439253FA}"/>
    <cellStyle name="Saída 2 3 3 62" xfId="4626" xr:uid="{C30CB927-F80B-4891-A8DD-DB5E5F214160}"/>
    <cellStyle name="Saída 2 3 3 63" xfId="6026" xr:uid="{A4C0430A-DC48-4983-8C69-7A9AA0458150}"/>
    <cellStyle name="Saída 2 3 3 64" xfId="5931" xr:uid="{9CA74E17-3A72-4AE2-AA84-9C86075A95B4}"/>
    <cellStyle name="Saída 2 3 3 7" xfId="4647" xr:uid="{E49BD2CE-239F-4D8E-980E-4E4A275E20F1}"/>
    <cellStyle name="Saída 2 3 3 8" xfId="4393" xr:uid="{65A67BBD-2E12-455F-B169-87324FDD8BC2}"/>
    <cellStyle name="Saída 2 3 3 9" xfId="4654" xr:uid="{37D53E63-32F1-4B4E-BD02-970FC8E8656B}"/>
    <cellStyle name="Saída 2 3 4" xfId="2965" xr:uid="{C966F1E8-123C-4ECE-8E41-085C3D4A2BE7}"/>
    <cellStyle name="Saída 2 3 5" xfId="4548" xr:uid="{450D4852-A6ED-400D-991E-3038CA6CB52A}"/>
    <cellStyle name="Saída 2 3 6" xfId="4529" xr:uid="{0DE9809B-8E2D-4C02-B0F3-19A6889EBF6D}"/>
    <cellStyle name="Saída 2 3 7" xfId="1382" xr:uid="{7F855314-99FF-4FFC-B14A-573DBF0D144B}"/>
    <cellStyle name="Saída 2 3 8" xfId="4264" xr:uid="{6F63CB8C-7FAC-422D-BCD3-75F6184C926F}"/>
    <cellStyle name="Saída 2 3 9" xfId="4207" xr:uid="{54EE46D8-BE3D-46A2-B9F7-193A5B988C4E}"/>
    <cellStyle name="Saída 2 3_CÁLCULO DE HORAS - tabela MARÇO 2014" xfId="574" xr:uid="{00000000-0005-0000-0000-00001E030000}"/>
    <cellStyle name="Saída 2 30" xfId="5313" xr:uid="{A363268C-18ED-4962-BFFA-0A334572F28B}"/>
    <cellStyle name="Saída 2 31" xfId="3636" xr:uid="{9A3F5D7D-ED1F-4613-8A7C-D94DFAD81B35}"/>
    <cellStyle name="Saída 2 32" xfId="1518" xr:uid="{ADF536B2-5877-4615-9CED-77A5F852AB73}"/>
    <cellStyle name="Saída 2 33" xfId="4857" xr:uid="{D88F6C1D-4973-47FE-8863-5EB357A6AE39}"/>
    <cellStyle name="Saída 2 34" xfId="5167" xr:uid="{A6AA201D-D49B-432C-8425-F6C141A9CEA1}"/>
    <cellStyle name="Saída 2 35" xfId="5054" xr:uid="{8360E6C5-B0E8-4E9F-B83E-8D74A291A05C}"/>
    <cellStyle name="Saída 2 36" xfId="5729" xr:uid="{0D7FCAAE-18DE-454C-9452-296F823460BF}"/>
    <cellStyle name="Saída 2 37" xfId="1406" xr:uid="{15276AD4-67AE-4DB3-84C6-E332940BE172}"/>
    <cellStyle name="Saída 2 38" xfId="4321" xr:uid="{4FCF16E5-BEE1-4083-B56E-5A88E62893D8}"/>
    <cellStyle name="Saída 2 39" xfId="5654" xr:uid="{ACA96C16-C194-48B6-89AE-07B350C885CD}"/>
    <cellStyle name="Saída 2 4" xfId="575" xr:uid="{00000000-0005-0000-0000-00001F030000}"/>
    <cellStyle name="Saída 2 4 10" xfId="4557" xr:uid="{C6051C23-9BC4-4A85-980B-8A7E8C575E7C}"/>
    <cellStyle name="Saída 2 4 11" xfId="4659" xr:uid="{4E8F9E66-DAD7-48E5-91F6-0A22FE47EE2C}"/>
    <cellStyle name="Saída 2 4 12" xfId="5520" xr:uid="{36602390-A574-40B7-8926-2EE1A59B1FD0}"/>
    <cellStyle name="Saída 2 4 13" xfId="5660" xr:uid="{33F51495-9D46-47DD-A610-627BEB5530E8}"/>
    <cellStyle name="Saída 2 4 14" xfId="5485" xr:uid="{F1FE7664-A0DD-4E00-B889-D41183DC5E35}"/>
    <cellStyle name="Saída 2 4 15" xfId="5627" xr:uid="{85DBA6EE-30CD-45FF-8636-7D4F8E5A4766}"/>
    <cellStyle name="Saída 2 4 16" xfId="5956" xr:uid="{55397886-74B5-4BF4-9006-3E941DA705B8}"/>
    <cellStyle name="Saída 2 4 17" xfId="5957" xr:uid="{876D9C5D-19D5-46CD-A0AB-B88E79F1FE40}"/>
    <cellStyle name="Saída 2 4 18" xfId="6277" xr:uid="{CB8D4486-FBCF-4F85-8CFD-075C8E7D4B68}"/>
    <cellStyle name="Saída 2 4 19" xfId="6116" xr:uid="{1411BBE3-346E-40E1-975B-0F64A636F5E6}"/>
    <cellStyle name="Saída 2 4 2" xfId="1008" xr:uid="{00000000-0005-0000-0000-000020030000}"/>
    <cellStyle name="Saída 2 4 2 10" xfId="3962" xr:uid="{CF5701C8-83B3-4DA6-AEA1-6845DEFB1DD6}"/>
    <cellStyle name="Saída 2 4 2 11" xfId="4808" xr:uid="{1912E880-E58D-43F1-8330-1A48BC69137A}"/>
    <cellStyle name="Saída 2 4 2 12" xfId="5100" xr:uid="{5F54AF05-47DA-4729-8651-4F50B548B78A}"/>
    <cellStyle name="Saída 2 4 2 13" xfId="4631" xr:uid="{480A4FAF-32B3-4803-867D-4B6837058C65}"/>
    <cellStyle name="Saída 2 4 2 14" xfId="1413" xr:uid="{E1688E69-EEB7-474D-A514-225B5FDAA0B0}"/>
    <cellStyle name="Saída 2 4 2 15" xfId="3685" xr:uid="{87629E90-1600-42ED-981D-04117FC800F1}"/>
    <cellStyle name="Saída 2 4 2 16" xfId="3737" xr:uid="{BF3C48C2-F186-45C7-BE34-FBBC6BD4FD6D}"/>
    <cellStyle name="Saída 2 4 2 17" xfId="1630" xr:uid="{5F27410A-F9C3-48A3-8FAB-18EE01913E19}"/>
    <cellStyle name="Saída 2 4 2 18" xfId="5055" xr:uid="{D6407D5D-E81A-4B32-BC68-813F84D16A12}"/>
    <cellStyle name="Saída 2 4 2 19" xfId="1301" xr:uid="{1653BC6D-633F-47BF-83BF-355B5EB51357}"/>
    <cellStyle name="Saída 2 4 2 2" xfId="2970" xr:uid="{7D257034-08B7-4B23-A59F-18179836D00A}"/>
    <cellStyle name="Saída 2 4 2 20" xfId="4534" xr:uid="{BD9F4D7E-BB6A-47E8-A96A-8EADBB2437EE}"/>
    <cellStyle name="Saída 2 4 2 21" xfId="5046" xr:uid="{EED40F3A-D3EB-47D3-8D18-CE89E2E9FEB5}"/>
    <cellStyle name="Saída 2 4 2 22" xfId="4382" xr:uid="{1D84C785-2702-4767-95A9-2C63758C63FA}"/>
    <cellStyle name="Saída 2 4 2 23" xfId="5434" xr:uid="{460E30E4-D5D4-4AE4-9814-218795ACEC2F}"/>
    <cellStyle name="Saída 2 4 2 24" xfId="4731" xr:uid="{75C74506-10A2-485F-B967-1B5D8D0F7914}"/>
    <cellStyle name="Saída 2 4 2 25" xfId="4064" xr:uid="{58597DAB-E893-442E-BB5D-5FD4D5F884AD}"/>
    <cellStyle name="Saída 2 4 2 26" xfId="4397" xr:uid="{C30F4653-6016-4447-A834-9425D886FAA2}"/>
    <cellStyle name="Saída 2 4 2 27" xfId="4266" xr:uid="{1FE09CF1-B683-4718-8958-2DFB0818D943}"/>
    <cellStyle name="Saída 2 4 2 28" xfId="3641" xr:uid="{9F19D9C7-3450-4276-A450-A9D0F31BAE84}"/>
    <cellStyle name="Saída 2 4 2 29" xfId="3881" xr:uid="{16B59E3C-DAAD-4C21-A27D-211C4D81C2BC}"/>
    <cellStyle name="Saída 2 4 2 3" xfId="2022" xr:uid="{1D345C6C-4FF6-4709-97A9-1C3D9FC1F450}"/>
    <cellStyle name="Saída 2 4 2 30" xfId="3982" xr:uid="{F2253001-0FDC-4C06-A4A4-2C4F2DAB34C0}"/>
    <cellStyle name="Saída 2 4 2 31" xfId="4493" xr:uid="{7E613371-9A2A-44CA-A3E4-20BD13CDD694}"/>
    <cellStyle name="Saída 2 4 2 32" xfId="5860" xr:uid="{38C246FA-5C5E-4696-BD9E-8258139518D0}"/>
    <cellStyle name="Saída 2 4 2 33" xfId="5186" xr:uid="{1FBAF1FB-81EF-43FE-A23F-679BB1E99701}"/>
    <cellStyle name="Saída 2 4 2 34" xfId="4837" xr:uid="{66316D7A-1CA7-4832-8C8E-BBCB4B2CB1B6}"/>
    <cellStyle name="Saída 2 4 2 35" xfId="4445" xr:uid="{28597282-D458-4866-952D-BFF27C7872BE}"/>
    <cellStyle name="Saída 2 4 2 36" xfId="5662" xr:uid="{EDA121C7-091D-4C7F-9C5A-2914CF9D513A}"/>
    <cellStyle name="Saída 2 4 2 37" xfId="4272" xr:uid="{377C0FC3-306E-4488-8606-21170714D5FA}"/>
    <cellStyle name="Saída 2 4 2 38" xfId="4109" xr:uid="{6130B05D-EBFE-4FAB-AB35-C2B853C8E7B3}"/>
    <cellStyle name="Saída 2 4 2 39" xfId="5866" xr:uid="{174F2D37-7130-4D5F-8E81-833619252C48}"/>
    <cellStyle name="Saída 2 4 2 4" xfId="3850" xr:uid="{F74C57EA-52BC-4459-AF12-772DEDE73004}"/>
    <cellStyle name="Saída 2 4 2 40" xfId="4277" xr:uid="{35CEB000-96A7-4EEE-8401-0768C0BDA6B7}"/>
    <cellStyle name="Saída 2 4 2 41" xfId="3675" xr:uid="{053308E2-3B0F-4CDE-A338-4DACC4D3B2A4}"/>
    <cellStyle name="Saída 2 4 2 42" xfId="4008" xr:uid="{A20D6D23-09C1-4713-ABF1-955EF620CE4A}"/>
    <cellStyle name="Saída 2 4 2 43" xfId="5740" xr:uid="{844377D3-1845-4B61-9777-74CA8185C169}"/>
    <cellStyle name="Saída 2 4 2 44" xfId="5376" xr:uid="{5EA8ECFA-3CDD-4B19-AF8A-C00866C101E0}"/>
    <cellStyle name="Saída 2 4 2 45" xfId="5738" xr:uid="{B975CBDC-7BE0-4279-A052-039655BCCE17}"/>
    <cellStyle name="Saída 2 4 2 46" xfId="5897" xr:uid="{7997F516-FD87-44FC-BF04-8B346689FB5E}"/>
    <cellStyle name="Saída 2 4 2 47" xfId="3829" xr:uid="{77F8B1BD-8F66-4706-82B8-09CEA9A45D5C}"/>
    <cellStyle name="Saída 2 4 2 48" xfId="6008" xr:uid="{E9047A35-EC49-401D-A1FE-1C052A1577E0}"/>
    <cellStyle name="Saída 2 4 2 49" xfId="6161" xr:uid="{B3AA12B4-3F0D-4FDF-96E7-7221FE76737C}"/>
    <cellStyle name="Saída 2 4 2 5" xfId="4811" xr:uid="{1CB568D7-A7AA-4E92-BE5F-06218666BB63}"/>
    <cellStyle name="Saída 2 4 2 50" xfId="3784" xr:uid="{1C6B36E0-4972-487A-8ECF-71601428596B}"/>
    <cellStyle name="Saída 2 4 2 51" xfId="6038" xr:uid="{4615D6C4-63C3-46EB-AF95-F872346C1E03}"/>
    <cellStyle name="Saída 2 4 2 52" xfId="5404" xr:uid="{23025292-E736-423F-BFDB-B673408A6860}"/>
    <cellStyle name="Saída 2 4 2 53" xfId="5449" xr:uid="{91900DA4-141A-4F5D-AC6B-D6E8769C239F}"/>
    <cellStyle name="Saída 2 4 2 54" xfId="5983" xr:uid="{C96F105A-3342-4958-A30E-BA426FEAC8CF}"/>
    <cellStyle name="Saída 2 4 2 55" xfId="6239" xr:uid="{035B1883-4844-47D8-9578-F30F5010B898}"/>
    <cellStyle name="Saída 2 4 2 56" xfId="5822" xr:uid="{6803E559-839D-4648-947E-1DAFCC15E881}"/>
    <cellStyle name="Saída 2 4 2 57" xfId="5082" xr:uid="{35B42BB8-EFF5-4BE6-901E-D80E5BF65BD3}"/>
    <cellStyle name="Saída 2 4 2 58" xfId="5933" xr:uid="{1FAC6801-7084-4259-9CAA-F4E0ECA7AA3D}"/>
    <cellStyle name="Saída 2 4 2 59" xfId="5361" xr:uid="{F421CAC7-9BCC-4804-B34C-1301E9509F9A}"/>
    <cellStyle name="Saída 2 4 2 6" xfId="4170" xr:uid="{415255BC-4AD7-4889-94FD-632631F86B1B}"/>
    <cellStyle name="Saída 2 4 2 60" xfId="6247" xr:uid="{AF83E522-A1F4-41F3-AD21-981046FFA341}"/>
    <cellStyle name="Saída 2 4 2 61" xfId="6355" xr:uid="{614504C2-A275-4755-BF5B-81449650687B}"/>
    <cellStyle name="Saída 2 4 2 62" xfId="5810" xr:uid="{C59397DD-FBE0-4A8A-BF50-D271CE42405F}"/>
    <cellStyle name="Saída 2 4 2 63" xfId="6282" xr:uid="{1F0323DF-AE72-47A1-8BD0-94EDDBF141F0}"/>
    <cellStyle name="Saída 2 4 2 64" xfId="6241" xr:uid="{3B2377B2-3876-4300-AAB8-470DE6284BC9}"/>
    <cellStyle name="Saída 2 4 2 7" xfId="4150" xr:uid="{FC2E436B-1050-4F3C-8A61-65D58B3ED89A}"/>
    <cellStyle name="Saída 2 4 2 8" xfId="4051" xr:uid="{AF1DD434-E111-44DA-B0CD-ED1A7581E762}"/>
    <cellStyle name="Saída 2 4 2 9" xfId="3640" xr:uid="{F1CCEE8A-EA20-4597-BE31-695EC56AE93C}"/>
    <cellStyle name="Saída 2 4 20" xfId="3937" xr:uid="{94E8D984-D93D-4C58-BFA7-AA6FA55EC467}"/>
    <cellStyle name="Saída 2 4 21" xfId="6354" xr:uid="{5C1DE392-2ECF-4293-8288-B372C382CCFD}"/>
    <cellStyle name="Saída 2 4 3" xfId="2969" xr:uid="{D7AB7C2E-BFA9-41CA-8430-DAAE344811F5}"/>
    <cellStyle name="Saída 2 4 4" xfId="3604" xr:uid="{3AAD22F9-1334-4E92-ACEA-1715612596D2}"/>
    <cellStyle name="Saída 2 4 5" xfId="3893" xr:uid="{7CC4DA33-9FEE-4F28-ADE4-06B07FEF2F0F}"/>
    <cellStyle name="Saída 2 4 6" xfId="4914" xr:uid="{C0B3DCD7-07A8-4CAB-8492-571DAFC2DDC4}"/>
    <cellStyle name="Saída 2 4 7" xfId="4079" xr:uid="{0166AD85-3BDF-467A-8C06-8CABD60B8FE6}"/>
    <cellStyle name="Saída 2 4 8" xfId="5065" xr:uid="{D64C4463-EB42-4F34-912A-36B790719134}"/>
    <cellStyle name="Saída 2 4 9" xfId="1615" xr:uid="{C7C2BA0D-F49C-46A0-9EED-F9DB668C3191}"/>
    <cellStyle name="Saída 2 40" xfId="5089" xr:uid="{98B24B3B-21DF-45D8-A34E-D83EAA34F5C4}"/>
    <cellStyle name="Saída 2 41" xfId="5749" xr:uid="{1F0C5E97-DFEF-43A2-AB4F-376DB4F4A47C}"/>
    <cellStyle name="Saída 2 42" xfId="4087" xr:uid="{DAC7A193-9E4D-4290-AC57-3EC317F7DDF9}"/>
    <cellStyle name="Saída 2 43" xfId="5465" xr:uid="{7AFE8484-E669-4E0C-B48E-A8902242BEF2}"/>
    <cellStyle name="Saída 2 44" xfId="3771" xr:uid="{C29AB9F4-7C5A-43D0-952F-4FBBCFD42639}"/>
    <cellStyle name="Saída 2 45" xfId="5771" xr:uid="{3DA35D13-C891-4156-9FEB-19500B734298}"/>
    <cellStyle name="Saída 2 46" xfId="5641" xr:uid="{647D89D1-D301-439C-B77B-5E9953FAC84E}"/>
    <cellStyle name="Saída 2 47" xfId="5362" xr:uid="{CC2217B2-31BE-4622-A0DA-29EBE85970F4}"/>
    <cellStyle name="Saída 2 48" xfId="4154" xr:uid="{01B02ED3-6048-41CE-A4DC-81A700D04B7F}"/>
    <cellStyle name="Saída 2 49" xfId="5473" xr:uid="{1E6B23D0-79A3-4902-87AD-ED00AA1A36D3}"/>
    <cellStyle name="Saída 2 5" xfId="1003" xr:uid="{00000000-0005-0000-0000-000021030000}"/>
    <cellStyle name="Saída 2 5 10" xfId="5070" xr:uid="{B6991969-2F8B-44BF-B33E-7F583530F283}"/>
    <cellStyle name="Saída 2 5 11" xfId="4088" xr:uid="{160CABFC-CDB5-4BC0-AE60-A1C50EAD1C12}"/>
    <cellStyle name="Saída 2 5 12" xfId="1381" xr:uid="{7EF31416-666C-479F-9FDA-B1A8271D0514}"/>
    <cellStyle name="Saída 2 5 13" xfId="3954" xr:uid="{C5DD0B7F-147B-494C-BAB8-D080F3BD172E}"/>
    <cellStyle name="Saída 2 5 14" xfId="4452" xr:uid="{EAF852FF-029E-4205-8158-378285BA9141}"/>
    <cellStyle name="Saída 2 5 15" xfId="1650" xr:uid="{02547A3F-223E-4FCD-97AC-FCC05C348D16}"/>
    <cellStyle name="Saída 2 5 16" xfId="4786" xr:uid="{F2137952-E922-45D1-9872-86093A222EFD}"/>
    <cellStyle name="Saída 2 5 17" xfId="5310" xr:uid="{7B823CB5-9014-40F5-BD1B-6F34F9A292C1}"/>
    <cellStyle name="Saída 2 5 18" xfId="5245" xr:uid="{4084F804-C19A-44C3-A605-719B2587DD23}"/>
    <cellStyle name="Saída 2 5 19" xfId="3700" xr:uid="{7E2A6657-4E3C-4CBF-A156-CE3796AC6315}"/>
    <cellStyle name="Saída 2 5 2" xfId="2971" xr:uid="{58037C16-5901-4F65-B3A1-D453780D8CB9}"/>
    <cellStyle name="Saída 2 5 20" xfId="3702" xr:uid="{4BB861D9-7486-46B1-B2CF-EDDC91712145}"/>
    <cellStyle name="Saída 2 5 21" xfId="4639" xr:uid="{A67A28AB-7519-443D-AE25-8C9C7FE569AA}"/>
    <cellStyle name="Saída 2 5 22" xfId="3633" xr:uid="{1C860B94-4271-4610-9E16-A780F486F47F}"/>
    <cellStyle name="Saída 2 5 23" xfId="4438" xr:uid="{9DEE8DB9-3524-4C4E-8801-79DF8B40E4E5}"/>
    <cellStyle name="Saída 2 5 24" xfId="5550" xr:uid="{F11C18AD-7C27-432E-ADF1-F845E8E296EF}"/>
    <cellStyle name="Saída 2 5 25" xfId="1576" xr:uid="{2CDB240A-F9B3-497D-A0D9-44E28B5304AF}"/>
    <cellStyle name="Saída 2 5 26" xfId="4976" xr:uid="{441FD0BD-B365-45A8-B857-6FB79EA31CEE}"/>
    <cellStyle name="Saída 2 5 27" xfId="4526" xr:uid="{2A56F701-BC4F-4981-925A-033B66FE5C23}"/>
    <cellStyle name="Saída 2 5 28" xfId="5724" xr:uid="{6F3DE005-9329-4A26-B15B-D23900882E95}"/>
    <cellStyle name="Saída 2 5 29" xfId="5459" xr:uid="{97B39490-C320-412B-9359-5327DF604990}"/>
    <cellStyle name="Saída 2 5 3" xfId="2017" xr:uid="{17ECBA52-8777-4FCC-AD81-9537FAE04D42}"/>
    <cellStyle name="Saída 2 5 30" xfId="1316" xr:uid="{91A8DCAF-C784-4EFA-B4FA-63E7FD63EC23}"/>
    <cellStyle name="Saída 2 5 31" xfId="5320" xr:uid="{54F6657E-9253-40AB-B7F8-29A88640E4F8}"/>
    <cellStyle name="Saída 2 5 32" xfId="5844" xr:uid="{29C7AA3F-3F69-4691-BF66-32CFF716B6F2}"/>
    <cellStyle name="Saída 2 5 33" xfId="5619" xr:uid="{1DE5C4D6-93E6-490F-88D7-3C918DE944E6}"/>
    <cellStyle name="Saída 2 5 34" xfId="5880" xr:uid="{20E8E41A-7A09-4A98-980A-F8137B7D57A6}"/>
    <cellStyle name="Saída 2 5 35" xfId="5029" xr:uid="{11DD8849-BFC2-467C-9482-8F86B5D79F89}"/>
    <cellStyle name="Saída 2 5 36" xfId="5241" xr:uid="{19B5A97F-2BB3-4C8F-AAE3-AB966EF6F238}"/>
    <cellStyle name="Saída 2 5 37" xfId="1354" xr:uid="{6931AF21-E40A-4662-8788-395B4ECBAE49}"/>
    <cellStyle name="Saída 2 5 38" xfId="4379" xr:uid="{8AEBA449-664C-4348-8147-DAD2A55F6896}"/>
    <cellStyle name="Saída 2 5 39" xfId="5363" xr:uid="{D53617FC-64C7-4E49-A8D0-838B98F07793}"/>
    <cellStyle name="Saída 2 5 4" xfId="3845" xr:uid="{D34A634E-1B9E-4D68-A142-3EB36DCA0E37}"/>
    <cellStyle name="Saída 2 5 40" xfId="4510" xr:uid="{75E181BA-D39A-4353-9BC3-CD5F5C6A188D}"/>
    <cellStyle name="Saída 2 5 41" xfId="6142" xr:uid="{9F4EDFC3-9F5A-483E-815D-683A0172E844}"/>
    <cellStyle name="Saída 2 5 42" xfId="5836" xr:uid="{12BB319B-0313-49CA-B0F0-3A666A0CA857}"/>
    <cellStyle name="Saída 2 5 43" xfId="4415" xr:uid="{CE876167-0746-4E42-BAB4-CB037A91828E}"/>
    <cellStyle name="Saída 2 5 44" xfId="4414" xr:uid="{8661F865-1918-4593-86BF-7A99B8F3175B}"/>
    <cellStyle name="Saída 2 5 45" xfId="5470" xr:uid="{1C6E4C91-5721-47A7-BC9D-6F01F06D0D40}"/>
    <cellStyle name="Saída 2 5 46" xfId="6228" xr:uid="{3B417FAD-DE26-4F58-BB05-0F49158E8D63}"/>
    <cellStyle name="Saída 2 5 47" xfId="6053" xr:uid="{315CF875-7293-4128-80D9-B281BCC2D49E}"/>
    <cellStyle name="Saída 2 5 48" xfId="5772" xr:uid="{8936FB67-72FF-41F8-B8F8-37B14C6487A4}"/>
    <cellStyle name="Saída 2 5 49" xfId="4091" xr:uid="{6487407A-880C-4FB9-87A9-10099E5AF4B0}"/>
    <cellStyle name="Saída 2 5 5" xfId="1324" xr:uid="{0E5CA295-E1AA-43FF-8A9D-D8A14B41160F}"/>
    <cellStyle name="Saída 2 5 50" xfId="5940" xr:uid="{11FC23C6-2EB7-4785-B9BF-592AD9422AFD}"/>
    <cellStyle name="Saída 2 5 51" xfId="5720" xr:uid="{CCBC0300-3537-4CA0-BF50-94ABBF1B14FD}"/>
    <cellStyle name="Saída 2 5 52" xfId="5628" xr:uid="{573A7376-4E7A-422A-B65D-79AC6F6B436D}"/>
    <cellStyle name="Saída 2 5 53" xfId="5161" xr:uid="{5693955B-7A32-4377-88D7-440E5C51EB1A}"/>
    <cellStyle name="Saída 2 5 54" xfId="6293" xr:uid="{BA55A7E4-AF06-474C-9D13-F6FD1A9FFA59}"/>
    <cellStyle name="Saída 2 5 55" xfId="6134" xr:uid="{DB04F048-C129-4D80-9207-B3EF84B8FA56}"/>
    <cellStyle name="Saída 2 5 56" xfId="5512" xr:uid="{33A9C835-6F8C-469B-8BAB-A7309D635A3F}"/>
    <cellStyle name="Saída 2 5 57" xfId="4774" xr:uid="{12F3EEEF-178C-491A-8E30-4AD743C9D061}"/>
    <cellStyle name="Saída 2 5 58" xfId="5325" xr:uid="{A9DE7042-9262-432C-85F0-DC9DBFCDA052}"/>
    <cellStyle name="Saída 2 5 59" xfId="4911" xr:uid="{6E320A63-AA10-43F8-880F-0B41EBFBCB53}"/>
    <cellStyle name="Saída 2 5 6" xfId="1740" xr:uid="{1B50A72A-811D-4C58-84F0-C5163076C680}"/>
    <cellStyle name="Saída 2 5 60" xfId="5753" xr:uid="{3DE74C06-AE05-4354-AC65-9F70976803DB}"/>
    <cellStyle name="Saída 2 5 61" xfId="6374" xr:uid="{43F29D48-AB4F-43C3-AC53-DA37D38D9B45}"/>
    <cellStyle name="Saída 2 5 62" xfId="6382" xr:uid="{55328C07-05C0-44D7-860A-507C85D5B11D}"/>
    <cellStyle name="Saída 2 5 63" xfId="6401" xr:uid="{92A74DD6-4268-48AC-A270-4F1A19AD24E7}"/>
    <cellStyle name="Saída 2 5 64" xfId="6324" xr:uid="{12FCB6B4-D0FB-4132-A47B-76622A9EFB60}"/>
    <cellStyle name="Saída 2 5 7" xfId="4648" xr:uid="{5845870E-A933-49B2-98E7-A05F91906F40}"/>
    <cellStyle name="Saída 2 5 8" xfId="4422" xr:uid="{343A48D1-FCF6-4635-8B27-16E2585DB2D8}"/>
    <cellStyle name="Saída 2 5 9" xfId="5013" xr:uid="{0419F9A3-55CB-4492-8324-458C31C0F711}"/>
    <cellStyle name="Saída 2 50" xfId="6146" xr:uid="{A3C4D541-643D-4A32-9557-8700BB64E676}"/>
    <cellStyle name="Saída 2 51" xfId="3793" xr:uid="{AECDF7A9-536D-4EB8-AAF1-5D2D36C51108}"/>
    <cellStyle name="Saída 2 52" xfId="5808" xr:uid="{2948B0A4-9397-44F6-A31D-AF066F1EAA9D}"/>
    <cellStyle name="Saída 2 53" xfId="6165" xr:uid="{29FD0AE9-5DE9-4F30-B183-E6FFCD38C3C4}"/>
    <cellStyle name="Saída 2 54" xfId="6210" xr:uid="{5A882658-D437-4E14-A918-9997AB55E61F}"/>
    <cellStyle name="Saída 2 55" xfId="1409" xr:uid="{E464F6E0-309B-467B-B7AB-04C501AB931E}"/>
    <cellStyle name="Saída 2 56" xfId="1765" xr:uid="{499B3F38-053C-46F6-BCF1-F1E80F188D75}"/>
    <cellStyle name="Saída 2 57" xfId="5270" xr:uid="{1F966063-4F4D-4783-A66E-8663E323E112}"/>
    <cellStyle name="Saída 2 58" xfId="5327" xr:uid="{16FE796C-20D9-4609-9791-9D7D67D1CA69}"/>
    <cellStyle name="Saída 2 59" xfId="5674" xr:uid="{C907ED65-8E56-4FE1-9D70-CB2AB7E410F3}"/>
    <cellStyle name="Saída 2 6" xfId="2960" xr:uid="{3897F248-D251-4B84-8AE5-5B2BA9490F25}"/>
    <cellStyle name="Saída 2 60" xfId="3777" xr:uid="{E2295F3A-93ED-4B8E-8D98-B8B8A2664166}"/>
    <cellStyle name="Saída 2 61" xfId="6202" xr:uid="{43AD3C24-BDD7-4104-9EC3-07126C7A7055}"/>
    <cellStyle name="Saída 2 62" xfId="1438" xr:uid="{DA79AE3B-FFE5-488A-9A03-69548E525360}"/>
    <cellStyle name="Saída 2 63" xfId="5722" xr:uid="{B149C024-B997-41C3-B772-B4E80877E067}"/>
    <cellStyle name="Saída 2 64" xfId="3655" xr:uid="{9F8706D4-B241-44EC-938B-BC21843E4B2F}"/>
    <cellStyle name="Saída 2 65" xfId="6056" xr:uid="{DA9D95A4-E65C-429B-8C9D-4886C039C9A0}"/>
    <cellStyle name="Saída 2 66" xfId="4524" xr:uid="{C53E99C4-9E40-4ECD-AF49-61D18772AC60}"/>
    <cellStyle name="Saída 2 67" xfId="1622" xr:uid="{FDB87017-75C2-491F-8478-94E3A7BACDFB}"/>
    <cellStyle name="Saída 2 68" xfId="5854" xr:uid="{45ACB874-81D1-4544-9C99-31B3E603D479}"/>
    <cellStyle name="Saída 2 69" xfId="6346" xr:uid="{961189CB-E999-41DA-9F16-5F6CA8778DB4}"/>
    <cellStyle name="Saída 2 7" xfId="3500" xr:uid="{41770D2A-3FC9-44C5-82C4-0FE815A40B61}"/>
    <cellStyle name="Saída 2 70" xfId="6080" xr:uid="{6B3C4AB0-ABAE-4350-BA2F-0C0C169B062C}"/>
    <cellStyle name="Saída 2 71" xfId="6394" xr:uid="{230C7B2F-6554-4613-9CB5-041EE73E7550}"/>
    <cellStyle name="Saída 2 72" xfId="6398" xr:uid="{C88E7A1F-57BA-4428-BA6C-6FB4425EEF7C}"/>
    <cellStyle name="Saída 2 8" xfId="3466" xr:uid="{DF467EAF-8D81-4AF2-90E8-B60DB8860B15}"/>
    <cellStyle name="Saída 2 9" xfId="3501" xr:uid="{D94A5A5A-50BC-410D-BCC4-DF594800A8D6}"/>
    <cellStyle name="Saída 2_AQPNG_ORC_R01_2013_11_22(OBRA COMPLETA) 29112013-2" xfId="576" xr:uid="{00000000-0005-0000-0000-000022030000}"/>
    <cellStyle name="Saída 3" xfId="577" xr:uid="{00000000-0005-0000-0000-000023030000}"/>
    <cellStyle name="Saída 3 10" xfId="1604" xr:uid="{5769A8CC-634E-445B-AE3A-D4413ACDDAA0}"/>
    <cellStyle name="Saída 3 11" xfId="5438" xr:uid="{CFDEDC29-FC0B-4AB9-AC23-E2C81E6AD3BC}"/>
    <cellStyle name="Saída 3 12" xfId="5589" xr:uid="{DE292732-F651-43C3-BFC2-C6CEB2E4544D}"/>
    <cellStyle name="Saída 3 13" xfId="5244" xr:uid="{03BBCA78-A969-4306-8A61-E43B002283CB}"/>
    <cellStyle name="Saída 3 14" xfId="4672" xr:uid="{D6E32ECA-2BB9-4026-A7DA-2BA29FE6D092}"/>
    <cellStyle name="Saída 3 15" xfId="4961" xr:uid="{2955DA2F-1D83-43B5-8D4E-8E6817416C31}"/>
    <cellStyle name="Saída 3 16" xfId="5448" xr:uid="{B1A1579A-225D-4E1F-A8CB-AE5BE58FDA85}"/>
    <cellStyle name="Saída 3 17" xfId="6042" xr:uid="{72D8BEE8-74D7-4436-870C-FF223FF67655}"/>
    <cellStyle name="Saída 3 18" xfId="5818" xr:uid="{4A823B23-1303-4D9F-AFE0-BB598FC6E46C}"/>
    <cellStyle name="Saída 3 19" xfId="4599" xr:uid="{27C5783A-FB88-4694-B2FF-FD6D5C98DAA6}"/>
    <cellStyle name="Saída 3 2" xfId="578" xr:uid="{00000000-0005-0000-0000-000024030000}"/>
    <cellStyle name="Saída 3 2 10" xfId="5568" xr:uid="{BD4C1D67-DB00-4229-9FFA-FD17EA57462B}"/>
    <cellStyle name="Saída 3 2 11" xfId="5414" xr:uid="{ECBE61DF-4BD6-4D6E-B601-991B5F8FD971}"/>
    <cellStyle name="Saída 3 2 12" xfId="5684" xr:uid="{4964338B-59F9-4855-B8AB-8B4E7926E359}"/>
    <cellStyle name="Saída 3 2 13" xfId="5788" xr:uid="{A4432447-1C76-434D-A28F-24A10D6D4E7E}"/>
    <cellStyle name="Saída 3 2 14" xfId="5919" xr:uid="{01C7D066-5AA8-45A8-BE8D-4F40368EC5F8}"/>
    <cellStyle name="Saída 3 2 15" xfId="6019" xr:uid="{0C42F31F-14EC-4FFF-8F84-C895057B78E1}"/>
    <cellStyle name="Saída 3 2 16" xfId="6002" xr:uid="{167FB7EC-EB63-4546-BE4D-A01E5DC9F854}"/>
    <cellStyle name="Saída 3 2 17" xfId="6114" xr:uid="{A446B78F-8EAA-4F27-B1E7-AC71C46A52AF}"/>
    <cellStyle name="Saída 3 2 18" xfId="5921" xr:uid="{41E7C1E6-F27D-4C4B-8FD5-16BA2EBB1595}"/>
    <cellStyle name="Saída 3 2 19" xfId="6288" xr:uid="{20F3CCD5-53DE-4842-BB79-1C99C6AD6508}"/>
    <cellStyle name="Saída 3 2 2" xfId="1010" xr:uid="{00000000-0005-0000-0000-000025030000}"/>
    <cellStyle name="Saída 3 2 2 10" xfId="1584" xr:uid="{E0F3E29A-A686-426B-B940-254336CA81BB}"/>
    <cellStyle name="Saída 3 2 2 11" xfId="4083" xr:uid="{4C526D24-720D-4999-8336-FE5A75E867D2}"/>
    <cellStyle name="Saída 3 2 2 12" xfId="4072" xr:uid="{B01FFEF4-0BB9-48AA-A786-E076BCBE8F0B}"/>
    <cellStyle name="Saída 3 2 2 13" xfId="4208" xr:uid="{EC748124-1867-4E3F-A594-F74EFEBFB5B3}"/>
    <cellStyle name="Saída 3 2 2 14" xfId="5068" xr:uid="{EA20B256-84CF-4AE2-A5EA-B90A13B25D63}"/>
    <cellStyle name="Saída 3 2 2 15" xfId="4978" xr:uid="{4CD33F17-D978-439A-925C-D080D5131DA5}"/>
    <cellStyle name="Saída 3 2 2 16" xfId="3639" xr:uid="{A2FD4976-194D-41F7-B8AE-D697708A81DA}"/>
    <cellStyle name="Saída 3 2 2 17" xfId="4944" xr:uid="{7B92B8D0-9580-4BAF-8982-A59EBDF37C27}"/>
    <cellStyle name="Saída 3 2 2 18" xfId="4782" xr:uid="{81DD79D0-033D-4F3F-B13F-3AEEA82517D9}"/>
    <cellStyle name="Saída 3 2 2 19" xfId="3860" xr:uid="{68914B84-367D-4E05-BE71-3F36AFFFDC68}"/>
    <cellStyle name="Saída 3 2 2 2" xfId="2974" xr:uid="{1669A8F9-4D69-4387-9D9D-5029A71B57E5}"/>
    <cellStyle name="Saída 3 2 2 20" xfId="4025" xr:uid="{31BAC605-F2E8-4B04-856A-C4DEA364ED76}"/>
    <cellStyle name="Saída 3 2 2 21" xfId="3963" xr:uid="{8659F499-3A62-49BB-B173-F8063FB96865}"/>
    <cellStyle name="Saída 3 2 2 22" xfId="4720" xr:uid="{67BDBC6E-7739-46CA-99B1-7B7147EA2277}"/>
    <cellStyle name="Saída 3 2 2 23" xfId="4340" xr:uid="{85E9A2BF-8F5F-468B-ABE7-F1B3BA9F9387}"/>
    <cellStyle name="Saída 3 2 2 24" xfId="3976" xr:uid="{4B3BDD54-D986-428E-B40C-4DD9ED7F4B78}"/>
    <cellStyle name="Saída 3 2 2 25" xfId="3993" xr:uid="{718EDF2D-A7F1-4333-8FA1-603B5FA056CC}"/>
    <cellStyle name="Saída 3 2 2 26" xfId="5645" xr:uid="{7F697493-09C0-421F-84A9-B936498BFE4A}"/>
    <cellStyle name="Saída 3 2 2 27" xfId="5505" xr:uid="{3034761F-CA9E-4D8A-8E0E-608C6993BF82}"/>
    <cellStyle name="Saída 3 2 2 28" xfId="4542" xr:uid="{51B3A4E8-F69C-433C-8FCD-AF180D3013AE}"/>
    <cellStyle name="Saída 3 2 2 29" xfId="5765" xr:uid="{D53D6FB5-CA11-463B-8DF9-922F03160F51}"/>
    <cellStyle name="Saída 3 2 2 3" xfId="2024" xr:uid="{F6CC2578-49AB-4EDC-9E3B-3537B6C422F2}"/>
    <cellStyle name="Saída 3 2 2 30" xfId="3903" xr:uid="{10316B1C-9E45-4775-87D8-BF8324AD444B}"/>
    <cellStyle name="Saída 3 2 2 31" xfId="4412" xr:uid="{652688E7-64D4-4968-BBC7-B23346F63937}"/>
    <cellStyle name="Saída 3 2 2 32" xfId="4193" xr:uid="{2048677C-65F6-46B7-881A-C3AD6DFD03CD}"/>
    <cellStyle name="Saída 3 2 2 33" xfId="4973" xr:uid="{580AF09D-247D-4187-9ACF-4213AEEF981F}"/>
    <cellStyle name="Saída 3 2 2 34" xfId="4241" xr:uid="{F4B778DC-7644-46B7-A3CC-E3E24CEF1B49}"/>
    <cellStyle name="Saída 3 2 2 35" xfId="4869" xr:uid="{3EB3A124-A354-4D05-95FA-32FA43FF15EF}"/>
    <cellStyle name="Saída 3 2 2 36" xfId="5990" xr:uid="{7477934B-59CE-493C-8969-F6BF4C1EE6FD}"/>
    <cellStyle name="Saída 3 2 2 37" xfId="3647" xr:uid="{2949D43F-192A-4105-B10A-D2D40997782C}"/>
    <cellStyle name="Saída 3 2 2 38" xfId="3751" xr:uid="{FA92248E-8946-4C68-8E3D-D954A9A53E4E}"/>
    <cellStyle name="Saída 3 2 2 39" xfId="6089" xr:uid="{7498C0CB-2762-423B-8B0C-EDA2233A8C90}"/>
    <cellStyle name="Saída 3 2 2 4" xfId="3852" xr:uid="{5E138C88-656B-4F8B-BF00-F161C3CA1968}"/>
    <cellStyle name="Saída 3 2 2 40" xfId="5232" xr:uid="{F380AF3E-8664-4853-B12C-BDA6A12FBE70}"/>
    <cellStyle name="Saída 3 2 2 41" xfId="3688" xr:uid="{B897CD6E-B562-4260-88F7-4CE6BA00952E}"/>
    <cellStyle name="Saída 3 2 2 42" xfId="5094" xr:uid="{39C321EE-3216-46EF-B317-2EBE025911F3}"/>
    <cellStyle name="Saída 3 2 2 43" xfId="5384" xr:uid="{1562A13A-72CF-4224-8E32-D2A51CD71455}"/>
    <cellStyle name="Saída 3 2 2 44" xfId="5166" xr:uid="{E46E2E87-7DFA-4FDE-B29E-B6AC96A6C2F8}"/>
    <cellStyle name="Saída 3 2 2 45" xfId="5381" xr:uid="{724F1AC7-36D8-4E2F-992A-CCFCB97D2E84}"/>
    <cellStyle name="Saída 3 2 2 46" xfId="4297" xr:uid="{DE68829F-F252-42CE-9997-8C723F06C4C4}"/>
    <cellStyle name="Saída 3 2 2 47" xfId="4994" xr:uid="{3E70F24E-54C5-47FB-A0AB-D5446ED5C0BD}"/>
    <cellStyle name="Saída 3 2 2 48" xfId="5411" xr:uid="{E9094322-48DE-42F8-BAF0-D51F57D997D7}"/>
    <cellStyle name="Saída 3 2 2 49" xfId="4785" xr:uid="{27A09F7B-E7D8-4C73-BDD0-ED880609F60D}"/>
    <cellStyle name="Saída 3 2 2 5" xfId="4821" xr:uid="{CC917867-93B7-4CF0-99B9-D253ABEA9C2E}"/>
    <cellStyle name="Saída 3 2 2 50" xfId="4326" xr:uid="{3BD74D9D-864D-4724-B8CF-08BB387D3765}"/>
    <cellStyle name="Saída 3 2 2 51" xfId="6331" xr:uid="{51EBD0EC-ED26-4EFF-BCE3-DFEFB48F5050}"/>
    <cellStyle name="Saída 3 2 2 52" xfId="5617" xr:uid="{CB4B6595-E203-48F8-B062-822EB617DA29}"/>
    <cellStyle name="Saída 3 2 2 53" xfId="6074" xr:uid="{768D3972-E0AC-4E7B-8703-95E769F4387A}"/>
    <cellStyle name="Saída 3 2 2 54" xfId="5518" xr:uid="{89E6A38A-43EB-4359-B076-7753F3FDDBD0}"/>
    <cellStyle name="Saída 3 2 2 55" xfId="3832" xr:uid="{89C2E7DB-181A-44A4-896D-9775142EB0DE}"/>
    <cellStyle name="Saída 3 2 2 56" xfId="5972" xr:uid="{D7846DBF-A288-4352-B0C0-2A22733865D6}"/>
    <cellStyle name="Saída 3 2 2 57" xfId="6386" xr:uid="{68F4CDF4-E21D-49B8-98C4-4A0549B01EBA}"/>
    <cellStyle name="Saída 3 2 2 58" xfId="5673" xr:uid="{33A5E272-D257-4DFE-AAB5-D68DB39BE299}"/>
    <cellStyle name="Saída 3 2 2 59" xfId="5646" xr:uid="{E469172F-9187-46F3-841E-916D2E7DB019}"/>
    <cellStyle name="Saída 3 2 2 6" xfId="4019" xr:uid="{E2DCD092-9094-47ED-A6AA-BCD908C6E7CE}"/>
    <cellStyle name="Saída 3 2 2 60" xfId="6343" xr:uid="{8ED6FE58-12E1-4482-8F28-6AE461EAE3D0}"/>
    <cellStyle name="Saída 3 2 2 61" xfId="6376" xr:uid="{5CC1D93F-D15F-40D3-8CB5-BE546777EEA1}"/>
    <cellStyle name="Saída 3 2 2 62" xfId="5575" xr:uid="{EA6577DC-3D37-47F5-9183-C0EBFBE0EF0D}"/>
    <cellStyle name="Saída 3 2 2 63" xfId="5591" xr:uid="{12E340FF-6FF3-4676-AD00-A643CA44ECB1}"/>
    <cellStyle name="Saída 3 2 2 64" xfId="5955" xr:uid="{9C03C3E1-D4E0-4366-AE89-0DAA9DEC460A}"/>
    <cellStyle name="Saída 3 2 2 7" xfId="1378" xr:uid="{60DD4DBF-6372-46FD-B297-B32C9DE6332A}"/>
    <cellStyle name="Saída 3 2 2 8" xfId="1277" xr:uid="{78D34932-94E1-4D2D-B0AE-8F05AF5364E9}"/>
    <cellStyle name="Saída 3 2 2 9" xfId="3621" xr:uid="{AF4AF847-6459-4222-A5B4-16782D07DB47}"/>
    <cellStyle name="Saída 3 2 20" xfId="6371" xr:uid="{21A8FFAF-4BC3-489A-8B8F-32D248545C29}"/>
    <cellStyle name="Saída 3 2 21" xfId="6366" xr:uid="{FCDBCCCE-3284-4A78-A9C7-85F8AB1B28BF}"/>
    <cellStyle name="Saída 3 2 3" xfId="2973" xr:uid="{E5C4C972-40DB-4962-9F01-3EEDF657C07D}"/>
    <cellStyle name="Saída 3 2 4" xfId="4545" xr:uid="{E3661AFD-7DD1-4548-982C-D1AF37694055}"/>
    <cellStyle name="Saída 3 2 5" xfId="4596" xr:uid="{7B7089BC-DEDE-4C6D-B141-DFE60252142B}"/>
    <cellStyle name="Saída 3 2 6" xfId="4970" xr:uid="{0B9B540A-169C-41FB-95B6-8AAE082F2B0E}"/>
    <cellStyle name="Saída 3 2 7" xfId="3902" xr:uid="{D2936F55-FE4C-4AD2-B738-BB4A4CF2787F}"/>
    <cellStyle name="Saída 3 2 8" xfId="5030" xr:uid="{E7297803-FF7A-45CB-BB03-89DE2BABA31C}"/>
    <cellStyle name="Saída 3 2 9" xfId="3914" xr:uid="{A49C934B-C0FB-4AA0-BE30-4552DF05488E}"/>
    <cellStyle name="Saída 3 20" xfId="3870" xr:uid="{16B6EDC3-86D5-4BCD-8696-45F83F069904}"/>
    <cellStyle name="Saída 3 21" xfId="5220" xr:uid="{FF70A546-9144-4B68-8180-FCB1FB6160D3}"/>
    <cellStyle name="Saída 3 22" xfId="6375" xr:uid="{03DD08F8-D8BB-414F-B8DF-ED29ECFBD358}"/>
    <cellStyle name="Saída 3 3" xfId="1009" xr:uid="{00000000-0005-0000-0000-000026030000}"/>
    <cellStyle name="Saída 3 3 10" xfId="1448" xr:uid="{CC1FA1F6-F77E-4F43-8CF9-4F2AA1F3414E}"/>
    <cellStyle name="Saída 3 3 11" xfId="4802" xr:uid="{511DD95D-ABF8-423B-A680-E57FA4BDA81D}"/>
    <cellStyle name="Saída 3 3 12" xfId="4289" xr:uid="{7B084039-352F-4D1A-978A-8E2AF8A8084C}"/>
    <cellStyle name="Saída 3 3 13" xfId="4907" xr:uid="{8A310B5D-846D-490A-973A-D8259D4563CA}"/>
    <cellStyle name="Saída 3 3 14" xfId="5260" xr:uid="{35812C9B-524C-48D5-8036-D753FEFDA009}"/>
    <cellStyle name="Saída 3 3 15" xfId="3969" xr:uid="{7CD0D7F4-7A32-40D2-B52D-7868D98467D7}"/>
    <cellStyle name="Saída 3 3 16" xfId="5026" xr:uid="{6A4EB525-C57E-477D-A341-5FC64110E33C}"/>
    <cellStyle name="Saída 3 3 17" xfId="4221" xr:uid="{935DE481-2362-49D9-A700-12621971E6AB}"/>
    <cellStyle name="Saída 3 3 18" xfId="1299" xr:uid="{0DE61821-87E8-48FF-B2C6-D7BB41008F39}"/>
    <cellStyle name="Saída 3 3 19" xfId="4042" xr:uid="{90F77513-B919-4659-B474-E8D83812A33C}"/>
    <cellStyle name="Saída 3 3 2" xfId="2975" xr:uid="{4AE28B45-375C-410E-B190-23B80EE99422}"/>
    <cellStyle name="Saída 3 3 20" xfId="5061" xr:uid="{7278B63F-7D97-4FAE-93B0-1B3A2FC22022}"/>
    <cellStyle name="Saída 3 3 21" xfId="4212" xr:uid="{641E3007-D4B7-4021-A87E-178F7A184244}"/>
    <cellStyle name="Saída 3 3 22" xfId="5019" xr:uid="{DE857363-69A0-465D-8884-8059D1622472}"/>
    <cellStyle name="Saída 3 3 23" xfId="1599" xr:uid="{F968400E-E05E-44B5-9A5E-A774B0D26750}"/>
    <cellStyle name="Saída 3 3 24" xfId="4026" xr:uid="{37B11AE3-14F5-4E27-AB1D-6A19F3491838}"/>
    <cellStyle name="Saída 3 3 25" xfId="5412" xr:uid="{A1E24E70-8F8E-4640-847B-C10FDD50A244}"/>
    <cellStyle name="Saída 3 3 26" xfId="5488" xr:uid="{81F43461-F463-4156-AB69-4BFF00D530CC}"/>
    <cellStyle name="Saída 3 3 27" xfId="4284" xr:uid="{015F00EA-E538-4729-993C-C47D103449DE}"/>
    <cellStyle name="Saída 3 3 28" xfId="5665" xr:uid="{13C21115-0696-4E4F-8FA6-CFB613CE262F}"/>
    <cellStyle name="Saída 3 3 29" xfId="5564" xr:uid="{23DD297E-2930-497D-8B17-2FD3E18E197E}"/>
    <cellStyle name="Saída 3 3 3" xfId="2023" xr:uid="{A3E0118A-5145-4540-9DFF-22CA2473B917}"/>
    <cellStyle name="Saída 3 3 30" xfId="4238" xr:uid="{6AE0596E-5ABC-495D-8FB6-4FED12DECB53}"/>
    <cellStyle name="Saída 3 3 31" xfId="1385" xr:uid="{0BFBA3D7-BC4C-47BD-96FB-D52162E399F2}"/>
    <cellStyle name="Saída 3 3 32" xfId="4334" xr:uid="{43524F8B-28B1-44FC-B6C7-651929AAF493}"/>
    <cellStyle name="Saída 3 3 33" xfId="4468" xr:uid="{DB0148FD-97E6-426C-9656-309610EB6344}"/>
    <cellStyle name="Saída 3 3 34" xfId="5523" xr:uid="{8EE7D572-FDFB-4CBD-AE6D-9DEFE5EDF5C1}"/>
    <cellStyle name="Saída 3 3 35" xfId="4933" xr:uid="{1BCBA635-640B-4E36-8464-2643B344D2EF}"/>
    <cellStyle name="Saída 3 3 36" xfId="5811" xr:uid="{B5B0594A-60BB-43D4-9E1E-4F87B8BB2D67}"/>
    <cellStyle name="Saída 3 3 37" xfId="5607" xr:uid="{8C29192C-E06F-433B-A932-4A7FB95A09CD}"/>
    <cellStyle name="Saída 3 3 38" xfId="3991" xr:uid="{963B31C4-09D1-4F3A-994B-4ABB5B90B88C}"/>
    <cellStyle name="Saída 3 3 39" xfId="5916" xr:uid="{C41C38E0-7C0F-4D93-BF76-C71945870948}"/>
    <cellStyle name="Saída 3 3 4" xfId="3851" xr:uid="{E6EF95F8-F251-475C-9D88-CEFF1998ABBD}"/>
    <cellStyle name="Saída 3 3 40" xfId="3975" xr:uid="{20F24475-3208-49FE-9D65-ADAED1178746}"/>
    <cellStyle name="Saída 3 3 41" xfId="5862" xr:uid="{87633BCE-BE3D-4920-96EE-C46EDE1D855F}"/>
    <cellStyle name="Saída 3 3 42" xfId="5422" xr:uid="{AFED0B38-7F2A-485D-91DE-A3F11BAE54EE}"/>
    <cellStyle name="Saída 3 3 43" xfId="4089" xr:uid="{63290C34-466B-4BEA-B540-04DB38DCDA77}"/>
    <cellStyle name="Saída 3 3 44" xfId="3674" xr:uid="{85320C69-E6C8-47D9-999D-05672DE86AA8}"/>
    <cellStyle name="Saída 3 3 45" xfId="5896" xr:uid="{91010DAA-3919-4A1F-9F4C-5D5B39F682E7}"/>
    <cellStyle name="Saída 3 3 46" xfId="4387" xr:uid="{CE2DD0CB-1790-48FA-ADEE-A0734AB4E1FB}"/>
    <cellStyle name="Saída 3 3 47" xfId="4707" xr:uid="{EB818D2D-9635-43BC-8AB3-27D96E559909}"/>
    <cellStyle name="Saída 3 3 48" xfId="5595" xr:uid="{A291CBAE-8364-47A4-BB4B-6CA1FDFEF5F0}"/>
    <cellStyle name="Saída 3 3 49" xfId="5932" xr:uid="{4C6DBA8F-A365-4EA1-A94B-05ADE3FE8262}"/>
    <cellStyle name="Saída 3 3 5" xfId="4804" xr:uid="{B0ADD3D7-7D3F-4770-A32A-AF0ECCB08D22}"/>
    <cellStyle name="Saída 3 3 50" xfId="4235" xr:uid="{C8E23655-812A-46C1-A30E-394212C5F0AB}"/>
    <cellStyle name="Saída 3 3 51" xfId="5936" xr:uid="{8331E449-B0A8-4C3C-A410-00AA5EB4F947}"/>
    <cellStyle name="Saída 3 3 52" xfId="5420" xr:uid="{D544781D-2D51-4052-AFC3-F37BC9878852}"/>
    <cellStyle name="Saída 3 3 53" xfId="6123" xr:uid="{9C24D639-D525-49E6-94CF-73E48093A8F7}"/>
    <cellStyle name="Saída 3 3 54" xfId="6281" xr:uid="{AB26F4E2-FA98-4D55-8D00-B67BEB888F7D}"/>
    <cellStyle name="Saída 3 3 55" xfId="5177" xr:uid="{F411B934-92BF-451C-9367-275279DBF406}"/>
    <cellStyle name="Saída 3 3 56" xfId="6069" xr:uid="{FF6020EE-8F33-40C0-AA18-FC06D4504FBC}"/>
    <cellStyle name="Saída 3 3 57" xfId="6345" xr:uid="{5EB27614-C2CF-40CF-99C0-FC29E8E5C14B}"/>
    <cellStyle name="Saída 3 3 58" xfId="4112" xr:uid="{FA6D0248-FC8F-4960-B01A-DA82EAE935ED}"/>
    <cellStyle name="Saída 3 3 59" xfId="5743" xr:uid="{76B6E6F3-AEB5-4D90-85E6-66E9385AA3E0}"/>
    <cellStyle name="Saída 3 3 6" xfId="4012" xr:uid="{DB1E1286-E265-4C45-AB2C-06DD6669A8B7}"/>
    <cellStyle name="Saída 3 3 60" xfId="6351" xr:uid="{93084D5B-615C-4A58-8FB6-4D5C3A92CE89}"/>
    <cellStyle name="Saída 3 3 61" xfId="5238" xr:uid="{F7DD5D56-299B-4026-9115-CBA843BBCC6B}"/>
    <cellStyle name="Saída 3 3 62" xfId="6301" xr:uid="{64AFCF68-9E64-4CDF-A58C-B58E92381C5B}"/>
    <cellStyle name="Saída 3 3 63" xfId="6271" xr:uid="{6B1B6EC7-D929-4922-B365-338A7EDBED3D}"/>
    <cellStyle name="Saída 3 3 64" xfId="3936" xr:uid="{ED3D1450-743D-4E96-B48F-83777673C98A}"/>
    <cellStyle name="Saída 3 3 7" xfId="4749" xr:uid="{B5FDDD54-DBA6-4A74-9697-69382FAAE1DD}"/>
    <cellStyle name="Saída 3 3 8" xfId="4504" xr:uid="{9827BC43-24AF-4285-B831-5A3B7CB302D2}"/>
    <cellStyle name="Saída 3 3 9" xfId="4817" xr:uid="{6EA29D9F-8639-4DE1-AE6A-21AC187FC844}"/>
    <cellStyle name="Saída 3 4" xfId="2972" xr:uid="{FF9DFEA8-5239-4652-A729-086C11A3CB50}"/>
    <cellStyle name="Saída 3 5" xfId="3603" xr:uid="{3A5B8CF8-9B45-4C6A-9E73-4A201C98873B}"/>
    <cellStyle name="Saída 3 6" xfId="3817" xr:uid="{C4E74902-6228-4E07-B0E6-4FCCD7CDF40B}"/>
    <cellStyle name="Saída 3 7" xfId="4969" xr:uid="{6C9238F3-F066-47D1-96D8-D831168C8DB9}"/>
    <cellStyle name="Saída 3 8" xfId="5008" xr:uid="{33C6A610-163E-49A8-BF51-2B74667F60AC}"/>
    <cellStyle name="Saída 3 9" xfId="1429" xr:uid="{7EF6777F-E83C-4620-B862-BB1AB44145F7}"/>
    <cellStyle name="Saída 3_CÁLCULO DE HORAS - tabela MARÇO 2014" xfId="579" xr:uid="{00000000-0005-0000-0000-000027030000}"/>
    <cellStyle name="Saída 4" xfId="6459" xr:uid="{04C4165D-2B03-44B7-BB97-0C265EC8F814}"/>
    <cellStyle name="Separador de m" xfId="580" xr:uid="{00000000-0005-0000-0000-000028030000}"/>
    <cellStyle name="Separador de m 2" xfId="2976" xr:uid="{A4D92215-BA88-485A-A399-476F0B4C4A0A}"/>
    <cellStyle name="Separador de milhares 2" xfId="582" xr:uid="{00000000-0005-0000-0000-000029030000}"/>
    <cellStyle name="Separador de milhares 2 10" xfId="583" xr:uid="{00000000-0005-0000-0000-00002A030000}"/>
    <cellStyle name="Separador de milhares 2 10 2" xfId="584" xr:uid="{00000000-0005-0000-0000-00002B030000}"/>
    <cellStyle name="Separador de milhares 2 10 2 2" xfId="585" xr:uid="{00000000-0005-0000-0000-00002C030000}"/>
    <cellStyle name="Separador de milhares 2 10 2 2 2" xfId="841" xr:uid="{00000000-0005-0000-0000-00002D030000}"/>
    <cellStyle name="Separador de milhares 2 10 2 2 2 2" xfId="1166" xr:uid="{00000000-0005-0000-0000-00002E030000}"/>
    <cellStyle name="Separador de milhares 2 10 2 2 2 2 2" xfId="2982" xr:uid="{D631853D-C6E4-4FB5-8E18-8F62D0034BE2}"/>
    <cellStyle name="Separador de milhares 2 10 2 2 2 2 3" xfId="2177" xr:uid="{2FB564A3-42E7-4FE1-B3C8-80BA8C7AFF11}"/>
    <cellStyle name="Separador de milhares 2 10 2 2 2 3" xfId="2981" xr:uid="{C2D8F0BE-5C5C-401A-89F1-27A828499523}"/>
    <cellStyle name="Separador de milhares 2 10 2 2 2 4" xfId="1856" xr:uid="{B7651DBF-ACCC-4328-8585-F8F3985F7DD7}"/>
    <cellStyle name="Separador de milhares 2 10 2 2 3" xfId="1013" xr:uid="{00000000-0005-0000-0000-00002F030000}"/>
    <cellStyle name="Separador de milhares 2 10 2 2 3 2" xfId="2983" xr:uid="{DD558655-4049-41C4-A32F-09A4812D1382}"/>
    <cellStyle name="Separador de milhares 2 10 2 2 3 3" xfId="2027" xr:uid="{153D3513-0977-48EC-9010-F3D19FF05919}"/>
    <cellStyle name="Separador de milhares 2 10 2 2 4" xfId="2980" xr:uid="{5D797482-67D5-4D67-AA41-9E30236509D0}"/>
    <cellStyle name="Separador de milhares 2 10 2 2 5" xfId="1647" xr:uid="{01C1083F-5427-41D6-A4A3-51456478E6B9}"/>
    <cellStyle name="Separador de milhares 2 10 2 3" xfId="840" xr:uid="{00000000-0005-0000-0000-000030030000}"/>
    <cellStyle name="Separador de milhares 2 10 2 3 2" xfId="1165" xr:uid="{00000000-0005-0000-0000-000031030000}"/>
    <cellStyle name="Separador de milhares 2 10 2 3 2 2" xfId="2985" xr:uid="{7220A22C-E6F9-40C3-B9B4-19049B0060F3}"/>
    <cellStyle name="Separador de milhares 2 10 2 3 2 3" xfId="2176" xr:uid="{F469F1D5-369F-4C7F-9440-44C2A6BD1BCE}"/>
    <cellStyle name="Separador de milhares 2 10 2 3 3" xfId="2984" xr:uid="{F0EED9CB-7707-4D21-80D1-2B1BEAA67F27}"/>
    <cellStyle name="Separador de milhares 2 10 2 3 4" xfId="1855" xr:uid="{3B955277-3A03-4025-9EB0-A2F7E6BD7C1A}"/>
    <cellStyle name="Separador de milhares 2 10 2 4" xfId="1012" xr:uid="{00000000-0005-0000-0000-000032030000}"/>
    <cellStyle name="Separador de milhares 2 10 2 4 2" xfId="2986" xr:uid="{51511B6F-462C-4CB1-89B1-F6523510A198}"/>
    <cellStyle name="Separador de milhares 2 10 2 4 3" xfId="2026" xr:uid="{5686C53F-326D-4029-BC28-73C255DB6F76}"/>
    <cellStyle name="Separador de milhares 2 10 2 5" xfId="2979" xr:uid="{5E61B3CD-CAAD-49AA-8051-C1B5485FB715}"/>
    <cellStyle name="Separador de milhares 2 10 2 6" xfId="1646" xr:uid="{F9204B2F-4039-460C-A727-7BB5E7F597AA}"/>
    <cellStyle name="Separador de milhares 2 10 3" xfId="2978" xr:uid="{22AF2980-5301-4605-8F1C-ACD15AF5AD2F}"/>
    <cellStyle name="Separador de milhares 2 11" xfId="2977" xr:uid="{46AE09F7-F580-469E-A74C-DD65C56EDCDC}"/>
    <cellStyle name="Separador de milhares 2 2" xfId="586" xr:uid="{00000000-0005-0000-0000-000033030000}"/>
    <cellStyle name="Separador de milhares 2 2 2" xfId="587" xr:uid="{00000000-0005-0000-0000-000034030000}"/>
    <cellStyle name="Separador de milhares 2 2 2 2" xfId="842" xr:uid="{00000000-0005-0000-0000-000035030000}"/>
    <cellStyle name="Separador de milhares 2 2 2 2 2" xfId="1167" xr:uid="{00000000-0005-0000-0000-000036030000}"/>
    <cellStyle name="Separador de milhares 2 2 2 2 2 2" xfId="2990" xr:uid="{D448588D-3B6F-4D41-8190-62CFF507D165}"/>
    <cellStyle name="Separador de milhares 2 2 2 2 2 3" xfId="2178" xr:uid="{B3910A43-1053-4512-B570-56A45EA5290B}"/>
    <cellStyle name="Separador de milhares 2 2 2 2 3" xfId="2989" xr:uid="{7632B73E-ADCF-4CAF-9190-D71CF89D6B55}"/>
    <cellStyle name="Separador de milhares 2 2 2 2 4" xfId="1857" xr:uid="{9A535EC4-C8AB-4758-A7F8-694CB5930287}"/>
    <cellStyle name="Separador de milhares 2 2 2 3" xfId="2988" xr:uid="{C340A3A4-5727-4F17-BFFE-49DF20BCBEBB}"/>
    <cellStyle name="Separador de milhares 2 2 3" xfId="2987" xr:uid="{B99D24BC-A60C-4BC4-889B-221662026264}"/>
    <cellStyle name="Separador de milhares 2 2_AQPNG_ORC_R01_2013_11_22(OBRA COMPLETA) 29112013-2" xfId="588" xr:uid="{00000000-0005-0000-0000-000037030000}"/>
    <cellStyle name="Separador de milhares 2 3" xfId="589" xr:uid="{00000000-0005-0000-0000-000038030000}"/>
    <cellStyle name="Separador de milhares 2 3 2" xfId="590" xr:uid="{00000000-0005-0000-0000-000039030000}"/>
    <cellStyle name="Separador de milhares 2 3 2 2" xfId="843" xr:uid="{00000000-0005-0000-0000-00003A030000}"/>
    <cellStyle name="Separador de milhares 2 3 2 2 2" xfId="1168" xr:uid="{00000000-0005-0000-0000-00003B030000}"/>
    <cellStyle name="Separador de milhares 2 3 2 2 2 2" xfId="2994" xr:uid="{D64601BB-2AE7-4D8F-BF8C-723C524D7F35}"/>
    <cellStyle name="Separador de milhares 2 3 2 2 2 3" xfId="2179" xr:uid="{AE5CE992-EF3E-4242-B472-3B9832F295FB}"/>
    <cellStyle name="Separador de milhares 2 3 2 2 3" xfId="2993" xr:uid="{4BBEFE36-6607-4708-B151-A4293235878C}"/>
    <cellStyle name="Separador de milhares 2 3 2 2 4" xfId="1858" xr:uid="{D64F1CD5-B943-4510-B864-1DB823841959}"/>
    <cellStyle name="Separador de milhares 2 3 2 3" xfId="2992" xr:uid="{8F05E07C-7D01-4A36-86D6-B88EE585BB61}"/>
    <cellStyle name="Separador de milhares 2 3 3" xfId="2991" xr:uid="{A8FDB24E-31A0-4068-9B6E-40B03BE6AA69}"/>
    <cellStyle name="Separador de milhares 2 3_AQPNG_ORC_R01_2013_11_22(OBRA COMPLETA) 29112013-2" xfId="591" xr:uid="{00000000-0005-0000-0000-00003C030000}"/>
    <cellStyle name="Separador de milhares 2 4" xfId="592" xr:uid="{00000000-0005-0000-0000-00003D030000}"/>
    <cellStyle name="Separador de milhares 2 4 2" xfId="593" xr:uid="{00000000-0005-0000-0000-00003E030000}"/>
    <cellStyle name="Separador de milhares 2 4 2 2" xfId="844" xr:uid="{00000000-0005-0000-0000-00003F030000}"/>
    <cellStyle name="Separador de milhares 2 4 2 2 2" xfId="1169" xr:uid="{00000000-0005-0000-0000-000040030000}"/>
    <cellStyle name="Separador de milhares 2 4 2 2 2 2" xfId="2998" xr:uid="{4E7DD37B-5994-4209-A6E6-382EA7AB41E6}"/>
    <cellStyle name="Separador de milhares 2 4 2 2 2 3" xfId="2180" xr:uid="{E124B084-D14E-4A72-8A94-9843E20C0AB5}"/>
    <cellStyle name="Separador de milhares 2 4 2 2 3" xfId="2997" xr:uid="{5EAD83E8-AC7B-4126-8E85-280DFBD896CC}"/>
    <cellStyle name="Separador de milhares 2 4 2 2 4" xfId="1859" xr:uid="{E27C46C0-B4BE-4426-B74C-7C9A0C3E8451}"/>
    <cellStyle name="Separador de milhares 2 4 2 3" xfId="2996" xr:uid="{20510DB4-7844-4C06-88FB-96EC95E787E9}"/>
    <cellStyle name="Separador de milhares 2 4 3" xfId="2995" xr:uid="{FAE958CA-1B9F-4D15-9E78-6CF5BDE81356}"/>
    <cellStyle name="Separador de milhares 2 4_AQPNG_ORC_R01_2013_11_22(OBRA COMPLETA) 29112013-2" xfId="594" xr:uid="{00000000-0005-0000-0000-000041030000}"/>
    <cellStyle name="Separador de milhares 2 5" xfId="595" xr:uid="{00000000-0005-0000-0000-000042030000}"/>
    <cellStyle name="Separador de milhares 2 5 2" xfId="596" xr:uid="{00000000-0005-0000-0000-000043030000}"/>
    <cellStyle name="Separador de milhares 2 5 2 2" xfId="597" xr:uid="{00000000-0005-0000-0000-000044030000}"/>
    <cellStyle name="Separador de milhares 2 5 2 2 2" xfId="846" xr:uid="{00000000-0005-0000-0000-000045030000}"/>
    <cellStyle name="Separador de milhares 2 5 2 2 2 2" xfId="1171" xr:uid="{00000000-0005-0000-0000-000046030000}"/>
    <cellStyle name="Separador de milhares 2 5 2 2 2 2 2" xfId="3003" xr:uid="{AF193CFE-F385-4F31-923B-B4EC76018B92}"/>
    <cellStyle name="Separador de milhares 2 5 2 2 2 2 3" xfId="2182" xr:uid="{5B20BC0F-41A1-46E5-9F6B-0F264B8F9CE8}"/>
    <cellStyle name="Separador de milhares 2 5 2 2 2 3" xfId="3002" xr:uid="{34B698A6-B4C8-4865-9DFA-9A91400BA121}"/>
    <cellStyle name="Separador de milhares 2 5 2 2 2 4" xfId="1861" xr:uid="{568616E1-23CC-487C-A14C-789EF93E2307}"/>
    <cellStyle name="Separador de milhares 2 5 2 2 3" xfId="1015" xr:uid="{00000000-0005-0000-0000-000047030000}"/>
    <cellStyle name="Separador de milhares 2 5 2 2 3 2" xfId="3004" xr:uid="{BB4BAEDB-C6FE-4E57-BFD4-846D951D9028}"/>
    <cellStyle name="Separador de milhares 2 5 2 2 3 3" xfId="2029" xr:uid="{3A6303A1-C564-429A-AE19-3DD70C148960}"/>
    <cellStyle name="Separador de milhares 2 5 2 2 4" xfId="3001" xr:uid="{738FA369-0B30-46DB-A18E-83A959C6BF76}"/>
    <cellStyle name="Separador de milhares 2 5 2 2 5" xfId="1654" xr:uid="{78B83F57-5635-462F-9CAB-3126C4097C7C}"/>
    <cellStyle name="Separador de milhares 2 5 2 3" xfId="845" xr:uid="{00000000-0005-0000-0000-000048030000}"/>
    <cellStyle name="Separador de milhares 2 5 2 3 2" xfId="1170" xr:uid="{00000000-0005-0000-0000-000049030000}"/>
    <cellStyle name="Separador de milhares 2 5 2 3 2 2" xfId="3006" xr:uid="{9B0E1D60-AF90-4638-9A3A-7BF44D60F749}"/>
    <cellStyle name="Separador de milhares 2 5 2 3 2 3" xfId="2181" xr:uid="{AEC315DE-B7CA-4581-A911-50F6FEAF41CC}"/>
    <cellStyle name="Separador de milhares 2 5 2 3 3" xfId="3005" xr:uid="{27AB5E1C-B008-4D3D-BEAE-96C5AF3364D8}"/>
    <cellStyle name="Separador de milhares 2 5 2 3 4" xfId="1860" xr:uid="{2F4B6245-A1FB-4503-8AC5-2B0C2C86AF8B}"/>
    <cellStyle name="Separador de milhares 2 5 2 4" xfId="1014" xr:uid="{00000000-0005-0000-0000-00004A030000}"/>
    <cellStyle name="Separador de milhares 2 5 2 4 2" xfId="3007" xr:uid="{6BE017AF-64E3-4F94-A503-2B1906A00F84}"/>
    <cellStyle name="Separador de milhares 2 5 2 4 3" xfId="2028" xr:uid="{DAF71213-EE47-4BE9-8F97-535473AD083D}"/>
    <cellStyle name="Separador de milhares 2 5 2 5" xfId="3000" xr:uid="{B266ECB9-D739-4EC0-A0F9-EF213ADB55D2}"/>
    <cellStyle name="Separador de milhares 2 5 2 6" xfId="1653" xr:uid="{DB1487B8-9F19-4BD4-987F-E7DDBC53B48C}"/>
    <cellStyle name="Separador de milhares 2 5 3" xfId="598" xr:uid="{00000000-0005-0000-0000-00004B030000}"/>
    <cellStyle name="Separador de milhares 2 5 3 2" xfId="3008" xr:uid="{E8A0B993-2D17-4610-87CD-D2D3A1557C4E}"/>
    <cellStyle name="Separador de milhares 2 5 4" xfId="2999" xr:uid="{81C0D859-8C9B-4A64-85C0-D076D7F23461}"/>
    <cellStyle name="Separador de milhares 2 5_AQPNG_ORC_R01_2013_11_22(OBRA COMPLETA) 29112013-2" xfId="599" xr:uid="{00000000-0005-0000-0000-00004C030000}"/>
    <cellStyle name="Separador de milhares 2 6" xfId="600" xr:uid="{00000000-0005-0000-0000-00004D030000}"/>
    <cellStyle name="Separador de milhares 2 6 2" xfId="601" xr:uid="{00000000-0005-0000-0000-00004E030000}"/>
    <cellStyle name="Separador de milhares 2 6 2 2" xfId="848" xr:uid="{00000000-0005-0000-0000-00004F030000}"/>
    <cellStyle name="Separador de milhares 2 6 2 2 2" xfId="1173" xr:uid="{00000000-0005-0000-0000-000050030000}"/>
    <cellStyle name="Separador de milhares 2 6 2 2 2 2" xfId="3012" xr:uid="{F3796D27-A7FE-422F-8C38-16D49C036DC9}"/>
    <cellStyle name="Separador de milhares 2 6 2 2 2 3" xfId="2184" xr:uid="{62F6B91A-9D91-45B1-B01C-C3666837CE5F}"/>
    <cellStyle name="Separador de milhares 2 6 2 2 3" xfId="3011" xr:uid="{87BDC62C-0975-4085-9154-A50B8B4F8206}"/>
    <cellStyle name="Separador de milhares 2 6 2 2 4" xfId="1863" xr:uid="{3B983EA1-8728-4D3C-AC4E-04FA2C0187C5}"/>
    <cellStyle name="Separador de milhares 2 6 2 3" xfId="1017" xr:uid="{00000000-0005-0000-0000-000051030000}"/>
    <cellStyle name="Separador de milhares 2 6 2 3 2" xfId="3013" xr:uid="{1C6EDD81-AA8B-4DD5-A455-027F9B6F2B5D}"/>
    <cellStyle name="Separador de milhares 2 6 2 3 3" xfId="2031" xr:uid="{BD72D8CC-D279-4BFF-ACBB-AA31A4238C3A}"/>
    <cellStyle name="Separador de milhares 2 6 2 4" xfId="3010" xr:uid="{D2C26D0E-014E-45EC-A000-E66CA8865A49}"/>
    <cellStyle name="Separador de milhares 2 6 2 5" xfId="1658" xr:uid="{1EE24D12-1395-4986-863F-9011ECE4FFC5}"/>
    <cellStyle name="Separador de milhares 2 6 3" xfId="602" xr:uid="{00000000-0005-0000-0000-000052030000}"/>
    <cellStyle name="Separador de milhares 2 6 3 2" xfId="849" xr:uid="{00000000-0005-0000-0000-000053030000}"/>
    <cellStyle name="Separador de milhares 2 6 3 2 2" xfId="1174" xr:uid="{00000000-0005-0000-0000-000054030000}"/>
    <cellStyle name="Separador de milhares 2 6 3 2 2 2" xfId="3016" xr:uid="{DC314BA4-BBE1-4248-984A-E5920BD6E980}"/>
    <cellStyle name="Separador de milhares 2 6 3 2 2 3" xfId="2185" xr:uid="{05738CBB-DD5E-4F34-A158-BD6EB6D8F31C}"/>
    <cellStyle name="Separador de milhares 2 6 3 2 3" xfId="3015" xr:uid="{80CD4775-40C7-47AD-8AFC-D4916E02B394}"/>
    <cellStyle name="Separador de milhares 2 6 3 2 4" xfId="1864" xr:uid="{6F6D61A9-1B4E-499E-972B-BF8575BC0B7C}"/>
    <cellStyle name="Separador de milhares 2 6 3 3" xfId="1018" xr:uid="{00000000-0005-0000-0000-000055030000}"/>
    <cellStyle name="Separador de milhares 2 6 3 3 2" xfId="3017" xr:uid="{38444DD1-512A-437E-8182-0D220171CF40}"/>
    <cellStyle name="Separador de milhares 2 6 3 3 3" xfId="2032" xr:uid="{909BF586-D84D-4501-BC9F-2C245A26D46D}"/>
    <cellStyle name="Separador de milhares 2 6 3 4" xfId="3014" xr:uid="{ECC54E67-9E5B-4591-8988-DF1450B3CEED}"/>
    <cellStyle name="Separador de milhares 2 6 3 5" xfId="1659" xr:uid="{4BD95C18-5209-4DD2-BFD7-46E18A74FF0C}"/>
    <cellStyle name="Separador de milhares 2 6 4" xfId="847" xr:uid="{00000000-0005-0000-0000-000056030000}"/>
    <cellStyle name="Separador de milhares 2 6 4 2" xfId="1172" xr:uid="{00000000-0005-0000-0000-000057030000}"/>
    <cellStyle name="Separador de milhares 2 6 4 2 2" xfId="3019" xr:uid="{4368C52E-AFC4-4BAD-9389-E68CE9EDBF20}"/>
    <cellStyle name="Separador de milhares 2 6 4 2 3" xfId="2183" xr:uid="{E13ACAAC-F77F-44A5-AF46-8D531072A007}"/>
    <cellStyle name="Separador de milhares 2 6 4 3" xfId="3018" xr:uid="{4EB07F30-A306-41BA-A08E-B47D73108E02}"/>
    <cellStyle name="Separador de milhares 2 6 4 4" xfId="1862" xr:uid="{BAE5F18E-ACB8-4249-B799-ED33D4F3AC06}"/>
    <cellStyle name="Separador de milhares 2 6 5" xfId="1016" xr:uid="{00000000-0005-0000-0000-000058030000}"/>
    <cellStyle name="Separador de milhares 2 6 5 2" xfId="3020" xr:uid="{714464BB-C084-4E45-B883-3AF7B86E9C54}"/>
    <cellStyle name="Separador de milhares 2 6 5 3" xfId="2030" xr:uid="{C775E60B-CE4E-42AC-9D43-3BDFFED7CA2D}"/>
    <cellStyle name="Separador de milhares 2 6 6" xfId="3009" xr:uid="{03D4C65E-FA67-439C-8F6A-1B35977AB75A}"/>
    <cellStyle name="Separador de milhares 2 6 7" xfId="1657" xr:uid="{FE7EFBCA-E4E8-429B-9593-E22D6E9089C7}"/>
    <cellStyle name="Separador de milhares 2 7" xfId="603" xr:uid="{00000000-0005-0000-0000-000059030000}"/>
    <cellStyle name="Separador de milhares 2 7 2" xfId="604" xr:uid="{00000000-0005-0000-0000-00005A030000}"/>
    <cellStyle name="Separador de milhares 2 7 2 2" xfId="605" xr:uid="{00000000-0005-0000-0000-00005B030000}"/>
    <cellStyle name="Separador de milhares 2 7 2 2 2" xfId="851" xr:uid="{00000000-0005-0000-0000-00005C030000}"/>
    <cellStyle name="Separador de milhares 2 7 2 2 2 2" xfId="1176" xr:uid="{00000000-0005-0000-0000-00005D030000}"/>
    <cellStyle name="Separador de milhares 2 7 2 2 2 2 2" xfId="3025" xr:uid="{ECEC6997-4BB4-42AF-84BC-3D3A840FE334}"/>
    <cellStyle name="Separador de milhares 2 7 2 2 2 2 3" xfId="2187" xr:uid="{6C92B934-7EB8-4EAD-88A6-249F26933262}"/>
    <cellStyle name="Separador de milhares 2 7 2 2 2 3" xfId="3024" xr:uid="{F3C3D187-AF91-480C-9AEB-AEFD4620C053}"/>
    <cellStyle name="Separador de milhares 2 7 2 2 2 4" xfId="1866" xr:uid="{2A966775-3A47-4404-8EFA-71FE4343D90D}"/>
    <cellStyle name="Separador de milhares 2 7 2 2 3" xfId="1020" xr:uid="{00000000-0005-0000-0000-00005E030000}"/>
    <cellStyle name="Separador de milhares 2 7 2 2 3 2" xfId="3026" xr:uid="{4B7D3B79-39B1-462F-8B18-A8DAFEA596F8}"/>
    <cellStyle name="Separador de milhares 2 7 2 2 3 3" xfId="2034" xr:uid="{E2531908-FBA8-4811-B54C-2714C75166BA}"/>
    <cellStyle name="Separador de milhares 2 7 2 2 4" xfId="3023" xr:uid="{AB24F10B-42C1-487A-8B3B-FFD5B521189A}"/>
    <cellStyle name="Separador de milhares 2 7 2 2 5" xfId="1661" xr:uid="{6DF79DCC-4D36-4E54-BDE8-66EEF4F36AB6}"/>
    <cellStyle name="Separador de milhares 2 7 2 3" xfId="850" xr:uid="{00000000-0005-0000-0000-00005F030000}"/>
    <cellStyle name="Separador de milhares 2 7 2 3 2" xfId="1175" xr:uid="{00000000-0005-0000-0000-000060030000}"/>
    <cellStyle name="Separador de milhares 2 7 2 3 2 2" xfId="3028" xr:uid="{5B32AC42-38E9-449C-9864-D92EF87984E2}"/>
    <cellStyle name="Separador de milhares 2 7 2 3 2 3" xfId="2186" xr:uid="{E58448A8-B3E2-471A-9E21-2D8E4659AB0D}"/>
    <cellStyle name="Separador de milhares 2 7 2 3 3" xfId="3027" xr:uid="{32AFD8ED-29EC-4FC3-BD96-7C2701819274}"/>
    <cellStyle name="Separador de milhares 2 7 2 3 4" xfId="1865" xr:uid="{0DE22963-2892-4B54-9BC3-408276E2F79F}"/>
    <cellStyle name="Separador de milhares 2 7 2 4" xfId="1019" xr:uid="{00000000-0005-0000-0000-000061030000}"/>
    <cellStyle name="Separador de milhares 2 7 2 4 2" xfId="3029" xr:uid="{653D54DA-F759-4177-BFA5-E9462CDFA7CC}"/>
    <cellStyle name="Separador de milhares 2 7 2 4 3" xfId="2033" xr:uid="{66E4FB86-D5E3-4788-B059-47B4BD9F86CF}"/>
    <cellStyle name="Separador de milhares 2 7 2 5" xfId="3022" xr:uid="{546DF2ED-7625-456D-99D8-66084767CD79}"/>
    <cellStyle name="Separador de milhares 2 7 2 6" xfId="1660" xr:uid="{E84F0A2E-81E3-4DCD-A1B7-EB17D842308A}"/>
    <cellStyle name="Separador de milhares 2 7 3" xfId="3021" xr:uid="{199966A1-A95B-4FC2-8F51-DC0F60A3513A}"/>
    <cellStyle name="Separador de milhares 2 8" xfId="606" xr:uid="{00000000-0005-0000-0000-000062030000}"/>
    <cellStyle name="Separador de milhares 2 8 2" xfId="607" xr:uid="{00000000-0005-0000-0000-000063030000}"/>
    <cellStyle name="Separador de milhares 2 8 2 2" xfId="608" xr:uid="{00000000-0005-0000-0000-000064030000}"/>
    <cellStyle name="Separador de milhares 2 8 2 2 2" xfId="853" xr:uid="{00000000-0005-0000-0000-000065030000}"/>
    <cellStyle name="Separador de milhares 2 8 2 2 2 2" xfId="1178" xr:uid="{00000000-0005-0000-0000-000066030000}"/>
    <cellStyle name="Separador de milhares 2 8 2 2 2 2 2" xfId="3034" xr:uid="{D2F51430-3FB8-487A-9AF3-0664017E0BED}"/>
    <cellStyle name="Separador de milhares 2 8 2 2 2 2 3" xfId="2189" xr:uid="{601B6C22-6803-40AD-ABEB-7C70EF410F33}"/>
    <cellStyle name="Separador de milhares 2 8 2 2 2 3" xfId="3033" xr:uid="{C9C50DB9-249A-4803-BBA2-1197C5C46C83}"/>
    <cellStyle name="Separador de milhares 2 8 2 2 2 4" xfId="1868" xr:uid="{A8C013D4-314D-4620-8DF0-26C055B35520}"/>
    <cellStyle name="Separador de milhares 2 8 2 2 3" xfId="1022" xr:uid="{00000000-0005-0000-0000-000067030000}"/>
    <cellStyle name="Separador de milhares 2 8 2 2 3 2" xfId="3035" xr:uid="{7782EE8E-8250-4A57-A6E2-1DBE2E15873F}"/>
    <cellStyle name="Separador de milhares 2 8 2 2 3 3" xfId="2036" xr:uid="{5D0343B4-5A61-45FA-890E-5F5C8E3C535D}"/>
    <cellStyle name="Separador de milhares 2 8 2 2 4" xfId="3032" xr:uid="{6644BE54-3A87-4921-A2A7-A74D6FF61949}"/>
    <cellStyle name="Separador de milhares 2 8 2 2 5" xfId="1663" xr:uid="{29E43B53-9350-4E73-9013-A4ED819AA2D5}"/>
    <cellStyle name="Separador de milhares 2 8 2 3" xfId="852" xr:uid="{00000000-0005-0000-0000-000068030000}"/>
    <cellStyle name="Separador de milhares 2 8 2 3 2" xfId="1177" xr:uid="{00000000-0005-0000-0000-000069030000}"/>
    <cellStyle name="Separador de milhares 2 8 2 3 2 2" xfId="3037" xr:uid="{B86A03AE-2CB3-4F1D-88F1-7FFEDB27C840}"/>
    <cellStyle name="Separador de milhares 2 8 2 3 2 3" xfId="2188" xr:uid="{BEA1C71F-F04D-4162-ABD7-6167FB46FC0D}"/>
    <cellStyle name="Separador de milhares 2 8 2 3 3" xfId="3036" xr:uid="{6AF703E7-C7FC-498A-A5D4-9C6E8456C3AD}"/>
    <cellStyle name="Separador de milhares 2 8 2 3 4" xfId="1867" xr:uid="{109A76F1-6759-4F21-A4D6-34701051B9DA}"/>
    <cellStyle name="Separador de milhares 2 8 2 4" xfId="1021" xr:uid="{00000000-0005-0000-0000-00006A030000}"/>
    <cellStyle name="Separador de milhares 2 8 2 4 2" xfId="3038" xr:uid="{ADA165F4-7695-4B3B-8DEA-85BCC4CDE4DD}"/>
    <cellStyle name="Separador de milhares 2 8 2 4 3" xfId="2035" xr:uid="{BFEAA838-179E-4855-B4B3-319BF2EF2A3E}"/>
    <cellStyle name="Separador de milhares 2 8 2 5" xfId="3031" xr:uid="{F8B80731-089A-44A9-AFF3-8E50552E23E1}"/>
    <cellStyle name="Separador de milhares 2 8 2 6" xfId="1662" xr:uid="{94DBD826-2C10-420A-8B30-799C280D1257}"/>
    <cellStyle name="Separador de milhares 2 8 3" xfId="3030" xr:uid="{A3D137DD-9CE6-4503-BA38-0D0CB3CED83A}"/>
    <cellStyle name="Separador de milhares 2 9" xfId="609" xr:uid="{00000000-0005-0000-0000-00006B030000}"/>
    <cellStyle name="Separador de milhares 2 9 2" xfId="610" xr:uid="{00000000-0005-0000-0000-00006C030000}"/>
    <cellStyle name="Separador de milhares 2 9 2 2" xfId="611" xr:uid="{00000000-0005-0000-0000-00006D030000}"/>
    <cellStyle name="Separador de milhares 2 9 2 2 2" xfId="855" xr:uid="{00000000-0005-0000-0000-00006E030000}"/>
    <cellStyle name="Separador de milhares 2 9 2 2 2 2" xfId="1180" xr:uid="{00000000-0005-0000-0000-00006F030000}"/>
    <cellStyle name="Separador de milhares 2 9 2 2 2 2 2" xfId="3043" xr:uid="{2DCB1868-9A1B-4C3A-8C7C-F2C4ECE9A6A9}"/>
    <cellStyle name="Separador de milhares 2 9 2 2 2 2 3" xfId="2191" xr:uid="{8D4ACDD8-2321-46A6-B50B-9D58DC824B35}"/>
    <cellStyle name="Separador de milhares 2 9 2 2 2 3" xfId="3042" xr:uid="{D31E8FE7-27F9-4B5A-8675-E4CB53ABD8DE}"/>
    <cellStyle name="Separador de milhares 2 9 2 2 2 4" xfId="1870" xr:uid="{63EFA8EA-3448-463A-8021-46EB5C36AA1F}"/>
    <cellStyle name="Separador de milhares 2 9 2 2 3" xfId="1024" xr:uid="{00000000-0005-0000-0000-000070030000}"/>
    <cellStyle name="Separador de milhares 2 9 2 2 3 2" xfId="3044" xr:uid="{B2C2DF86-3DD4-4700-BB89-9695961A6F3B}"/>
    <cellStyle name="Separador de milhares 2 9 2 2 3 3" xfId="2038" xr:uid="{A973C0B5-B7A3-46C3-9960-931E2F86A46A}"/>
    <cellStyle name="Separador de milhares 2 9 2 2 4" xfId="3041" xr:uid="{4A7F9D2E-E7C7-4A56-805D-423FAE66600E}"/>
    <cellStyle name="Separador de milhares 2 9 2 2 5" xfId="1666" xr:uid="{BBB9153D-63FA-4ABD-A895-1098534DC925}"/>
    <cellStyle name="Separador de milhares 2 9 2 3" xfId="854" xr:uid="{00000000-0005-0000-0000-000071030000}"/>
    <cellStyle name="Separador de milhares 2 9 2 3 2" xfId="1179" xr:uid="{00000000-0005-0000-0000-000072030000}"/>
    <cellStyle name="Separador de milhares 2 9 2 3 2 2" xfId="3046" xr:uid="{069F6E05-4A16-4EB2-BD17-B320C9C9EA05}"/>
    <cellStyle name="Separador de milhares 2 9 2 3 2 3" xfId="2190" xr:uid="{10D1128C-147B-490D-8614-90EB38D9A6C4}"/>
    <cellStyle name="Separador de milhares 2 9 2 3 3" xfId="3045" xr:uid="{081B436A-5E67-4D38-A047-DCD9E317CED1}"/>
    <cellStyle name="Separador de milhares 2 9 2 3 4" xfId="1869" xr:uid="{6196F742-CC0E-4902-A608-D6082B07ED17}"/>
    <cellStyle name="Separador de milhares 2 9 2 4" xfId="1023" xr:uid="{00000000-0005-0000-0000-000073030000}"/>
    <cellStyle name="Separador de milhares 2 9 2 4 2" xfId="3047" xr:uid="{BBEB5EA1-ADF1-4E6D-A2A9-E863C3279237}"/>
    <cellStyle name="Separador de milhares 2 9 2 4 3" xfId="2037" xr:uid="{B7DAD07D-2770-44C3-BDFD-99DFC3A4D1A5}"/>
    <cellStyle name="Separador de milhares 2 9 2 5" xfId="3040" xr:uid="{5D1010B3-6302-4C2B-A343-91382C3BCD3C}"/>
    <cellStyle name="Separador de milhares 2 9 2 6" xfId="1665" xr:uid="{FE69636F-90FF-4810-BDD0-28391166222C}"/>
    <cellStyle name="Separador de milhares 2 9 3" xfId="3039" xr:uid="{1945E635-E7AF-4B93-85DB-B1DD8DB350F1}"/>
    <cellStyle name="Separador de milhares 2_AQPNG_ORC_R01_2013_11_22(OBRA COMPLETA) 29112013-2" xfId="612" xr:uid="{00000000-0005-0000-0000-000074030000}"/>
    <cellStyle name="Separador de milhares 3" xfId="613" xr:uid="{00000000-0005-0000-0000-000075030000}"/>
    <cellStyle name="Separador de milhares 3 2" xfId="614" xr:uid="{00000000-0005-0000-0000-000076030000}"/>
    <cellStyle name="Separador de milhares 3 2 2" xfId="615" xr:uid="{00000000-0005-0000-0000-000077030000}"/>
    <cellStyle name="Separador de milhares 3 2 2 2" xfId="3050" xr:uid="{F9022C03-0FDE-425E-973D-3EA57E4E2C55}"/>
    <cellStyle name="Separador de milhares 3 2 3" xfId="616" xr:uid="{00000000-0005-0000-0000-000078030000}"/>
    <cellStyle name="Separador de milhares 3 2 3 2" xfId="856" xr:uid="{00000000-0005-0000-0000-000079030000}"/>
    <cellStyle name="Separador de milhares 3 2 3 2 2" xfId="1181" xr:uid="{00000000-0005-0000-0000-00007A030000}"/>
    <cellStyle name="Separador de milhares 3 2 3 2 2 2" xfId="3053" xr:uid="{70730819-E98F-4D3E-9D8D-BC955E29ECB5}"/>
    <cellStyle name="Separador de milhares 3 2 3 2 2 3" xfId="2192" xr:uid="{E29DC83F-CF88-414B-B5E0-CBA26649F38F}"/>
    <cellStyle name="Separador de milhares 3 2 3 2 3" xfId="3052" xr:uid="{21E9B6BB-1A18-4F65-A0D6-0B064E380ECF}"/>
    <cellStyle name="Separador de milhares 3 2 3 2 4" xfId="1871" xr:uid="{11C80C8C-2583-45AC-960A-5920F9C2F755}"/>
    <cellStyle name="Separador de milhares 3 2 3 3" xfId="1025" xr:uid="{00000000-0005-0000-0000-00007B030000}"/>
    <cellStyle name="Separador de milhares 3 2 3 3 2" xfId="3054" xr:uid="{F1A19950-6117-4968-93EE-C8326AD43700}"/>
    <cellStyle name="Separador de milhares 3 2 3 3 3" xfId="2039" xr:uid="{D12CAB97-6280-4B95-BDDE-DEB4758FD617}"/>
    <cellStyle name="Separador de milhares 3 2 3 4" xfId="3051" xr:uid="{AC30C470-C194-4454-8F30-1CC9ADEEDE5D}"/>
    <cellStyle name="Separador de milhares 3 2 3 5" xfId="1668" xr:uid="{48732763-08DC-4693-ABE7-60BBD77775B6}"/>
    <cellStyle name="Separador de milhares 3 2 4" xfId="617" xr:uid="{00000000-0005-0000-0000-00007C030000}"/>
    <cellStyle name="Separador de milhares 3 2 4 2" xfId="3055" xr:uid="{372343B6-8BF9-451A-9657-D7B3829F6F12}"/>
    <cellStyle name="Separador de milhares 3 2 5" xfId="3049" xr:uid="{4169A42C-7A37-42D9-A681-4A725A61BC8F}"/>
    <cellStyle name="Separador de milhares 3 2_AQPNG_ORC_R01_2013_11_22(OBRA COMPLETA) 29112013-2" xfId="618" xr:uid="{00000000-0005-0000-0000-00007D030000}"/>
    <cellStyle name="Separador de milhares 3 3" xfId="619" xr:uid="{00000000-0005-0000-0000-00007E030000}"/>
    <cellStyle name="Separador de milhares 3 3 2" xfId="620" xr:uid="{00000000-0005-0000-0000-00007F030000}"/>
    <cellStyle name="Separador de milhares 3 3 2 2" xfId="857" xr:uid="{00000000-0005-0000-0000-000080030000}"/>
    <cellStyle name="Separador de milhares 3 3 2 2 2" xfId="1182" xr:uid="{00000000-0005-0000-0000-000081030000}"/>
    <cellStyle name="Separador de milhares 3 3 2 2 2 2" xfId="3059" xr:uid="{ECB3D0A6-C121-4C8E-A524-FBD6951BFFA3}"/>
    <cellStyle name="Separador de milhares 3 3 2 2 2 3" xfId="2193" xr:uid="{C4D9D33B-B412-4ED7-9E85-BC54F818199C}"/>
    <cellStyle name="Separador de milhares 3 3 2 2 3" xfId="3058" xr:uid="{22190B95-6171-42AB-9D67-963C89D44D40}"/>
    <cellStyle name="Separador de milhares 3 3 2 2 4" xfId="1872" xr:uid="{6185A655-CFC0-49D7-992A-F1BEA2268269}"/>
    <cellStyle name="Separador de milhares 3 3 2 3" xfId="3057" xr:uid="{E9B46C41-7447-436F-9D8F-D057B543B2FA}"/>
    <cellStyle name="Separador de milhares 3 3 3" xfId="3056" xr:uid="{8A83F671-39E9-4D73-A8EB-15AE62954D42}"/>
    <cellStyle name="Separador de milhares 3 3_AQPNG_ORC_R01_2013_11_22(OBRA COMPLETA) 29112013-2" xfId="621" xr:uid="{00000000-0005-0000-0000-000082030000}"/>
    <cellStyle name="Separador de milhares 3 4" xfId="622" xr:uid="{00000000-0005-0000-0000-000083030000}"/>
    <cellStyle name="Separador de milhares 3 4 2" xfId="623" xr:uid="{00000000-0005-0000-0000-000084030000}"/>
    <cellStyle name="Separador de milhares 3 4 2 2" xfId="624" xr:uid="{00000000-0005-0000-0000-000085030000}"/>
    <cellStyle name="Separador de milhares 3 4 2 2 2" xfId="859" xr:uid="{00000000-0005-0000-0000-000086030000}"/>
    <cellStyle name="Separador de milhares 3 4 2 2 2 2" xfId="1184" xr:uid="{00000000-0005-0000-0000-000087030000}"/>
    <cellStyle name="Separador de milhares 3 4 2 2 2 2 2" xfId="3064" xr:uid="{29BDFE61-17FD-4A4E-AD7D-F45EC26EDB96}"/>
    <cellStyle name="Separador de milhares 3 4 2 2 2 2 3" xfId="2195" xr:uid="{E13BA4A0-028B-4B07-8041-3DE4928C9255}"/>
    <cellStyle name="Separador de milhares 3 4 2 2 2 3" xfId="3063" xr:uid="{B4E273CA-7330-414A-AA19-FE60BEE55711}"/>
    <cellStyle name="Separador de milhares 3 4 2 2 2 4" xfId="1874" xr:uid="{351D5E8A-BF08-4F65-A613-2FA6A3BA046E}"/>
    <cellStyle name="Separador de milhares 3 4 2 2 3" xfId="1027" xr:uid="{00000000-0005-0000-0000-000088030000}"/>
    <cellStyle name="Separador de milhares 3 4 2 2 3 2" xfId="3065" xr:uid="{117C83EA-67C6-45C6-A769-4C6FD8AE49F1}"/>
    <cellStyle name="Separador de milhares 3 4 2 2 3 3" xfId="2041" xr:uid="{930E0B2A-0047-4380-AAB6-79E83BE713EF}"/>
    <cellStyle name="Separador de milhares 3 4 2 2 4" xfId="3062" xr:uid="{6017C85D-B504-4B3B-A3D8-9F7945CDB6E1}"/>
    <cellStyle name="Separador de milhares 3 4 2 2 5" xfId="1672" xr:uid="{47F46C73-C6ED-43F4-9958-C7F6A0430A95}"/>
    <cellStyle name="Separador de milhares 3 4 2 3" xfId="858" xr:uid="{00000000-0005-0000-0000-000089030000}"/>
    <cellStyle name="Separador de milhares 3 4 2 3 2" xfId="1183" xr:uid="{00000000-0005-0000-0000-00008A030000}"/>
    <cellStyle name="Separador de milhares 3 4 2 3 2 2" xfId="3067" xr:uid="{8A6A36BA-9774-4CD9-94D7-83454C1A25A1}"/>
    <cellStyle name="Separador de milhares 3 4 2 3 2 3" xfId="2194" xr:uid="{4A787815-A8F7-4CF7-B6B7-6F8AE73C7A4C}"/>
    <cellStyle name="Separador de milhares 3 4 2 3 3" xfId="3066" xr:uid="{F73D0DFD-E5EE-49B3-B71A-8FB6F584CA77}"/>
    <cellStyle name="Separador de milhares 3 4 2 3 4" xfId="1873" xr:uid="{641683EF-016C-4544-94F8-2286ACD57E1F}"/>
    <cellStyle name="Separador de milhares 3 4 2 4" xfId="1026" xr:uid="{00000000-0005-0000-0000-00008B030000}"/>
    <cellStyle name="Separador de milhares 3 4 2 4 2" xfId="3068" xr:uid="{5E190789-78DB-4832-A11E-3E6AE1A44892}"/>
    <cellStyle name="Separador de milhares 3 4 2 4 3" xfId="2040" xr:uid="{40348A72-DE5B-4E06-AF12-1FBF08E866CB}"/>
    <cellStyle name="Separador de milhares 3 4 2 5" xfId="3061" xr:uid="{F019915A-8602-4045-A512-8F90DE71EF70}"/>
    <cellStyle name="Separador de milhares 3 4 2 6" xfId="1671" xr:uid="{9A55C56B-84ED-4AED-91FF-BEEFC2F546AF}"/>
    <cellStyle name="Separador de milhares 3 4 3" xfId="625" xr:uid="{00000000-0005-0000-0000-00008C030000}"/>
    <cellStyle name="Separador de milhares 3 4 3 2" xfId="626" xr:uid="{00000000-0005-0000-0000-00008D030000}"/>
    <cellStyle name="Separador de milhares 3 4 3 2 2" xfId="861" xr:uid="{00000000-0005-0000-0000-00008E030000}"/>
    <cellStyle name="Separador de milhares 3 4 3 2 2 2" xfId="1186" xr:uid="{00000000-0005-0000-0000-00008F030000}"/>
    <cellStyle name="Separador de milhares 3 4 3 2 2 2 2" xfId="3072" xr:uid="{3C479922-9178-4267-B732-E9665DD54B24}"/>
    <cellStyle name="Separador de milhares 3 4 3 2 2 2 3" xfId="2197" xr:uid="{C152572D-E55B-468D-B115-E0998176652D}"/>
    <cellStyle name="Separador de milhares 3 4 3 2 2 3" xfId="3071" xr:uid="{AE8137F2-2F6D-426A-80B2-A770631A5133}"/>
    <cellStyle name="Separador de milhares 3 4 3 2 2 4" xfId="1876" xr:uid="{8A519104-4D68-42F5-A8CC-DF2136963424}"/>
    <cellStyle name="Separador de milhares 3 4 3 2 3" xfId="1029" xr:uid="{00000000-0005-0000-0000-000090030000}"/>
    <cellStyle name="Separador de milhares 3 4 3 2 3 2" xfId="3073" xr:uid="{7B9B3E42-14C9-43E3-B6FD-349EB5D400C7}"/>
    <cellStyle name="Separador de milhares 3 4 3 2 3 3" xfId="2043" xr:uid="{AB3B85FA-D665-4942-AF16-E0089DBEC5B6}"/>
    <cellStyle name="Separador de milhares 3 4 3 2 4" xfId="3070" xr:uid="{79883EBC-4289-4844-B033-BAE71759AE5B}"/>
    <cellStyle name="Separador de milhares 3 4 3 2 5" xfId="1674" xr:uid="{3B8D7879-456C-4419-A89C-8AC059DC6665}"/>
    <cellStyle name="Separador de milhares 3 4 3 3" xfId="860" xr:uid="{00000000-0005-0000-0000-000091030000}"/>
    <cellStyle name="Separador de milhares 3 4 3 3 2" xfId="1185" xr:uid="{00000000-0005-0000-0000-000092030000}"/>
    <cellStyle name="Separador de milhares 3 4 3 3 2 2" xfId="3075" xr:uid="{02A338E4-D47F-49E2-A00E-9CCA221995DD}"/>
    <cellStyle name="Separador de milhares 3 4 3 3 2 3" xfId="2196" xr:uid="{B30C721C-1780-43FA-A3FA-3E96A463260C}"/>
    <cellStyle name="Separador de milhares 3 4 3 3 3" xfId="3074" xr:uid="{D77E2549-9FAD-47AA-9210-9C3EDC68E948}"/>
    <cellStyle name="Separador de milhares 3 4 3 3 4" xfId="1875" xr:uid="{32A46846-EC56-4F3F-8952-C5B3F80FA1DC}"/>
    <cellStyle name="Separador de milhares 3 4 3 4" xfId="1028" xr:uid="{00000000-0005-0000-0000-000093030000}"/>
    <cellStyle name="Separador de milhares 3 4 3 4 2" xfId="3076" xr:uid="{07DB3A18-3284-4FD2-A0FE-E7D21AC163F3}"/>
    <cellStyle name="Separador de milhares 3 4 3 4 3" xfId="2042" xr:uid="{EE4C04CF-0309-43D4-8BF7-947AD90A505F}"/>
    <cellStyle name="Separador de milhares 3 4 3 5" xfId="3069" xr:uid="{683BEA37-1996-4CDF-A955-75558A186261}"/>
    <cellStyle name="Separador de milhares 3 4 3 6" xfId="1673" xr:uid="{A2D50786-6CDD-4622-A3EB-D0672404E2ED}"/>
    <cellStyle name="Separador de milhares 3 4 4" xfId="3060" xr:uid="{F817C3B0-9790-48E2-A79E-547488EAFF02}"/>
    <cellStyle name="Separador de milhares 3 5" xfId="627" xr:uid="{00000000-0005-0000-0000-000094030000}"/>
    <cellStyle name="Separador de milhares 3 5 2" xfId="628" xr:uid="{00000000-0005-0000-0000-000095030000}"/>
    <cellStyle name="Separador de milhares 3 5 2 2" xfId="629" xr:uid="{00000000-0005-0000-0000-000096030000}"/>
    <cellStyle name="Separador de milhares 3 5 2 2 2" xfId="863" xr:uid="{00000000-0005-0000-0000-000097030000}"/>
    <cellStyle name="Separador de milhares 3 5 2 2 2 2" xfId="1188" xr:uid="{00000000-0005-0000-0000-000098030000}"/>
    <cellStyle name="Separador de milhares 3 5 2 2 2 2 2" xfId="3081" xr:uid="{6D392F8C-DD89-4661-A2CF-F895F155BC23}"/>
    <cellStyle name="Separador de milhares 3 5 2 2 2 2 3" xfId="2199" xr:uid="{D19B0660-E64F-4330-B6FD-32CD78CEDA1D}"/>
    <cellStyle name="Separador de milhares 3 5 2 2 2 3" xfId="3080" xr:uid="{C6314690-BC8A-45EB-91C6-F64C23927EAC}"/>
    <cellStyle name="Separador de milhares 3 5 2 2 2 4" xfId="1878" xr:uid="{0EC5B6AD-7773-4F85-97F3-BF22CDD1CBFC}"/>
    <cellStyle name="Separador de milhares 3 5 2 2 3" xfId="1031" xr:uid="{00000000-0005-0000-0000-000099030000}"/>
    <cellStyle name="Separador de milhares 3 5 2 2 3 2" xfId="3082" xr:uid="{C765AE7A-0EC5-4EBA-A272-5A7E6FD8B3BE}"/>
    <cellStyle name="Separador de milhares 3 5 2 2 3 3" xfId="2045" xr:uid="{85855614-4220-4C81-8121-97E028C2BA6D}"/>
    <cellStyle name="Separador de milhares 3 5 2 2 4" xfId="3079" xr:uid="{6A88CAFC-4CEA-4169-8164-4C2F064D095F}"/>
    <cellStyle name="Separador de milhares 3 5 2 2 5" xfId="1677" xr:uid="{0A895AC6-80DA-47E8-AC1D-D94FA83F6545}"/>
    <cellStyle name="Separador de milhares 3 5 2 3" xfId="862" xr:uid="{00000000-0005-0000-0000-00009A030000}"/>
    <cellStyle name="Separador de milhares 3 5 2 3 2" xfId="1187" xr:uid="{00000000-0005-0000-0000-00009B030000}"/>
    <cellStyle name="Separador de milhares 3 5 2 3 2 2" xfId="3084" xr:uid="{CC4866FF-9D1B-4DBC-8C84-5906C4E458DD}"/>
    <cellStyle name="Separador de milhares 3 5 2 3 2 3" xfId="2198" xr:uid="{9E8E1D90-BD5C-4B06-9444-0A7E2678D158}"/>
    <cellStyle name="Separador de milhares 3 5 2 3 3" xfId="3083" xr:uid="{8819886D-6826-49CC-A29D-FC586130A977}"/>
    <cellStyle name="Separador de milhares 3 5 2 3 4" xfId="1877" xr:uid="{CFA37980-89C2-44A8-9E1B-756F715DD38D}"/>
    <cellStyle name="Separador de milhares 3 5 2 4" xfId="1030" xr:uid="{00000000-0005-0000-0000-00009C030000}"/>
    <cellStyle name="Separador de milhares 3 5 2 4 2" xfId="3085" xr:uid="{5E2AC7A8-75FE-42FA-9253-F8B5B58F6B93}"/>
    <cellStyle name="Separador de milhares 3 5 2 4 3" xfId="2044" xr:uid="{B2FFF206-31E7-477F-9EFD-76BFCEDA3A76}"/>
    <cellStyle name="Separador de milhares 3 5 2 5" xfId="3078" xr:uid="{D3996491-F12C-40E0-898B-82E67D5F9EC4}"/>
    <cellStyle name="Separador de milhares 3 5 2 6" xfId="1676" xr:uid="{DF6219CE-6991-4E51-8609-05CBEABABAA9}"/>
    <cellStyle name="Separador de milhares 3 5 3" xfId="630" xr:uid="{00000000-0005-0000-0000-00009D030000}"/>
    <cellStyle name="Separador de milhares 3 5 3 2" xfId="631" xr:uid="{00000000-0005-0000-0000-00009E030000}"/>
    <cellStyle name="Separador de milhares 3 5 3 2 2" xfId="865" xr:uid="{00000000-0005-0000-0000-00009F030000}"/>
    <cellStyle name="Separador de milhares 3 5 3 2 2 2" xfId="1190" xr:uid="{00000000-0005-0000-0000-0000A0030000}"/>
    <cellStyle name="Separador de milhares 3 5 3 2 2 2 2" xfId="3089" xr:uid="{A1D5AA4C-060C-4638-89D8-E3BFC9AFE902}"/>
    <cellStyle name="Separador de milhares 3 5 3 2 2 2 3" xfId="2201" xr:uid="{0A90A7A4-81B8-42E2-9728-AB7C8AABD228}"/>
    <cellStyle name="Separador de milhares 3 5 3 2 2 3" xfId="3088" xr:uid="{6E204FC6-905A-41E6-B2A0-FA8089A23E6B}"/>
    <cellStyle name="Separador de milhares 3 5 3 2 2 4" xfId="1880" xr:uid="{567692A8-5F3B-49A1-9063-5D3F5D6209D7}"/>
    <cellStyle name="Separador de milhares 3 5 3 2 3" xfId="1033" xr:uid="{00000000-0005-0000-0000-0000A1030000}"/>
    <cellStyle name="Separador de milhares 3 5 3 2 3 2" xfId="3090" xr:uid="{B83093CA-1F2B-4253-B694-4DE3C8E23498}"/>
    <cellStyle name="Separador de milhares 3 5 3 2 3 3" xfId="2047" xr:uid="{23CCC571-8114-422F-8464-269B62720E93}"/>
    <cellStyle name="Separador de milhares 3 5 3 2 4" xfId="3087" xr:uid="{C0AA3DAB-A6FC-4A8D-9673-8DC04531C1AB}"/>
    <cellStyle name="Separador de milhares 3 5 3 2 5" xfId="1679" xr:uid="{4AB6DFC2-F592-46C5-B536-31EC4AC7C778}"/>
    <cellStyle name="Separador de milhares 3 5 3 3" xfId="864" xr:uid="{00000000-0005-0000-0000-0000A2030000}"/>
    <cellStyle name="Separador de milhares 3 5 3 3 2" xfId="1189" xr:uid="{00000000-0005-0000-0000-0000A3030000}"/>
    <cellStyle name="Separador de milhares 3 5 3 3 2 2" xfId="3092" xr:uid="{EEAF4FE7-D790-4E2D-B111-C37240752882}"/>
    <cellStyle name="Separador de milhares 3 5 3 3 2 3" xfId="2200" xr:uid="{46E3AEB7-084B-45C3-A6CA-80EB51EBFCFF}"/>
    <cellStyle name="Separador de milhares 3 5 3 3 3" xfId="3091" xr:uid="{9DB5A48E-D129-4EF9-800D-B2CEF2227040}"/>
    <cellStyle name="Separador de milhares 3 5 3 3 4" xfId="1879" xr:uid="{5D146E66-B22D-4E51-89C1-0C19B3C1A2D1}"/>
    <cellStyle name="Separador de milhares 3 5 3 4" xfId="1032" xr:uid="{00000000-0005-0000-0000-0000A4030000}"/>
    <cellStyle name="Separador de milhares 3 5 3 4 2" xfId="3093" xr:uid="{E9A4D140-09C3-47DF-A1DE-BE9CA1257013}"/>
    <cellStyle name="Separador de milhares 3 5 3 4 3" xfId="2046" xr:uid="{863F8621-7420-43D0-82E9-578D6F990912}"/>
    <cellStyle name="Separador de milhares 3 5 3 5" xfId="3086" xr:uid="{2111D38A-AC47-4501-91F4-C8B9C3641E96}"/>
    <cellStyle name="Separador de milhares 3 5 3 6" xfId="1678" xr:uid="{6BC0C98C-B727-4231-8BDE-85BEA3918AD8}"/>
    <cellStyle name="Separador de milhares 3 5 4" xfId="3077" xr:uid="{B843C6D3-8194-427D-8ACD-CE92E9C4445F}"/>
    <cellStyle name="Separador de milhares 3 6" xfId="632" xr:uid="{00000000-0005-0000-0000-0000A5030000}"/>
    <cellStyle name="Separador de milhares 3 6 2" xfId="633" xr:uid="{00000000-0005-0000-0000-0000A6030000}"/>
    <cellStyle name="Separador de milhares 3 6 2 2" xfId="634" xr:uid="{00000000-0005-0000-0000-0000A7030000}"/>
    <cellStyle name="Separador de milhares 3 6 2 2 2" xfId="867" xr:uid="{00000000-0005-0000-0000-0000A8030000}"/>
    <cellStyle name="Separador de milhares 3 6 2 2 2 2" xfId="1192" xr:uid="{00000000-0005-0000-0000-0000A9030000}"/>
    <cellStyle name="Separador de milhares 3 6 2 2 2 2 2" xfId="3098" xr:uid="{7DF4B4B6-AF7F-4F77-8D32-2385078F8A2A}"/>
    <cellStyle name="Separador de milhares 3 6 2 2 2 2 3" xfId="2203" xr:uid="{25929005-01AC-4960-9F0D-257555868143}"/>
    <cellStyle name="Separador de milhares 3 6 2 2 2 3" xfId="3097" xr:uid="{9D3AD4F9-7033-4348-9060-9414D7A5203F}"/>
    <cellStyle name="Separador de milhares 3 6 2 2 2 4" xfId="1882" xr:uid="{4C5C1426-E5C0-4B47-BBB6-6B0EEA87C74A}"/>
    <cellStyle name="Separador de milhares 3 6 2 2 3" xfId="1035" xr:uid="{00000000-0005-0000-0000-0000AA030000}"/>
    <cellStyle name="Separador de milhares 3 6 2 2 3 2" xfId="3099" xr:uid="{D7BD1293-35E7-454C-8AAF-90A3DC25BA58}"/>
    <cellStyle name="Separador de milhares 3 6 2 2 3 3" xfId="2049" xr:uid="{C66325C3-38A5-463A-9892-1911D84D299B}"/>
    <cellStyle name="Separador de milhares 3 6 2 2 4" xfId="3096" xr:uid="{96E5E10B-A1CD-4B30-93A6-448E84738500}"/>
    <cellStyle name="Separador de milhares 3 6 2 2 5" xfId="1682" xr:uid="{2BE0FB4C-08A1-41AF-A54B-0FB99EC22DC0}"/>
    <cellStyle name="Separador de milhares 3 6 2 3" xfId="866" xr:uid="{00000000-0005-0000-0000-0000AB030000}"/>
    <cellStyle name="Separador de milhares 3 6 2 3 2" xfId="1191" xr:uid="{00000000-0005-0000-0000-0000AC030000}"/>
    <cellStyle name="Separador de milhares 3 6 2 3 2 2" xfId="3101" xr:uid="{9F2AFBA8-7613-4FE1-8A27-8280393E1E5B}"/>
    <cellStyle name="Separador de milhares 3 6 2 3 2 3" xfId="2202" xr:uid="{8F5E5DFE-8857-4163-A596-90A18661270C}"/>
    <cellStyle name="Separador de milhares 3 6 2 3 3" xfId="3100" xr:uid="{CD18F395-9FDB-460A-B516-00AAF96836B7}"/>
    <cellStyle name="Separador de milhares 3 6 2 3 4" xfId="1881" xr:uid="{C3D204A2-07B0-4729-AF86-2F9185B08686}"/>
    <cellStyle name="Separador de milhares 3 6 2 4" xfId="1034" xr:uid="{00000000-0005-0000-0000-0000AD030000}"/>
    <cellStyle name="Separador de milhares 3 6 2 4 2" xfId="3102" xr:uid="{3E249798-EB9E-45D9-A5C0-B9113B958213}"/>
    <cellStyle name="Separador de milhares 3 6 2 4 3" xfId="2048" xr:uid="{5673CA81-DD0C-42F7-937C-AAF498C555BA}"/>
    <cellStyle name="Separador de milhares 3 6 2 5" xfId="3095" xr:uid="{71EBA7A9-6D9E-4491-A1AC-B870F6C47618}"/>
    <cellStyle name="Separador de milhares 3 6 2 6" xfId="1681" xr:uid="{56676F86-E9D3-4D07-8C91-AA4996878064}"/>
    <cellStyle name="Separador de milhares 3 6 3" xfId="3094" xr:uid="{FC114887-AF04-4470-BEBB-8F70BD24F5B2}"/>
    <cellStyle name="Separador de milhares 3 7" xfId="635" xr:uid="{00000000-0005-0000-0000-0000AE030000}"/>
    <cellStyle name="Separador de milhares 3 7 2" xfId="636" xr:uid="{00000000-0005-0000-0000-0000AF030000}"/>
    <cellStyle name="Separador de milhares 3 7 2 2" xfId="637" xr:uid="{00000000-0005-0000-0000-0000B0030000}"/>
    <cellStyle name="Separador de milhares 3 7 2 2 2" xfId="869" xr:uid="{00000000-0005-0000-0000-0000B1030000}"/>
    <cellStyle name="Separador de milhares 3 7 2 2 2 2" xfId="1194" xr:uid="{00000000-0005-0000-0000-0000B2030000}"/>
    <cellStyle name="Separador de milhares 3 7 2 2 2 2 2" xfId="3107" xr:uid="{E2C7B4E2-C178-45EF-8F9D-18F179017897}"/>
    <cellStyle name="Separador de milhares 3 7 2 2 2 2 3" xfId="2205" xr:uid="{B34022CD-348A-4245-9315-48F1040120C2}"/>
    <cellStyle name="Separador de milhares 3 7 2 2 2 3" xfId="3106" xr:uid="{8252EB7C-62A7-4F6C-8E44-5A3D86CB6A11}"/>
    <cellStyle name="Separador de milhares 3 7 2 2 2 4" xfId="1884" xr:uid="{BC059D9E-3415-44B3-B109-1EF077E42E87}"/>
    <cellStyle name="Separador de milhares 3 7 2 2 3" xfId="1037" xr:uid="{00000000-0005-0000-0000-0000B3030000}"/>
    <cellStyle name="Separador de milhares 3 7 2 2 3 2" xfId="3108" xr:uid="{627BD4D5-45DD-4A71-9E5D-0C8279DB9CF0}"/>
    <cellStyle name="Separador de milhares 3 7 2 2 3 3" xfId="2051" xr:uid="{D3447B30-F667-4D27-BA4C-C7D15971FD81}"/>
    <cellStyle name="Separador de milhares 3 7 2 2 4" xfId="3105" xr:uid="{F9A5FEC8-FBF8-4645-86DD-5B8F492BD5A2}"/>
    <cellStyle name="Separador de milhares 3 7 2 2 5" xfId="1684" xr:uid="{CDCA4253-6B76-4080-B23F-525075FA20F1}"/>
    <cellStyle name="Separador de milhares 3 7 2 3" xfId="868" xr:uid="{00000000-0005-0000-0000-0000B4030000}"/>
    <cellStyle name="Separador de milhares 3 7 2 3 2" xfId="1193" xr:uid="{00000000-0005-0000-0000-0000B5030000}"/>
    <cellStyle name="Separador de milhares 3 7 2 3 2 2" xfId="3110" xr:uid="{85FECCD1-0B40-4B2E-A646-2670482492C5}"/>
    <cellStyle name="Separador de milhares 3 7 2 3 2 3" xfId="2204" xr:uid="{94D3972F-A78B-4AA8-8F16-9F03E0B1B4C4}"/>
    <cellStyle name="Separador de milhares 3 7 2 3 3" xfId="3109" xr:uid="{6235D500-9178-4540-A338-92AA86A472F3}"/>
    <cellStyle name="Separador de milhares 3 7 2 3 4" xfId="1883" xr:uid="{15F1A97D-9A09-4737-86D7-CFB7B28A9792}"/>
    <cellStyle name="Separador de milhares 3 7 2 4" xfId="1036" xr:uid="{00000000-0005-0000-0000-0000B6030000}"/>
    <cellStyle name="Separador de milhares 3 7 2 4 2" xfId="3111" xr:uid="{1B9E9708-5338-4B40-BF63-DC4177356ACD}"/>
    <cellStyle name="Separador de milhares 3 7 2 4 3" xfId="2050" xr:uid="{722988D8-26F5-401A-90FB-10EE2ACDFE27}"/>
    <cellStyle name="Separador de milhares 3 7 2 5" xfId="3104" xr:uid="{BE1BAAB0-B5F0-4E82-B0FF-ADACEE51A6B4}"/>
    <cellStyle name="Separador de milhares 3 7 2 6" xfId="1683" xr:uid="{9882EDD6-5F52-4554-9266-E7DDAAB19284}"/>
    <cellStyle name="Separador de milhares 3 7 3" xfId="3103" xr:uid="{12CCF256-18FF-461A-B8D2-F87278F0432B}"/>
    <cellStyle name="Separador de milhares 3 8" xfId="638" xr:uid="{00000000-0005-0000-0000-0000B7030000}"/>
    <cellStyle name="Separador de milhares 3 8 2" xfId="3112" xr:uid="{F8304F62-68D0-4983-94E5-3F2F90A67E13}"/>
    <cellStyle name="Separador de milhares 3 9" xfId="3048" xr:uid="{2974607A-53CA-49F9-9390-DCA490651615}"/>
    <cellStyle name="Separador de milhares 3_AQPNG_ORC_R01_2013_11_22(OBRA COMPLETA) 29112013-2" xfId="639" xr:uid="{00000000-0005-0000-0000-0000B8030000}"/>
    <cellStyle name="Separador de milhares 4" xfId="640" xr:uid="{00000000-0005-0000-0000-0000B9030000}"/>
    <cellStyle name="Separador de milhares 4 2" xfId="641" xr:uid="{00000000-0005-0000-0000-0000BA030000}"/>
    <cellStyle name="Separador de milhares 4 2 2" xfId="642" xr:uid="{00000000-0005-0000-0000-0000BB030000}"/>
    <cellStyle name="Separador de milhares 4 2 2 2" xfId="3115" xr:uid="{AE992F82-3F2B-438C-AFBF-A6B64BD0FD79}"/>
    <cellStyle name="Separador de milhares 4 2 3" xfId="3114" xr:uid="{42A07555-3BCA-47F9-9F5D-387913E081B0}"/>
    <cellStyle name="Separador de milhares 4 2_AQPNG_ORC_R01_2013_11_22(OBRA COMPLETA) 29112013-2" xfId="643" xr:uid="{00000000-0005-0000-0000-0000BC030000}"/>
    <cellStyle name="Separador de milhares 4 3" xfId="644" xr:uid="{00000000-0005-0000-0000-0000BD030000}"/>
    <cellStyle name="Separador de milhares 4 3 2" xfId="645" xr:uid="{00000000-0005-0000-0000-0000BE030000}"/>
    <cellStyle name="Separador de milhares 4 3 2 2" xfId="870" xr:uid="{00000000-0005-0000-0000-0000BF030000}"/>
    <cellStyle name="Separador de milhares 4 3 2 2 2" xfId="1195" xr:uid="{00000000-0005-0000-0000-0000C0030000}"/>
    <cellStyle name="Separador de milhares 4 3 2 2 2 2" xfId="3119" xr:uid="{44EC265C-0648-4107-A32D-8BA89BFAF144}"/>
    <cellStyle name="Separador de milhares 4 3 2 2 2 3" xfId="2206" xr:uid="{F871023E-F23A-4A8B-8FDE-5048C5D18750}"/>
    <cellStyle name="Separador de milhares 4 3 2 2 3" xfId="3118" xr:uid="{AB6D378C-3E86-486F-B600-589031A39E3E}"/>
    <cellStyle name="Separador de milhares 4 3 2 2 4" xfId="1885" xr:uid="{47216E7D-9CF0-4DD0-A3A5-E4E261BA9C9C}"/>
    <cellStyle name="Separador de milhares 4 3 2 3" xfId="3117" xr:uid="{9A0E7DDF-15CD-4824-8CC3-CEE0059E686C}"/>
    <cellStyle name="Separador de milhares 4 3 3" xfId="3116" xr:uid="{140608FD-44A4-4CC9-8B49-EBB3515A3B2E}"/>
    <cellStyle name="Separador de milhares 4 3_AQPNG_ORC_R01_2013_11_22(OBRA COMPLETA) 29112013-2" xfId="646" xr:uid="{00000000-0005-0000-0000-0000C1030000}"/>
    <cellStyle name="Separador de milhares 4 4" xfId="647" xr:uid="{00000000-0005-0000-0000-0000C2030000}"/>
    <cellStyle name="Separador de milhares 4 4 2" xfId="648" xr:uid="{00000000-0005-0000-0000-0000C3030000}"/>
    <cellStyle name="Separador de milhares 4 4 2 2" xfId="649" xr:uid="{00000000-0005-0000-0000-0000C4030000}"/>
    <cellStyle name="Separador de milhares 4 4 2 2 2" xfId="872" xr:uid="{00000000-0005-0000-0000-0000C5030000}"/>
    <cellStyle name="Separador de milhares 4 4 2 2 2 2" xfId="1197" xr:uid="{00000000-0005-0000-0000-0000C6030000}"/>
    <cellStyle name="Separador de milhares 4 4 2 2 2 2 2" xfId="3124" xr:uid="{F67A2A62-0BD6-4553-BFDE-0A250443A1AE}"/>
    <cellStyle name="Separador de milhares 4 4 2 2 2 2 3" xfId="2208" xr:uid="{FF40CD6E-8F6C-4DF3-B559-DB0EA98A9033}"/>
    <cellStyle name="Separador de milhares 4 4 2 2 2 3" xfId="3123" xr:uid="{252A8686-235C-463D-A4E0-DD17F31F9D70}"/>
    <cellStyle name="Separador de milhares 4 4 2 2 2 4" xfId="1887" xr:uid="{9EE51D40-41DD-4AEB-A39E-63BA898B7DA9}"/>
    <cellStyle name="Separador de milhares 4 4 2 2 3" xfId="1039" xr:uid="{00000000-0005-0000-0000-0000C7030000}"/>
    <cellStyle name="Separador de milhares 4 4 2 2 3 2" xfId="3125" xr:uid="{4129319E-BD56-4A18-AAED-BAB15CD643DE}"/>
    <cellStyle name="Separador de milhares 4 4 2 2 3 3" xfId="2053" xr:uid="{2C5371F2-104F-411F-B9D8-A853D4988A5A}"/>
    <cellStyle name="Separador de milhares 4 4 2 2 4" xfId="3122" xr:uid="{37AEB297-1856-44A7-A87F-37D965D333F6}"/>
    <cellStyle name="Separador de milhares 4 4 2 2 5" xfId="1691" xr:uid="{74D1D68F-972B-416D-B321-6018A84DC30A}"/>
    <cellStyle name="Separador de milhares 4 4 2 3" xfId="871" xr:uid="{00000000-0005-0000-0000-0000C8030000}"/>
    <cellStyle name="Separador de milhares 4 4 2 3 2" xfId="1196" xr:uid="{00000000-0005-0000-0000-0000C9030000}"/>
    <cellStyle name="Separador de milhares 4 4 2 3 2 2" xfId="3127" xr:uid="{A60350FE-E8AE-47D9-86D1-7A840A5D2379}"/>
    <cellStyle name="Separador de milhares 4 4 2 3 2 3" xfId="2207" xr:uid="{C631A593-D9C7-4527-88AC-E86CB036DB70}"/>
    <cellStyle name="Separador de milhares 4 4 2 3 3" xfId="3126" xr:uid="{765F8B9F-3215-4240-BDA8-933551687661}"/>
    <cellStyle name="Separador de milhares 4 4 2 3 4" xfId="1886" xr:uid="{6D79B736-57B7-4152-98E7-DF4BC9EB1C9B}"/>
    <cellStyle name="Separador de milhares 4 4 2 4" xfId="1038" xr:uid="{00000000-0005-0000-0000-0000CA030000}"/>
    <cellStyle name="Separador de milhares 4 4 2 4 2" xfId="3128" xr:uid="{A993FF62-0500-41E3-BCE0-40FE793A2410}"/>
    <cellStyle name="Separador de milhares 4 4 2 4 3" xfId="2052" xr:uid="{F0F645F7-F153-41DE-A5E7-EB23A07F314B}"/>
    <cellStyle name="Separador de milhares 4 4 2 5" xfId="3121" xr:uid="{9D0B8780-38AE-481B-BF79-14C5F10F5E9C}"/>
    <cellStyle name="Separador de milhares 4 4 2 6" xfId="1690" xr:uid="{0CC4D78D-4823-46F2-8083-EDF6A1E0559F}"/>
    <cellStyle name="Separador de milhares 4 4 3" xfId="650" xr:uid="{00000000-0005-0000-0000-0000CB030000}"/>
    <cellStyle name="Separador de milhares 4 4 3 2" xfId="651" xr:uid="{00000000-0005-0000-0000-0000CC030000}"/>
    <cellStyle name="Separador de milhares 4 4 3 2 2" xfId="874" xr:uid="{00000000-0005-0000-0000-0000CD030000}"/>
    <cellStyle name="Separador de milhares 4 4 3 2 2 2" xfId="1199" xr:uid="{00000000-0005-0000-0000-0000CE030000}"/>
    <cellStyle name="Separador de milhares 4 4 3 2 2 2 2" xfId="3132" xr:uid="{E6A30EC4-9D93-4C98-8527-F57A5EBF1FC9}"/>
    <cellStyle name="Separador de milhares 4 4 3 2 2 2 3" xfId="2210" xr:uid="{568BC195-F9D2-41BB-BC5A-37C1BEAC3983}"/>
    <cellStyle name="Separador de milhares 4 4 3 2 2 3" xfId="3131" xr:uid="{C2B7E7AF-16B8-468B-9692-A53248170D49}"/>
    <cellStyle name="Separador de milhares 4 4 3 2 2 4" xfId="1889" xr:uid="{67ECE140-D167-4368-83FE-B2D442C6E9CB}"/>
    <cellStyle name="Separador de milhares 4 4 3 2 3" xfId="1041" xr:uid="{00000000-0005-0000-0000-0000CF030000}"/>
    <cellStyle name="Separador de milhares 4 4 3 2 3 2" xfId="3133" xr:uid="{D628672A-ED7B-4EE3-91F0-21EB16665CFD}"/>
    <cellStyle name="Separador de milhares 4 4 3 2 3 3" xfId="2055" xr:uid="{76C7C89C-8983-40E0-8389-462E69F50588}"/>
    <cellStyle name="Separador de milhares 4 4 3 2 4" xfId="3130" xr:uid="{71DF6761-DA58-45D7-9DED-D81E74131B4D}"/>
    <cellStyle name="Separador de milhares 4 4 3 2 5" xfId="1693" xr:uid="{60F96132-E976-435E-8EBE-0190C65D3DBC}"/>
    <cellStyle name="Separador de milhares 4 4 3 3" xfId="873" xr:uid="{00000000-0005-0000-0000-0000D0030000}"/>
    <cellStyle name="Separador de milhares 4 4 3 3 2" xfId="1198" xr:uid="{00000000-0005-0000-0000-0000D1030000}"/>
    <cellStyle name="Separador de milhares 4 4 3 3 2 2" xfId="3135" xr:uid="{C83EBCE8-461D-4EB4-8530-50F8B752EFC5}"/>
    <cellStyle name="Separador de milhares 4 4 3 3 2 3" xfId="2209" xr:uid="{2D2FB067-BB41-4AC2-95C1-814A71142DCC}"/>
    <cellStyle name="Separador de milhares 4 4 3 3 3" xfId="3134" xr:uid="{1A997EB3-ECF8-44FD-9D20-BF94259E7F09}"/>
    <cellStyle name="Separador de milhares 4 4 3 3 4" xfId="1888" xr:uid="{C6DA7E6F-66C0-466A-8A0C-75704B888536}"/>
    <cellStyle name="Separador de milhares 4 4 3 4" xfId="1040" xr:uid="{00000000-0005-0000-0000-0000D2030000}"/>
    <cellStyle name="Separador de milhares 4 4 3 4 2" xfId="3136" xr:uid="{3A055956-7A46-490F-A1AC-48765E66C86E}"/>
    <cellStyle name="Separador de milhares 4 4 3 4 3" xfId="2054" xr:uid="{60E6F9B4-65CB-43B4-9AD4-4EC4BB33F164}"/>
    <cellStyle name="Separador de milhares 4 4 3 5" xfId="3129" xr:uid="{1E87FA5F-6F8A-4D02-982B-ED2ACE5E0F11}"/>
    <cellStyle name="Separador de milhares 4 4 3 6" xfId="1692" xr:uid="{27E23906-090E-4F26-B1C3-360F183ADA0D}"/>
    <cellStyle name="Separador de milhares 4 4 4" xfId="3120" xr:uid="{3C1646B2-FFDD-4D25-975B-4956CF4BD519}"/>
    <cellStyle name="Separador de milhares 4 5" xfId="652" xr:uid="{00000000-0005-0000-0000-0000D3030000}"/>
    <cellStyle name="Separador de milhares 4 5 2" xfId="653" xr:uid="{00000000-0005-0000-0000-0000D4030000}"/>
    <cellStyle name="Separador de milhares 4 5 2 2" xfId="654" xr:uid="{00000000-0005-0000-0000-0000D5030000}"/>
    <cellStyle name="Separador de milhares 4 5 2 2 2" xfId="876" xr:uid="{00000000-0005-0000-0000-0000D6030000}"/>
    <cellStyle name="Separador de milhares 4 5 2 2 2 2" xfId="1201" xr:uid="{00000000-0005-0000-0000-0000D7030000}"/>
    <cellStyle name="Separador de milhares 4 5 2 2 2 2 2" xfId="3141" xr:uid="{E4AB19E3-05FF-444B-9896-AB9D5DEF32E8}"/>
    <cellStyle name="Separador de milhares 4 5 2 2 2 2 3" xfId="2212" xr:uid="{49494BF6-F929-4F4B-81D6-25EBF844B10E}"/>
    <cellStyle name="Separador de milhares 4 5 2 2 2 3" xfId="3140" xr:uid="{AE5DD20D-8831-4426-A602-2DFE96A20196}"/>
    <cellStyle name="Separador de milhares 4 5 2 2 2 4" xfId="1891" xr:uid="{FE9EB43C-4C78-4BF0-B15F-5029D1890D93}"/>
    <cellStyle name="Separador de milhares 4 5 2 2 3" xfId="1043" xr:uid="{00000000-0005-0000-0000-0000D8030000}"/>
    <cellStyle name="Separador de milhares 4 5 2 2 3 2" xfId="3142" xr:uid="{CC7CED1E-CD76-41BF-9743-CA9714D5B802}"/>
    <cellStyle name="Separador de milhares 4 5 2 2 3 3" xfId="2057" xr:uid="{C8744AAC-4622-409A-83F7-9B31A4335946}"/>
    <cellStyle name="Separador de milhares 4 5 2 2 4" xfId="3139" xr:uid="{EF2F181E-0E58-4FE7-99FD-96968E8E8B79}"/>
    <cellStyle name="Separador de milhares 4 5 2 2 5" xfId="1696" xr:uid="{213979C9-0805-415C-8CD6-D3E8B1340A1A}"/>
    <cellStyle name="Separador de milhares 4 5 2 3" xfId="875" xr:uid="{00000000-0005-0000-0000-0000D9030000}"/>
    <cellStyle name="Separador de milhares 4 5 2 3 2" xfId="1200" xr:uid="{00000000-0005-0000-0000-0000DA030000}"/>
    <cellStyle name="Separador de milhares 4 5 2 3 2 2" xfId="3144" xr:uid="{8B695358-6EB2-4263-9CA9-ACAD11C503C8}"/>
    <cellStyle name="Separador de milhares 4 5 2 3 2 3" xfId="2211" xr:uid="{CAAB7B2A-55E9-4B46-A45A-42DF2E70FA00}"/>
    <cellStyle name="Separador de milhares 4 5 2 3 3" xfId="3143" xr:uid="{717B0DCA-E8CD-46A9-9142-2ED46044C7D7}"/>
    <cellStyle name="Separador de milhares 4 5 2 3 4" xfId="1890" xr:uid="{62072457-5B09-4FAC-AFCA-1E84A63F20C1}"/>
    <cellStyle name="Separador de milhares 4 5 2 4" xfId="1042" xr:uid="{00000000-0005-0000-0000-0000DB030000}"/>
    <cellStyle name="Separador de milhares 4 5 2 4 2" xfId="3145" xr:uid="{1B043578-BF79-45A0-A8D3-5D1C94A6E9DB}"/>
    <cellStyle name="Separador de milhares 4 5 2 4 3" xfId="2056" xr:uid="{2BF2F9B1-C3ED-43B4-A9EB-6E9F0DD3BF43}"/>
    <cellStyle name="Separador de milhares 4 5 2 5" xfId="3138" xr:uid="{F5B478BC-9074-47A4-938A-A2DFEDF00569}"/>
    <cellStyle name="Separador de milhares 4 5 2 6" xfId="1695" xr:uid="{8975E773-B227-4A6D-8EF6-C2E6D74CBE3F}"/>
    <cellStyle name="Separador de milhares 4 5 3" xfId="3137" xr:uid="{B892CE22-5752-4599-9060-DCAFC52D2149}"/>
    <cellStyle name="Separador de milhares 4 6" xfId="655" xr:uid="{00000000-0005-0000-0000-0000DC030000}"/>
    <cellStyle name="Separador de milhares 4 6 2" xfId="656" xr:uid="{00000000-0005-0000-0000-0000DD030000}"/>
    <cellStyle name="Separador de milhares 4 6 2 2" xfId="657" xr:uid="{00000000-0005-0000-0000-0000DE030000}"/>
    <cellStyle name="Separador de milhares 4 6 2 2 2" xfId="878" xr:uid="{00000000-0005-0000-0000-0000DF030000}"/>
    <cellStyle name="Separador de milhares 4 6 2 2 2 2" xfId="1203" xr:uid="{00000000-0005-0000-0000-0000E0030000}"/>
    <cellStyle name="Separador de milhares 4 6 2 2 2 2 2" xfId="3150" xr:uid="{328CCC53-A8BD-4586-AC75-8BC928567909}"/>
    <cellStyle name="Separador de milhares 4 6 2 2 2 2 3" xfId="2214" xr:uid="{2E231E14-DAC2-4108-924C-94B347765FBD}"/>
    <cellStyle name="Separador de milhares 4 6 2 2 2 3" xfId="3149" xr:uid="{DF098A26-C871-4DA3-AADD-7626024030DE}"/>
    <cellStyle name="Separador de milhares 4 6 2 2 2 4" xfId="1893" xr:uid="{CA388D70-D96A-4A74-8E23-959F320E0CE9}"/>
    <cellStyle name="Separador de milhares 4 6 2 2 3" xfId="1045" xr:uid="{00000000-0005-0000-0000-0000E1030000}"/>
    <cellStyle name="Separador de milhares 4 6 2 2 3 2" xfId="3151" xr:uid="{72F7C0F5-0589-4716-B420-2147CEDC63D7}"/>
    <cellStyle name="Separador de milhares 4 6 2 2 3 3" xfId="2059" xr:uid="{491D9E99-C6C2-4B46-AB5B-DF3D5527AFA0}"/>
    <cellStyle name="Separador de milhares 4 6 2 2 4" xfId="3148" xr:uid="{E714EDBE-DAFA-46D3-A6FF-A29338551BDB}"/>
    <cellStyle name="Separador de milhares 4 6 2 2 5" xfId="1698" xr:uid="{E2D87563-93F1-4545-8F6B-4FAE1838A701}"/>
    <cellStyle name="Separador de milhares 4 6 2 3" xfId="877" xr:uid="{00000000-0005-0000-0000-0000E2030000}"/>
    <cellStyle name="Separador de milhares 4 6 2 3 2" xfId="1202" xr:uid="{00000000-0005-0000-0000-0000E3030000}"/>
    <cellStyle name="Separador de milhares 4 6 2 3 2 2" xfId="3153" xr:uid="{4C294334-C43B-4537-A1BB-1F784D51BD9A}"/>
    <cellStyle name="Separador de milhares 4 6 2 3 2 3" xfId="2213" xr:uid="{78968CD9-D6F9-422A-9A48-95357F52CD74}"/>
    <cellStyle name="Separador de milhares 4 6 2 3 3" xfId="3152" xr:uid="{2264B03E-BA66-4698-848C-2D930FEAA521}"/>
    <cellStyle name="Separador de milhares 4 6 2 3 4" xfId="1892" xr:uid="{F647419C-0C81-4B2F-B650-318019B11DEA}"/>
    <cellStyle name="Separador de milhares 4 6 2 4" xfId="1044" xr:uid="{00000000-0005-0000-0000-0000E4030000}"/>
    <cellStyle name="Separador de milhares 4 6 2 4 2" xfId="3154" xr:uid="{195AB3AE-9D15-44B3-A652-FA5F57E19755}"/>
    <cellStyle name="Separador de milhares 4 6 2 4 3" xfId="2058" xr:uid="{D68E9662-59CE-49E8-8328-E5DDD37970C1}"/>
    <cellStyle name="Separador de milhares 4 6 2 5" xfId="3147" xr:uid="{59E304AE-8FC5-4FAC-A2CD-D27A698A21C6}"/>
    <cellStyle name="Separador de milhares 4 6 2 6" xfId="1697" xr:uid="{9D085AF0-3415-456C-AD75-0E22F4E8CF01}"/>
    <cellStyle name="Separador de milhares 4 6 3" xfId="3146" xr:uid="{B6902BDF-B66B-4154-BDD2-650A908BC875}"/>
    <cellStyle name="Separador de milhares 4 7" xfId="658" xr:uid="{00000000-0005-0000-0000-0000E5030000}"/>
    <cellStyle name="Separador de milhares 4 7 2" xfId="659" xr:uid="{00000000-0005-0000-0000-0000E6030000}"/>
    <cellStyle name="Separador de milhares 4 7 2 2" xfId="660" xr:uid="{00000000-0005-0000-0000-0000E7030000}"/>
    <cellStyle name="Separador de milhares 4 7 2 2 2" xfId="880" xr:uid="{00000000-0005-0000-0000-0000E8030000}"/>
    <cellStyle name="Separador de milhares 4 7 2 2 2 2" xfId="1205" xr:uid="{00000000-0005-0000-0000-0000E9030000}"/>
    <cellStyle name="Separador de milhares 4 7 2 2 2 2 2" xfId="3159" xr:uid="{61BD5CD9-47B4-4A14-899C-56D7BFB1D24C}"/>
    <cellStyle name="Separador de milhares 4 7 2 2 2 2 3" xfId="2216" xr:uid="{351E0184-5E51-43F9-90FA-F209D7C8E4FA}"/>
    <cellStyle name="Separador de milhares 4 7 2 2 2 3" xfId="3158" xr:uid="{9D5419F9-D36F-4928-B442-EB8517B0189C}"/>
    <cellStyle name="Separador de milhares 4 7 2 2 2 4" xfId="1895" xr:uid="{47CA3B2A-B6F1-4C2C-B914-C6AA8DB29E2E}"/>
    <cellStyle name="Separador de milhares 4 7 2 2 3" xfId="1047" xr:uid="{00000000-0005-0000-0000-0000EA030000}"/>
    <cellStyle name="Separador de milhares 4 7 2 2 3 2" xfId="3160" xr:uid="{A481C132-A82A-4171-A57E-598185B253D8}"/>
    <cellStyle name="Separador de milhares 4 7 2 2 3 3" xfId="2061" xr:uid="{1C4BA02D-8FE8-489E-B693-6CEA3FBBA3FC}"/>
    <cellStyle name="Separador de milhares 4 7 2 2 4" xfId="3157" xr:uid="{7494AA47-D686-4660-88B5-E4E1EEAFAC85}"/>
    <cellStyle name="Separador de milhares 4 7 2 2 5" xfId="1701" xr:uid="{89664548-A586-4506-858A-0B8DCCE4C237}"/>
    <cellStyle name="Separador de milhares 4 7 2 3" xfId="879" xr:uid="{00000000-0005-0000-0000-0000EB030000}"/>
    <cellStyle name="Separador de milhares 4 7 2 3 2" xfId="1204" xr:uid="{00000000-0005-0000-0000-0000EC030000}"/>
    <cellStyle name="Separador de milhares 4 7 2 3 2 2" xfId="3162" xr:uid="{ABD221EA-D917-4203-9787-D80D98DEDE19}"/>
    <cellStyle name="Separador de milhares 4 7 2 3 2 3" xfId="2215" xr:uid="{F6541CE3-753B-4CC7-B687-DC64DA36C2EA}"/>
    <cellStyle name="Separador de milhares 4 7 2 3 3" xfId="3161" xr:uid="{30F089B8-E7F5-4161-BCCE-08FC673F1703}"/>
    <cellStyle name="Separador de milhares 4 7 2 3 4" xfId="1894" xr:uid="{CDB54C2E-BF5F-463E-B7CD-E3DB55F7E3D4}"/>
    <cellStyle name="Separador de milhares 4 7 2 4" xfId="1046" xr:uid="{00000000-0005-0000-0000-0000ED030000}"/>
    <cellStyle name="Separador de milhares 4 7 2 4 2" xfId="3163" xr:uid="{0C4278A1-4BEC-4093-B612-7D68F4ECE1CC}"/>
    <cellStyle name="Separador de milhares 4 7 2 4 3" xfId="2060" xr:uid="{42796B06-6809-4431-B28E-F0D8F5A9E5F7}"/>
    <cellStyle name="Separador de milhares 4 7 2 5" xfId="3156" xr:uid="{190958EA-6231-4B0F-9B84-EED661A47F9A}"/>
    <cellStyle name="Separador de milhares 4 7 2 6" xfId="1700" xr:uid="{4CA6F39E-C6BA-4D9B-8D90-0790C1F8151B}"/>
    <cellStyle name="Separador de milhares 4 7 3" xfId="3155" xr:uid="{30F89DE6-130B-4808-9458-B37F90DB96F8}"/>
    <cellStyle name="Separador de milhares 4 8" xfId="661" xr:uid="{00000000-0005-0000-0000-0000EE030000}"/>
    <cellStyle name="Separador de milhares 4 8 2" xfId="3164" xr:uid="{0FB0E60D-96CE-4DFA-AC06-165A05E5219D}"/>
    <cellStyle name="Separador de milhares 4 9" xfId="3113" xr:uid="{E1492C1B-9F17-42EA-ACD6-943BE857B811}"/>
    <cellStyle name="Separador de milhares 4_AQPNG_ORC_R01_2013_11_22(OBRA COMPLETA) 29112013-2" xfId="662" xr:uid="{00000000-0005-0000-0000-0000EF030000}"/>
    <cellStyle name="Separador de milhares 5" xfId="663" xr:uid="{00000000-0005-0000-0000-0000F0030000}"/>
    <cellStyle name="Separador de milhares 5 2" xfId="664" xr:uid="{00000000-0005-0000-0000-0000F1030000}"/>
    <cellStyle name="Separador de milhares 5 2 2" xfId="881" xr:uid="{00000000-0005-0000-0000-0000F2030000}"/>
    <cellStyle name="Separador de milhares 5 2 2 2" xfId="1206" xr:uid="{00000000-0005-0000-0000-0000F3030000}"/>
    <cellStyle name="Separador de milhares 5 2 2 2 2" xfId="3168" xr:uid="{191E3F63-2143-472C-BBC1-098A90AFD49B}"/>
    <cellStyle name="Separador de milhares 5 2 2 2 3" xfId="2217" xr:uid="{C6F7B8DB-45FE-4F19-BF9F-D39EE9411D3B}"/>
    <cellStyle name="Separador de milhares 5 2 2 3" xfId="3167" xr:uid="{6472F74D-CAF2-4D23-B89B-2FBD756FE0DA}"/>
    <cellStyle name="Separador de milhares 5 2 2 4" xfId="1896" xr:uid="{AD0F7D81-264A-461B-BE9F-B11656241E87}"/>
    <cellStyle name="Separador de milhares 5 2 3" xfId="3166" xr:uid="{1BC274E0-F341-4608-9AB6-8B6E5C7D9380}"/>
    <cellStyle name="Separador de milhares 5 3" xfId="3165" xr:uid="{5BDF0D84-7DF9-41B6-8184-3E9A9D96E0C2}"/>
    <cellStyle name="Separador de milhares 5_AQPNG_ORC_R01_2013_11_22(OBRA COMPLETA) 29112013-2" xfId="665" xr:uid="{00000000-0005-0000-0000-0000F4030000}"/>
    <cellStyle name="Separador de milhares 6" xfId="666" xr:uid="{00000000-0005-0000-0000-0000F5030000}"/>
    <cellStyle name="Separador de milhares 6 2" xfId="667" xr:uid="{00000000-0005-0000-0000-0000F6030000}"/>
    <cellStyle name="Separador de milhares 6 2 2" xfId="882" xr:uid="{00000000-0005-0000-0000-0000F7030000}"/>
    <cellStyle name="Separador de milhares 6 2 2 2" xfId="1207" xr:uid="{00000000-0005-0000-0000-0000F8030000}"/>
    <cellStyle name="Separador de milhares 6 2 2 2 2" xfId="3172" xr:uid="{7E46300F-B029-43EC-BE37-D848F0DE4A4C}"/>
    <cellStyle name="Separador de milhares 6 2 2 2 3" xfId="2218" xr:uid="{14B42F82-5F3D-4942-9416-DB59D7C94749}"/>
    <cellStyle name="Separador de milhares 6 2 2 3" xfId="3171" xr:uid="{35866B07-2995-4A13-AC02-A20DA0242521}"/>
    <cellStyle name="Separador de milhares 6 2 2 4" xfId="1897" xr:uid="{A04774B3-B067-41B5-AACC-A6ADB9BE3F5F}"/>
    <cellStyle name="Separador de milhares 6 2 3" xfId="3170" xr:uid="{A707F65C-EDD4-46C9-8387-835EF5E0F8BD}"/>
    <cellStyle name="Separador de milhares 6 3" xfId="3169" xr:uid="{EEAB0D62-10B4-46CA-96B9-73A35529953E}"/>
    <cellStyle name="Separador de milhares 6_AQPNG_ORC_R01_2013_11_22(OBRA COMPLETA) 29112013-2" xfId="668" xr:uid="{00000000-0005-0000-0000-0000F9030000}"/>
    <cellStyle name="Separador de milhares 7" xfId="669" xr:uid="{00000000-0005-0000-0000-0000FA030000}"/>
    <cellStyle name="Separador de milhares 7 2" xfId="670" xr:uid="{00000000-0005-0000-0000-0000FB030000}"/>
    <cellStyle name="Separador de milhares 7 2 2" xfId="671" xr:uid="{00000000-0005-0000-0000-0000FC030000}"/>
    <cellStyle name="Separador de milhares 7 2 2 2" xfId="885" xr:uid="{00000000-0005-0000-0000-0000FD030000}"/>
    <cellStyle name="Separador de milhares 7 2 2 2 2" xfId="1210" xr:uid="{00000000-0005-0000-0000-0000FE030000}"/>
    <cellStyle name="Separador de milhares 7 2 2 2 2 2" xfId="3177" xr:uid="{AD7B3CB9-FF4D-410A-8218-E925D7CEC9AC}"/>
    <cellStyle name="Separador de milhares 7 2 2 2 2 3" xfId="2221" xr:uid="{3078D0F4-4E10-4C65-B2BB-6CB1BF14B9E4}"/>
    <cellStyle name="Separador de milhares 7 2 2 2 3" xfId="3176" xr:uid="{AA3EE88A-B073-4EB2-8CA4-557661C4F356}"/>
    <cellStyle name="Separador de milhares 7 2 2 2 4" xfId="1900" xr:uid="{51E7D157-E8E6-496A-BF4D-A106EA7D7596}"/>
    <cellStyle name="Separador de milhares 7 2 2 3" xfId="1050" xr:uid="{00000000-0005-0000-0000-0000FF030000}"/>
    <cellStyle name="Separador de milhares 7 2 2 3 2" xfId="3178" xr:uid="{5619C00D-CF0B-412C-86CE-3062A2F5B801}"/>
    <cellStyle name="Separador de milhares 7 2 2 3 3" xfId="2064" xr:uid="{DDF8F841-2122-4986-B101-B1D5F82C2FE4}"/>
    <cellStyle name="Separador de milhares 7 2 2 4" xfId="3175" xr:uid="{79A0DCF8-968C-4486-BBA0-9FC290AD11A3}"/>
    <cellStyle name="Separador de milhares 7 2 2 5" xfId="1709" xr:uid="{EE62D08D-BC31-43F6-8660-9066C8C68A2A}"/>
    <cellStyle name="Separador de milhares 7 2 3" xfId="884" xr:uid="{00000000-0005-0000-0000-000000040000}"/>
    <cellStyle name="Separador de milhares 7 2 3 2" xfId="1209" xr:uid="{00000000-0005-0000-0000-000001040000}"/>
    <cellStyle name="Separador de milhares 7 2 3 2 2" xfId="3180" xr:uid="{6B46F72A-D4BB-4477-9340-F813CB68B7F8}"/>
    <cellStyle name="Separador de milhares 7 2 3 2 3" xfId="2220" xr:uid="{3B6D17FD-129F-41A8-BB00-E2F97A5C4C6F}"/>
    <cellStyle name="Separador de milhares 7 2 3 3" xfId="3179" xr:uid="{7B70BD6E-7DA0-423A-9162-48D34F2D07CE}"/>
    <cellStyle name="Separador de milhares 7 2 3 4" xfId="1899" xr:uid="{9599631C-947E-4966-8712-C85E31B77CDC}"/>
    <cellStyle name="Separador de milhares 7 2 4" xfId="1049" xr:uid="{00000000-0005-0000-0000-000002040000}"/>
    <cellStyle name="Separador de milhares 7 2 4 2" xfId="3181" xr:uid="{CA628DBB-F8C5-4CA1-B9FE-F1CFF68D49B8}"/>
    <cellStyle name="Separador de milhares 7 2 4 3" xfId="2063" xr:uid="{8CF7F73E-823D-4A64-9623-E2A307E21A3B}"/>
    <cellStyle name="Separador de milhares 7 2 5" xfId="3174" xr:uid="{6B0ADA01-30E7-44C7-80BE-2F7ABF418BCC}"/>
    <cellStyle name="Separador de milhares 7 2 6" xfId="1708" xr:uid="{51755A65-6F3E-4D39-AD77-3F8FB87FF268}"/>
    <cellStyle name="Separador de milhares 7 3" xfId="672" xr:uid="{00000000-0005-0000-0000-000003040000}"/>
    <cellStyle name="Separador de milhares 7 3 2" xfId="886" xr:uid="{00000000-0005-0000-0000-000004040000}"/>
    <cellStyle name="Separador de milhares 7 3 2 2" xfId="1211" xr:uid="{00000000-0005-0000-0000-000005040000}"/>
    <cellStyle name="Separador de milhares 7 3 2 2 2" xfId="3184" xr:uid="{683BCBBC-CAAA-4102-B3E5-E22D3A0607D2}"/>
    <cellStyle name="Separador de milhares 7 3 2 2 3" xfId="2222" xr:uid="{B715A69E-08C6-41C1-9AC3-95F91ADB0E35}"/>
    <cellStyle name="Separador de milhares 7 3 2 3" xfId="3183" xr:uid="{D7574664-AF26-4454-A384-3921F0F9895A}"/>
    <cellStyle name="Separador de milhares 7 3 2 4" xfId="1901" xr:uid="{AAB00B48-67DE-4A5C-9FE4-CF7619F15B05}"/>
    <cellStyle name="Separador de milhares 7 3 3" xfId="1051" xr:uid="{00000000-0005-0000-0000-000006040000}"/>
    <cellStyle name="Separador de milhares 7 3 3 2" xfId="3185" xr:uid="{035AEB53-AE92-4260-B0AE-D045149CE7FE}"/>
    <cellStyle name="Separador de milhares 7 3 3 3" xfId="2065" xr:uid="{056B90B9-B76F-4C1E-B0CC-1903FBE69F71}"/>
    <cellStyle name="Separador de milhares 7 3 4" xfId="3182" xr:uid="{234EA37C-D14F-413A-B003-06EC65714759}"/>
    <cellStyle name="Separador de milhares 7 3 5" xfId="1710" xr:uid="{038D8F94-456A-4EB0-9CC3-A1A1C28E8F4E}"/>
    <cellStyle name="Separador de milhares 7 4" xfId="673" xr:uid="{00000000-0005-0000-0000-000007040000}"/>
    <cellStyle name="Separador de milhares 7 4 2" xfId="887" xr:uid="{00000000-0005-0000-0000-000008040000}"/>
    <cellStyle name="Separador de milhares 7 4 2 2" xfId="1212" xr:uid="{00000000-0005-0000-0000-000009040000}"/>
    <cellStyle name="Separador de milhares 7 4 2 2 2" xfId="3188" xr:uid="{3CD2CD59-082F-43B7-ACC6-4CED88A68517}"/>
    <cellStyle name="Separador de milhares 7 4 2 2 3" xfId="2223" xr:uid="{F817F520-A3F0-4C7A-A06B-0F558997819E}"/>
    <cellStyle name="Separador de milhares 7 4 2 3" xfId="3187" xr:uid="{23C34871-0AEB-46A0-85CB-FEDE33E8EB89}"/>
    <cellStyle name="Separador de milhares 7 4 2 4" xfId="1902" xr:uid="{C47107A2-3B00-402D-8453-97E552B4DD15}"/>
    <cellStyle name="Separador de milhares 7 4 3" xfId="1052" xr:uid="{00000000-0005-0000-0000-00000A040000}"/>
    <cellStyle name="Separador de milhares 7 4 3 2" xfId="3189" xr:uid="{9BD2BBC9-5553-45D8-8D2E-901EFA0B8263}"/>
    <cellStyle name="Separador de milhares 7 4 3 3" xfId="2066" xr:uid="{F9976905-934C-445F-9D32-D782BD35AF51}"/>
    <cellStyle name="Separador de milhares 7 4 4" xfId="3186" xr:uid="{01FC65AB-EF7C-4D25-9E49-ADAA8CDF92A3}"/>
    <cellStyle name="Separador de milhares 7 4 5" xfId="1711" xr:uid="{A626BE96-3602-4292-85D0-9B515D4E63A1}"/>
    <cellStyle name="Separador de milhares 7 5" xfId="883" xr:uid="{00000000-0005-0000-0000-00000B040000}"/>
    <cellStyle name="Separador de milhares 7 5 2" xfId="1208" xr:uid="{00000000-0005-0000-0000-00000C040000}"/>
    <cellStyle name="Separador de milhares 7 5 2 2" xfId="3191" xr:uid="{4927F664-DFE3-4F4F-AFFB-899BABC7B169}"/>
    <cellStyle name="Separador de milhares 7 5 2 3" xfId="2219" xr:uid="{55802E5F-6D5A-441D-9A27-7BE8CFA3484C}"/>
    <cellStyle name="Separador de milhares 7 5 3" xfId="3190" xr:uid="{F0D541F9-2092-4C2D-9BC5-883613907B24}"/>
    <cellStyle name="Separador de milhares 7 5 4" xfId="1898" xr:uid="{8E5A0BC6-1C5D-4D41-AC6D-EBBC294C3A84}"/>
    <cellStyle name="Separador de milhares 7 6" xfId="1048" xr:uid="{00000000-0005-0000-0000-00000D040000}"/>
    <cellStyle name="Separador de milhares 7 6 2" xfId="3192" xr:uid="{96D70117-9349-4D84-A25E-3FCE9EC9C421}"/>
    <cellStyle name="Separador de milhares 7 6 3" xfId="2062" xr:uid="{8D62D327-B98F-4FD9-8962-031DAF002971}"/>
    <cellStyle name="Separador de milhares 7 7" xfId="3173" xr:uid="{FF26ED22-B443-48C6-AB84-A4F19C6CE368}"/>
    <cellStyle name="Separador de milhares 7 8" xfId="1707" xr:uid="{252A3AB0-493A-4CDC-B8B4-38F9B16890BC}"/>
    <cellStyle name="Separador de milhares 8" xfId="674" xr:uid="{00000000-0005-0000-0000-00000E040000}"/>
    <cellStyle name="Separador de milhares 8 2" xfId="675" xr:uid="{00000000-0005-0000-0000-00000F040000}"/>
    <cellStyle name="Separador de milhares 8 2 2" xfId="676" xr:uid="{00000000-0005-0000-0000-000010040000}"/>
    <cellStyle name="Separador de milhares 8 2 2 2" xfId="677" xr:uid="{00000000-0005-0000-0000-000011040000}"/>
    <cellStyle name="Separador de milhares 8 2 2 2 2" xfId="891" xr:uid="{00000000-0005-0000-0000-000012040000}"/>
    <cellStyle name="Separador de milhares 8 2 2 2 2 2" xfId="1216" xr:uid="{00000000-0005-0000-0000-000013040000}"/>
    <cellStyle name="Separador de milhares 8 2 2 2 2 2 2" xfId="3198" xr:uid="{17B75194-F20A-4A93-8CE5-2A532908F2D5}"/>
    <cellStyle name="Separador de milhares 8 2 2 2 2 2 3" xfId="2227" xr:uid="{89C235D7-9759-42F5-8BEC-7058CAD77FC5}"/>
    <cellStyle name="Separador de milhares 8 2 2 2 2 3" xfId="3197" xr:uid="{A860E5C9-2B3A-4A0D-80F4-A658C76FB099}"/>
    <cellStyle name="Separador de milhares 8 2 2 2 2 4" xfId="1906" xr:uid="{0404FB16-ECC1-4D7E-8E63-B2F2503F73E6}"/>
    <cellStyle name="Separador de milhares 8 2 2 2 3" xfId="1056" xr:uid="{00000000-0005-0000-0000-000014040000}"/>
    <cellStyle name="Separador de milhares 8 2 2 2 3 2" xfId="3199" xr:uid="{41CC4DAA-E351-4077-88D1-C4651449FAD8}"/>
    <cellStyle name="Separador de milhares 8 2 2 2 3 3" xfId="2070" xr:uid="{4A8550CC-5CC8-4D6C-9224-370BF7490EEE}"/>
    <cellStyle name="Separador de milhares 8 2 2 2 4" xfId="3196" xr:uid="{C91CC26C-5CEC-49E3-BC4D-5CA40CF1064F}"/>
    <cellStyle name="Separador de milhares 8 2 2 2 5" xfId="1715" xr:uid="{0A305380-028F-4818-B233-4B294362BA55}"/>
    <cellStyle name="Separador de milhares 8 2 2 3" xfId="890" xr:uid="{00000000-0005-0000-0000-000015040000}"/>
    <cellStyle name="Separador de milhares 8 2 2 3 2" xfId="1215" xr:uid="{00000000-0005-0000-0000-000016040000}"/>
    <cellStyle name="Separador de milhares 8 2 2 3 2 2" xfId="3201" xr:uid="{AD1C8FE7-D1B5-40E6-866B-035BB639D8D6}"/>
    <cellStyle name="Separador de milhares 8 2 2 3 2 3" xfId="2226" xr:uid="{1C4B89DA-D37A-4A72-BCC3-856800BA37A9}"/>
    <cellStyle name="Separador de milhares 8 2 2 3 3" xfId="3200" xr:uid="{2D2AC92F-3B66-41FC-8E9C-F3A32DDBFD68}"/>
    <cellStyle name="Separador de milhares 8 2 2 3 4" xfId="1905" xr:uid="{71FD99DF-6054-478C-942B-60D05A5C38C8}"/>
    <cellStyle name="Separador de milhares 8 2 2 4" xfId="1055" xr:uid="{00000000-0005-0000-0000-000017040000}"/>
    <cellStyle name="Separador de milhares 8 2 2 4 2" xfId="3202" xr:uid="{F6DC4A4D-363E-4D44-A2E8-D0AE8CB511BD}"/>
    <cellStyle name="Separador de milhares 8 2 2 4 3" xfId="2069" xr:uid="{DEBA589A-AEC9-4304-A1E0-4D82F86C7359}"/>
    <cellStyle name="Separador de milhares 8 2 2 5" xfId="3195" xr:uid="{C045FFC7-043A-4FA7-A2F1-7FCEEF0290B2}"/>
    <cellStyle name="Separador de milhares 8 2 2 6" xfId="1714" xr:uid="{863A2FEF-7DC7-43BC-8D6A-262B8599290D}"/>
    <cellStyle name="Separador de milhares 8 2 3" xfId="678" xr:uid="{00000000-0005-0000-0000-000018040000}"/>
    <cellStyle name="Separador de milhares 8 2 3 2" xfId="892" xr:uid="{00000000-0005-0000-0000-000019040000}"/>
    <cellStyle name="Separador de milhares 8 2 3 2 2" xfId="1217" xr:uid="{00000000-0005-0000-0000-00001A040000}"/>
    <cellStyle name="Separador de milhares 8 2 3 2 2 2" xfId="3205" xr:uid="{36225A25-8A64-4A4B-BB10-8F7636B96581}"/>
    <cellStyle name="Separador de milhares 8 2 3 2 2 3" xfId="2228" xr:uid="{7E9CBAE7-A193-4BD7-A472-ABD5C205F64D}"/>
    <cellStyle name="Separador de milhares 8 2 3 2 3" xfId="3204" xr:uid="{CA920569-20BE-4B86-9377-D26D58C6E4A1}"/>
    <cellStyle name="Separador de milhares 8 2 3 2 4" xfId="1907" xr:uid="{083A9E4C-F84C-4EA7-A835-07E900ED7390}"/>
    <cellStyle name="Separador de milhares 8 2 3 3" xfId="1057" xr:uid="{00000000-0005-0000-0000-00001B040000}"/>
    <cellStyle name="Separador de milhares 8 2 3 3 2" xfId="3206" xr:uid="{0D0DAC13-3F37-4776-81C5-1E4C021ED0D4}"/>
    <cellStyle name="Separador de milhares 8 2 3 3 3" xfId="2071" xr:uid="{F6278C26-F725-4869-81E1-E8B149AC2DA7}"/>
    <cellStyle name="Separador de milhares 8 2 3 4" xfId="3203" xr:uid="{CB60DF55-BE7D-44A9-A912-27F07208231A}"/>
    <cellStyle name="Separador de milhares 8 2 3 5" xfId="1716" xr:uid="{56F6629B-A168-4471-ABD0-CAD877C959E1}"/>
    <cellStyle name="Separador de milhares 8 2 4" xfId="889" xr:uid="{00000000-0005-0000-0000-00001C040000}"/>
    <cellStyle name="Separador de milhares 8 2 4 2" xfId="1214" xr:uid="{00000000-0005-0000-0000-00001D040000}"/>
    <cellStyle name="Separador de milhares 8 2 4 2 2" xfId="3208" xr:uid="{C7641339-E647-4BB3-AD23-BBFE5DE790BF}"/>
    <cellStyle name="Separador de milhares 8 2 4 2 3" xfId="2225" xr:uid="{E2A0AFF8-CDCD-4F52-8350-DDF3D38BBC73}"/>
    <cellStyle name="Separador de milhares 8 2 4 3" xfId="3207" xr:uid="{966AE036-FBC5-4509-BE2D-89D0C5FECB8A}"/>
    <cellStyle name="Separador de milhares 8 2 4 4" xfId="1904" xr:uid="{DBD30280-5C0C-412A-8237-AD7B870A070D}"/>
    <cellStyle name="Separador de milhares 8 2 5" xfId="1054" xr:uid="{00000000-0005-0000-0000-00001E040000}"/>
    <cellStyle name="Separador de milhares 8 2 5 2" xfId="3209" xr:uid="{715BB9AA-5C1D-4DB7-88FA-40A3378E24AB}"/>
    <cellStyle name="Separador de milhares 8 2 5 3" xfId="2068" xr:uid="{C040553F-CF50-4BD4-8466-9CA31B833DF7}"/>
    <cellStyle name="Separador de milhares 8 2 6" xfId="3194" xr:uid="{9CFAF220-F5F4-412F-A090-1BACB67391C2}"/>
    <cellStyle name="Separador de milhares 8 2 7" xfId="1713" xr:uid="{D0546001-9D1F-4AFD-8D25-DBB3100DD33C}"/>
    <cellStyle name="Separador de milhares 8 3" xfId="679" xr:uid="{00000000-0005-0000-0000-00001F040000}"/>
    <cellStyle name="Separador de milhares 8 3 2" xfId="680" xr:uid="{00000000-0005-0000-0000-000020040000}"/>
    <cellStyle name="Separador de milhares 8 3 2 2" xfId="894" xr:uid="{00000000-0005-0000-0000-000021040000}"/>
    <cellStyle name="Separador de milhares 8 3 2 2 2" xfId="1219" xr:uid="{00000000-0005-0000-0000-000022040000}"/>
    <cellStyle name="Separador de milhares 8 3 2 2 2 2" xfId="3213" xr:uid="{D3944A89-DB56-4B03-820F-25D3AF086B5F}"/>
    <cellStyle name="Separador de milhares 8 3 2 2 2 3" xfId="2230" xr:uid="{86C4B264-224E-4F15-AC7F-9A072D4162C8}"/>
    <cellStyle name="Separador de milhares 8 3 2 2 3" xfId="3212" xr:uid="{B6056B0F-355D-409F-9BF0-E0AB5CB3B152}"/>
    <cellStyle name="Separador de milhares 8 3 2 2 4" xfId="1909" xr:uid="{2B3C6F57-63F3-4134-B1E7-13A32F4B8FB6}"/>
    <cellStyle name="Separador de milhares 8 3 2 3" xfId="1059" xr:uid="{00000000-0005-0000-0000-000023040000}"/>
    <cellStyle name="Separador de milhares 8 3 2 3 2" xfId="3214" xr:uid="{E657C081-7E4C-45BF-92C1-FEF12E6DA8C5}"/>
    <cellStyle name="Separador de milhares 8 3 2 3 3" xfId="2073" xr:uid="{2EF7B475-C31B-4C77-B898-360C941E203A}"/>
    <cellStyle name="Separador de milhares 8 3 2 4" xfId="3211" xr:uid="{B31086BC-29CD-4483-A596-25AE84199F8C}"/>
    <cellStyle name="Separador de milhares 8 3 2 5" xfId="1718" xr:uid="{EBE51CC5-97D6-4BED-9184-044FBD464E82}"/>
    <cellStyle name="Separador de milhares 8 3 3" xfId="893" xr:uid="{00000000-0005-0000-0000-000024040000}"/>
    <cellStyle name="Separador de milhares 8 3 3 2" xfId="1218" xr:uid="{00000000-0005-0000-0000-000025040000}"/>
    <cellStyle name="Separador de milhares 8 3 3 2 2" xfId="3216" xr:uid="{D97738E5-C071-45CB-9C2C-75C101099F8E}"/>
    <cellStyle name="Separador de milhares 8 3 3 2 3" xfId="2229" xr:uid="{4C66CA3E-015F-4797-A9C3-CAE1C703723C}"/>
    <cellStyle name="Separador de milhares 8 3 3 3" xfId="3215" xr:uid="{BE3F8AEC-03B3-4A2D-8208-9245B24F1E5D}"/>
    <cellStyle name="Separador de milhares 8 3 3 4" xfId="1908" xr:uid="{AB733492-FD1E-4A75-87B9-1062D4C17395}"/>
    <cellStyle name="Separador de milhares 8 3 4" xfId="1058" xr:uid="{00000000-0005-0000-0000-000026040000}"/>
    <cellStyle name="Separador de milhares 8 3 4 2" xfId="3217" xr:uid="{4A84741A-834E-4504-9879-D3CBE1CCA839}"/>
    <cellStyle name="Separador de milhares 8 3 4 3" xfId="2072" xr:uid="{AD66C262-912C-48E2-905F-9FC2FBAF1702}"/>
    <cellStyle name="Separador de milhares 8 3 5" xfId="3210" xr:uid="{6CB7E5F6-51C2-4E81-ACB6-BE238961747D}"/>
    <cellStyle name="Separador de milhares 8 3 6" xfId="1717" xr:uid="{B114974C-2C7B-410A-B37B-C1A0B3246F48}"/>
    <cellStyle name="Separador de milhares 8 4" xfId="681" xr:uid="{00000000-0005-0000-0000-000027040000}"/>
    <cellStyle name="Separador de milhares 8 4 2" xfId="682" xr:uid="{00000000-0005-0000-0000-000028040000}"/>
    <cellStyle name="Separador de milhares 8 4 2 2" xfId="896" xr:uid="{00000000-0005-0000-0000-000029040000}"/>
    <cellStyle name="Separador de milhares 8 4 2 2 2" xfId="1221" xr:uid="{00000000-0005-0000-0000-00002A040000}"/>
    <cellStyle name="Separador de milhares 8 4 2 2 2 2" xfId="3221" xr:uid="{2BEBDEC5-FEBE-4CDB-9DF2-05ECF740A52D}"/>
    <cellStyle name="Separador de milhares 8 4 2 2 2 3" xfId="2232" xr:uid="{1F83AE7D-5853-4A5E-972B-39565D7F8FC0}"/>
    <cellStyle name="Separador de milhares 8 4 2 2 3" xfId="3220" xr:uid="{5B5E63B5-9CD5-4556-B1D0-81B9638A9160}"/>
    <cellStyle name="Separador de milhares 8 4 2 2 4" xfId="1911" xr:uid="{4E533CDD-0C32-4AC4-A8AE-12E7A688A94C}"/>
    <cellStyle name="Separador de milhares 8 4 2 3" xfId="1061" xr:uid="{00000000-0005-0000-0000-00002B040000}"/>
    <cellStyle name="Separador de milhares 8 4 2 3 2" xfId="3222" xr:uid="{F534006E-702E-4CB3-9433-B89C7ECD15F4}"/>
    <cellStyle name="Separador de milhares 8 4 2 3 3" xfId="2075" xr:uid="{DC54A625-3A9C-4E37-86BA-0A5370C7CFFC}"/>
    <cellStyle name="Separador de milhares 8 4 2 4" xfId="3219" xr:uid="{4479D08B-F2B3-436D-8CC9-F3715DFB05E7}"/>
    <cellStyle name="Separador de milhares 8 4 2 5" xfId="1720" xr:uid="{2B7436BD-9A31-4399-8644-339788BD12D1}"/>
    <cellStyle name="Separador de milhares 8 4 3" xfId="895" xr:uid="{00000000-0005-0000-0000-00002C040000}"/>
    <cellStyle name="Separador de milhares 8 4 3 2" xfId="1220" xr:uid="{00000000-0005-0000-0000-00002D040000}"/>
    <cellStyle name="Separador de milhares 8 4 3 2 2" xfId="3224" xr:uid="{5246F113-410C-4C1A-B83E-BA5FD3471E3B}"/>
    <cellStyle name="Separador de milhares 8 4 3 2 3" xfId="2231" xr:uid="{3947521E-33F9-4E3B-82AD-FD23AC670FC2}"/>
    <cellStyle name="Separador de milhares 8 4 3 3" xfId="3223" xr:uid="{22DE3CD2-1C01-4368-8BA4-B6A6A1FDE141}"/>
    <cellStyle name="Separador de milhares 8 4 3 4" xfId="1910" xr:uid="{3C2DB935-D57A-4645-9834-14D705A84EC5}"/>
    <cellStyle name="Separador de milhares 8 4 4" xfId="1060" xr:uid="{00000000-0005-0000-0000-00002E040000}"/>
    <cellStyle name="Separador de milhares 8 4 4 2" xfId="3225" xr:uid="{AF71D7C5-BA53-4E14-929F-7B2807D34063}"/>
    <cellStyle name="Separador de milhares 8 4 4 3" xfId="2074" xr:uid="{253C59A8-5F19-4F9A-B8F7-26DCE2C37927}"/>
    <cellStyle name="Separador de milhares 8 4 5" xfId="3218" xr:uid="{AED49B64-F1A7-4A16-A8AC-5F5A99865BAF}"/>
    <cellStyle name="Separador de milhares 8 4 6" xfId="1719" xr:uid="{060818AE-8355-4566-8BDB-EB4E3D60F923}"/>
    <cellStyle name="Separador de milhares 8 5" xfId="683" xr:uid="{00000000-0005-0000-0000-00002F040000}"/>
    <cellStyle name="Separador de milhares 8 5 2" xfId="897" xr:uid="{00000000-0005-0000-0000-000030040000}"/>
    <cellStyle name="Separador de milhares 8 5 2 2" xfId="1222" xr:uid="{00000000-0005-0000-0000-000031040000}"/>
    <cellStyle name="Separador de milhares 8 5 2 2 2" xfId="3228" xr:uid="{D0FA59D7-9713-49BF-9E03-FB1C9E87CAD4}"/>
    <cellStyle name="Separador de milhares 8 5 2 2 3" xfId="2233" xr:uid="{57906901-2962-45A3-A042-284380A2A07B}"/>
    <cellStyle name="Separador de milhares 8 5 2 3" xfId="3227" xr:uid="{FA555E64-8049-4DFD-ACAA-45F0CAE3767E}"/>
    <cellStyle name="Separador de milhares 8 5 2 4" xfId="1912" xr:uid="{CC79AB67-D3AD-4678-A01B-3A294492315A}"/>
    <cellStyle name="Separador de milhares 8 5 3" xfId="1062" xr:uid="{00000000-0005-0000-0000-000032040000}"/>
    <cellStyle name="Separador de milhares 8 5 3 2" xfId="3229" xr:uid="{3CB97C15-7A45-449D-86B4-3C4E459CC602}"/>
    <cellStyle name="Separador de milhares 8 5 3 3" xfId="2076" xr:uid="{800385B5-44F2-4FE5-A829-C7A75C0ADAF5}"/>
    <cellStyle name="Separador de milhares 8 5 4" xfId="3226" xr:uid="{259E509C-ECD8-4B91-B759-3D68DD1EF1A9}"/>
    <cellStyle name="Separador de milhares 8 5 5" xfId="1721" xr:uid="{F66ED3EA-AE73-4B24-BCEB-0BF399D4C854}"/>
    <cellStyle name="Separador de milhares 8 6" xfId="888" xr:uid="{00000000-0005-0000-0000-000033040000}"/>
    <cellStyle name="Separador de milhares 8 6 2" xfId="1213" xr:uid="{00000000-0005-0000-0000-000034040000}"/>
    <cellStyle name="Separador de milhares 8 6 2 2" xfId="3231" xr:uid="{3039464E-8047-4B64-9C3F-237F01B8D648}"/>
    <cellStyle name="Separador de milhares 8 6 2 3" xfId="2224" xr:uid="{1E628780-4F4F-4403-90A0-FD4CC5F8DC58}"/>
    <cellStyle name="Separador de milhares 8 6 3" xfId="3230" xr:uid="{EB325B5E-F057-4354-95C1-501D96EB6429}"/>
    <cellStyle name="Separador de milhares 8 6 4" xfId="1903" xr:uid="{1235B031-FF3A-4558-B928-A2C85829F764}"/>
    <cellStyle name="Separador de milhares 8 7" xfId="1053" xr:uid="{00000000-0005-0000-0000-000035040000}"/>
    <cellStyle name="Separador de milhares 8 7 2" xfId="3232" xr:uid="{6ABE29FD-5BDE-4F44-A95A-16E1F0D34BC3}"/>
    <cellStyle name="Separador de milhares 8 7 3" xfId="2067" xr:uid="{9996B7AE-CFC9-4480-82A9-61434145DBB3}"/>
    <cellStyle name="Separador de milhares 8 8" xfId="3193" xr:uid="{E678B352-33E1-45A1-A8D1-AB31A674EF18}"/>
    <cellStyle name="Separador de milhares 8 9" xfId="1712" xr:uid="{7549F1C0-DDB4-41A6-815E-35DE7A088150}"/>
    <cellStyle name="Separador de milhares 9" xfId="684" xr:uid="{00000000-0005-0000-0000-000036040000}"/>
    <cellStyle name="Separador de milhares 9 2" xfId="898" xr:uid="{00000000-0005-0000-0000-000037040000}"/>
    <cellStyle name="Separador de milhares 9 2 2" xfId="1223" xr:uid="{00000000-0005-0000-0000-000038040000}"/>
    <cellStyle name="Separador de milhares 9 2 2 2" xfId="3235" xr:uid="{F3D35CB1-90A4-4887-8079-5F217EBC465D}"/>
    <cellStyle name="Separador de milhares 9 2 2 3" xfId="2234" xr:uid="{048F862B-E81A-4CA7-BAF1-359114C02035}"/>
    <cellStyle name="Separador de milhares 9 2 3" xfId="3234" xr:uid="{4A77EBCA-A8FF-4C63-A042-6579B612931B}"/>
    <cellStyle name="Separador de milhares 9 2 4" xfId="1913" xr:uid="{50B92DC6-4768-4488-8466-D584B04F472C}"/>
    <cellStyle name="Separador de milhares 9 3" xfId="1063" xr:uid="{00000000-0005-0000-0000-000039040000}"/>
    <cellStyle name="Separador de milhares 9 3 2" xfId="3236" xr:uid="{86D7682A-59BA-4263-981C-89FB56FF692F}"/>
    <cellStyle name="Separador de milhares 9 3 3" xfId="2077" xr:uid="{B7B89936-2ECF-44B4-A6C5-E116BE8A5494}"/>
    <cellStyle name="Separador de milhares 9 4" xfId="3233" xr:uid="{62894265-E6F7-477E-A2D5-AFA96A8C5EA6}"/>
    <cellStyle name="Separador de milhares 9 5" xfId="1722" xr:uid="{1ADEEA21-F8E5-4165-AA2C-A708DDE09B8C}"/>
    <cellStyle name="Separador de milhares_ELETRICA_2 2 2" xfId="685" xr:uid="{00000000-0005-0000-0000-00003A040000}"/>
    <cellStyle name="Separador de milhares_ELETRICA_2 2 2 2" xfId="3237" xr:uid="{C086C3A0-B10B-4C70-AAC3-D5115F5D9BFF}"/>
    <cellStyle name="Separador de milhares_ELETRICA_2 2_MODELO Planilha Orçamentária obra menor _ SEIL-PRED-SUDE _ JUN 2013-2" xfId="686" xr:uid="{00000000-0005-0000-0000-00003B040000}"/>
    <cellStyle name="Separador de milhares_ELETRICA_2 2_MODELO Planilha Orçamentária obra menor _ SEIL-PRED-SUDE _ JUN 2013-2 2" xfId="3238" xr:uid="{40DB72B4-C5DE-437B-945E-95040DA6848C}"/>
    <cellStyle name="Separador de milhares_SEJU" xfId="687" xr:uid="{00000000-0005-0000-0000-00003C040000}"/>
    <cellStyle name="subhead" xfId="688" xr:uid="{00000000-0005-0000-0000-00003D040000}"/>
    <cellStyle name="subhead 2" xfId="3239" xr:uid="{E4CA05AD-B175-44DC-8821-DC0A7E13A027}"/>
    <cellStyle name="subhead 3" xfId="3505" xr:uid="{A473EF58-CA59-4BDF-B8BC-A0D787D9453C}"/>
    <cellStyle name="Texto de Aviso 2" xfId="689" xr:uid="{00000000-0005-0000-0000-00003E040000}"/>
    <cellStyle name="Texto de Aviso 2 2" xfId="690" xr:uid="{00000000-0005-0000-0000-00003F040000}"/>
    <cellStyle name="Texto de Aviso 2 2 2" xfId="3241" xr:uid="{08777C73-5436-4C7D-A55E-9415D3EC82D1}"/>
    <cellStyle name="Texto de Aviso 2 3" xfId="3240" xr:uid="{65BA4AB9-BE38-4164-B786-9D1B8AA29AE5}"/>
    <cellStyle name="Texto de Aviso 2_AQPNG_ORC_R01_2013_11_22(OBRA COMPLETA) 29112013-2" xfId="691" xr:uid="{00000000-0005-0000-0000-000040040000}"/>
    <cellStyle name="Texto Explicativo 2" xfId="692" xr:uid="{00000000-0005-0000-0000-000041040000}"/>
    <cellStyle name="Texto Explicativo 2 2" xfId="693" xr:uid="{00000000-0005-0000-0000-000042040000}"/>
    <cellStyle name="Texto Explicativo 2 2 2" xfId="3243" xr:uid="{58C1D1EB-A245-41AA-A3D3-21E03ED949BF}"/>
    <cellStyle name="Texto Explicativo 2 3" xfId="3242" xr:uid="{A2A0C5A4-F552-4B59-9247-D59DE128D382}"/>
    <cellStyle name="Texto Explicativo 2_AQPNG_ORC_R01_2013_11_22(OBRA COMPLETA) 29112013-2" xfId="694" xr:uid="{00000000-0005-0000-0000-000043040000}"/>
    <cellStyle name="Título 1 2" xfId="695" xr:uid="{00000000-0005-0000-0000-000044040000}"/>
    <cellStyle name="Título 1 2 2" xfId="3260" xr:uid="{004110E8-88DA-49EB-B7DB-924AB14D18B9}"/>
    <cellStyle name="Título 1 3" xfId="696" xr:uid="{00000000-0005-0000-0000-000045040000}"/>
    <cellStyle name="Título 1 3 2" xfId="3261" xr:uid="{4176BCBE-E0B1-4A94-99D4-1578E2F225FE}"/>
    <cellStyle name="Título 1 4" xfId="6460" xr:uid="{32FC2914-388B-4C0B-B9BD-923367861FB8}"/>
    <cellStyle name="Título 2 2" xfId="697" xr:uid="{00000000-0005-0000-0000-000046040000}"/>
    <cellStyle name="Título 2 2 2" xfId="3262" xr:uid="{A2309012-C7C4-4F53-B6E0-77708DE21068}"/>
    <cellStyle name="Título 2 3" xfId="698" xr:uid="{00000000-0005-0000-0000-000047040000}"/>
    <cellStyle name="Título 2 3 2" xfId="3263" xr:uid="{3C646584-BF75-4CA6-BA15-DC72DAC66687}"/>
    <cellStyle name="Título 2 4" xfId="6461" xr:uid="{4CEC841A-FE30-4D92-AD0D-F6A7623ACC44}"/>
    <cellStyle name="Título 3 2" xfId="699" xr:uid="{00000000-0005-0000-0000-000048040000}"/>
    <cellStyle name="Título 3 2 2" xfId="3264" xr:uid="{F5653C82-68DC-4911-8B3A-36EEDDEEDB5F}"/>
    <cellStyle name="Título 3 3" xfId="700" xr:uid="{00000000-0005-0000-0000-000049040000}"/>
    <cellStyle name="Título 3 3 2" xfId="3265" xr:uid="{C38D0FCE-8D9D-4A4D-A158-A92513CF6BD1}"/>
    <cellStyle name="Título 3 4" xfId="6462" xr:uid="{E64C9A20-63E2-4B38-9AB9-5F84A2C220A5}"/>
    <cellStyle name="Título 4 2" xfId="701" xr:uid="{00000000-0005-0000-0000-00004A040000}"/>
    <cellStyle name="Título 4 2 2" xfId="3266" xr:uid="{BFB10FB3-B563-4697-A651-418B415EE78C}"/>
    <cellStyle name="Título 4 3" xfId="702" xr:uid="{00000000-0005-0000-0000-00004B040000}"/>
    <cellStyle name="Título 4 3 2" xfId="3267" xr:uid="{AECA24D0-D95B-417A-990A-541A54B1F529}"/>
    <cellStyle name="Título 4 4" xfId="6463" xr:uid="{B3296F55-99CB-4A9B-B8FD-72C7C857D0A7}"/>
    <cellStyle name="Título 5" xfId="703" xr:uid="{00000000-0005-0000-0000-00004C040000}"/>
    <cellStyle name="Título 5 2" xfId="704" xr:uid="{00000000-0005-0000-0000-00004D040000}"/>
    <cellStyle name="Título 5 2 2" xfId="3269" xr:uid="{B37FB13C-797D-4C78-880B-7956BF9220DA}"/>
    <cellStyle name="Título 5 3" xfId="705" xr:uid="{00000000-0005-0000-0000-00004E040000}"/>
    <cellStyle name="Título 5 3 2" xfId="3270" xr:uid="{E39AA878-D13E-4DEE-8D34-2763B6D2BE71}"/>
    <cellStyle name="Título 5 4" xfId="3268" xr:uid="{78260712-0DD7-4050-99C8-ED78C8C8CF5C}"/>
    <cellStyle name="Título 5 5" xfId="6464" xr:uid="{104B1AEC-6C4E-45BC-90E8-851063F6253A}"/>
    <cellStyle name="Título 5_AQPNG_ORC_R01_2013_11_22(OBRA COMPLETA) 29112013-2" xfId="706" xr:uid="{00000000-0005-0000-0000-00004F040000}"/>
    <cellStyle name="Título 6" xfId="707" xr:uid="{00000000-0005-0000-0000-000050040000}"/>
    <cellStyle name="Título 6 2" xfId="3271" xr:uid="{293D2671-8821-45DB-A1C4-41F82A1FD6C4}"/>
    <cellStyle name="Título 7" xfId="708" xr:uid="{00000000-0005-0000-0000-000051040000}"/>
    <cellStyle name="Título 7 2" xfId="3272" xr:uid="{7C0CCF9D-8B4B-4654-9616-231B2057EEAF}"/>
    <cellStyle name="Total 2" xfId="709" xr:uid="{00000000-0005-0000-0000-000052040000}"/>
    <cellStyle name="Total 2 10" xfId="3432" xr:uid="{20842B6A-DB01-4AF3-8622-B686F4B21016}"/>
    <cellStyle name="Total 2 11" xfId="3644" xr:uid="{2703C7C8-0CE5-4807-A4CF-54073EA0B869}"/>
    <cellStyle name="Total 2 12" xfId="3955" xr:uid="{6D6CC448-98B7-45D9-883B-D31A3A37D2AC}"/>
    <cellStyle name="Total 2 13" xfId="4037" xr:uid="{ABB0565B-2900-4A1A-A47E-228B691E7208}"/>
    <cellStyle name="Total 2 14" xfId="4029" xr:uid="{9AE933F5-CF79-42EF-A9AF-1C6A51BD83EE}"/>
    <cellStyle name="Total 2 15" xfId="1325" xr:uid="{ECBC271E-7D34-458C-8D09-C8AC95C0482B}"/>
    <cellStyle name="Total 2 16" xfId="4698" xr:uid="{F16B7786-9FE5-4D18-8455-9DA16EA6370D}"/>
    <cellStyle name="Total 2 17" xfId="5151" xr:uid="{17BD25F0-2902-4291-8BA0-A1D101CA26DC}"/>
    <cellStyle name="Total 2 18" xfId="5138" xr:uid="{AE8D988C-7828-4B71-930B-E1B073EBDF6F}"/>
    <cellStyle name="Total 2 19" xfId="3782" xr:uid="{F49FEBE5-0447-424F-BD03-5F7C57837526}"/>
    <cellStyle name="Total 2 2" xfId="710" xr:uid="{00000000-0005-0000-0000-000053040000}"/>
    <cellStyle name="Total 2 2 10" xfId="4801" xr:uid="{618F555F-BDAF-4034-81B7-EDBB1302D594}"/>
    <cellStyle name="Total 2 2 11" xfId="4090" xr:uid="{FF982E58-77E0-475E-B886-48969FAD0602}"/>
    <cellStyle name="Total 2 2 12" xfId="1627" xr:uid="{681F8A5D-6355-4208-BE6C-C1386F0A43EF}"/>
    <cellStyle name="Total 2 2 13" xfId="4883" xr:uid="{6CB72252-9D1F-4811-9CFB-25BE8586A7A1}"/>
    <cellStyle name="Total 2 2 14" xfId="4190" xr:uid="{D5C46367-65F4-46A6-9D89-859731A568DE}"/>
    <cellStyle name="Total 2 2 15" xfId="5522" xr:uid="{E9D796FA-6E2F-4055-B2F9-86FA635AD52D}"/>
    <cellStyle name="Total 2 2 16" xfId="5989" xr:uid="{E7877B1F-CD0C-4D8B-9432-014B24879923}"/>
    <cellStyle name="Total 2 2 17" xfId="1308" xr:uid="{D12FE888-FA32-4898-B531-FF8BCA1E6CA4}"/>
    <cellStyle name="Total 2 2 18" xfId="5850" xr:uid="{70D30825-7433-49D4-BBDA-3FC60740B33D}"/>
    <cellStyle name="Total 2 2 19" xfId="5475" xr:uid="{4BE6BC1F-D62D-4382-BDAD-6DCDBD7B28A6}"/>
    <cellStyle name="Total 2 2 2" xfId="711" xr:uid="{00000000-0005-0000-0000-000054040000}"/>
    <cellStyle name="Total 2 2 2 10" xfId="5538" xr:uid="{C02589BA-1C5B-419A-B4D2-7CEC63369020}"/>
    <cellStyle name="Total 2 2 2 11" xfId="3741" xr:uid="{487F2799-0963-4881-9980-816A1DC80802}"/>
    <cellStyle name="Total 2 2 2 12" xfId="3730" xr:uid="{A6394C7E-5459-49D6-BED0-D2B98D15D5DD}"/>
    <cellStyle name="Total 2 2 2 13" xfId="5535" xr:uid="{236C22B4-30BB-4303-89EA-D024C95F1C47}"/>
    <cellStyle name="Total 2 2 2 14" xfId="4500" xr:uid="{40434CD4-ABE8-4110-A393-DFCDBE086BAD}"/>
    <cellStyle name="Total 2 2 2 15" xfId="5227" xr:uid="{2D6FEF6E-2606-4EE5-BF17-E5F61A636E30}"/>
    <cellStyle name="Total 2 2 2 16" xfId="5326" xr:uid="{1912A167-8C34-4A59-9E21-8ED89B38F873}"/>
    <cellStyle name="Total 2 2 2 17" xfId="5106" xr:uid="{782FEE8C-3E9F-4A9F-949C-A58C0ABD4D77}"/>
    <cellStyle name="Total 2 2 2 18" xfId="6176" xr:uid="{CC6F45CD-8895-4578-BCFA-2DD8BB1E1FAC}"/>
    <cellStyle name="Total 2 2 2 19" xfId="6303" xr:uid="{EDD6689E-EC18-4F3A-8B20-5549CED3E53D}"/>
    <cellStyle name="Total 2 2 2 2" xfId="1066" xr:uid="{00000000-0005-0000-0000-000055040000}"/>
    <cellStyle name="Total 2 2 2 2 10" xfId="4303" xr:uid="{23131419-129F-458F-85DF-0E3DBF7F91CC}"/>
    <cellStyle name="Total 2 2 2 2 11" xfId="4823" xr:uid="{CD214CA4-C152-4CCF-8361-716918649456}"/>
    <cellStyle name="Total 2 2 2 2 12" xfId="5056" xr:uid="{244843CF-6794-4DEF-8CD0-3B5A6DA96A44}"/>
    <cellStyle name="Total 2 2 2 2 13" xfId="1365" xr:uid="{E2451D7E-9711-4EDA-82B8-5462A9670100}"/>
    <cellStyle name="Total 2 2 2 2 14" xfId="4062" xr:uid="{D0A9B4DB-01BC-4F9F-AEB7-627247E92BD4}"/>
    <cellStyle name="Total 2 2 2 2 15" xfId="4997" xr:uid="{C309FAA0-DCE9-481F-93DF-4ECDFFE5F6CD}"/>
    <cellStyle name="Total 2 2 2 2 16" xfId="3974" xr:uid="{6817968A-FC5F-4A14-A29E-011BDE67465A}"/>
    <cellStyle name="Total 2 2 2 2 17" xfId="4138" xr:uid="{FD2F93C5-8B1A-444E-B986-88859524F8A4}"/>
    <cellStyle name="Total 2 2 2 2 18" xfId="1579" xr:uid="{B97F0833-5ABA-4428-9D84-8FC472A10D8F}"/>
    <cellStyle name="Total 2 2 2 2 19" xfId="4173" xr:uid="{F1049402-E185-44B3-BFB3-B70509EABBC9}"/>
    <cellStyle name="Total 2 2 2 2 2" xfId="3247" xr:uid="{23C4CFCF-8757-4E2D-A702-9E7E95BA0E30}"/>
    <cellStyle name="Total 2 2 2 2 20" xfId="4347" xr:uid="{D6AED3AE-7A40-4040-8D11-D23025FEEF16}"/>
    <cellStyle name="Total 2 2 2 2 21" xfId="5256" xr:uid="{9F02DDB9-9A79-49DC-B497-A4B5442F94E9}"/>
    <cellStyle name="Total 2 2 2 2 22" xfId="4834" xr:uid="{B7621DC1-863C-408D-84B6-D52A93135EF3}"/>
    <cellStyle name="Total 2 2 2 2 23" xfId="3686" xr:uid="{AC0C54AA-BBC2-4F57-88BE-E5233C3DDF29}"/>
    <cellStyle name="Total 2 2 2 2 24" xfId="5254" xr:uid="{C5C17FCA-DABD-4DE1-9030-A931E545B667}"/>
    <cellStyle name="Total 2 2 2 2 25" xfId="3628" xr:uid="{222F2041-7927-42FE-AD32-3323107B73AE}"/>
    <cellStyle name="Total 2 2 2 2 26" xfId="1598" xr:uid="{90AEC1BE-E254-4824-82A1-3E9C443C9141}"/>
    <cellStyle name="Total 2 2 2 2 27" xfId="5424" xr:uid="{7D834A51-0AB6-4BC3-A210-F816E528FCBA}"/>
    <cellStyle name="Total 2 2 2 2 28" xfId="4733" xr:uid="{ADA99029-B197-4AF0-A486-C8320B499E40}"/>
    <cellStyle name="Total 2 2 2 2 29" xfId="4531" xr:uid="{60C327D2-11BC-43A8-9FFD-A56CCC764E66}"/>
    <cellStyle name="Total 2 2 2 2 3" xfId="2080" xr:uid="{4DD0EAF7-D868-4D2D-B89F-57E323A4D621}"/>
    <cellStyle name="Total 2 2 2 2 30" xfId="3826" xr:uid="{F2C8265F-11E9-4314-A448-02939C68F76A}"/>
    <cellStyle name="Total 2 2 2 2 31" xfId="5498" xr:uid="{4E0BA1B1-518B-4BE7-946C-C1DA40B7679A}"/>
    <cellStyle name="Total 2 2 2 2 32" xfId="5308" xr:uid="{9BF16F54-EDD3-44E5-9CA6-914BABB718DB}"/>
    <cellStyle name="Total 2 2 2 2 33" xfId="4085" xr:uid="{CF998AED-E74B-4692-9A98-3AF9A1D16EC8}"/>
    <cellStyle name="Total 2 2 2 2 34" xfId="5865" xr:uid="{48939AFE-5C0B-49FF-8B7A-6DF7B7521BFC}"/>
    <cellStyle name="Total 2 2 2 2 35" xfId="5606" xr:uid="{247E991D-4F32-4D9C-8443-EBFE1656D6F1}"/>
    <cellStyle name="Total 2 2 2 2 36" xfId="5773" xr:uid="{68E54280-AC31-4BA4-B88B-F4F5BCA44BB3}"/>
    <cellStyle name="Total 2 2 2 2 37" xfId="5886" xr:uid="{0E6F667D-F336-42A0-B24E-F48323F4A22F}"/>
    <cellStyle name="Total 2 2 2 2 38" xfId="1314" xr:uid="{7C8C9EB6-EB89-4CBA-B9C8-8125109B0782}"/>
    <cellStyle name="Total 2 2 2 2 39" xfId="5561" xr:uid="{C80A0578-75E6-4CA9-B2E2-E017C4A95FDE}"/>
    <cellStyle name="Total 2 2 2 2 4" xfId="3886" xr:uid="{EC3533CB-FD7E-480B-A64E-3A697844767C}"/>
    <cellStyle name="Total 2 2 2 2 40" xfId="5943" xr:uid="{60FBF7EA-F2EC-4385-900D-42A809DDB387}"/>
    <cellStyle name="Total 2 2 2 2 41" xfId="4763" xr:uid="{3E34F19C-1446-4F63-B0C3-9815A1B9E741}"/>
    <cellStyle name="Total 2 2 2 2 42" xfId="3901" xr:uid="{6E021792-F313-4D3A-94EB-8B0EAED09AA6}"/>
    <cellStyle name="Total 2 2 2 2 43" xfId="4860" xr:uid="{CBC2329E-5E0C-4C29-A9AC-D44273219A91}"/>
    <cellStyle name="Total 2 2 2 2 44" xfId="5333" xr:uid="{5161574E-7F16-473E-92DC-4DBBBF836C34}"/>
    <cellStyle name="Total 2 2 2 2 45" xfId="5180" xr:uid="{6AF11D5B-21E2-439B-ACA6-91D978D1F74F}"/>
    <cellStyle name="Total 2 2 2 2 46" xfId="6041" xr:uid="{DD1883D8-2DCE-47C6-A3C9-75479E4B445F}"/>
    <cellStyle name="Total 2 2 2 2 47" xfId="5969" xr:uid="{559A0FF9-027F-464E-8EF8-16EEB2CFB0C1}"/>
    <cellStyle name="Total 2 2 2 2 48" xfId="5486" xr:uid="{6140534E-7499-4620-AE2C-7AABE9C3E74F}"/>
    <cellStyle name="Total 2 2 2 2 49" xfId="4487" xr:uid="{D3BB6E75-7699-46AF-9363-7C4D12504C41}"/>
    <cellStyle name="Total 2 2 2 2 5" xfId="4403" xr:uid="{4F49DF92-353B-4071-98C9-47122D4802A4}"/>
    <cellStyle name="Total 2 2 2 2 50" xfId="5780" xr:uid="{0C6480AE-75B2-4F93-BEA4-F046C93091E0}"/>
    <cellStyle name="Total 2 2 2 2 51" xfId="5478" xr:uid="{6AA80A74-6986-4C97-9F4B-D241E7D753EE}"/>
    <cellStyle name="Total 2 2 2 2 52" xfId="4205" xr:uid="{98D9C134-0947-4D31-99C6-C357810AAA59}"/>
    <cellStyle name="Total 2 2 2 2 53" xfId="3998" xr:uid="{36FD432F-20FA-402A-9FC5-D2239A1ED0F4}"/>
    <cellStyle name="Total 2 2 2 2 54" xfId="6292" xr:uid="{B62D92C9-E02D-456D-B227-CD79C65B03C1}"/>
    <cellStyle name="Total 2 2 2 2 55" xfId="4662" xr:uid="{539DE66E-3171-425E-ADD2-95384C649F12}"/>
    <cellStyle name="Total 2 2 2 2 56" xfId="6350" xr:uid="{28439A60-5C4C-4C21-AEAF-ABBA5E791B41}"/>
    <cellStyle name="Total 2 2 2 2 57" xfId="6179" xr:uid="{05A1B6D2-CBEC-485A-A7E2-3A8DD43AF456}"/>
    <cellStyle name="Total 2 2 2 2 58" xfId="1557" xr:uid="{5285C7B0-20BA-4F08-84CA-D72ABA58FA5C}"/>
    <cellStyle name="Total 2 2 2 2 59" xfId="6174" xr:uid="{D951C50B-F17F-48F8-9E1D-D0A48C559092}"/>
    <cellStyle name="Total 2 2 2 2 6" xfId="1517" xr:uid="{54E56206-9BD7-4923-8EB1-CE24FF45ADCC}"/>
    <cellStyle name="Total 2 2 2 2 60" xfId="5531" xr:uid="{ED51FF1C-92FE-4F0D-909A-114A96BE9ED1}"/>
    <cellStyle name="Total 2 2 2 2 61" xfId="6291" xr:uid="{A93AAE27-D79A-4A93-8EF6-7507248344D5}"/>
    <cellStyle name="Total 2 2 2 2 62" xfId="5764" xr:uid="{BA3F799F-4F30-4B8E-866F-CAEF9559B885}"/>
    <cellStyle name="Total 2 2 2 2 63" xfId="5934" xr:uid="{36F7FB3B-D2D6-4473-9B3B-F095D50C9CE3}"/>
    <cellStyle name="Total 2 2 2 2 64" xfId="6353" xr:uid="{E55CA2C7-7714-44A3-9AC3-A929A229CAC6}"/>
    <cellStyle name="Total 2 2 2 2 7" xfId="4642" xr:uid="{90603484-34BC-4D6A-851B-4035DA3A813D}"/>
    <cellStyle name="Total 2 2 2 2 8" xfId="1432" xr:uid="{5202A662-E4FE-4204-A023-F6924FE70426}"/>
    <cellStyle name="Total 2 2 2 2 9" xfId="1403" xr:uid="{4F49ACE3-43C4-498B-A904-5A2E3D1CBD7F}"/>
    <cellStyle name="Total 2 2 2 20" xfId="6361" xr:uid="{4431E876-5C6A-4CC1-AEE1-764DD10EF8F1}"/>
    <cellStyle name="Total 2 2 2 21" xfId="6006" xr:uid="{AC69EBD9-68FF-4272-8482-F3E773631CCA}"/>
    <cellStyle name="Total 2 2 2 3" xfId="3246" xr:uid="{FC0CE543-4B4F-46BE-8230-058CB12BE670}"/>
    <cellStyle name="Total 2 2 2 4" xfId="1262" xr:uid="{000E847A-249A-4B8A-8C19-78B6A2EAEDBA}"/>
    <cellStyle name="Total 2 2 2 5" xfId="4171" xr:uid="{005899B3-F0DC-4DF6-B8A7-E532BA2BE1BC}"/>
    <cellStyle name="Total 2 2 2 6" xfId="4980" xr:uid="{326C80F7-9647-4F93-BE62-D71B908F5A2D}"/>
    <cellStyle name="Total 2 2 2 7" xfId="4454" xr:uid="{884C22A3-A9BE-4908-AC37-568C849B1BA6}"/>
    <cellStyle name="Total 2 2 2 8" xfId="4350" xr:uid="{4C9A8C86-22CC-4878-8ED5-869E42B2B8EF}"/>
    <cellStyle name="Total 2 2 2 9" xfId="3981" xr:uid="{799E2ACD-A495-4C7C-8030-602E88D47F61}"/>
    <cellStyle name="Total 2 2 20" xfId="6304" xr:uid="{E06D33F0-38C9-4205-8C56-F75F6267DDDC}"/>
    <cellStyle name="Total 2 2 21" xfId="5829" xr:uid="{34F5EA3E-7632-4A4D-9D94-2FAC82787E44}"/>
    <cellStyle name="Total 2 2 22" xfId="5377" xr:uid="{9D2716EA-0926-4232-AD41-79DC5A422FD7}"/>
    <cellStyle name="Total 2 2 3" xfId="1065" xr:uid="{00000000-0005-0000-0000-000056040000}"/>
    <cellStyle name="Total 2 2 3 10" xfId="1705" xr:uid="{2144AC9D-D01E-4807-AD34-DC12952A2770}"/>
    <cellStyle name="Total 2 2 3 11" xfId="1728" xr:uid="{7F3E4936-CB5A-4683-9628-065C63A519EC}"/>
    <cellStyle name="Total 2 2 3 12" xfId="4828" xr:uid="{6A0EDBEE-BA69-4121-B8F6-9623098E80F6}"/>
    <cellStyle name="Total 2 2 3 13" xfId="4762" xr:uid="{264D0C0E-5925-4EA6-9FCE-40883B6ADA3B}"/>
    <cellStyle name="Total 2 2 3 14" xfId="4290" xr:uid="{2D77FBBA-014C-419B-9C6D-766BDA7A555E}"/>
    <cellStyle name="Total 2 2 3 15" xfId="4077" xr:uid="{AAE9320C-93A6-4571-998F-00ED314343F3}"/>
    <cellStyle name="Total 2 2 3 16" xfId="4158" xr:uid="{E17F52F6-B49F-45F4-B0E5-0EE38E81ECEC}"/>
    <cellStyle name="Total 2 2 3 17" xfId="5229" xr:uid="{033FB590-ECC2-4A66-983C-B5E3B9E5E6F8}"/>
    <cellStyle name="Total 2 2 3 18" xfId="3942" xr:uid="{1B919652-2946-4602-B288-43515A0E79D3}"/>
    <cellStyle name="Total 2 2 3 19" xfId="4506" xr:uid="{8E1FCA23-ACCF-45E5-B9A6-0FB35F32FEBC}"/>
    <cellStyle name="Total 2 2 3 2" xfId="3248" xr:uid="{5D0F7D7A-4F55-4F1D-A83F-696336C316FC}"/>
    <cellStyle name="Total 2 2 3 20" xfId="4594" xr:uid="{5E013484-AB12-4877-992D-0C77404EDA8E}"/>
    <cellStyle name="Total 2 2 3 21" xfId="4357" xr:uid="{97ACFBB3-8C6A-4920-9E38-869D0FA88F99}"/>
    <cellStyle name="Total 2 2 3 22" xfId="3724" xr:uid="{F43541F9-E712-4454-8468-6DD70FC18292}"/>
    <cellStyle name="Total 2 2 3 23" xfId="3718" xr:uid="{AB702951-F9E6-4F0F-A42E-D692168044E9}"/>
    <cellStyle name="Total 2 2 3 24" xfId="3866" xr:uid="{2E7DC911-6C50-4878-8D30-AFCA120862CC}"/>
    <cellStyle name="Total 2 2 3 25" xfId="5234" xr:uid="{8076EA80-0F24-457E-A5A2-C99E63E1D9F0}"/>
    <cellStyle name="Total 2 2 3 26" xfId="5212" xr:uid="{39652425-82B1-472B-AED5-B3E8BB59EDF0}"/>
    <cellStyle name="Total 2 2 3 27" xfId="5557" xr:uid="{0C7ACD70-9BE4-4252-869E-B51D0E610B81}"/>
    <cellStyle name="Total 2 2 3 28" xfId="5020" xr:uid="{0B7D3849-FE46-4CAA-AA0D-62F22B158205}"/>
    <cellStyle name="Total 2 2 3 29" xfId="5365" xr:uid="{EE07E8D3-70F5-46F2-A158-90000D61BA7C}"/>
    <cellStyle name="Total 2 2 3 3" xfId="2079" xr:uid="{C50B66F7-EA77-4CA9-B1E9-A9EE23FCD2DD}"/>
    <cellStyle name="Total 2 2 3 30" xfId="5635" xr:uid="{0DC0C54B-A7F0-4A50-9FF8-25E13732FCA5}"/>
    <cellStyle name="Total 2 2 3 31" xfId="5782" xr:uid="{D76BE806-FA3B-4A6C-AEC0-4BE3D97E3A7E}"/>
    <cellStyle name="Total 2 2 3 32" xfId="5123" xr:uid="{2C0A5F2F-70CD-46C7-81D0-12672E3A0B0E}"/>
    <cellStyle name="Total 2 2 3 33" xfId="5791" xr:uid="{DA862198-C368-4D8B-A048-373AB0B68E1A}"/>
    <cellStyle name="Total 2 2 3 34" xfId="1735" xr:uid="{00AC69C0-FF7C-435F-9BB4-4FFC74C141A0}"/>
    <cellStyle name="Total 2 2 3 35" xfId="3878" xr:uid="{66DBD04E-CF4B-4DD8-AC46-9542195C03E4}"/>
    <cellStyle name="Total 2 2 3 36" xfId="5649" xr:uid="{21721E9C-B106-4005-B303-64888C11235B}"/>
    <cellStyle name="Total 2 2 3 37" xfId="5890" xr:uid="{17B929EB-8575-49CF-B678-0B691C99A7C9}"/>
    <cellStyle name="Total 2 2 3 38" xfId="1744" xr:uid="{2113F984-B57F-4182-8FAF-214DAEC25C19}"/>
    <cellStyle name="Total 2 2 3 39" xfId="3863" xr:uid="{0CB264E9-3303-4FC3-85F0-BEADDF3C8C5D}"/>
    <cellStyle name="Total 2 2 3 4" xfId="3885" xr:uid="{5509C399-F5FA-49CA-8D6A-C73C334009AB}"/>
    <cellStyle name="Total 2 2 3 40" xfId="4269" xr:uid="{139A6D6D-992B-40E9-AD31-65A2F2337D1D}"/>
    <cellStyle name="Total 2 2 3 41" xfId="5876" xr:uid="{8A2412FE-498B-4BB7-A18F-7A354CC3A456}"/>
    <cellStyle name="Total 2 2 3 42" xfId="5614" xr:uid="{98F488C9-8278-49EC-BE88-0B56D713C630}"/>
    <cellStyle name="Total 2 2 3 43" xfId="6086" xr:uid="{4CB46698-EF48-4924-8872-2446A620D16D}"/>
    <cellStyle name="Total 2 2 3 44" xfId="4274" xr:uid="{93FE2CC1-3C8F-438D-82C4-ED1AFAAC6978}"/>
    <cellStyle name="Total 2 2 3 45" xfId="5974" xr:uid="{36FC2632-D068-4F11-A558-57D9654E0B21}"/>
    <cellStyle name="Total 2 2 3 46" xfId="5985" xr:uid="{8424DC8C-2964-4715-A1F2-0109CC4D41A7}"/>
    <cellStyle name="Total 2 2 3 47" xfId="6193" xr:uid="{5E7778D3-F7A2-4A9A-9F51-2669234DCFBA}"/>
    <cellStyle name="Total 2 2 3 48" xfId="6185" xr:uid="{8198CC15-0D3D-4B87-B48B-1EA29AA1D8DB}"/>
    <cellStyle name="Total 2 2 3 49" xfId="4047" xr:uid="{672041C9-F23B-4FFD-89DA-3067805B546F}"/>
    <cellStyle name="Total 2 2 3 5" xfId="4402" xr:uid="{207E7DF5-D908-4738-B4D1-6A509EB0918E}"/>
    <cellStyle name="Total 2 2 3 50" xfId="6259" xr:uid="{89D7CBD7-AACA-4909-A093-6ACD6E18E5B0}"/>
    <cellStyle name="Total 2 2 3 51" xfId="5341" xr:uid="{14DA3380-FAE8-4A40-9796-76845AED4918}"/>
    <cellStyle name="Total 2 2 3 52" xfId="6138" xr:uid="{A0973879-B41D-4866-9CD7-7946AA6B2508}"/>
    <cellStyle name="Total 2 2 3 53" xfId="5484" xr:uid="{A7AB61D3-D3F7-419A-8E3D-949D1538A5C4}"/>
    <cellStyle name="Total 2 2 3 54" xfId="5842" xr:uid="{6D7141F1-ADD9-46A0-8574-CB692B817E44}"/>
    <cellStyle name="Total 2 2 3 55" xfId="6196" xr:uid="{7F33CEF2-2996-44B9-AE7D-4C6D876AF283}"/>
    <cellStyle name="Total 2 2 3 56" xfId="1298" xr:uid="{41EF9D82-4627-4B04-A9F0-46184F822DE0}"/>
    <cellStyle name="Total 2 2 3 57" xfId="1315" xr:uid="{C79D675D-3B6D-4C96-AE1D-30F6D01C1CEB}"/>
    <cellStyle name="Total 2 2 3 58" xfId="5230" xr:uid="{4D632D9E-2A8E-45A9-87EA-F343F80F76C1}"/>
    <cellStyle name="Total 2 2 3 59" xfId="6338" xr:uid="{EE898D0F-3A64-40A8-86A7-2DADDD0939FB}"/>
    <cellStyle name="Total 2 2 3 6" xfId="1515" xr:uid="{624A928E-5202-4276-9AFD-19222D49BCD7}"/>
    <cellStyle name="Total 2 2 3 60" xfId="6060" xr:uid="{A29CC67F-E9B0-4FD4-B2AB-B7070BCBF524}"/>
    <cellStyle name="Total 2 2 3 61" xfId="1774" xr:uid="{35D907BD-0C55-49FC-B372-AAB6BAFFA040}"/>
    <cellStyle name="Total 2 2 3 62" xfId="3883" xr:uid="{60076AB6-EAE9-4C0D-B67C-316246BF9612}"/>
    <cellStyle name="Total 2 2 3 63" xfId="6184" xr:uid="{53A33DC3-B2A6-43C5-960A-6B56E4B678BE}"/>
    <cellStyle name="Total 2 2 3 64" xfId="1730" xr:uid="{3A412E2E-CBF2-4301-9BB9-CFEC07AA3A20}"/>
    <cellStyle name="Total 2 2 3 7" xfId="1416" xr:uid="{C14FBB44-EDE0-4D3C-AA74-2B8814CDEC6B}"/>
    <cellStyle name="Total 2 2 3 8" xfId="4176" xr:uid="{CC207D01-28AF-450A-8547-2B543275E6BE}"/>
    <cellStyle name="Total 2 2 3 9" xfId="3788" xr:uid="{3DDF3BB1-4F0F-49AE-AFC7-6C05965A4C23}"/>
    <cellStyle name="Total 2 2 4" xfId="3245" xr:uid="{536E4846-29B9-4396-B976-F3969AFCA02A}"/>
    <cellStyle name="Total 2 2 5" xfId="3739" xr:uid="{3F7E94C0-1612-4A67-BC12-33804C918599}"/>
    <cellStyle name="Total 2 2 6" xfId="4900" xr:uid="{98FEDBB0-201D-425C-A5D1-725924670B6C}"/>
    <cellStyle name="Total 2 2 7" xfId="4981" xr:uid="{E56B95EB-D053-4476-82FF-34951485071E}"/>
    <cellStyle name="Total 2 2 8" xfId="4137" xr:uid="{63428E4D-C7E9-44F1-904E-35CD85DA3693}"/>
    <cellStyle name="Total 2 2 9" xfId="5034" xr:uid="{EA17F91C-0FCD-4756-984B-9E54031B0BDA}"/>
    <cellStyle name="Total 2 2_CÁLCULO DE HORAS - tabela MARÇO 2014" xfId="712" xr:uid="{00000000-0005-0000-0000-000057040000}"/>
    <cellStyle name="Total 2 20" xfId="4283" xr:uid="{81DC3F2B-276D-49A0-8CED-C3654EF8952F}"/>
    <cellStyle name="Total 2 21" xfId="4963" xr:uid="{957B451E-A026-40B7-8269-A9A2E1EF6FED}"/>
    <cellStyle name="Total 2 22" xfId="4472" xr:uid="{7D907F73-D66A-4ADE-8F1A-5B5ABB785D74}"/>
    <cellStyle name="Total 2 23" xfId="4519" xr:uid="{F593D9F0-69B3-4566-963D-0E8484935062}"/>
    <cellStyle name="Total 2 24" xfId="4952" xr:uid="{B3D25D66-8206-4B7F-B72A-3DBE7469958A}"/>
    <cellStyle name="Total 2 25" xfId="5126" xr:uid="{A98CE67E-586D-4876-AA2F-B995A74ACCD9}"/>
    <cellStyle name="Total 2 26" xfId="3705" xr:uid="{C1085CD5-8403-4018-8892-3E5C55EB0A79}"/>
    <cellStyle name="Total 2 27" xfId="3677" xr:uid="{F124601D-C0E7-405A-8948-01D78A81F557}"/>
    <cellStyle name="Total 2 28" xfId="3762" xr:uid="{AF323EDB-1C23-4DF0-B5DF-7D3D0AB0EAF8}"/>
    <cellStyle name="Total 2 29" xfId="4505" xr:uid="{486B08DB-FD3F-49FD-9C0B-18A82290E7DA}"/>
    <cellStyle name="Total 2 3" xfId="713" xr:uid="{00000000-0005-0000-0000-000058040000}"/>
    <cellStyle name="Total 2 3 10" xfId="5152" xr:uid="{678398F3-4B5C-4F4E-92D9-889CEC9DA5D9}"/>
    <cellStyle name="Total 2 3 11" xfId="3712" xr:uid="{1CAE136C-F42E-4D05-9D9B-27EACD3463CE}"/>
    <cellStyle name="Total 2 3 12" xfId="5565" xr:uid="{9F4C533D-AE9F-4E31-877C-5688DFD81B81}"/>
    <cellStyle name="Total 2 3 13" xfId="5582" xr:uid="{D32755EF-FB5B-4C6C-8FB2-AD133571C0F3}"/>
    <cellStyle name="Total 2 3 14" xfId="4000" xr:uid="{8C9C617F-6FDD-404A-BF7C-8D487CF1B5AD}"/>
    <cellStyle name="Total 2 3 15" xfId="4151" xr:uid="{9E5FE6E8-B64A-4DB3-96CA-1EBB7B81DBC3}"/>
    <cellStyle name="Total 2 3 16" xfId="5626" xr:uid="{27A3A6F2-FD01-4FEE-9F3A-A7A8E0BA539F}"/>
    <cellStyle name="Total 2 3 17" xfId="6016" xr:uid="{543D07CE-1842-47CC-96AE-EBB79A9029C7}"/>
    <cellStyle name="Total 2 3 18" xfId="6036" xr:uid="{2BB6EBF1-F927-4A51-94CF-22033638BE82}"/>
    <cellStyle name="Total 2 3 19" xfId="1725" xr:uid="{48559F28-616C-4677-88D2-B3E8D290D67F}"/>
    <cellStyle name="Total 2 3 2" xfId="714" xr:uid="{00000000-0005-0000-0000-000059040000}"/>
    <cellStyle name="Total 2 3 2 10" xfId="5540" xr:uid="{BB2C2DE8-3A11-4B23-ABDF-1310D211CDEE}"/>
    <cellStyle name="Total 2 3 2 11" xfId="4156" xr:uid="{BB974AC5-3751-43B2-B92D-13D23B476ADD}"/>
    <cellStyle name="Total 2 3 2 12" xfId="3879" xr:uid="{61C24F9D-279D-4D16-98C7-936027EE010C}"/>
    <cellStyle name="Total 2 3 2 13" xfId="5117" xr:uid="{9B7833F0-E78C-483B-9206-B88AB11371DC}"/>
    <cellStyle name="Total 2 3 2 14" xfId="4456" xr:uid="{21C1855B-7B50-4CA2-BEB4-DAAF2665B690}"/>
    <cellStyle name="Total 2 3 2 15" xfId="3615" xr:uid="{92280001-7096-400E-9698-B01487D9CB5B}"/>
    <cellStyle name="Total 2 3 2 16" xfId="5683" xr:uid="{8D0DDEA1-2BA8-4462-972E-AF528639DA9A}"/>
    <cellStyle name="Total 2 3 2 17" xfId="5903" xr:uid="{C8174FC7-85CD-4778-ACBD-5160162C2C4D}"/>
    <cellStyle name="Total 2 3 2 18" xfId="5552" xr:uid="{3C9B8A85-AA40-4CBB-AC7B-2DF5AE109C17}"/>
    <cellStyle name="Total 2 3 2 19" xfId="6298" xr:uid="{3F6FAEFF-B564-47D2-B1E5-BBC689B7FCDC}"/>
    <cellStyle name="Total 2 3 2 2" xfId="1068" xr:uid="{00000000-0005-0000-0000-00005A040000}"/>
    <cellStyle name="Total 2 3 2 2 10" xfId="1577" xr:uid="{070035A6-7412-4DEE-A71A-9B9FDD0E73A2}"/>
    <cellStyle name="Total 2 3 2 2 11" xfId="4959" xr:uid="{4EC7BFFE-8DDC-47B1-B414-8BC4D52A22B8}"/>
    <cellStyle name="Total 2 3 2 2 12" xfId="3904" xr:uid="{796EEABC-6D56-4D9B-8189-763F4B1B29B2}"/>
    <cellStyle name="Total 2 3 2 2 13" xfId="4508" xr:uid="{B44FF23F-7FA7-48A1-9F8F-9D6FD8A23263}"/>
    <cellStyle name="Total 2 3 2 2 14" xfId="4991" xr:uid="{44AAE997-0C1B-47CA-9C50-F3F5BD27C4B3}"/>
    <cellStyle name="Total 2 3 2 2 15" xfId="1570" xr:uid="{06A381C8-B7AB-4512-BD07-D24BB887A483}"/>
    <cellStyle name="Total 2 3 2 2 16" xfId="5162" xr:uid="{6CC705B1-9D3B-4032-8BDD-231E67090026}"/>
    <cellStyle name="Total 2 3 2 2 17" xfId="3791" xr:uid="{81BAB894-4589-465E-93D0-97FED9764FD0}"/>
    <cellStyle name="Total 2 3 2 2 18" xfId="4567" xr:uid="{F9AA7A56-345F-44BD-9A61-DBC67092C2A5}"/>
    <cellStyle name="Total 2 3 2 2 19" xfId="1384" xr:uid="{13880461-5CA8-45D2-A682-AB15C943A15B}"/>
    <cellStyle name="Total 2 3 2 2 2" xfId="3251" xr:uid="{C2A3ADF5-4ED0-4C4A-8AE2-81CB0376128F}"/>
    <cellStyle name="Total 2 3 2 2 20" xfId="4924" xr:uid="{F4741495-45BE-4C7B-A545-4118C2772BA7}"/>
    <cellStyle name="Total 2 3 2 2 21" xfId="3797" xr:uid="{AEF7B1AE-5093-4475-8C50-6DD4C54651D9}"/>
    <cellStyle name="Total 2 3 2 2 22" xfId="1689" xr:uid="{5C7F1B48-0697-49FA-B5A9-35A6B85A6A65}"/>
    <cellStyle name="Total 2 3 2 2 23" xfId="3775" xr:uid="{F06AA431-7DD9-4F82-BEE5-FDBD78E88FE7}"/>
    <cellStyle name="Total 2 3 2 2 24" xfId="5555" xr:uid="{6F5A45A4-2C30-4FC6-905F-4039CC3173BF}"/>
    <cellStyle name="Total 2 3 2 2 25" xfId="4777" xr:uid="{45A3E0B5-1272-4C66-A940-F229334044E2}"/>
    <cellStyle name="Total 2 3 2 2 26" xfId="1610" xr:uid="{F0AF2ACB-52BA-479C-924E-E36979C0404D}"/>
    <cellStyle name="Total 2 3 2 2 27" xfId="4769" xr:uid="{77559E98-B43C-4BA5-AF0A-6A55150A56BF}"/>
    <cellStyle name="Total 2 3 2 2 28" xfId="4708" xr:uid="{5F02F4F3-2623-4524-B2F9-FACC38650FE2}"/>
    <cellStyle name="Total 2 3 2 2 29" xfId="1748" xr:uid="{FF149E23-57DB-4022-8824-82E877EBE30E}"/>
    <cellStyle name="Total 2 3 2 2 3" xfId="2082" xr:uid="{A7D97782-65FB-46D4-88F4-2A6AA94E5A23}"/>
    <cellStyle name="Total 2 3 2 2 30" xfId="5196" xr:uid="{A5A32C55-CABA-4CB1-AEE1-1C5E66AD5050}"/>
    <cellStyle name="Total 2 3 2 2 31" xfId="4882" xr:uid="{72D321DD-3E84-4A68-9065-56A3661B020A}"/>
    <cellStyle name="Total 2 3 2 2 32" xfId="4276" xr:uid="{3705B578-DB62-4334-99BF-63E9412E2AD0}"/>
    <cellStyle name="Total 2 3 2 2 33" xfId="5433" xr:uid="{494E6C90-5BF6-4142-A2F2-71AFE3BAECC9}"/>
    <cellStyle name="Total 2 3 2 2 34" xfId="5203" xr:uid="{DBC48A53-CA6E-4F49-989B-5A00F5710C24}"/>
    <cellStyle name="Total 2 3 2 2 35" xfId="5335" xr:uid="{12C87A2F-FFD4-45CC-85BF-2B709638940A}"/>
    <cellStyle name="Total 2 3 2 2 36" xfId="4110" xr:uid="{44789A3A-1BE4-496B-9AA3-17B20DA51054}"/>
    <cellStyle name="Total 2 3 2 2 37" xfId="5346" xr:uid="{37B5241B-BD76-4DA7-8DE1-88D793FABF3D}"/>
    <cellStyle name="Total 2 3 2 2 38" xfId="5834" xr:uid="{249FD30E-1905-46F3-A2C2-395B076C45FC}"/>
    <cellStyle name="Total 2 3 2 2 39" xfId="5748" xr:uid="{F8805A2F-8E97-402E-94E5-BB89763F43E3}"/>
    <cellStyle name="Total 2 3 2 2 4" xfId="3888" xr:uid="{73E72AC5-0AEF-4376-A057-21A6BBD9917D}"/>
    <cellStyle name="Total 2 3 2 2 40" xfId="4712" xr:uid="{1F9F6764-E920-4047-BC9B-93ABE3FE564B}"/>
    <cellStyle name="Total 2 3 2 2 41" xfId="5272" xr:uid="{509070C2-2287-40C5-AD7D-217D952E0D89}"/>
    <cellStyle name="Total 2 3 2 2 42" xfId="4965" xr:uid="{C47A66F8-72E8-4053-81E1-3D526F27F1C6}"/>
    <cellStyle name="Total 2 3 2 2 43" xfId="5149" xr:uid="{A65D6F81-740D-4756-AF41-69B419750FD6}"/>
    <cellStyle name="Total 2 3 2 2 44" xfId="4917" xr:uid="{43B4D2F4-6F49-45B0-8DBA-9D6930E03F48}"/>
    <cellStyle name="Total 2 3 2 2 45" xfId="4517" xr:uid="{ED782AC3-30C3-4F8E-81EF-E65DC63703AF}"/>
    <cellStyle name="Total 2 3 2 2 46" xfId="6213" xr:uid="{62C8F9A4-8E03-4032-81C0-75775A1CBC3A}"/>
    <cellStyle name="Total 2 3 2 2 47" xfId="3941" xr:uid="{D8490393-8986-427E-B938-ABFBBD8B1578}"/>
    <cellStyle name="Total 2 3 2 2 48" xfId="5429" xr:uid="{3F80E88E-2400-4181-AFD6-87CADB4CAD60}"/>
    <cellStyle name="Total 2 3 2 2 49" xfId="6201" xr:uid="{2B6A1A52-9ED8-4FCA-9952-DDD8A9367101}"/>
    <cellStyle name="Total 2 3 2 2 5" xfId="1331" xr:uid="{FA0FAC94-6094-48DB-9D64-EEA359F64F88}"/>
    <cellStyle name="Total 2 3 2 2 50" xfId="5276" xr:uid="{F5E0DF03-30C9-459C-A18C-BEECB1AFE2B9}"/>
    <cellStyle name="Total 2 3 2 2 51" xfId="4433" xr:uid="{7EC296C9-3B9B-4387-B299-B61367AB146E}"/>
    <cellStyle name="Total 2 3 2 2 52" xfId="6290" xr:uid="{4CD29E6A-5097-485A-8706-E4F94AC37421}"/>
    <cellStyle name="Total 2 3 2 2 53" xfId="6214" xr:uid="{DC6C8A63-3281-40FC-A401-03FEC97FDDF0}"/>
    <cellStyle name="Total 2 3 2 2 54" xfId="1511" xr:uid="{5A3CA96F-B023-41FA-8355-5AA2994858AA}"/>
    <cellStyle name="Total 2 3 2 2 55" xfId="6199" xr:uid="{1296FBC0-7C20-4A5A-827D-F85C9FE9ED3D}"/>
    <cellStyle name="Total 2 3 2 2 56" xfId="6360" xr:uid="{5A8AA094-A52D-4D14-8330-67B4D22FFC35}"/>
    <cellStyle name="Total 2 3 2 2 57" xfId="6240" xr:uid="{88B6E00E-B9B9-45FE-A090-235E725EF43B}"/>
    <cellStyle name="Total 2 3 2 2 58" xfId="5571" xr:uid="{2A0830F6-24AF-443C-8FD3-3FA272063185}"/>
    <cellStyle name="Total 2 3 2 2 59" xfId="3876" xr:uid="{56E419C4-AC8E-4061-8749-3951DF321817}"/>
    <cellStyle name="Total 2 3 2 2 6" xfId="1516" xr:uid="{E0828A1A-2B24-4698-96EF-E7BB7D1C734A}"/>
    <cellStyle name="Total 2 3 2 2 60" xfId="3691" xr:uid="{53E11518-7F65-4010-B1C8-DFED16428688}"/>
    <cellStyle name="Total 2 3 2 2 61" xfId="6406" xr:uid="{74081BDB-A373-4096-A80B-7AF4082907C5}"/>
    <cellStyle name="Total 2 3 2 2 62" xfId="6181" xr:uid="{F94CA451-CE7A-409A-B08A-ABFCC21BD7AC}"/>
    <cellStyle name="Total 2 3 2 2 63" xfId="3804" xr:uid="{B456E0FF-E0BD-49CC-94E9-8C8495B0659F}"/>
    <cellStyle name="Total 2 3 2 2 64" xfId="5784" xr:uid="{1049914E-B84F-45D8-980B-8B8B2AE59FB1}"/>
    <cellStyle name="Total 2 3 2 2 7" xfId="3816" xr:uid="{D839702D-4ABF-423C-9C3B-00794DD4F834}"/>
    <cellStyle name="Total 2 3 2 2 8" xfId="4691" xr:uid="{EA96CA8B-BDB8-4A87-992B-4501798CF971}"/>
    <cellStyle name="Total 2 3 2 2 9" xfId="4001" xr:uid="{375FAC6A-5213-46CC-AB03-ED6BCF38C7B9}"/>
    <cellStyle name="Total 2 3 2 20" xfId="5666" xr:uid="{9FF3EC69-7B80-4988-8910-EB66F2B08FB5}"/>
    <cellStyle name="Total 2 3 2 21" xfId="6121" xr:uid="{64A37CC8-2C81-4E6A-B482-E6BE5C09D88C}"/>
    <cellStyle name="Total 2 3 2 3" xfId="3250" xr:uid="{CD655C5A-BB43-481A-B6FE-2E33D637F2D2}"/>
    <cellStyle name="Total 2 3 2 4" xfId="1264" xr:uid="{8463A80F-B1E5-4999-99FE-B28076AB49CD}"/>
    <cellStyle name="Total 2 3 2 5" xfId="1512" xr:uid="{861AA433-E541-4283-B0EF-D03EAD3746BB}"/>
    <cellStyle name="Total 2 3 2 6" xfId="4972" xr:uid="{04455A49-E4F3-4355-84D7-A36134DCE910}"/>
    <cellStyle name="Total 2 3 2 7" xfId="1353" xr:uid="{BFFF87E2-F93E-43E4-A262-9D6908040512}"/>
    <cellStyle name="Total 2 3 2 8" xfId="1412" xr:uid="{E33B61B0-8CF7-4C6A-9FAD-6A01B8E24A86}"/>
    <cellStyle name="Total 2 3 2 9" xfId="4183" xr:uid="{196B8159-5D82-46B4-B93E-E194E65D7E71}"/>
    <cellStyle name="Total 2 3 20" xfId="4851" xr:uid="{FB4A58B4-EF7C-45C6-9C1F-9636BC47417C}"/>
    <cellStyle name="Total 2 3 21" xfId="4446" xr:uid="{7F5328B4-42ED-41BB-86F3-9F2203DCD733}"/>
    <cellStyle name="Total 2 3 22" xfId="6370" xr:uid="{802E58CE-F278-44FC-8144-A680856C22BE}"/>
    <cellStyle name="Total 2 3 3" xfId="1067" xr:uid="{00000000-0005-0000-0000-00005B040000}"/>
    <cellStyle name="Total 2 3 3 10" xfId="4372" xr:uid="{EC2641FE-14B0-422A-B0F8-E914B73C4B65}"/>
    <cellStyle name="Total 2 3 3 11" xfId="3620" xr:uid="{C893721C-4B83-4F5B-BF4D-76F6B10F241E}"/>
    <cellStyle name="Total 2 3 3 12" xfId="4407" xr:uid="{71597346-7C5D-44E0-8A6E-B054E7EEDF01}"/>
    <cellStyle name="Total 2 3 3 13" xfId="5010" xr:uid="{5AD0F9C0-15CB-40B5-944C-E0CD9F484925}"/>
    <cellStyle name="Total 2 3 3 14" xfId="4495" xr:uid="{B7FD74AA-93FD-4F14-9962-0B072CCBC3A2}"/>
    <cellStyle name="Total 2 3 3 15" xfId="3950" xr:uid="{190B4AAF-549E-4DC5-A3C1-8D3084D9B031}"/>
    <cellStyle name="Total 2 3 3 16" xfId="5268" xr:uid="{0062D1A7-0194-484F-81AE-662FF168019F}"/>
    <cellStyle name="Total 2 3 3 17" xfId="4676" xr:uid="{DCFAA35A-6CE3-4725-B9B7-A48A34F11F3E}"/>
    <cellStyle name="Total 2 3 3 18" xfId="1274" xr:uid="{F2198018-BBFF-4A42-953A-55A6FC595959}"/>
    <cellStyle name="Total 2 3 3 19" xfId="3892" xr:uid="{B59ABF57-8C0B-4FB0-B62B-0C1C8E12F8FD}"/>
    <cellStyle name="Total 2 3 3 2" xfId="3252" xr:uid="{ED63BC05-5B2D-4345-AC0F-179CA8332040}"/>
    <cellStyle name="Total 2 3 3 20" xfId="3992" xr:uid="{2A6C7D15-D179-411F-8BA0-CFE54F792CBD}"/>
    <cellStyle name="Total 2 3 3 21" xfId="4967" xr:uid="{55BE6888-9C1A-4663-B7B3-EB645F8E3E9C}"/>
    <cellStyle name="Total 2 3 3 22" xfId="1292" xr:uid="{5EE36C98-F0C3-4A54-A0E1-691A38205CDE}"/>
    <cellStyle name="Total 2 3 3 23" xfId="4311" xr:uid="{84B7F836-B10B-4E5F-90BC-A21F8586A2D6}"/>
    <cellStyle name="Total 2 3 3 24" xfId="1699" xr:uid="{A8BAE1A7-41C6-4EB3-9D77-7DFEE5E680F4}"/>
    <cellStyle name="Total 2 3 3 25" xfId="1568" xr:uid="{335712F7-2D8C-4582-912F-6C70BEFF1963}"/>
    <cellStyle name="Total 2 3 3 26" xfId="4846" xr:uid="{53763E92-6EA3-4C53-BED5-0FFCEDF562BA}"/>
    <cellStyle name="Total 2 3 3 27" xfId="4651" xr:uid="{4EFE4A49-4684-4FCA-B611-17B460EED867}"/>
    <cellStyle name="Total 2 3 3 28" xfId="5182" xr:uid="{7CA66D2F-6B2F-4693-B6C2-A98552224FA4}"/>
    <cellStyle name="Total 2 3 3 29" xfId="4632" xr:uid="{C3571FE0-A29D-4EA2-918E-D6A81234924C}"/>
    <cellStyle name="Total 2 3 3 3" xfId="2081" xr:uid="{CA64C2D9-6622-4D37-B1AC-33CEB7AD0672}"/>
    <cellStyle name="Total 2 3 3 30" xfId="4002" xr:uid="{3D7BF0AF-EC9A-4413-8DCB-DF859B371653}"/>
    <cellStyle name="Total 2 3 3 31" xfId="5803" xr:uid="{D0545C41-1C02-41F4-85CD-AE4ECE83CCB3}"/>
    <cellStyle name="Total 2 3 3 32" xfId="5450" xr:uid="{BB64154D-D237-4EB5-B51C-0D8584283ABC}"/>
    <cellStyle name="Total 2 3 3 33" xfId="3795" xr:uid="{F319C45A-BE53-4552-A6F4-0BF3F85896E6}"/>
    <cellStyle name="Total 2 3 3 34" xfId="5848" xr:uid="{86D7DCC4-D726-47F3-AE9A-CFBAA6B1D6D0}"/>
    <cellStyle name="Total 2 3 3 35" xfId="5611" xr:uid="{23E56704-FEE6-489C-A956-4DEBF443C787}"/>
    <cellStyle name="Total 2 3 3 36" xfId="3717" xr:uid="{C774F783-6098-4583-8145-A5F122E1A6EA}"/>
    <cellStyle name="Total 2 3 3 37" xfId="4745" xr:uid="{48654D8D-03C7-470E-88CB-3C0AEFD6362E}"/>
    <cellStyle name="Total 2 3 3 38" xfId="4765" xr:uid="{92AAC06F-6139-4BE7-B324-7569500D530A}"/>
    <cellStyle name="Total 2 3 3 39" xfId="4876" xr:uid="{F2FF7921-C03B-4A27-8284-D1EB32909C97}"/>
    <cellStyle name="Total 2 3 3 4" xfId="3887" xr:uid="{684AE798-6553-48CD-8F4A-9E6BBAE40C4B}"/>
    <cellStyle name="Total 2 3 3 40" xfId="5243" xr:uid="{A0ADC0AA-9DC5-47CA-9369-B7787BAFD58D}"/>
    <cellStyle name="Total 2 3 3 41" xfId="5700" xr:uid="{3759D073-4F7E-4B19-8C6D-A528F6816584}"/>
    <cellStyle name="Total 2 3 3 42" xfId="5629" xr:uid="{A8915CF2-6D1D-4B71-93A5-F92466BA6E01}"/>
    <cellStyle name="Total 2 3 3 43" xfId="4634" xr:uid="{CA44BCE2-8BE5-4599-A36B-953F3D1A4B51}"/>
    <cellStyle name="Total 2 3 3 44" xfId="4318" xr:uid="{72C68BB8-8AAC-42C2-918F-7CD47115465E}"/>
    <cellStyle name="Total 2 3 3 45" xfId="5988" xr:uid="{B21EDE3B-25A8-4FEC-B8AF-843F90CD2381}"/>
    <cellStyle name="Total 2 3 3 46" xfId="3919" xr:uid="{778BDBB6-4D2B-494A-82B1-8199F56BF38D}"/>
    <cellStyle name="Total 2 3 3 47" xfId="5982" xr:uid="{7CA54BCE-D623-4C1C-B65C-4E3F403E11B3}"/>
    <cellStyle name="Total 2 3 3 48" xfId="4185" xr:uid="{1CA93BF6-EA86-4571-B969-158668341304}"/>
    <cellStyle name="Total 2 3 3 49" xfId="6227" xr:uid="{CAFF8713-2854-44D7-BFEB-275D0299F915}"/>
    <cellStyle name="Total 2 3 3 5" xfId="1330" xr:uid="{52E55F46-EA77-43C9-99B1-D0280A42B932}"/>
    <cellStyle name="Total 2 3 3 50" xfId="5371" xr:uid="{049AC5D2-07F4-4EB1-BB11-04E5F1A90134}"/>
    <cellStyle name="Total 2 3 3 51" xfId="5579" xr:uid="{71A48CDE-DA73-4C23-B9E7-56C113ACF09E}"/>
    <cellStyle name="Total 2 3 3 52" xfId="5904" xr:uid="{0B1355B3-76C3-40E2-A7DE-D2DE82F1F907}"/>
    <cellStyle name="Total 2 3 3 53" xfId="5312" xr:uid="{8A936082-E1B4-4309-8172-AE06F0676C02}"/>
    <cellStyle name="Total 2 3 3 54" xfId="6012" xr:uid="{E70F0772-037F-413C-9CCE-BD3C0FAF24ED}"/>
    <cellStyle name="Total 2 3 3 55" xfId="5418" xr:uid="{41BCCBB6-65D5-4206-8198-93992E29F380}"/>
    <cellStyle name="Total 2 3 3 56" xfId="5671" xr:uid="{7546D081-5E2A-473F-9968-31A7AE6BF731}"/>
    <cellStyle name="Total 2 3 3 57" xfId="6267" xr:uid="{FB78EBFA-F24C-471B-B386-9200D1A35A10}"/>
    <cellStyle name="Total 2 3 3 58" xfId="5648" xr:uid="{9EEBEE2B-621D-4050-9CA3-9CDE3687D014}"/>
    <cellStyle name="Total 2 3 3 59" xfId="3945" xr:uid="{E293842C-3C03-4C00-A8FA-205A8EB9DB57}"/>
    <cellStyle name="Total 2 3 3 6" xfId="3754" xr:uid="{6BBC6A7A-4E43-4E78-8A8C-679136BEBD63}"/>
    <cellStyle name="Total 2 3 3 60" xfId="5783" xr:uid="{40D20271-9D04-4959-857A-71818B2681D7}"/>
    <cellStyle name="Total 2 3 3 61" xfId="5871" xr:uid="{280F43DD-99B0-46A2-BB54-36CE2A83FDCD}"/>
    <cellStyle name="Total 2 3 3 62" xfId="6383" xr:uid="{CF1C1D16-4A11-4511-BA7A-9662837EF725}"/>
    <cellStyle name="Total 2 3 3 63" xfId="5768" xr:uid="{BDE983B3-18A9-4292-BE92-654D81E00DB3}"/>
    <cellStyle name="Total 2 3 3 64" xfId="6104" xr:uid="{2A6D1732-A542-4656-8A89-C85B492B974D}"/>
    <cellStyle name="Total 2 3 3 7" xfId="4640" xr:uid="{3CB7501A-ECBB-486F-82CF-1AE4387CAA7D}"/>
    <cellStyle name="Total 2 3 3 8" xfId="1309" xr:uid="{DEA12D55-FACB-422A-A216-D91B9283A86A}"/>
    <cellStyle name="Total 2 3 3 9" xfId="4416" xr:uid="{91952628-F357-4AF2-89BA-2D8B8419EED1}"/>
    <cellStyle name="Total 2 3 4" xfId="3249" xr:uid="{E6CDB48B-F5B5-435F-8CBE-AA5AE80C7808}"/>
    <cellStyle name="Total 2 3 5" xfId="1263" xr:uid="{D7A5384A-327C-4FD8-935B-040A6AEE1437}"/>
    <cellStyle name="Total 2 3 6" xfId="1706" xr:uid="{72AE2305-6D02-4CAB-A586-78367064B153}"/>
    <cellStyle name="Total 2 3 7" xfId="3997" xr:uid="{E2D0BAF6-D55C-4926-8897-1344FBBD669D}"/>
    <cellStyle name="Total 2 3 8" xfId="1261" xr:uid="{F732C3F4-1AD5-43E7-A717-7A9FA6BBF914}"/>
    <cellStyle name="Total 2 3 9" xfId="4114" xr:uid="{51D37B8A-312F-40DD-867F-B5EFAC4C18EE}"/>
    <cellStyle name="Total 2 3_CÁLCULO DE HORAS - tabela MARÇO 2014" xfId="715" xr:uid="{00000000-0005-0000-0000-00005C040000}"/>
    <cellStyle name="Total 2 30" xfId="5009" xr:uid="{76EDB092-3D41-4904-97B1-40C66DCB64D3}"/>
    <cellStyle name="Total 2 31" xfId="4930" xr:uid="{88F7E87F-7E5B-4003-95F0-975A2530C8E4}"/>
    <cellStyle name="Total 2 32" xfId="4767" xr:uid="{7B5D7888-18EF-469B-AAE0-8468BA780063}"/>
    <cellStyle name="Total 2 33" xfId="4082" xr:uid="{48218F74-50C9-4AC4-99D7-22EFE74A2C26}"/>
    <cellStyle name="Total 2 34" xfId="1643" xr:uid="{F002DF58-FB64-4AEB-AF6D-797FCC274612}"/>
    <cellStyle name="Total 2 35" xfId="1380" xr:uid="{0A35561D-DE8D-46FD-A63C-EF922F74670C}"/>
    <cellStyle name="Total 2 36" xfId="5672" xr:uid="{383C0C6C-5879-413C-931B-DA0EBC9C709F}"/>
    <cellStyle name="Total 2 37" xfId="5022" xr:uid="{3D150378-9751-4E62-8F0B-9A1BE663D338}"/>
    <cellStyle name="Total 2 38" xfId="5049" xr:uid="{55D287C1-CC6F-4010-9DB0-582C6381E3CD}"/>
    <cellStyle name="Total 2 39" xfId="4831" xr:uid="{C11F0110-FD87-422E-99F0-AF484923032A}"/>
    <cellStyle name="Total 2 4" xfId="716" xr:uid="{00000000-0005-0000-0000-00005D040000}"/>
    <cellStyle name="Total 2 4 10" xfId="5451" xr:uid="{E8F3F37E-9FA9-4EDE-8EE2-F6BFDF5988F5}"/>
    <cellStyle name="Total 2 4 11" xfId="1278" xr:uid="{586822FE-84A3-4832-A3EF-CC225F0B6E61}"/>
    <cellStyle name="Total 2 4 12" xfId="5322" xr:uid="{E991F058-FA02-4B0E-A0F1-F0E20EE61EA3}"/>
    <cellStyle name="Total 2 4 13" xfId="5718" xr:uid="{378AF23D-8BC7-4647-BF93-3974D044F11F}"/>
    <cellStyle name="Total 2 4 14" xfId="5397" xr:uid="{E0118D90-D583-44AA-8CAD-37EC1101B1BA}"/>
    <cellStyle name="Total 2 4 15" xfId="5228" xr:uid="{89E060FB-3069-4F98-85E0-A987379FB2DF}"/>
    <cellStyle name="Total 2 4 16" xfId="3590" xr:uid="{2EC0B31C-5FB5-4D33-8190-0F3F70CFEE95}"/>
    <cellStyle name="Total 2 4 17" xfId="1346" xr:uid="{01EE7ACC-CBD9-4286-907B-8C9A6A651D12}"/>
    <cellStyle name="Total 2 4 18" xfId="5146" xr:uid="{9AB30337-89F9-4B7A-A72F-4DEF2662209A}"/>
    <cellStyle name="Total 2 4 19" xfId="5981" xr:uid="{081676EA-999E-46F4-8EDA-A8D546EAA1BA}"/>
    <cellStyle name="Total 2 4 2" xfId="1069" xr:uid="{00000000-0005-0000-0000-00005E040000}"/>
    <cellStyle name="Total 2 4 2 10" xfId="1737" xr:uid="{DC48C9B1-CCB4-4453-A766-EC6B2B52691B}"/>
    <cellStyle name="Total 2 4 2 11" xfId="1628" xr:uid="{405088D4-E022-4FDE-9768-84514B4AB4DA}"/>
    <cellStyle name="Total 2 4 2 12" xfId="1283" xr:uid="{8689B503-0CFE-4433-93E5-15BAF7F364A7}"/>
    <cellStyle name="Total 2 4 2 13" xfId="4946" xr:uid="{474CFCC1-C8F8-4F42-87F6-6232191167AE}"/>
    <cellStyle name="Total 2 4 2 14" xfId="4968" xr:uid="{FE89FB5D-C5DF-4BD4-AC58-AE917EB94008}"/>
    <cellStyle name="Total 2 4 2 15" xfId="3697" xr:uid="{569E1AD9-1E4D-405E-BDE3-8FA6CB3C690D}"/>
    <cellStyle name="Total 2 4 2 16" xfId="4391" xr:uid="{128CE495-CA78-4447-9F38-CAD51699ABB1}"/>
    <cellStyle name="Total 2 4 2 17" xfId="4261" xr:uid="{7570C9D5-4682-4E88-BF88-8E44B42A56C0}"/>
    <cellStyle name="Total 2 4 2 18" xfId="5133" xr:uid="{A26D3F46-EF3A-4509-B4B1-7A3C885F9E63}"/>
    <cellStyle name="Total 2 4 2 19" xfId="4880" xr:uid="{0341CB4C-D7D0-4D16-B8A7-A1A3FDE46D41}"/>
    <cellStyle name="Total 2 4 2 2" xfId="3254" xr:uid="{F055C7F0-8D7F-49C5-9FF4-933CDD912FC0}"/>
    <cellStyle name="Total 2 4 2 20" xfId="4516" xr:uid="{3CF86C7B-0E33-4CBF-9A15-C7A1729F3F44}"/>
    <cellStyle name="Total 2 4 2 21" xfId="1398" xr:uid="{23851EE3-CA5C-47D5-8B06-46C2FAE44338}"/>
    <cellStyle name="Total 2 4 2 22" xfId="4624" xr:uid="{6909A0E6-852D-496E-B39A-D4B6F3949A7B}"/>
    <cellStyle name="Total 2 4 2 23" xfId="5437" xr:uid="{7FCA9493-25EF-4789-AC40-552F00A0026F}"/>
    <cellStyle name="Total 2 4 2 24" xfId="5076" xr:uid="{EE59D4F2-B907-4190-BC5B-9D141E48BD64}"/>
    <cellStyle name="Total 2 4 2 25" xfId="1386" xr:uid="{DA1FA4FC-3CE1-459A-B25E-8C1D1CEEC563}"/>
    <cellStyle name="Total 2 4 2 26" xfId="5226" xr:uid="{C425E710-4E37-4960-BFD5-EB77B499147D}"/>
    <cellStyle name="Total 2 4 2 27" xfId="4220" xr:uid="{45D5837A-4D99-4409-A34F-EF0FC7D6544F}"/>
    <cellStyle name="Total 2 4 2 28" xfId="3692" xr:uid="{C476BC39-E7E2-4397-8DF5-22E299D5DC4D}"/>
    <cellStyle name="Total 2 4 2 29" xfId="1638" xr:uid="{5BCECAE3-8377-4727-8E82-CEEAF5944D93}"/>
    <cellStyle name="Total 2 4 2 3" xfId="2083" xr:uid="{562F308F-BDDF-43E7-9E8E-96C664B3316C}"/>
    <cellStyle name="Total 2 4 2 30" xfId="1616" xr:uid="{6880C732-BAD8-47CE-B441-3F3CBBCF69CA}"/>
    <cellStyle name="Total 2 4 2 31" xfId="5817" xr:uid="{FEBA4F49-7B93-40CF-B42D-F21BC0490E74}"/>
    <cellStyle name="Total 2 4 2 32" xfId="4249" xr:uid="{27FDF3B8-E318-4D26-AC30-0987BCD27889}"/>
    <cellStyle name="Total 2 4 2 33" xfId="4444" xr:uid="{008B56B2-B95B-417B-BB6C-5EBDF1FB0A64}"/>
    <cellStyle name="Total 2 4 2 34" xfId="5347" xr:uid="{643B4A96-F52A-481C-9C42-59D9EA284CA5}"/>
    <cellStyle name="Total 2 4 2 35" xfId="5468" xr:uid="{92AA5645-C2C6-4B66-AB5E-AA78DD92855C}"/>
    <cellStyle name="Total 2 4 2 36" xfId="5639" xr:uid="{EA554859-5289-4D9F-91CB-9B83E54A2BE7}"/>
    <cellStyle name="Total 2 4 2 37" xfId="5612" xr:uid="{99B167E6-7CC3-4883-B9B1-2EDCABB32E7A}"/>
    <cellStyle name="Total 2 4 2 38" xfId="5918" xr:uid="{B6C2D6B8-4D2A-4CC9-8DC6-61772A925CFC}"/>
    <cellStyle name="Total 2 4 2 39" xfId="4119" xr:uid="{F627DA2B-F0AF-4532-BDD8-EAB3C922EF18}"/>
    <cellStyle name="Total 2 4 2 4" xfId="3889" xr:uid="{FB638A0A-CE7B-476D-BE0E-746476D98112}"/>
    <cellStyle name="Total 2 4 2 40" xfId="3871" xr:uid="{9688D17D-1B81-4915-9B28-B52B28BDE0D3}"/>
    <cellStyle name="Total 2 4 2 41" xfId="5379" xr:uid="{CC7B26C5-AE5A-4BC6-8160-EEFDDF20751C}"/>
    <cellStyle name="Total 2 4 2 42" xfId="4838" xr:uid="{7CEED9B4-F317-4D4A-B0D2-39A9EA72A293}"/>
    <cellStyle name="Total 2 4 2 43" xfId="6039" xr:uid="{07064938-7981-4844-BACE-5680B7812366}"/>
    <cellStyle name="Total 2 4 2 44" xfId="3922" xr:uid="{0423B763-50A3-41FE-90BA-95C6C3E22AEE}"/>
    <cellStyle name="Total 2 4 2 45" xfId="6164" xr:uid="{7481724F-E63B-4D64-9D95-8E36F362A70F}"/>
    <cellStyle name="Total 2 4 2 46" xfId="1427" xr:uid="{1D706C54-E5D9-41AA-8681-5DC4429F5EAE}"/>
    <cellStyle name="Total 2 4 2 47" xfId="5286" xr:uid="{C7D96B1D-A5F8-418D-AD0D-B910336904FB}"/>
    <cellStyle name="Total 2 4 2 48" xfId="4448" xr:uid="{30BB8310-2292-4A9F-BAB1-A8B1500BF517}"/>
    <cellStyle name="Total 2 4 2 49" xfId="5975" xr:uid="{5EDBF6FC-1DFE-4867-86BD-0FCF11CEA098}"/>
    <cellStyle name="Total 2 4 2 5" xfId="4399" xr:uid="{5AC787C4-444F-4CE8-A2AE-A4C62504B82B}"/>
    <cellStyle name="Total 2 4 2 50" xfId="6275" xr:uid="{FCDA59B1-2B69-46EF-81B3-15869A8D6D8F}"/>
    <cellStyle name="Total 2 4 2 51" xfId="5201" xr:uid="{34460542-1DBA-4784-9ED0-DAF0F52B820D}"/>
    <cellStyle name="Total 2 4 2 52" xfId="5882" xr:uid="{5910C6C2-67C8-4DEA-8C12-C07DA51F0004}"/>
    <cellStyle name="Total 2 4 2 53" xfId="6236" xr:uid="{BB61A020-C0D3-4FA6-A7D1-37A7F36C54FD}"/>
    <cellStyle name="Total 2 4 2 54" xfId="4155" xr:uid="{E0119E48-8359-4A8A-9E17-3BD0B0CC2874}"/>
    <cellStyle name="Total 2 4 2 55" xfId="6306" xr:uid="{F65E36D8-9E00-419A-BB93-945543B23986}"/>
    <cellStyle name="Total 2 4 2 56" xfId="6314" xr:uid="{A71CEA0E-0E12-43E1-8F69-FE7C5DDDBC82}"/>
    <cellStyle name="Total 2 4 2 57" xfId="1595" xr:uid="{A0990020-B05E-46F4-A58A-5F99ED770ED7}"/>
    <cellStyle name="Total 2 4 2 58" xfId="6198" xr:uid="{CCCF09BE-C074-46AF-98B4-55EF72E96E2C}"/>
    <cellStyle name="Total 2 4 2 59" xfId="6020" xr:uid="{39B50D74-48F1-4713-ABD3-26BF9D7BE717}"/>
    <cellStyle name="Total 2 4 2 6" xfId="3972" xr:uid="{9261C37F-359B-4574-9BFB-D0ED8421DE50}"/>
    <cellStyle name="Total 2 4 2 60" xfId="6327" xr:uid="{11D94E3D-AC13-40BC-A164-D9B44B17558F}"/>
    <cellStyle name="Total 2 4 2 61" xfId="6399" xr:uid="{ACD6CC95-1435-40B9-BA32-D16C23969C63}"/>
    <cellStyle name="Total 2 4 2 62" xfId="5141" xr:uid="{AE59EF39-D774-427F-B412-CC8E3368F3B3}"/>
    <cellStyle name="Total 2 4 2 63" xfId="6405" xr:uid="{DE9B05FD-CE8A-4313-B123-EB973735DB22}"/>
    <cellStyle name="Total 2 4 2 64" xfId="6420" xr:uid="{BABA7242-61D8-4BB6-A8C2-5A4FA8F49C47}"/>
    <cellStyle name="Total 2 4 2 7" xfId="4509" xr:uid="{3A713A39-E22B-4128-A428-DE03716C1C74}"/>
    <cellStyle name="Total 2 4 2 8" xfId="3968" xr:uid="{7EAFDA39-E0EA-48CF-A291-4ED87D52D4EF}"/>
    <cellStyle name="Total 2 4 2 9" xfId="1343" xr:uid="{C42F865D-1C87-49A0-B7CA-ACAC0D16D399}"/>
    <cellStyle name="Total 2 4 20" xfId="5490" xr:uid="{053F0BD7-85F1-4B36-A093-39D7A125224E}"/>
    <cellStyle name="Total 2 4 21" xfId="6119" xr:uid="{129C1BE5-5BAD-40AE-B214-3838D4728872}"/>
    <cellStyle name="Total 2 4 3" xfId="3253" xr:uid="{10E83FD6-E800-4499-A8C3-A7F1E724DAF6}"/>
    <cellStyle name="Total 2 4 4" xfId="1265" xr:uid="{C1F94757-F6DE-4E9F-86B3-C1B136D9EA14}"/>
    <cellStyle name="Total 2 4 5" xfId="4855" xr:uid="{67BB2546-C8ED-4D90-9D92-7096743C75B5}"/>
    <cellStyle name="Total 2 4 6" xfId="4123" xr:uid="{598DA373-6B3E-437B-993A-C362279E7904}"/>
    <cellStyle name="Total 2 4 7" xfId="1745" xr:uid="{EFD849F4-AB8A-437C-BF16-554F4C7AE01A}"/>
    <cellStyle name="Total 2 4 8" xfId="4069" xr:uid="{74BB2185-DB5C-4037-8DFD-59D6C1DC1046}"/>
    <cellStyle name="Total 2 4 9" xfId="4984" xr:uid="{CAA1D358-D7AD-4879-ABE7-271D8C7B4EA3}"/>
    <cellStyle name="Total 2 40" xfId="5689" xr:uid="{F8D122BC-08CD-4BEF-BC60-652AD6BD544D}"/>
    <cellStyle name="Total 2 41" xfId="1326" xr:uid="{2D995CE0-2243-413A-89B4-089FD3D893A5}"/>
    <cellStyle name="Total 2 42" xfId="5881" xr:uid="{9A5AD425-2442-4516-AE22-9A90F83FDE42}"/>
    <cellStyle name="Total 2 43" xfId="4847" xr:uid="{24795852-2927-41D0-84A9-30CDFAF90DA3}"/>
    <cellStyle name="Total 2 44" xfId="1573" xr:uid="{087435D2-8B62-4E27-AED4-B912720724AC}"/>
    <cellStyle name="Total 2 45" xfId="4878" xr:uid="{E433ACA9-F871-466B-90AB-9D882280C633}"/>
    <cellStyle name="Total 2 46" xfId="4288" xr:uid="{1D510684-BA18-47CA-B5BA-FF1A4FABCF64}"/>
    <cellStyle name="Total 2 47" xfId="5258" xr:uid="{7DA2B473-31B4-4014-BEA6-E34746256AA8}"/>
    <cellStyle name="Total 2 48" xfId="4818" xr:uid="{C6A573C2-9413-4A5D-81FC-CF2F87EDEF02}"/>
    <cellStyle name="Total 2 49" xfId="5525" xr:uid="{5D94F37C-CA5A-4EA8-9E36-28D434C2AAE8}"/>
    <cellStyle name="Total 2 5" xfId="1064" xr:uid="{00000000-0005-0000-0000-00005F040000}"/>
    <cellStyle name="Total 2 5 10" xfId="4898" xr:uid="{90AC3B29-4825-4663-87EE-93073746C30D}"/>
    <cellStyle name="Total 2 5 11" xfId="5000" xr:uid="{A365E5E1-36F2-4B73-AE80-4EABCC08B6F8}"/>
    <cellStyle name="Total 2 5 12" xfId="4005" xr:uid="{14D1BFE1-3405-4E28-94E2-9C62B44D0EEF}"/>
    <cellStyle name="Total 2 5 13" xfId="5006" xr:uid="{38C18225-D085-4503-9ECE-669EDAB96CB5}"/>
    <cellStyle name="Total 2 5 14" xfId="4474" xr:uid="{00F421A4-1E91-4F1C-B861-3A5BE5893F3B}"/>
    <cellStyle name="Total 2 5 15" xfId="3658" xr:uid="{8EF3993F-5D04-44B0-85C7-BD44BC4B6227}"/>
    <cellStyle name="Total 2 5 16" xfId="1534" xr:uid="{0BA29B47-58E4-4809-9BA3-7F68844F07E7}"/>
    <cellStyle name="Total 2 5 17" xfId="4936" xr:uid="{D526EE89-0592-41F8-BC1A-951E4C154C0E}"/>
    <cellStyle name="Total 2 5 18" xfId="4140" xr:uid="{F2F20D6C-9AF3-4B05-8D97-15696239F5AE}"/>
    <cellStyle name="Total 2 5 19" xfId="4122" xr:uid="{EB59B733-BAD8-412E-84F2-3EF843465583}"/>
    <cellStyle name="Total 2 5 2" xfId="3255" xr:uid="{6769090D-4500-4DDF-B73C-63FF1C6EDFEA}"/>
    <cellStyle name="Total 2 5 20" xfId="5208" xr:uid="{280180E4-B64F-4C34-A79F-AA4A7BB2DC83}"/>
    <cellStyle name="Total 2 5 21" xfId="5052" xr:uid="{D95B3EDD-C899-4091-AB68-100D9AF246CA}"/>
    <cellStyle name="Total 2 5 22" xfId="4481" xr:uid="{A5B361F4-597D-4858-8A99-4D752A40538A}"/>
    <cellStyle name="Total 2 5 23" xfId="5247" xr:uid="{0B3EDD14-BA03-43F2-99DF-140F0E6F6539}"/>
    <cellStyle name="Total 2 5 24" xfId="1305" xr:uid="{1DFDDEDB-2FFD-4032-9295-42FBB72E2F7B}"/>
    <cellStyle name="Total 2 5 25" xfId="5038" xr:uid="{FF8E1DD0-E27D-4B8F-B9BE-C3A7DD1C61AE}"/>
    <cellStyle name="Total 2 5 26" xfId="4795" xr:uid="{3F82C22D-5400-47BE-86D7-5313A239A1D9}"/>
    <cellStyle name="Total 2 5 27" xfId="4016" xr:uid="{F0356E19-8FE0-42CC-AB5E-5F8A84697F16}"/>
    <cellStyle name="Total 2 5 28" xfId="5155" xr:uid="{2FF96038-8364-4AE8-ACE2-597476EF99C1}"/>
    <cellStyle name="Total 2 5 29" xfId="5111" xr:uid="{DD0B7B79-13AE-48B2-B9CB-FCE99D7049E7}"/>
    <cellStyle name="Total 2 5 3" xfId="2078" xr:uid="{E6CB014D-D8BD-4E9B-A26E-FDD5D48D1EDE}"/>
    <cellStyle name="Total 2 5 30" xfId="4052" xr:uid="{A8ACF91C-1BDF-43FC-97F0-9BBA8E10C7B9}"/>
    <cellStyle name="Total 2 5 31" xfId="3987" xr:uid="{EF67600C-2452-4DD4-9D42-A14A66B62BCD}"/>
    <cellStyle name="Total 2 5 32" xfId="5744" xr:uid="{A65F6E1A-E1A8-4F67-ADEC-C87F45841127}"/>
    <cellStyle name="Total 2 5 33" xfId="5225" xr:uid="{479D53EF-29CF-4F77-8475-079371C1CDD2}"/>
    <cellStyle name="Total 2 5 34" xfId="4726" xr:uid="{73B5FEA2-96E1-4D1F-862D-3F675586B33A}"/>
    <cellStyle name="Total 2 5 35" xfId="5004" xr:uid="{B4015976-7765-47FF-98AE-F974BDE27DCB}"/>
    <cellStyle name="Total 2 5 36" xfId="4203" xr:uid="{63A5D18E-2CAD-4516-830E-20B733D222CF}"/>
    <cellStyle name="Total 2 5 37" xfId="5858" xr:uid="{5AB98DE7-B1B7-4E27-95A9-DAB73CCE5A56}"/>
    <cellStyle name="Total 2 5 38" xfId="5941" xr:uid="{C5BBD9D9-68B8-4E32-9408-952206DF4995}"/>
    <cellStyle name="Total 2 5 39" xfId="1423" xr:uid="{5D86A7E4-EABD-445F-9F5B-177346B5FF23}"/>
    <cellStyle name="Total 2 5 4" xfId="3884" xr:uid="{3B0C5EC8-EDE6-473A-979C-5A11367E7CB1}"/>
    <cellStyle name="Total 2 5 40" xfId="5262" xr:uid="{4CA8EC1B-E7BD-48E5-85CD-602AF8906E15}"/>
    <cellStyle name="Total 2 5 41" xfId="5857" xr:uid="{7FA0E79D-0533-49B0-B643-6398F50D5EFB}"/>
    <cellStyle name="Total 2 5 42" xfId="5059" xr:uid="{66350734-6A60-40A4-8A6D-34175F7133F7}"/>
    <cellStyle name="Total 2 5 43" xfId="5587" xr:uid="{BCE8FBB8-138B-471D-9658-446496451B48}"/>
    <cellStyle name="Total 2 5 44" xfId="4925" xr:uid="{D1B1DE25-12CD-4F5C-A9F8-A9C3682EB8BF}"/>
    <cellStyle name="Total 2 5 45" xfId="5801" xr:uid="{867CE094-2BDE-4066-A7D1-FBBEED86ACC3}"/>
    <cellStyle name="Total 2 5 46" xfId="5514" xr:uid="{BCA5A72D-618C-4655-96B2-BDFD6ABD9BC6}"/>
    <cellStyle name="Total 2 5 47" xfId="5973" xr:uid="{060FFFE2-3C7D-4A1F-9B9F-7EBB287B279C}"/>
    <cellStyle name="Total 2 5 48" xfId="3932" xr:uid="{1A0E5B78-8502-465B-A77E-AFCA136A68CD}"/>
    <cellStyle name="Total 2 5 49" xfId="3600" xr:uid="{B3F413DC-2592-4C12-A873-6875EC382793}"/>
    <cellStyle name="Total 2 5 5" xfId="4404" xr:uid="{D3388B9D-C459-4845-AFBF-A8A1E9184E8A}"/>
    <cellStyle name="Total 2 5 50" xfId="5349" xr:uid="{F7C2CD27-BC9D-4D5E-8E6D-1D1334128A79}"/>
    <cellStyle name="Total 2 5 51" xfId="4439" xr:uid="{CE31D6EE-364B-4168-A5F2-3DC65E407435}"/>
    <cellStyle name="Total 2 5 52" xfId="4302" xr:uid="{37DFD15B-5EC3-4B8C-925B-29AAFA20C849}"/>
    <cellStyle name="Total 2 5 53" xfId="6311" xr:uid="{5E4427FD-D70F-4678-915B-9BD8770BE56F}"/>
    <cellStyle name="Total 2 5 54" xfId="6200" xr:uid="{ED344471-E7B0-4C28-A2D6-C5D1E97E7DA8}"/>
    <cellStyle name="Total 2 5 55" xfId="6329" xr:uid="{D758AC24-475D-443E-9777-B427D5172E18}"/>
    <cellStyle name="Total 2 5 56" xfId="5532" xr:uid="{3872546B-6446-47E4-9A2E-6340941D8F1A}"/>
    <cellStyle name="Total 2 5 57" xfId="6289" xr:uid="{96E31BE2-CDEB-48F8-95DF-76A61ADB7A47}"/>
    <cellStyle name="Total 2 5 58" xfId="1852" xr:uid="{55F518C4-B6CD-4A05-8405-82ABB4334A9E}"/>
    <cellStyle name="Total 2 5 59" xfId="5669" xr:uid="{172048AF-B74F-4797-903A-35F4FCC6812A}"/>
    <cellStyle name="Total 2 5 6" xfId="4577" xr:uid="{D75DC15B-4F8F-4916-A55C-0838A24F2E60}"/>
    <cellStyle name="Total 2 5 60" xfId="6393" xr:uid="{4A052071-2403-4D1F-914B-879CA352B9AE}"/>
    <cellStyle name="Total 2 5 61" xfId="6312" xr:uid="{CE8ECFC4-3149-43DF-AEC7-09C92A52BF99}"/>
    <cellStyle name="Total 2 5 62" xfId="5968" xr:uid="{A0303711-F8E1-4850-9E45-945A704F91B8}"/>
    <cellStyle name="Total 2 5 63" xfId="1307" xr:uid="{D07160DC-8109-4340-96C2-E942D227BCBA}"/>
    <cellStyle name="Total 2 5 64" xfId="6195" xr:uid="{A972F824-0D24-488F-9295-343CF05D1619}"/>
    <cellStyle name="Total 2 5 7" xfId="4356" xr:uid="{3B64B7A1-3733-4453-94EE-E5BB6E8AB916}"/>
    <cellStyle name="Total 2 5 8" xfId="3938" xr:uid="{ADB5CF2F-12B7-4CC4-84CE-71065160E12F}"/>
    <cellStyle name="Total 2 5 9" xfId="4451" xr:uid="{2E23D53A-73A2-4572-8804-24E3EEECA73D}"/>
    <cellStyle name="Total 2 50" xfId="6052" xr:uid="{1597EBC5-DF49-4AA7-904A-374861E4C587}"/>
    <cellStyle name="Total 2 51" xfId="5864" xr:uid="{3F379D49-2DDD-4DE5-AD58-19B2F86F5BF5}"/>
    <cellStyle name="Total 2 52" xfId="5321" xr:uid="{69FD7BAC-98EE-45F3-9A84-021BB5195128}"/>
    <cellStyle name="Total 2 53" xfId="5250" xr:uid="{642831B4-8A8E-4602-823D-EC95B6989867}"/>
    <cellStyle name="Total 2 54" xfId="5711" xr:uid="{7D623567-8A93-431B-A665-2CAD09EEC317}"/>
    <cellStyle name="Total 2 55" xfId="5405" xr:uid="{52BDC0F8-EACF-4895-9E09-91D6A020049F}"/>
    <cellStyle name="Total 2 56" xfId="5813" xr:uid="{E59022C0-6346-45F6-B7EC-52C39BA50467}"/>
    <cellStyle name="Total 2 57" xfId="4296" xr:uid="{4EBBA367-05FA-4BEA-BA58-3EF5531B7ACB}"/>
    <cellStyle name="Total 2 58" xfId="4657" xr:uid="{D7318268-110A-4837-89FC-7BF27C7E0758}"/>
    <cellStyle name="Total 2 59" xfId="5352" xr:uid="{CD9FFE23-7232-4FB3-9F35-B102FADC125B}"/>
    <cellStyle name="Total 2 6" xfId="3244" xr:uid="{43D08B29-9911-42FF-ABFE-89223C45CF37}"/>
    <cellStyle name="Total 2 60" xfId="6299" xr:uid="{B7F2941E-AE3F-44F8-9FF5-3DD51EF39C1A}"/>
    <cellStyle name="Total 2 61" xfId="5288" xr:uid="{08A99A1F-EB5F-4B2A-BA85-FEB9EC1227ED}"/>
    <cellStyle name="Total 2 62" xfId="4623" xr:uid="{AD0FB2F5-48EF-46B0-ABA8-B4CDFA3C3E46}"/>
    <cellStyle name="Total 2 63" xfId="6364" xr:uid="{0C503FFF-DBAD-44C3-A7BC-09537E4AB797}"/>
    <cellStyle name="Total 2 64" xfId="5840" xr:uid="{243DCCF9-AD4A-4C8F-9004-B19FFD8D74AF}"/>
    <cellStyle name="Total 2 65" xfId="4842" xr:uid="{8A8B4FBC-61AA-4D4C-BD9B-4762F020E33F}"/>
    <cellStyle name="Total 2 66" xfId="6384" xr:uid="{C04ED085-63FC-46CD-B891-11FF3E571709}"/>
    <cellStyle name="Total 2 67" xfId="6005" xr:uid="{0D0CCFDD-F014-41FA-9BE1-457AE4FD2935}"/>
    <cellStyle name="Total 2 68" xfId="3750" xr:uid="{A7828BFD-C010-4171-9CFD-CC09ABBBBF28}"/>
    <cellStyle name="Total 2 69" xfId="6423" xr:uid="{9BD0E6DA-BCFF-4D79-9E2F-3A6F4F60EC5D}"/>
    <cellStyle name="Total 2 7" xfId="3534" xr:uid="{351B1120-5492-4C2D-8858-BA07DDB0161B}"/>
    <cellStyle name="Total 2 70" xfId="3764" xr:uid="{A6C391CA-8072-4510-B0FE-961566BC890F}"/>
    <cellStyle name="Total 2 71" xfId="5777" xr:uid="{0AEAA873-E9C7-47B3-98C5-357EDC131BDE}"/>
    <cellStyle name="Total 2 8" xfId="3428" xr:uid="{120DF361-EC5D-4F4C-BAE3-F8D43913250A}"/>
    <cellStyle name="Total 2 9" xfId="3533" xr:uid="{C8FB1593-B59C-4EC4-B8A0-E6B34B3374CB}"/>
    <cellStyle name="Total 2_AQPNG_ORC_R01_2013_11_22(OBRA COMPLETA) 29112013-2" xfId="717" xr:uid="{00000000-0005-0000-0000-000060040000}"/>
    <cellStyle name="Total 3" xfId="718" xr:uid="{00000000-0005-0000-0000-000061040000}"/>
    <cellStyle name="Total 3 10" xfId="4240" xr:uid="{7513AD7C-BA73-4B0F-A98F-CB63F47A55F6}"/>
    <cellStyle name="Total 3 11" xfId="1396" xr:uid="{BD2EFE0D-ABCA-4464-BA53-81E424DC0C2C}"/>
    <cellStyle name="Total 3 12" xfId="5223" xr:uid="{1BFE813F-C400-4253-9E53-E470F441AF66}"/>
    <cellStyle name="Total 3 13" xfId="4348" xr:uid="{7FACD8C9-A713-44DB-B260-86F4CCA8DC4F}"/>
    <cellStyle name="Total 3 14" xfId="5586" xr:uid="{6EDDF5A0-2E1E-4AD5-8F45-643417FA78C2}"/>
    <cellStyle name="Total 3 15" xfId="5776" xr:uid="{AA0DD386-E7BC-4714-8786-5086FE8A3A21}"/>
    <cellStyle name="Total 3 16" xfId="5778" xr:uid="{3498C0C7-A6CC-4BB5-850E-4C5520BCE68C}"/>
    <cellStyle name="Total 3 17" xfId="5079" xr:uid="{C649B9B4-374E-4B16-A203-8AFFA79FE879}"/>
    <cellStyle name="Total 3 18" xfId="5825" xr:uid="{631DC4D5-C34E-468A-9EF5-8AF6CC9B7E44}"/>
    <cellStyle name="Total 3 19" xfId="5884" xr:uid="{E308A4D5-58AE-4946-BDDD-389B64D88829}"/>
    <cellStyle name="Total 3 2" xfId="719" xr:uid="{00000000-0005-0000-0000-000062040000}"/>
    <cellStyle name="Total 3 2 10" xfId="4059" xr:uid="{5BCD94CC-67B3-4D9E-8938-38FB5D06EDEE}"/>
    <cellStyle name="Total 3 2 11" xfId="4231" xr:uid="{4BC1E817-603A-47E8-84F5-AC9A02D2EDB1}"/>
    <cellStyle name="Total 3 2 12" xfId="1279" xr:uid="{69A14005-F06A-4A18-A839-CF57D496F409}"/>
    <cellStyle name="Total 3 2 13" xfId="5600" xr:uid="{E8FE6666-7BBE-4836-B070-00F5ABC8215E}"/>
    <cellStyle name="Total 3 2 14" xfId="4746" xr:uid="{FB2E27CA-00CF-4D92-8050-5546A9AB2C48}"/>
    <cellStyle name="Total 3 2 15" xfId="5658" xr:uid="{DE2CFD49-33F2-4B51-BF61-E97543EB8800}"/>
    <cellStyle name="Total 3 2 16" xfId="1329" xr:uid="{0939A371-01CE-4221-9449-730B8066CF1A}"/>
    <cellStyle name="Total 3 2 17" xfId="5908" xr:uid="{DF5F8D46-123A-48D0-8C1A-FC43DBF4FBE6}"/>
    <cellStyle name="Total 3 2 18" xfId="6264" xr:uid="{0E0A572F-B7C4-4CE4-AC40-A9F6CA2602AA}"/>
    <cellStyle name="Total 3 2 19" xfId="6300" xr:uid="{0387688A-4EFC-4A6B-A471-2D6D9D7A4DB7}"/>
    <cellStyle name="Total 3 2 2" xfId="1071" xr:uid="{00000000-0005-0000-0000-000063040000}"/>
    <cellStyle name="Total 3 2 2 10" xfId="4471" xr:uid="{EFC150EA-FBF3-4BC4-8FA2-26ABF6A5CC7F}"/>
    <cellStyle name="Total 3 2 2 11" xfId="4884" xr:uid="{6549DA28-6A29-4577-9088-7C357E58CFBF}"/>
    <cellStyle name="Total 3 2 2 12" xfId="4680" xr:uid="{F5108180-9575-4494-AF4A-E55E186D1F34}"/>
    <cellStyle name="Total 3 2 2 13" xfId="3734" xr:uid="{B9FD24E3-7B82-4B7F-A87A-69B2BC637469}"/>
    <cellStyle name="Total 3 2 2 14" xfId="4413" xr:uid="{34FBE876-1961-411D-BCDC-44908BAEF1B2}"/>
    <cellStyle name="Total 3 2 2 15" xfId="4650" xr:uid="{72BE9DBC-1B14-4570-B5B4-773FB32F15C2}"/>
    <cellStyle name="Total 3 2 2 16" xfId="3667" xr:uid="{7E701AB0-E537-458D-97DF-DDCB5C757600}"/>
    <cellStyle name="Total 3 2 2 17" xfId="1567" xr:uid="{B9DE33AC-C0C4-49BA-A143-ADFE7885C82D}"/>
    <cellStyle name="Total 3 2 2 18" xfId="4592" xr:uid="{A6B897F0-1B86-4816-9136-DF422DA5013C}"/>
    <cellStyle name="Total 3 2 2 19" xfId="4073" xr:uid="{0F2CCFD2-06DF-441F-B229-1AFBC637A21B}"/>
    <cellStyle name="Total 3 2 2 2" xfId="3258" xr:uid="{38956391-6A77-4277-9362-210C051FB4DD}"/>
    <cellStyle name="Total 3 2 2 20" xfId="4890" xr:uid="{FB86770C-3D05-402A-9DD7-E2BE57B47100}"/>
    <cellStyle name="Total 3 2 2 21" xfId="4865" xr:uid="{80AD1A74-F657-422C-B32F-55D870BD55D4}"/>
    <cellStyle name="Total 3 2 2 22" xfId="4196" xr:uid="{2282B333-87F5-4504-B1C9-634F2671ABCC}"/>
    <cellStyle name="Total 3 2 2 23" xfId="1756" xr:uid="{DE43EB20-5797-47ED-9456-0DC7CD793895}"/>
    <cellStyle name="Total 3 2 2 24" xfId="1543" xr:uid="{4B97C6A7-E9E1-4E96-BFE4-5CD952D63EAA}"/>
    <cellStyle name="Total 3 2 2 25" xfId="4361" xr:uid="{2A596995-EBFC-4A97-9B3C-A7F26BD53B8F}"/>
    <cellStyle name="Total 3 2 2 26" xfId="4713" xr:uid="{BC57B40A-09DF-4EDB-B54C-2900417754EA}"/>
    <cellStyle name="Total 3 2 2 27" xfId="4237" xr:uid="{575CE3E5-B302-48B5-BF4A-274355F687CE}"/>
    <cellStyle name="Total 3 2 2 28" xfId="1704" xr:uid="{C37AB397-7782-4715-8D35-5A407D663FB7}"/>
    <cellStyle name="Total 3 2 2 29" xfId="5423" xr:uid="{6B091306-6D6E-4F05-9A80-152DED69927F}"/>
    <cellStyle name="Total 3 2 2 3" xfId="2085" xr:uid="{C734C5C3-95DE-40D8-AD99-6159F4F3F58F}"/>
    <cellStyle name="Total 3 2 2 30" xfId="4866" xr:uid="{952D44D3-4BE3-44B7-AF77-A06579FA7A3D}"/>
    <cellStyle name="Total 3 2 2 31" xfId="4903" xr:uid="{D8B2FB07-D18D-447D-BCCE-B0EA36764839}"/>
    <cellStyle name="Total 3 2 2 32" xfId="3614" xr:uid="{A6E01F4C-0EE4-40E2-BACD-F66F5093DADB}"/>
    <cellStyle name="Total 3 2 2 33" xfId="4501" xr:uid="{D8AE3EF1-F24C-4B32-8E1F-6FDF0C4C8C5D}"/>
    <cellStyle name="Total 3 2 2 34" xfId="5051" xr:uid="{09C8888D-5DF0-421A-A2CD-CBC583C7DD17}"/>
    <cellStyle name="Total 3 2 2 35" xfId="5184" xr:uid="{EC22C57E-D1C7-444E-B2B8-B832D493B2F3}"/>
    <cellStyle name="Total 3 2 2 36" xfId="1304" xr:uid="{8C749DDD-17CF-45C8-92E2-99FF05FD11C4}"/>
    <cellStyle name="Total 3 2 2 37" xfId="4210" xr:uid="{23F65BA2-2E82-4265-AFDA-6400C427F422}"/>
    <cellStyle name="Total 3 2 2 38" xfId="5396" xr:uid="{D90FC110-058F-4B27-A28C-FC5584EE3C1A}"/>
    <cellStyle name="Total 3 2 2 39" xfId="5566" xr:uid="{13233927-6B13-4994-B6FA-7DA8696C41E6}"/>
    <cellStyle name="Total 3 2 2 4" xfId="3891" xr:uid="{1A196FE7-8C3F-4AF7-A677-8AEB86A6D973}"/>
    <cellStyle name="Total 3 2 2 40" xfId="5909" xr:uid="{39FD4CBF-410F-457D-B768-0C3C55F1BD83}"/>
    <cellStyle name="Total 3 2 2 41" xfId="4550" xr:uid="{CC22B6ED-E3A6-41D2-98AA-0A02AA2A4DB6}"/>
    <cellStyle name="Total 3 2 2 42" xfId="5929" xr:uid="{152E3E04-0D3B-491E-B195-1DBB95EC88E0}"/>
    <cellStyle name="Total 3 2 2 43" xfId="4987" xr:uid="{E57969EB-0BDE-4441-A13E-DF6DF910C8FC}"/>
    <cellStyle name="Total 3 2 2 44" xfId="5953" xr:uid="{24B460E0-3D38-42E5-AC94-9C801BF66DF9}"/>
    <cellStyle name="Total 3 2 2 45" xfId="4949" xr:uid="{695D6850-FD73-4D16-9828-C92939BAB623}"/>
    <cellStyle name="Total 3 2 2 46" xfId="5739" xr:uid="{6CCD4A8A-9ED6-4EA2-8867-4381920381E0}"/>
    <cellStyle name="Total 3 2 2 47" xfId="4273" xr:uid="{D01886AB-DF52-4B54-8483-E9E59CE7E705}"/>
    <cellStyle name="Total 3 2 2 48" xfId="1392" xr:uid="{C5A8AA89-1FC8-4FCB-A828-9332E0752CF5}"/>
    <cellStyle name="Total 3 2 2 49" xfId="5905" xr:uid="{60023CD9-E0A5-48B1-AD9C-ECD728D95291}"/>
    <cellStyle name="Total 3 2 2 5" xfId="4400" xr:uid="{619ADCD5-2572-4465-9FB7-D95ACDB5AA1D}"/>
    <cellStyle name="Total 3 2 2 50" xfId="5372" xr:uid="{1156341E-0084-42BE-A121-57DB293CF9F3}"/>
    <cellStyle name="Total 3 2 2 51" xfId="5839" xr:uid="{C990F164-EFB0-4D34-853E-2692C5ECE204}"/>
    <cellStyle name="Total 3 2 2 52" xfId="3589" xr:uid="{C60F2748-9A9B-44EE-B62E-BBD7182133C4}"/>
    <cellStyle name="Total 3 2 2 53" xfId="4671" xr:uid="{79F54C88-F330-4EBF-A005-09BB4D4EE7BF}"/>
    <cellStyle name="Total 3 2 2 54" xfId="3629" xr:uid="{827269B2-C2D0-4593-B948-7F1E0FD2DD90}"/>
    <cellStyle name="Total 3 2 2 55" xfId="5556" xr:uid="{8F6CE5C1-309C-4754-A658-301F88E83D1B}"/>
    <cellStyle name="Total 3 2 2 56" xfId="4688" xr:uid="{F31007DF-8716-4FC2-8C9D-A3B22BA9D177}"/>
    <cellStyle name="Total 3 2 2 57" xfId="6112" xr:uid="{BBE08776-84EC-4A8B-BC03-0DDA0E553D34}"/>
    <cellStyle name="Total 3 2 2 58" xfId="4870" xr:uid="{D738DE57-7290-4FB4-9FBC-0F00E41AF8E4}"/>
    <cellStyle name="Total 3 2 2 59" xfId="6139" xr:uid="{05BC9A66-88C7-42C8-A2EB-4D30747908E3}"/>
    <cellStyle name="Total 3 2 2 6" xfId="4793" xr:uid="{E1FEEF37-8CD8-4A39-A028-8E1C7E96FC8E}"/>
    <cellStyle name="Total 3 2 2 60" xfId="5731" xr:uid="{763D85D1-F554-4B1B-B52B-9ED7E12B6D5E}"/>
    <cellStyle name="Total 3 2 2 61" xfId="6414" xr:uid="{C7CAFDE1-5725-464C-9201-2A8DFCF2FE55}"/>
    <cellStyle name="Total 3 2 2 62" xfId="4977" xr:uid="{DC20ED27-C6EF-4B98-B610-E2173B62FC0E}"/>
    <cellStyle name="Total 3 2 2 63" xfId="5616" xr:uid="{3BBD88AC-5195-49C7-A05E-8B013E9EAC68}"/>
    <cellStyle name="Total 3 2 2 64" xfId="5705" xr:uid="{429D093B-FF1C-4AE9-BE0E-7E3760155DB8}"/>
    <cellStyle name="Total 3 2 2 7" xfId="3646" xr:uid="{38EF5C01-779D-427C-8D13-A0ECED7EC6D3}"/>
    <cellStyle name="Total 3 2 2 8" xfId="3823" xr:uid="{4BDBF76E-A82B-48B9-B7EE-EAAE5638157B}"/>
    <cellStyle name="Total 3 2 2 9" xfId="1433" xr:uid="{670D54B5-4C75-483D-AC66-7605FCF9F013}"/>
    <cellStyle name="Total 3 2 20" xfId="5785" xr:uid="{BF90A6C4-C1CE-4C16-88C7-D1185B170641}"/>
    <cellStyle name="Total 3 2 21" xfId="5300" xr:uid="{53D90FFB-6BB7-483C-A3AF-EEC782BA56DD}"/>
    <cellStyle name="Total 3 2 3" xfId="3257" xr:uid="{4427347C-7822-4E72-BD65-0BEB2B7D7173}"/>
    <cellStyle name="Total 3 2 4" xfId="4499" xr:uid="{66EFC7F5-5989-4872-A202-7AC0A6E541A2}"/>
    <cellStyle name="Total 3 2 5" xfId="4528" xr:uid="{E608FCD5-0098-4D68-9CF5-B154C0D580D9}"/>
    <cellStyle name="Total 3 2 6" xfId="4974" xr:uid="{0CDA2491-DF6E-46F6-86F8-27B26EEFFAAD}"/>
    <cellStyle name="Total 3 2 7" xfId="4222" xr:uid="{4E828509-4B47-4A02-88D2-A7FEB26E2523}"/>
    <cellStyle name="Total 3 2 8" xfId="5037" xr:uid="{5325977A-DF51-4BC9-B593-C6326654BD6C}"/>
    <cellStyle name="Total 3 2 9" xfId="5064" xr:uid="{6F27FE70-7B8C-4B3D-A29A-FAB4FA0437F9}"/>
    <cellStyle name="Total 3 20" xfId="6302" xr:uid="{A62A2494-F9F1-4036-AC9B-A1E0BAFE87E2}"/>
    <cellStyle name="Total 3 21" xfId="6261" xr:uid="{CF81CB75-DDEC-4F49-B095-FEF18DE4DB2D}"/>
    <cellStyle name="Total 3 22" xfId="5285" xr:uid="{51477CCD-E3BD-4967-8E30-BD5AE1E8D456}"/>
    <cellStyle name="Total 3 3" xfId="1070" xr:uid="{00000000-0005-0000-0000-000064040000}"/>
    <cellStyle name="Total 3 3 10" xfId="1640" xr:uid="{463761EB-4509-4975-98FE-245820184C10}"/>
    <cellStyle name="Total 3 3 11" xfId="4294" xr:uid="{1598FD72-0DBE-4D76-9AFC-1334832F97F3}"/>
    <cellStyle name="Total 3 3 12" xfId="1377" xr:uid="{7707D6C7-0DCB-411A-8518-28BD90B0E2B8}"/>
    <cellStyle name="Total 3 3 13" xfId="3721" xr:uid="{12750E5F-B207-4190-99F3-89AC782E4543}"/>
    <cellStyle name="Total 3 3 14" xfId="3926" xr:uid="{68B6BA84-D46B-4219-AEA5-3323F64DE556}"/>
    <cellStyle name="Total 3 3 15" xfId="3913" xr:uid="{1360D9B2-658C-4490-ABFD-DE304142360D}"/>
    <cellStyle name="Total 3 3 16" xfId="4951" xr:uid="{710416A5-6674-4E36-A640-4EB7DF3D406E}"/>
    <cellStyle name="Total 3 3 17" xfId="1656" xr:uid="{CD87EFFC-1DC9-49EC-BAC8-2C1140785EBC}"/>
    <cellStyle name="Total 3 3 18" xfId="5282" xr:uid="{AD8941F4-96F7-4C52-9EA5-7784A5A8FD28}"/>
    <cellStyle name="Total 3 3 19" xfId="4320" xr:uid="{2654185B-AF86-42BD-ADBF-AD46AC9BBCC4}"/>
    <cellStyle name="Total 3 3 2" xfId="3259" xr:uid="{596A530D-0715-4F0F-8C58-92E17F05F3EE}"/>
    <cellStyle name="Total 3 3 20" xfId="4879" xr:uid="{409E6602-8628-4990-A897-2D6E8F79B188}"/>
    <cellStyle name="Total 3 3 21" xfId="4996" xr:uid="{44F1B163-4253-4178-BD01-60535BCA3796}"/>
    <cellStyle name="Total 3 3 22" xfId="3746" xr:uid="{0420FF31-BF9D-4304-B3D8-FD0758D171FF}"/>
    <cellStyle name="Total 3 3 23" xfId="4692" xr:uid="{C7FCA2FC-86B8-42D9-BB74-7172208A9D70}"/>
    <cellStyle name="Total 3 3 24" xfId="4497" xr:uid="{8624FD57-344C-4EAC-BF5F-FFE62B6BBC66}"/>
    <cellStyle name="Total 3 3 25" xfId="3944" xr:uid="{1F3AC296-4D37-4C89-B756-C6F587FF0CF5}"/>
    <cellStyle name="Total 3 3 26" xfId="1694" xr:uid="{EE6A7208-B710-48A6-8750-450D371FA1B0}"/>
    <cellStyle name="Total 3 3 27" xfId="4286" xr:uid="{963832FE-2C71-44DA-980E-538FE931D669}"/>
    <cellStyle name="Total 3 3 28" xfId="4246" xr:uid="{00BFF22B-4E8F-4609-9FA2-504A68F868DE}"/>
    <cellStyle name="Total 3 3 29" xfId="3761" xr:uid="{22F8EBD6-2100-4D64-9E69-B03E9265035F}"/>
    <cellStyle name="Total 3 3 3" xfId="2084" xr:uid="{E2CEA402-009C-48FF-AF69-0A6EDEFCC7DE}"/>
    <cellStyle name="Total 3 3 30" xfId="5482" xr:uid="{0E7C43D5-5DEC-4AFB-9816-15987C803517}"/>
    <cellStyle name="Total 3 3 31" xfId="5445" xr:uid="{F2B16141-66E2-43DC-9845-B4D33B474EFF}"/>
    <cellStyle name="Total 3 3 32" xfId="5128" xr:uid="{EA9BD2E5-931A-481F-AEFC-85E2C189965A}"/>
    <cellStyle name="Total 3 3 33" xfId="5570" xr:uid="{B61E51F8-67D0-4863-9D7A-7A0FAFF0B3DF}"/>
    <cellStyle name="Total 3 3 34" xfId="5197" xr:uid="{97F7CFA3-520C-4865-AF4F-CC56B6C16FDC}"/>
    <cellStyle name="Total 3 3 35" xfId="5510" xr:uid="{BDFCC5A2-F032-4500-B9A6-FBDDA456D8C9}"/>
    <cellStyle name="Total 3 3 36" xfId="5368" xr:uid="{F662CD4E-1A47-46A1-913F-9004C45BA96A}"/>
    <cellStyle name="Total 3 3 37" xfId="3765" xr:uid="{F7631D47-600E-4DC4-8A98-E40C47C8CB26}"/>
    <cellStyle name="Total 3 3 38" xfId="5625" xr:uid="{26C93C94-852A-4850-BAC1-60D4E1DEE1BF}"/>
    <cellStyle name="Total 3 3 39" xfId="5917" xr:uid="{9FC944BB-8D3F-4771-A299-2BEA6B84DFAF}"/>
    <cellStyle name="Total 3 3 4" xfId="3890" xr:uid="{440DB516-7577-4086-8C99-D036286BBCBE}"/>
    <cellStyle name="Total 3 3 40" xfId="5122" xr:uid="{5BEC3172-6EE7-4E00-8A8C-21FFD0017967}"/>
    <cellStyle name="Total 3 3 41" xfId="5519" xr:uid="{649C14E4-7CAB-4417-990D-892BD217CBE9}"/>
    <cellStyle name="Total 3 3 42" xfId="6003" xr:uid="{878523E8-D380-4FCF-B0C5-ADBA63B67AAE}"/>
    <cellStyle name="Total 3 3 43" xfId="5733" xr:uid="{36760C4D-922C-4C58-A8B4-A147934B219E}"/>
    <cellStyle name="Total 3 3 44" xfId="4792" xr:uid="{F906A17A-08B5-4102-9DD7-69A4DB4C054B}"/>
    <cellStyle name="Total 3 3 45" xfId="4101" xr:uid="{B6D2EC66-0E87-481D-84A6-7CD321A1F839}"/>
    <cellStyle name="Total 3 3 46" xfId="4252" xr:uid="{AEA8CE79-4978-453E-8D64-C52345BFC651}"/>
    <cellStyle name="Total 3 3 47" xfId="5721" xr:uid="{BD758753-32AF-4895-8E2E-0CC53F3797B3}"/>
    <cellStyle name="Total 3 3 48" xfId="5767" xr:uid="{642B9ED3-5914-490D-9AFE-8A4641511110}"/>
    <cellStyle name="Total 3 3 49" xfId="6001" xr:uid="{CFBF8712-78AC-4CF9-A8F1-6E7A3B1D9801}"/>
    <cellStyle name="Total 3 3 5" xfId="4401" xr:uid="{8AA13F1E-425A-4FFA-B736-C556AE5D81E8}"/>
    <cellStyle name="Total 3 3 50" xfId="3613" xr:uid="{0D40E490-57AD-4A84-B073-AA9EB0300EF9}"/>
    <cellStyle name="Total 3 3 51" xfId="4824" xr:uid="{C242A6EA-E521-4169-A320-BE35AC2171E5}"/>
    <cellStyle name="Total 3 3 52" xfId="5436" xr:uid="{B2C26059-1F7D-4C24-9D0B-9C81BA440AD2}"/>
    <cellStyle name="Total 3 3 53" xfId="6219" xr:uid="{E6EBCC64-1EC7-4D47-BD94-7F1BB970B043}"/>
    <cellStyle name="Total 3 3 54" xfId="6318" xr:uid="{89D0C66E-0177-4311-B79F-CA7B967FE92D}"/>
    <cellStyle name="Total 3 3 55" xfId="4722" xr:uid="{1A523D64-612D-41C0-B71B-ED542EC56199}"/>
    <cellStyle name="Total 3 3 56" xfId="6030" xr:uid="{7FCF421F-80F6-481A-B954-694D5B3DE701}"/>
    <cellStyle name="Total 3 3 57" xfId="6307" xr:uid="{97C03551-C7A2-489F-AD89-3762D4D8B8A1}"/>
    <cellStyle name="Total 3 3 58" xfId="5991" xr:uid="{32147FC2-74A7-4412-992C-77649F501144}"/>
    <cellStyle name="Total 3 3 59" xfId="5266" xr:uid="{1631EF2A-6B47-45D5-9FB6-7E7B8577CE0B}"/>
    <cellStyle name="Total 3 3 6" xfId="4581" xr:uid="{48FDFC4C-54A5-4D6C-8CF1-AD6393F26901}"/>
    <cellStyle name="Total 3 3 60" xfId="5728" xr:uid="{6CFECF6F-2DD8-4791-97FF-5E55F7C37B27}"/>
    <cellStyle name="Total 3 3 61" xfId="3643" xr:uid="{C661F42A-C05F-4CD6-BDFD-4FED05F9EC7A}"/>
    <cellStyle name="Total 3 3 62" xfId="6390" xr:uid="{05CE0AD6-2F71-459D-8D97-C2911C1FAF1A}"/>
    <cellStyle name="Total 3 3 63" xfId="6409" xr:uid="{CD7A5216-D99C-42D3-AB49-3CCF025B9BC3}"/>
    <cellStyle name="Total 3 3 64" xfId="6377" xr:uid="{B5ADBD0C-7469-4887-B307-53A0ADB42A58}"/>
    <cellStyle name="Total 3 3 7" xfId="1286" xr:uid="{1B5A1A1C-8DB6-4932-BD35-CB88DECD7288}"/>
    <cellStyle name="Total 3 3 8" xfId="3662" xr:uid="{0D9691A0-BDDA-41D4-A1C3-919E7C17C656}"/>
    <cellStyle name="Total 3 3 9" xfId="4479" xr:uid="{A9B57386-C52C-437E-9B82-AC934E070AC0}"/>
    <cellStyle name="Total 3 4" xfId="3256" xr:uid="{1B08068D-7B81-44B4-94C5-99D73CDF317A}"/>
    <cellStyle name="Total 3 5" xfId="4494" xr:uid="{A761CADF-9D7E-4CAE-9D79-9C6E331D48E1}"/>
    <cellStyle name="Total 3 6" xfId="4764" xr:uid="{8E50AE98-8401-44F6-9364-72CD3B070013}"/>
    <cellStyle name="Total 3 7" xfId="4979" xr:uid="{650FCE90-FB38-4F8A-9A7E-42315C317A13}"/>
    <cellStyle name="Total 3 8" xfId="1393" xr:uid="{6E923A87-F808-46E8-8774-2CC32DF21603}"/>
    <cellStyle name="Total 3 9" xfId="4135" xr:uid="{5082B22C-C48D-436C-8261-3783A0DDDA7E}"/>
    <cellStyle name="Total 3_CÁLCULO DE HORAS - tabela MARÇO 2014" xfId="720" xr:uid="{00000000-0005-0000-0000-000065040000}"/>
    <cellStyle name="Total 4" xfId="6465" xr:uid="{BBDA79B4-18A3-4577-978B-924ED8F3DBA1}"/>
    <cellStyle name="Verificar Célula" xfId="721" xr:uid="{00000000-0005-0000-0000-000066040000}"/>
    <cellStyle name="Verificar Célula 2" xfId="722" xr:uid="{00000000-0005-0000-0000-000067040000}"/>
    <cellStyle name="Verificar Célula 2 2" xfId="3274" xr:uid="{25E29E6C-C256-443B-924B-0232A4FD82D2}"/>
    <cellStyle name="Verificar Célula 3" xfId="3273" xr:uid="{24AAEFA1-6B58-4BD7-B5F4-4B549E38F95C}"/>
    <cellStyle name="Vírgula" xfId="581" builtinId="3"/>
    <cellStyle name="Vírgula 10" xfId="723" xr:uid="{00000000-0005-0000-0000-000069040000}"/>
    <cellStyle name="Vírgula 10 2" xfId="900" xr:uid="{00000000-0005-0000-0000-00006A040000}"/>
    <cellStyle name="Vírgula 10 2 2" xfId="1225" xr:uid="{00000000-0005-0000-0000-00006B040000}"/>
    <cellStyle name="Vírgula 10 2 2 2" xfId="3277" xr:uid="{EA33E05E-A553-4B60-B3DD-BB66C0FFCFC3}"/>
    <cellStyle name="Vírgula 10 2 2 3" xfId="2236" xr:uid="{146E910C-1B09-46C2-82C0-3D005DF902C4}"/>
    <cellStyle name="Vírgula 10 2 3" xfId="3276" xr:uid="{CC604E23-2893-40CF-A48E-D4CDA100FDF0}"/>
    <cellStyle name="Vírgula 10 2 4" xfId="1915" xr:uid="{8EEB5F72-3E32-4B8F-B5BF-32FF5D96FD99}"/>
    <cellStyle name="Vírgula 10 3" xfId="1072" xr:uid="{00000000-0005-0000-0000-00006C040000}"/>
    <cellStyle name="Vírgula 10 3 2" xfId="3278" xr:uid="{654E2B5E-035D-48EF-A089-75347E250130}"/>
    <cellStyle name="Vírgula 10 3 3" xfId="2086" xr:uid="{7FC9A2C6-8EA2-414B-8D70-5A4D29DF5FAE}"/>
    <cellStyle name="Vírgula 10 4" xfId="3275" xr:uid="{8F118697-2F3A-4228-88F5-278274CA4C24}"/>
    <cellStyle name="Vírgula 10 5" xfId="1751" xr:uid="{BB48D633-3B21-43F9-BA93-7CD7A9B6E63C}"/>
    <cellStyle name="Vírgula 11" xfId="724" xr:uid="{00000000-0005-0000-0000-00006D040000}"/>
    <cellStyle name="Vírgula 11 2" xfId="901" xr:uid="{00000000-0005-0000-0000-00006E040000}"/>
    <cellStyle name="Vírgula 11 2 2" xfId="1226" xr:uid="{00000000-0005-0000-0000-00006F040000}"/>
    <cellStyle name="Vírgula 11 2 2 2" xfId="3281" xr:uid="{2CF6539B-60B0-48B8-8DB8-83331CCBE562}"/>
    <cellStyle name="Vírgula 11 2 2 3" xfId="2237" xr:uid="{3529A854-CF03-436F-8BB2-AB35F20F833A}"/>
    <cellStyle name="Vírgula 11 2 3" xfId="3280" xr:uid="{AD6C21F8-6E13-430A-8DAB-CE5A8291F6D6}"/>
    <cellStyle name="Vírgula 11 2 4" xfId="1916" xr:uid="{419A8CA5-AB7D-48B6-9A6C-F339765306E2}"/>
    <cellStyle name="Vírgula 11 3" xfId="1073" xr:uid="{00000000-0005-0000-0000-000070040000}"/>
    <cellStyle name="Vírgula 11 3 2" xfId="3282" xr:uid="{7A1194DB-E20B-4117-A04E-8D5F4B186EE4}"/>
    <cellStyle name="Vírgula 11 3 3" xfId="2087" xr:uid="{F714C269-F8B2-4C0D-BFB7-1588AD1A53A6}"/>
    <cellStyle name="Vírgula 11 4" xfId="3279" xr:uid="{FE29B34A-C662-4CA4-AFDD-0981D1DA2A9A}"/>
    <cellStyle name="Vírgula 11 5" xfId="1752" xr:uid="{27D09EA0-DBC6-48B5-B01A-61D999F2CCA6}"/>
    <cellStyle name="Vírgula 12" xfId="899" xr:uid="{00000000-0005-0000-0000-000071040000}"/>
    <cellStyle name="Vírgula 12 2" xfId="1224" xr:uid="{00000000-0005-0000-0000-000072040000}"/>
    <cellStyle name="Vírgula 12 2 2" xfId="3284" xr:uid="{D4EC6854-8026-4862-8789-9D0E441FCC48}"/>
    <cellStyle name="Vírgula 12 2 3" xfId="2235" xr:uid="{9E912EE6-E0EC-4BC5-9FC9-0A07B109868F}"/>
    <cellStyle name="Vírgula 12 3" xfId="3283" xr:uid="{C9289485-0453-4C32-9877-4577E5F9276A}"/>
    <cellStyle name="Vírgula 12 4" xfId="1914" xr:uid="{BE24D21C-DD6A-4B2C-A8C0-26681E24A6BE}"/>
    <cellStyle name="Vírgula 13" xfId="1011" xr:uid="{00000000-0005-0000-0000-000073040000}"/>
    <cellStyle name="Vírgula 13 2" xfId="3285" xr:uid="{BA475DCA-2D91-46F9-B0C7-83C0B857E29B}"/>
    <cellStyle name="Vírgula 13 3" xfId="2025" xr:uid="{677F114B-BCAF-4FF7-8B81-937163949367}"/>
    <cellStyle name="Vírgula 14" xfId="2267" xr:uid="{C24493B4-9F3C-40B6-8EF8-AF83B3D8FBA2}"/>
    <cellStyle name="Vírgula 15" xfId="1644" xr:uid="{EC7F3F05-A4F8-4DA6-86F6-2F975B9E6F18}"/>
    <cellStyle name="Vírgula 16" xfId="6466" xr:uid="{99725F42-FDA3-4286-AA1D-A08FB6C6A15A}"/>
    <cellStyle name="Vírgula 2" xfId="725" xr:uid="{00000000-0005-0000-0000-000074040000}"/>
    <cellStyle name="Vírgula 2 10" xfId="726" xr:uid="{00000000-0005-0000-0000-000075040000}"/>
    <cellStyle name="Vírgula 2 10 2" xfId="3287" xr:uid="{63A79AE0-D273-4168-8898-A779A4E3B224}"/>
    <cellStyle name="Vírgula 2 11" xfId="3286" xr:uid="{8735978F-69D6-46AC-A928-EDB0EB44282C}"/>
    <cellStyle name="Vírgula 2 12" xfId="1254" xr:uid="{00000000-0005-0000-0000-000076040000}"/>
    <cellStyle name="Vírgula 2 12 2" xfId="2263" xr:uid="{809695A1-CBD1-45DC-B7AD-A34AF29A14E9}"/>
    <cellStyle name="Vírgula 2 13" xfId="6467" xr:uid="{CDCE2CCD-C8C1-4E3C-979B-E9E74724AAF4}"/>
    <cellStyle name="Vírgula 2 2" xfId="727" xr:uid="{00000000-0005-0000-0000-000077040000}"/>
    <cellStyle name="Vírgula 2 2 2" xfId="728" xr:uid="{00000000-0005-0000-0000-000078040000}"/>
    <cellStyle name="Vírgula 2 2 2 2" xfId="729" xr:uid="{00000000-0005-0000-0000-000079040000}"/>
    <cellStyle name="Vírgula 2 2 2 2 2" xfId="730" xr:uid="{00000000-0005-0000-0000-00007A040000}"/>
    <cellStyle name="Vírgula 2 2 2 2 2 2" xfId="903" xr:uid="{00000000-0005-0000-0000-00007B040000}"/>
    <cellStyle name="Vírgula 2 2 2 2 2 2 2" xfId="1228" xr:uid="{00000000-0005-0000-0000-00007C040000}"/>
    <cellStyle name="Vírgula 2 2 2 2 2 2 2 2" xfId="3293" xr:uid="{54F1FF86-231D-4A4D-9E42-55D926A6114D}"/>
    <cellStyle name="Vírgula 2 2 2 2 2 2 2 3" xfId="2239" xr:uid="{5965B85D-D966-4340-9C6B-CC87D2F9EF54}"/>
    <cellStyle name="Vírgula 2 2 2 2 2 2 3" xfId="3292" xr:uid="{3BA226CD-F029-47EB-9BA5-EF4F65977D6B}"/>
    <cellStyle name="Vírgula 2 2 2 2 2 2 4" xfId="1918" xr:uid="{BC327AFA-117D-4AD9-9EFB-25F055448253}"/>
    <cellStyle name="Vírgula 2 2 2 2 2 3" xfId="1075" xr:uid="{00000000-0005-0000-0000-00007D040000}"/>
    <cellStyle name="Vírgula 2 2 2 2 2 3 2" xfId="3294" xr:uid="{8400F5ED-9E0B-47AD-9A9C-015DDBD595DE}"/>
    <cellStyle name="Vírgula 2 2 2 2 2 3 3" xfId="2089" xr:uid="{48F9BD80-87EB-4DD5-A9C9-F03B852079F2}"/>
    <cellStyle name="Vírgula 2 2 2 2 2 4" xfId="3291" xr:uid="{EBEC3791-E3E0-4897-8890-992E9612666E}"/>
    <cellStyle name="Vírgula 2 2 2 2 2 5" xfId="1758" xr:uid="{65263639-ED38-4470-9730-0953B6BC47E7}"/>
    <cellStyle name="Vírgula 2 2 2 2 3" xfId="902" xr:uid="{00000000-0005-0000-0000-00007E040000}"/>
    <cellStyle name="Vírgula 2 2 2 2 3 2" xfId="1227" xr:uid="{00000000-0005-0000-0000-00007F040000}"/>
    <cellStyle name="Vírgula 2 2 2 2 3 2 2" xfId="3296" xr:uid="{0C1FD5D7-0B68-4CE0-9282-89C59B43D4F6}"/>
    <cellStyle name="Vírgula 2 2 2 2 3 2 3" xfId="2238" xr:uid="{64EE0784-EF20-4B5A-9FE0-D557F8C34144}"/>
    <cellStyle name="Vírgula 2 2 2 2 3 3" xfId="3295" xr:uid="{7DF85734-B3B7-4BE1-B827-4F4CE39D4014}"/>
    <cellStyle name="Vírgula 2 2 2 2 3 4" xfId="1917" xr:uid="{A5DFE8C7-2CB6-40A2-A372-8256D5E1BECF}"/>
    <cellStyle name="Vírgula 2 2 2 2 4" xfId="1074" xr:uid="{00000000-0005-0000-0000-000080040000}"/>
    <cellStyle name="Vírgula 2 2 2 2 4 2" xfId="3297" xr:uid="{329F14F1-832F-4347-9E27-6A1383280CBF}"/>
    <cellStyle name="Vírgula 2 2 2 2 4 3" xfId="2088" xr:uid="{46558B30-BA10-4D32-9816-93D6E2163A22}"/>
    <cellStyle name="Vírgula 2 2 2 2 5" xfId="3290" xr:uid="{BF07BE2B-7D50-4215-B1C3-7815ACE150F5}"/>
    <cellStyle name="Vírgula 2 2 2 2 6" xfId="1757" xr:uid="{45E3B980-190C-492E-BAE5-7DB1F8766659}"/>
    <cellStyle name="Vírgula 2 2 2 3" xfId="3289" xr:uid="{80D9A400-AA94-4465-9BEF-C8C66A105F4A}"/>
    <cellStyle name="Vírgula 2 2 3" xfId="731" xr:uid="{00000000-0005-0000-0000-000081040000}"/>
    <cellStyle name="Vírgula 2 2 3 2" xfId="3298" xr:uid="{C332E49B-B57B-4906-8F68-60902BC222E6}"/>
    <cellStyle name="Vírgula 2 2 4" xfId="3288" xr:uid="{63C9A4DA-B59A-4C96-82AE-E55213FCF06F}"/>
    <cellStyle name="Vírgula 2 2_AQPNG_ORC_R01_2013_11_22(OBRA COMPLETA) 29112013-2" xfId="732" xr:uid="{00000000-0005-0000-0000-000082040000}"/>
    <cellStyle name="Vírgula 2 3" xfId="733" xr:uid="{00000000-0005-0000-0000-000083040000}"/>
    <cellStyle name="Vírgula 2 3 2" xfId="734" xr:uid="{00000000-0005-0000-0000-000084040000}"/>
    <cellStyle name="Vírgula 2 3 2 2" xfId="904" xr:uid="{00000000-0005-0000-0000-000085040000}"/>
    <cellStyle name="Vírgula 2 3 2 2 2" xfId="1229" xr:uid="{00000000-0005-0000-0000-000086040000}"/>
    <cellStyle name="Vírgula 2 3 2 2 2 2" xfId="3302" xr:uid="{877D1A64-B8E3-4714-8CCB-9AAC346759E2}"/>
    <cellStyle name="Vírgula 2 3 2 2 2 3" xfId="2240" xr:uid="{D375A186-DFB3-48D2-9F45-645BA7E928B8}"/>
    <cellStyle name="Vírgula 2 3 2 2 3" xfId="3301" xr:uid="{6D696669-1658-4F9B-9F0C-0C71C35279ED}"/>
    <cellStyle name="Vírgula 2 3 2 2 4" xfId="1919" xr:uid="{19CDF9EF-5081-4679-8940-2166D733605B}"/>
    <cellStyle name="Vírgula 2 3 2 3" xfId="1076" xr:uid="{00000000-0005-0000-0000-000087040000}"/>
    <cellStyle name="Vírgula 2 3 2 3 2" xfId="3303" xr:uid="{E0F7250D-4B60-427F-A16D-438209FA1145}"/>
    <cellStyle name="Vírgula 2 3 2 3 3" xfId="2090" xr:uid="{8190E18D-A56D-4F48-A11B-31760C93F6D5}"/>
    <cellStyle name="Vírgula 2 3 2 4" xfId="3300" xr:uid="{38762E47-2A3B-43A8-A082-17337D6CB935}"/>
    <cellStyle name="Vírgula 2 3 2 5" xfId="1760" xr:uid="{646D7998-0FDF-4405-9F71-88C07C26DED5}"/>
    <cellStyle name="Vírgula 2 3 3" xfId="3299" xr:uid="{92864A18-038F-4FD7-B7E4-7D1567ACE469}"/>
    <cellStyle name="Vírgula 2 3_CÁLCULO DE HORAS - tabela MARÇO 2014" xfId="735" xr:uid="{00000000-0005-0000-0000-000088040000}"/>
    <cellStyle name="Vírgula 2 4" xfId="736" xr:uid="{00000000-0005-0000-0000-000089040000}"/>
    <cellStyle name="Vírgula 2 4 2" xfId="905" xr:uid="{00000000-0005-0000-0000-00008A040000}"/>
    <cellStyle name="Vírgula 2 4 2 2" xfId="1230" xr:uid="{00000000-0005-0000-0000-00008B040000}"/>
    <cellStyle name="Vírgula 2 4 2 2 2" xfId="3306" xr:uid="{2674B757-A143-4EEB-A9EC-088363670543}"/>
    <cellStyle name="Vírgula 2 4 2 2 3" xfId="2241" xr:uid="{8C6CC6DB-C5B5-4067-945D-DB3800058126}"/>
    <cellStyle name="Vírgula 2 4 2 3" xfId="3305" xr:uid="{9851C5AB-2EA3-4C23-9BD6-C2C4978E1436}"/>
    <cellStyle name="Vírgula 2 4 2 4" xfId="1920" xr:uid="{F9D8F80D-5675-4153-A625-151DC69A3898}"/>
    <cellStyle name="Vírgula 2 4 3" xfId="1077" xr:uid="{00000000-0005-0000-0000-00008C040000}"/>
    <cellStyle name="Vírgula 2 4 3 2" xfId="3307" xr:uid="{E963F5DE-E5AF-46DB-A4B2-92788BCB47AC}"/>
    <cellStyle name="Vírgula 2 4 3 3" xfId="2091" xr:uid="{60BDDA70-646D-4D4F-82EF-407AA575D866}"/>
    <cellStyle name="Vírgula 2 4 4" xfId="3304" xr:uid="{DE548AE4-0887-466F-8526-014C1ABAEA44}"/>
    <cellStyle name="Vírgula 2 4 5" xfId="1761" xr:uid="{41DF8730-175F-4D3D-9711-E253C4FCEF9E}"/>
    <cellStyle name="Vírgula 2 5" xfId="737" xr:uid="{00000000-0005-0000-0000-00008D040000}"/>
    <cellStyle name="Vírgula 2 5 2" xfId="906" xr:uid="{00000000-0005-0000-0000-00008E040000}"/>
    <cellStyle name="Vírgula 2 5 2 2" xfId="1231" xr:uid="{00000000-0005-0000-0000-00008F040000}"/>
    <cellStyle name="Vírgula 2 5 2 2 2" xfId="3310" xr:uid="{4F161884-0CF2-4304-81B5-E1D55E8334DC}"/>
    <cellStyle name="Vírgula 2 5 2 2 3" xfId="2242" xr:uid="{656340DB-3E30-4222-B5B4-08014535977A}"/>
    <cellStyle name="Vírgula 2 5 2 3" xfId="3309" xr:uid="{7BB508CC-898D-468B-A1F5-BEE96EFD1130}"/>
    <cellStyle name="Vírgula 2 5 2 4" xfId="1921" xr:uid="{746AEEA0-74B1-489D-9059-7834E578D939}"/>
    <cellStyle name="Vírgula 2 5 3" xfId="1078" xr:uid="{00000000-0005-0000-0000-000090040000}"/>
    <cellStyle name="Vírgula 2 5 3 2" xfId="3311" xr:uid="{4BFC50E2-5D9F-4801-A483-0133A4578444}"/>
    <cellStyle name="Vírgula 2 5 3 3" xfId="2092" xr:uid="{45B2949A-415F-4F0C-A1E5-954DC0F6AA3D}"/>
    <cellStyle name="Vírgula 2 5 4" xfId="3308" xr:uid="{B7AC3699-4E11-4D9A-B8AF-88C8B314EFD2}"/>
    <cellStyle name="Vírgula 2 5 5" xfId="1762" xr:uid="{CC758954-A2B1-4E3C-9D90-12BD8955CBC9}"/>
    <cellStyle name="Vírgula 2 6" xfId="738" xr:uid="{00000000-0005-0000-0000-000091040000}"/>
    <cellStyle name="Vírgula 2 6 2" xfId="3312" xr:uid="{321A2C4E-BCF6-41E3-B37A-BF4A811990CF}"/>
    <cellStyle name="Vírgula 2 7" xfId="739" xr:uid="{00000000-0005-0000-0000-000092040000}"/>
    <cellStyle name="Vírgula 2 7 2" xfId="3313" xr:uid="{E002C419-9D76-4431-BC2E-9B23AFC711BC}"/>
    <cellStyle name="Vírgula 2 8" xfId="740" xr:uid="{00000000-0005-0000-0000-000093040000}"/>
    <cellStyle name="Vírgula 2 8 2" xfId="3314" xr:uid="{D260C430-B0E5-4A13-AE75-A9E5AE634FCC}"/>
    <cellStyle name="Vírgula 2 9" xfId="741" xr:uid="{00000000-0005-0000-0000-000094040000}"/>
    <cellStyle name="Vírgula 2 9 2" xfId="3315" xr:uid="{D9465D6B-A8E2-4772-BE9D-83C18FE5A459}"/>
    <cellStyle name="Vírgula 2_AQPNG_ORC_R01_2013_11_22(OBRA COMPLETA) 29112013-2" xfId="742" xr:uid="{00000000-0005-0000-0000-000095040000}"/>
    <cellStyle name="Vírgula 3" xfId="743" xr:uid="{00000000-0005-0000-0000-000096040000}"/>
    <cellStyle name="Vírgula 3 2" xfId="744" xr:uid="{00000000-0005-0000-0000-000097040000}"/>
    <cellStyle name="Vírgula 3 2 2" xfId="907" xr:uid="{00000000-0005-0000-0000-000098040000}"/>
    <cellStyle name="Vírgula 3 2 2 2" xfId="1232" xr:uid="{00000000-0005-0000-0000-000099040000}"/>
    <cellStyle name="Vírgula 3 2 2 2 2" xfId="3319" xr:uid="{821FFE5B-4C89-410F-9E66-6E3427D23B33}"/>
    <cellStyle name="Vírgula 3 2 2 2 3" xfId="2243" xr:uid="{20159150-425E-48D5-8206-C5ED7C8245DB}"/>
    <cellStyle name="Vírgula 3 2 2 3" xfId="3318" xr:uid="{D56ECE5E-1FBD-46EF-9416-119D4C1F2B23}"/>
    <cellStyle name="Vírgula 3 2 2 4" xfId="1922" xr:uid="{F366818C-5B52-40EA-9939-EAC4FF5B53CF}"/>
    <cellStyle name="Vírgula 3 2 3" xfId="1079" xr:uid="{00000000-0005-0000-0000-00009A040000}"/>
    <cellStyle name="Vírgula 3 2 3 2" xfId="3320" xr:uid="{89C64317-CCCE-4C85-9A56-0E574FE2462C}"/>
    <cellStyle name="Vírgula 3 2 3 3" xfId="2093" xr:uid="{AD509392-42DE-4626-9701-0AD49327F822}"/>
    <cellStyle name="Vírgula 3 2 4" xfId="3317" xr:uid="{F4851616-BCA9-4A58-8EC3-862F27702319}"/>
    <cellStyle name="Vírgula 3 2 5" xfId="1767" xr:uid="{6662478E-B3F5-44B6-98F9-A993CE58A7A4}"/>
    <cellStyle name="Vírgula 3 3" xfId="3316" xr:uid="{9747E4B7-A3A2-4B81-923C-9A940A7C652C}"/>
    <cellStyle name="Vírgula 3_AQPNG_ORC_R01_2013_11_22(OBRA COMPLETA) 29112013-2" xfId="745" xr:uid="{00000000-0005-0000-0000-00009B040000}"/>
    <cellStyle name="Vírgula 4" xfId="746" xr:uid="{00000000-0005-0000-0000-00009C040000}"/>
    <cellStyle name="Vírgula 4 2" xfId="747" xr:uid="{00000000-0005-0000-0000-00009D040000}"/>
    <cellStyle name="Vírgula 4 2 2" xfId="748" xr:uid="{00000000-0005-0000-0000-00009E040000}"/>
    <cellStyle name="Vírgula 4 2 2 2" xfId="909" xr:uid="{00000000-0005-0000-0000-00009F040000}"/>
    <cellStyle name="Vírgula 4 2 2 2 2" xfId="1234" xr:uid="{00000000-0005-0000-0000-0000A0040000}"/>
    <cellStyle name="Vírgula 4 2 2 2 2 2" xfId="3325" xr:uid="{55DB1EB6-238D-4DA5-9388-592BD5AB674C}"/>
    <cellStyle name="Vírgula 4 2 2 2 2 3" xfId="2245" xr:uid="{604080EA-0883-4D91-B275-1DE7F56F8FBB}"/>
    <cellStyle name="Vírgula 4 2 2 2 3" xfId="3324" xr:uid="{52517848-D9AF-4D0E-ADFA-82919DF8CD0A}"/>
    <cellStyle name="Vírgula 4 2 2 2 4" xfId="1924" xr:uid="{21CB9632-AB87-42E9-BDA1-3FACEFD9B2F1}"/>
    <cellStyle name="Vírgula 4 2 2 3" xfId="1081" xr:uid="{00000000-0005-0000-0000-0000A1040000}"/>
    <cellStyle name="Vírgula 4 2 2 3 2" xfId="3326" xr:uid="{7E9FF0EA-A084-48AC-8569-C448E064501C}"/>
    <cellStyle name="Vírgula 4 2 2 3 3" xfId="2095" xr:uid="{9B1B4A5C-0A90-4FA6-960C-4D1F56ECD996}"/>
    <cellStyle name="Vírgula 4 2 2 4" xfId="3323" xr:uid="{B554397A-15B6-4161-B1E8-D7D1B81E491F}"/>
    <cellStyle name="Vírgula 4 2 2 5" xfId="1769" xr:uid="{5896361D-2F2E-41D9-8BC1-CA37A106B88F}"/>
    <cellStyle name="Vírgula 4 2 3" xfId="749" xr:uid="{00000000-0005-0000-0000-0000A2040000}"/>
    <cellStyle name="Vírgula 4 2 3 2" xfId="910" xr:uid="{00000000-0005-0000-0000-0000A3040000}"/>
    <cellStyle name="Vírgula 4 2 3 2 2" xfId="1235" xr:uid="{00000000-0005-0000-0000-0000A4040000}"/>
    <cellStyle name="Vírgula 4 2 3 2 2 2" xfId="3329" xr:uid="{2A3DF150-0032-4E8D-9182-C371D74F9279}"/>
    <cellStyle name="Vírgula 4 2 3 2 2 3" xfId="2246" xr:uid="{AC616A01-6473-45C4-BAE0-7F68D1238F3B}"/>
    <cellStyle name="Vírgula 4 2 3 2 3" xfId="3328" xr:uid="{E2BCE275-AA7A-4C99-AC71-A114466BF24B}"/>
    <cellStyle name="Vírgula 4 2 3 2 4" xfId="1925" xr:uid="{3290FE71-0179-4EF9-B516-5265271A2F32}"/>
    <cellStyle name="Vírgula 4 2 3 3" xfId="1082" xr:uid="{00000000-0005-0000-0000-0000A5040000}"/>
    <cellStyle name="Vírgula 4 2 3 3 2" xfId="3330" xr:uid="{FE84D7C2-2309-490A-9C1B-2D4DB781748A}"/>
    <cellStyle name="Vírgula 4 2 3 3 3" xfId="2096" xr:uid="{947F6B06-9D77-4DA2-8536-D72AE48DA5D2}"/>
    <cellStyle name="Vírgula 4 2 3 4" xfId="3327" xr:uid="{5A79D7F3-D11E-4A95-84CB-216CE95E6359}"/>
    <cellStyle name="Vírgula 4 2 3 5" xfId="1770" xr:uid="{21C56E0D-E0C1-4AD7-BDED-3C49DDD53DCF}"/>
    <cellStyle name="Vírgula 4 2 4" xfId="908" xr:uid="{00000000-0005-0000-0000-0000A6040000}"/>
    <cellStyle name="Vírgula 4 2 4 2" xfId="1233" xr:uid="{00000000-0005-0000-0000-0000A7040000}"/>
    <cellStyle name="Vírgula 4 2 4 2 2" xfId="3332" xr:uid="{F4BB7362-D4EA-4884-A12F-F410F299411B}"/>
    <cellStyle name="Vírgula 4 2 4 2 3" xfId="2244" xr:uid="{F7B90A15-AB07-462D-8E00-200D100BA377}"/>
    <cellStyle name="Vírgula 4 2 4 3" xfId="3331" xr:uid="{065C0F9F-213E-470A-8505-DF18065B38BD}"/>
    <cellStyle name="Vírgula 4 2 4 4" xfId="1923" xr:uid="{CD91E5E9-5572-4C6D-8CF9-9016FA44BCC6}"/>
    <cellStyle name="Vírgula 4 2 5" xfId="1080" xr:uid="{00000000-0005-0000-0000-0000A8040000}"/>
    <cellStyle name="Vírgula 4 2 5 2" xfId="3333" xr:uid="{7C8C3FB4-0B0E-4BC5-B4BB-C22ABB88B257}"/>
    <cellStyle name="Vírgula 4 2 5 3" xfId="2094" xr:uid="{4E488BE2-EDE9-4A79-9D54-7AE42CA7E08A}"/>
    <cellStyle name="Vírgula 4 2 6" xfId="3322" xr:uid="{D6B40E19-418D-4924-A4AC-1487E2A8AD9D}"/>
    <cellStyle name="Vírgula 4 2 7" xfId="1768" xr:uid="{B26DF9B9-6AD6-43D5-A7FE-B9E01A0A882E}"/>
    <cellStyle name="Vírgula 4 3" xfId="750" xr:uid="{00000000-0005-0000-0000-0000A9040000}"/>
    <cellStyle name="Vírgula 4 3 2" xfId="911" xr:uid="{00000000-0005-0000-0000-0000AA040000}"/>
    <cellStyle name="Vírgula 4 3 2 2" xfId="1236" xr:uid="{00000000-0005-0000-0000-0000AB040000}"/>
    <cellStyle name="Vírgula 4 3 2 2 2" xfId="3336" xr:uid="{5383ECA2-C363-4C15-9B0C-5B4F3ED581EC}"/>
    <cellStyle name="Vírgula 4 3 2 2 3" xfId="2247" xr:uid="{C14DC1A5-18F8-4CB2-95B8-26AA1465752C}"/>
    <cellStyle name="Vírgula 4 3 2 3" xfId="3335" xr:uid="{3B54D7A4-A202-43E5-878C-F3E7E2A8C1F8}"/>
    <cellStyle name="Vírgula 4 3 2 4" xfId="1926" xr:uid="{298A98C9-D669-4285-AE3A-A7CE95E849E8}"/>
    <cellStyle name="Vírgula 4 3 3" xfId="1083" xr:uid="{00000000-0005-0000-0000-0000AC040000}"/>
    <cellStyle name="Vírgula 4 3 3 2" xfId="3337" xr:uid="{DF996202-12FD-47E5-9512-67534DD854B7}"/>
    <cellStyle name="Vírgula 4 3 3 3" xfId="2097" xr:uid="{26E3B4CD-D88D-4A30-B528-E6BE593F65FB}"/>
    <cellStyle name="Vírgula 4 3 4" xfId="3334" xr:uid="{4F772F92-F3EE-4097-A4B2-2FD218563BEC}"/>
    <cellStyle name="Vírgula 4 3 5" xfId="1771" xr:uid="{30937AEA-9A9A-491C-8103-282AA2CB2E64}"/>
    <cellStyle name="Vírgula 4 4" xfId="751" xr:uid="{00000000-0005-0000-0000-0000AD040000}"/>
    <cellStyle name="Vírgula 4 4 2" xfId="912" xr:uid="{00000000-0005-0000-0000-0000AE040000}"/>
    <cellStyle name="Vírgula 4 4 2 2" xfId="1237" xr:uid="{00000000-0005-0000-0000-0000AF040000}"/>
    <cellStyle name="Vírgula 4 4 2 2 2" xfId="3340" xr:uid="{B9A87022-C9E3-4C19-AE33-0D027B458B3D}"/>
    <cellStyle name="Vírgula 4 4 2 2 3" xfId="2248" xr:uid="{CB6543C5-EDE6-4077-A61B-F062E8FBC9CF}"/>
    <cellStyle name="Vírgula 4 4 2 3" xfId="3339" xr:uid="{69790BB7-5A2F-4867-B60B-2EB6DC7E781B}"/>
    <cellStyle name="Vírgula 4 4 2 4" xfId="1927" xr:uid="{78C10105-22A6-4C1C-801B-5F51ADF59D14}"/>
    <cellStyle name="Vírgula 4 4 3" xfId="1084" xr:uid="{00000000-0005-0000-0000-0000B0040000}"/>
    <cellStyle name="Vírgula 4 4 3 2" xfId="3341" xr:uid="{B6ABA0D3-8F91-4BEC-B8C1-6ED1C2DFDD77}"/>
    <cellStyle name="Vírgula 4 4 3 3" xfId="2098" xr:uid="{2CDC1D64-411B-4667-8F4B-637FA80B6660}"/>
    <cellStyle name="Vírgula 4 4 4" xfId="3338" xr:uid="{5B69AFA6-BC52-4D69-9DF6-8007C827D2A0}"/>
    <cellStyle name="Vírgula 4 4 5" xfId="1772" xr:uid="{7866D47D-0935-4BE6-89B3-8F67A58BD488}"/>
    <cellStyle name="Vírgula 4 5" xfId="3321" xr:uid="{A06ADF15-D54F-4CE9-8398-404C5371A944}"/>
    <cellStyle name="Vírgula 4_AQPNG_ORC_R01_2013_11_22(OBRA COMPLETA) 29112013-2" xfId="752" xr:uid="{00000000-0005-0000-0000-0000B1040000}"/>
    <cellStyle name="Vírgula 5" xfId="753" xr:uid="{00000000-0005-0000-0000-0000B2040000}"/>
    <cellStyle name="Vírgula 5 2" xfId="754" xr:uid="{00000000-0005-0000-0000-0000B3040000}"/>
    <cellStyle name="Vírgula 5 2 2" xfId="3343" xr:uid="{0E707BBB-991A-4016-97B0-EA6820AF9E58}"/>
    <cellStyle name="Vírgula 5 3" xfId="3342" xr:uid="{048E46BA-DCC5-4129-A0BA-1B200D3B0A7B}"/>
    <cellStyle name="Vírgula 5_AQPNG_ORC_R01_2013_11_22(OBRA COMPLETA) 29112013-2" xfId="755" xr:uid="{00000000-0005-0000-0000-0000B4040000}"/>
    <cellStyle name="Vírgula 6" xfId="756" xr:uid="{00000000-0005-0000-0000-0000B5040000}"/>
    <cellStyle name="Vírgula 6 2" xfId="757" xr:uid="{00000000-0005-0000-0000-0000B6040000}"/>
    <cellStyle name="Vírgula 6 2 2" xfId="758" xr:uid="{00000000-0005-0000-0000-0000B7040000}"/>
    <cellStyle name="Vírgula 6 2 2 2" xfId="759" xr:uid="{00000000-0005-0000-0000-0000B8040000}"/>
    <cellStyle name="Vírgula 6 2 2 2 2" xfId="915" xr:uid="{00000000-0005-0000-0000-0000B9040000}"/>
    <cellStyle name="Vírgula 6 2 2 2 2 2" xfId="1240" xr:uid="{00000000-0005-0000-0000-0000BA040000}"/>
    <cellStyle name="Vírgula 6 2 2 2 2 2 2" xfId="3349" xr:uid="{3A19737D-4ED7-4E2B-BC70-7F8C9F69F45A}"/>
    <cellStyle name="Vírgula 6 2 2 2 2 2 3" xfId="2251" xr:uid="{83455C66-AE0F-4209-B881-D370BC2F0E20}"/>
    <cellStyle name="Vírgula 6 2 2 2 2 3" xfId="3348" xr:uid="{CD106E62-3031-4556-81FF-B4542F594758}"/>
    <cellStyle name="Vírgula 6 2 2 2 2 4" xfId="1930" xr:uid="{7709E675-F614-4880-97AA-F43FA1C75E01}"/>
    <cellStyle name="Vírgula 6 2 2 2 3" xfId="1087" xr:uid="{00000000-0005-0000-0000-0000BB040000}"/>
    <cellStyle name="Vírgula 6 2 2 2 3 2" xfId="3350" xr:uid="{5823C15D-4E8D-41C0-9CA1-999517DFB549}"/>
    <cellStyle name="Vírgula 6 2 2 2 3 3" xfId="2101" xr:uid="{8925CD78-862F-4927-AF80-22D112255243}"/>
    <cellStyle name="Vírgula 6 2 2 2 4" xfId="3347" xr:uid="{70EFD126-AEDC-4D6D-8AD7-BE9A6B940973}"/>
    <cellStyle name="Vírgula 6 2 2 2 5" xfId="1777" xr:uid="{76582D60-6EDE-4375-9A68-B653CEA8871A}"/>
    <cellStyle name="Vírgula 6 2 2 3" xfId="914" xr:uid="{00000000-0005-0000-0000-0000BC040000}"/>
    <cellStyle name="Vírgula 6 2 2 3 2" xfId="1239" xr:uid="{00000000-0005-0000-0000-0000BD040000}"/>
    <cellStyle name="Vírgula 6 2 2 3 2 2" xfId="3352" xr:uid="{F4FDBA7D-9FD6-4D83-AA0F-7C7638EB5F7B}"/>
    <cellStyle name="Vírgula 6 2 2 3 2 3" xfId="2250" xr:uid="{5C1D60CD-6123-477A-B712-52E6560DBEAB}"/>
    <cellStyle name="Vírgula 6 2 2 3 3" xfId="3351" xr:uid="{B8E5E17B-E124-41AC-9EB9-C0D20A59B25C}"/>
    <cellStyle name="Vírgula 6 2 2 3 4" xfId="1929" xr:uid="{532E63D0-F077-4BE0-B21D-A2B8448EFC0D}"/>
    <cellStyle name="Vírgula 6 2 2 4" xfId="1086" xr:uid="{00000000-0005-0000-0000-0000BE040000}"/>
    <cellStyle name="Vírgula 6 2 2 4 2" xfId="3353" xr:uid="{CC4B9F4A-BDD6-4A8C-869C-0EF8D4C39C5E}"/>
    <cellStyle name="Vírgula 6 2 2 4 3" xfId="2100" xr:uid="{0CB9B784-829B-41E1-A7F8-EB7DB4E2B37B}"/>
    <cellStyle name="Vírgula 6 2 2 5" xfId="3346" xr:uid="{4BD78392-C547-45B2-A0A0-A78C0F815DF7}"/>
    <cellStyle name="Vírgula 6 2 2 6" xfId="1776" xr:uid="{AA70A0C5-DAB8-4304-9FEB-7A6B282D386C}"/>
    <cellStyle name="Vírgula 6 2 3" xfId="760" xr:uid="{00000000-0005-0000-0000-0000BF040000}"/>
    <cellStyle name="Vírgula 6 2 3 2" xfId="916" xr:uid="{00000000-0005-0000-0000-0000C0040000}"/>
    <cellStyle name="Vírgula 6 2 3 2 2" xfId="1241" xr:uid="{00000000-0005-0000-0000-0000C1040000}"/>
    <cellStyle name="Vírgula 6 2 3 2 2 2" xfId="3356" xr:uid="{92E02422-723B-4678-BFDA-898D76D509EE}"/>
    <cellStyle name="Vírgula 6 2 3 2 2 3" xfId="2252" xr:uid="{7DA85784-DC32-40AB-B033-37247BBB9D0E}"/>
    <cellStyle name="Vírgula 6 2 3 2 3" xfId="3355" xr:uid="{B36E3151-662D-472F-8A81-1DF32D8EB222}"/>
    <cellStyle name="Vírgula 6 2 3 2 4" xfId="1931" xr:uid="{36F026AB-F558-4AD8-8D7E-0C7E7A6CF2D9}"/>
    <cellStyle name="Vírgula 6 2 3 3" xfId="1088" xr:uid="{00000000-0005-0000-0000-0000C2040000}"/>
    <cellStyle name="Vírgula 6 2 3 3 2" xfId="3357" xr:uid="{26D825E0-DFF3-47E0-9E16-308397BDC0F1}"/>
    <cellStyle name="Vírgula 6 2 3 3 3" xfId="2102" xr:uid="{08A8357B-815E-4F1E-AA3D-486F45D1DA3E}"/>
    <cellStyle name="Vírgula 6 2 3 4" xfId="3354" xr:uid="{CADAF864-7965-4FCB-9CF7-FF5FAD84B057}"/>
    <cellStyle name="Vírgula 6 2 3 5" xfId="1778" xr:uid="{D6F7BC13-E9B7-4B15-8260-7D0CD00E7DC3}"/>
    <cellStyle name="Vírgula 6 2 4" xfId="761" xr:uid="{00000000-0005-0000-0000-0000C3040000}"/>
    <cellStyle name="Vírgula 6 2 4 2" xfId="917" xr:uid="{00000000-0005-0000-0000-0000C4040000}"/>
    <cellStyle name="Vírgula 6 2 4 2 2" xfId="1242" xr:uid="{00000000-0005-0000-0000-0000C5040000}"/>
    <cellStyle name="Vírgula 6 2 4 2 2 2" xfId="3360" xr:uid="{ECED0D86-FB3B-43D7-80AE-EF9598CC1848}"/>
    <cellStyle name="Vírgula 6 2 4 2 2 3" xfId="2253" xr:uid="{28F85BB1-57E0-4E15-B3A8-6320E24EDB09}"/>
    <cellStyle name="Vírgula 6 2 4 2 3" xfId="3359" xr:uid="{57C8DC81-8B6C-4865-B07B-B81A33ECE4D2}"/>
    <cellStyle name="Vírgula 6 2 4 2 4" xfId="1932" xr:uid="{7A3CD3F6-43C5-4C3D-A086-80E96900A9C4}"/>
    <cellStyle name="Vírgula 6 2 4 3" xfId="1089" xr:uid="{00000000-0005-0000-0000-0000C6040000}"/>
    <cellStyle name="Vírgula 6 2 4 3 2" xfId="3361" xr:uid="{D208E03E-3049-4E2F-A2D2-822F7E79B22F}"/>
    <cellStyle name="Vírgula 6 2 4 3 3" xfId="2103" xr:uid="{DD12E2AE-8F1E-49F0-88A7-7772157D8903}"/>
    <cellStyle name="Vírgula 6 2 4 4" xfId="3358" xr:uid="{0006DC90-0237-4B86-BC5D-E788DACA46EB}"/>
    <cellStyle name="Vírgula 6 2 4 5" xfId="1779" xr:uid="{0213C673-D018-4B40-885E-63A378DB42F4}"/>
    <cellStyle name="Vírgula 6 2 5" xfId="913" xr:uid="{00000000-0005-0000-0000-0000C7040000}"/>
    <cellStyle name="Vírgula 6 2 5 2" xfId="1238" xr:uid="{00000000-0005-0000-0000-0000C8040000}"/>
    <cellStyle name="Vírgula 6 2 5 2 2" xfId="3363" xr:uid="{24EA3449-DA9F-4283-8482-C13B7C4DE84C}"/>
    <cellStyle name="Vírgula 6 2 5 2 3" xfId="2249" xr:uid="{83844E3F-B213-4515-A202-DEC9C24B347C}"/>
    <cellStyle name="Vírgula 6 2 5 3" xfId="3362" xr:uid="{0DDC4BAD-0DAB-44C1-BAB8-7C444C2B6962}"/>
    <cellStyle name="Vírgula 6 2 5 4" xfId="1928" xr:uid="{19951DAB-C3C7-492A-A693-A08733936978}"/>
    <cellStyle name="Vírgula 6 2 6" xfId="1085" xr:uid="{00000000-0005-0000-0000-0000C9040000}"/>
    <cellStyle name="Vírgula 6 2 6 2" xfId="3364" xr:uid="{848A02CF-F699-443A-AB33-58BEC3E72EA0}"/>
    <cellStyle name="Vírgula 6 2 6 3" xfId="2099" xr:uid="{7768DF1D-DC0A-4BF0-8C4B-F672D31D838B}"/>
    <cellStyle name="Vírgula 6 2 7" xfId="3345" xr:uid="{6FAAD3FF-EF01-460D-9462-D81ECD8ABD46}"/>
    <cellStyle name="Vírgula 6 2 8" xfId="1775" xr:uid="{2B6431D4-FA89-4542-8A52-2BBBDE04C7BC}"/>
    <cellStyle name="Vírgula 6 3" xfId="762" xr:uid="{00000000-0005-0000-0000-0000CA040000}"/>
    <cellStyle name="Vírgula 6 3 2" xfId="918" xr:uid="{00000000-0005-0000-0000-0000CB040000}"/>
    <cellStyle name="Vírgula 6 3 2 2" xfId="1243" xr:uid="{00000000-0005-0000-0000-0000CC040000}"/>
    <cellStyle name="Vírgula 6 3 2 2 2" xfId="3367" xr:uid="{C431B416-DB99-44DB-A352-9631F9ED67A1}"/>
    <cellStyle name="Vírgula 6 3 2 2 3" xfId="2254" xr:uid="{2CB5F3FC-2663-44FA-A15B-FE8DE243A778}"/>
    <cellStyle name="Vírgula 6 3 2 3" xfId="3366" xr:uid="{D9C53DFC-3535-472D-8456-18995AD498F0}"/>
    <cellStyle name="Vírgula 6 3 2 4" xfId="1933" xr:uid="{A98CE39C-72C1-45D3-9DFB-171575A17C58}"/>
    <cellStyle name="Vírgula 6 3 3" xfId="1090" xr:uid="{00000000-0005-0000-0000-0000CD040000}"/>
    <cellStyle name="Vírgula 6 3 3 2" xfId="3368" xr:uid="{81866698-BD9F-4F86-825B-9927095CD090}"/>
    <cellStyle name="Vírgula 6 3 3 3" xfId="2104" xr:uid="{A6745804-B29F-44DF-9A27-D2B599E38FA1}"/>
    <cellStyle name="Vírgula 6 3 4" xfId="3365" xr:uid="{E7080A6C-408F-4C54-A725-692B24D2AE5B}"/>
    <cellStyle name="Vírgula 6 3 5" xfId="1780" xr:uid="{2FDDC528-FB06-4438-9B0C-CADE0D8AE548}"/>
    <cellStyle name="Vírgula 6 4" xfId="763" xr:uid="{00000000-0005-0000-0000-0000CE040000}"/>
    <cellStyle name="Vírgula 6 4 2" xfId="764" xr:uid="{00000000-0005-0000-0000-0000CF040000}"/>
    <cellStyle name="Vírgula 6 4 2 2" xfId="920" xr:uid="{00000000-0005-0000-0000-0000D0040000}"/>
    <cellStyle name="Vírgula 6 4 2 2 2" xfId="1245" xr:uid="{00000000-0005-0000-0000-0000D1040000}"/>
    <cellStyle name="Vírgula 6 4 2 2 2 2" xfId="3372" xr:uid="{F12118FC-B0A3-4575-884E-EB7973F682BC}"/>
    <cellStyle name="Vírgula 6 4 2 2 2 3" xfId="2256" xr:uid="{C0E34C6E-BB2B-4F3B-B168-E858165DC830}"/>
    <cellStyle name="Vírgula 6 4 2 2 3" xfId="3371" xr:uid="{DEF4E1FD-2580-4840-B5BD-5C63A96F370F}"/>
    <cellStyle name="Vírgula 6 4 2 2 4" xfId="1935" xr:uid="{02EBC9F7-2D71-4114-BAA1-035E2A425E19}"/>
    <cellStyle name="Vírgula 6 4 2 3" xfId="1092" xr:uid="{00000000-0005-0000-0000-0000D2040000}"/>
    <cellStyle name="Vírgula 6 4 2 3 2" xfId="3373" xr:uid="{30568CAE-27FC-4EF8-8A33-6F61EFD64155}"/>
    <cellStyle name="Vírgula 6 4 2 3 3" xfId="2106" xr:uid="{977FDBC7-78A7-4480-8196-8D0E0D654531}"/>
    <cellStyle name="Vírgula 6 4 2 4" xfId="3370" xr:uid="{D9FF2282-E496-4B08-849C-C600CA8F4ABF}"/>
    <cellStyle name="Vírgula 6 4 2 5" xfId="1782" xr:uid="{9946E904-0DC2-4321-8CD0-C8C631A39DD3}"/>
    <cellStyle name="Vírgula 6 4 3" xfId="919" xr:uid="{00000000-0005-0000-0000-0000D3040000}"/>
    <cellStyle name="Vírgula 6 4 3 2" xfId="1244" xr:uid="{00000000-0005-0000-0000-0000D4040000}"/>
    <cellStyle name="Vírgula 6 4 3 2 2" xfId="3375" xr:uid="{D14E2801-87C8-4AC1-A478-AE777CD953E6}"/>
    <cellStyle name="Vírgula 6 4 3 2 3" xfId="2255" xr:uid="{E8124A05-2B4A-453F-8F4B-35E1DF243275}"/>
    <cellStyle name="Vírgula 6 4 3 3" xfId="3374" xr:uid="{49251C36-EA5F-439E-A923-6288779DC924}"/>
    <cellStyle name="Vírgula 6 4 3 4" xfId="1934" xr:uid="{70F18B26-7527-4FC0-BEA5-5E4EBD43E7FC}"/>
    <cellStyle name="Vírgula 6 4 4" xfId="1091" xr:uid="{00000000-0005-0000-0000-0000D5040000}"/>
    <cellStyle name="Vírgula 6 4 4 2" xfId="3376" xr:uid="{788F8E28-E2E9-451E-8A12-9144546128FB}"/>
    <cellStyle name="Vírgula 6 4 4 3" xfId="2105" xr:uid="{957C1D59-4A88-42DC-8652-494C1CA83A97}"/>
    <cellStyle name="Vírgula 6 4 5" xfId="3369" xr:uid="{FD6B2792-E259-49CE-B91F-6206045D4CF8}"/>
    <cellStyle name="Vírgula 6 4 6" xfId="1781" xr:uid="{BCB76A4E-1A28-43FF-8015-BE2FA13B3097}"/>
    <cellStyle name="Vírgula 6 5" xfId="765" xr:uid="{00000000-0005-0000-0000-0000D6040000}"/>
    <cellStyle name="Vírgula 6 5 2" xfId="921" xr:uid="{00000000-0005-0000-0000-0000D7040000}"/>
    <cellStyle name="Vírgula 6 5 2 2" xfId="1246" xr:uid="{00000000-0005-0000-0000-0000D8040000}"/>
    <cellStyle name="Vírgula 6 5 2 2 2" xfId="3379" xr:uid="{AD4899E7-2F0D-493D-AA36-A3874BFB6C2B}"/>
    <cellStyle name="Vírgula 6 5 2 2 3" xfId="2257" xr:uid="{BDDE4463-310E-4DE7-842E-64A75F1708A2}"/>
    <cellStyle name="Vírgula 6 5 2 3" xfId="3378" xr:uid="{1FD3071A-1C92-4CEC-9925-B19C3067F235}"/>
    <cellStyle name="Vírgula 6 5 2 4" xfId="1936" xr:uid="{6B3507D5-F5A5-4881-9430-B96FC75CE50B}"/>
    <cellStyle name="Vírgula 6 5 3" xfId="1093" xr:uid="{00000000-0005-0000-0000-0000D9040000}"/>
    <cellStyle name="Vírgula 6 5 3 2" xfId="3380" xr:uid="{0898A44F-4FC5-4CD4-86C1-032D3766A89A}"/>
    <cellStyle name="Vírgula 6 5 3 3" xfId="2107" xr:uid="{E32FA3B3-E3FC-4631-AEEA-10B8E8F47434}"/>
    <cellStyle name="Vírgula 6 5 4" xfId="3377" xr:uid="{7033E959-2529-4EEA-BFB9-9606154B93B6}"/>
    <cellStyle name="Vírgula 6 5 5" xfId="1783" xr:uid="{1B767102-F9AF-4E87-A559-C8A4CA4808D3}"/>
    <cellStyle name="Vírgula 6 6" xfId="766" xr:uid="{00000000-0005-0000-0000-0000DA040000}"/>
    <cellStyle name="Vírgula 6 6 2" xfId="922" xr:uid="{00000000-0005-0000-0000-0000DB040000}"/>
    <cellStyle name="Vírgula 6 6 2 2" xfId="1247" xr:uid="{00000000-0005-0000-0000-0000DC040000}"/>
    <cellStyle name="Vírgula 6 6 2 2 2" xfId="3383" xr:uid="{D12D8EBB-9C75-46A6-96C7-2562FA18DAE1}"/>
    <cellStyle name="Vírgula 6 6 2 2 3" xfId="2258" xr:uid="{62B550CB-09E4-41E2-8B17-02E0E02C9EF3}"/>
    <cellStyle name="Vírgula 6 6 2 3" xfId="3382" xr:uid="{BB16F224-B7E9-42B3-9A4A-1A4D8AC27F3B}"/>
    <cellStyle name="Vírgula 6 6 2 4" xfId="1937" xr:uid="{0B24712F-1D55-4A2A-9BA4-C9D873311D36}"/>
    <cellStyle name="Vírgula 6 6 3" xfId="1094" xr:uid="{00000000-0005-0000-0000-0000DD040000}"/>
    <cellStyle name="Vírgula 6 6 3 2" xfId="3384" xr:uid="{86F848AE-50F6-4C35-BB7B-DC7986B6EA83}"/>
    <cellStyle name="Vírgula 6 6 3 3" xfId="2108" xr:uid="{4D858515-49EC-4F94-8D4B-A7CAC6C7C6A5}"/>
    <cellStyle name="Vírgula 6 6 4" xfId="3381" xr:uid="{B27E6999-F07A-4514-8BD9-DBD1361A3801}"/>
    <cellStyle name="Vírgula 6 6 5" xfId="1784" xr:uid="{7AF8C45E-61DD-44B0-B7EC-3B8639E9BBE3}"/>
    <cellStyle name="Vírgula 6 7" xfId="3344" xr:uid="{E80DADEC-FB53-4A7C-8435-2ACD00D63C3E}"/>
    <cellStyle name="Vírgula 6_CÁLCULO DE HORAS - tabela MARÇO 2014" xfId="767" xr:uid="{00000000-0005-0000-0000-0000DE040000}"/>
    <cellStyle name="Vírgula 7" xfId="768" xr:uid="{00000000-0005-0000-0000-0000DF040000}"/>
    <cellStyle name="Vírgula 7 2" xfId="923" xr:uid="{00000000-0005-0000-0000-0000E0040000}"/>
    <cellStyle name="Vírgula 7 2 2" xfId="1248" xr:uid="{00000000-0005-0000-0000-0000E1040000}"/>
    <cellStyle name="Vírgula 7 2 2 2" xfId="3387" xr:uid="{9AC39D63-7B88-413F-B98F-74565131251F}"/>
    <cellStyle name="Vírgula 7 2 2 3" xfId="2259" xr:uid="{F2DF0F7C-8D13-4AE4-B560-043B09FF0FB9}"/>
    <cellStyle name="Vírgula 7 2 3" xfId="3386" xr:uid="{D92F9353-8078-47DF-99C6-2836B3995B5B}"/>
    <cellStyle name="Vírgula 7 2 4" xfId="1938" xr:uid="{5EFBAD39-0D91-41E5-9159-D013E64CFD3F}"/>
    <cellStyle name="Vírgula 7 3" xfId="1095" xr:uid="{00000000-0005-0000-0000-0000E2040000}"/>
    <cellStyle name="Vírgula 7 3 2" xfId="3388" xr:uid="{9452C724-2614-431D-8AA3-995347D32FB0}"/>
    <cellStyle name="Vírgula 7 3 3" xfId="2109" xr:uid="{C891E80F-92CD-49E2-A764-124A7679AE41}"/>
    <cellStyle name="Vírgula 7 4" xfId="3385" xr:uid="{80F76130-7D06-46E2-90A1-296003607D61}"/>
    <cellStyle name="Vírgula 7 5" xfId="1785" xr:uid="{26BF453E-07F3-40CC-9E5E-95EE82AF16F5}"/>
    <cellStyle name="Vírgula 8" xfId="769" xr:uid="{00000000-0005-0000-0000-0000E3040000}"/>
    <cellStyle name="Vírgula 8 2" xfId="924" xr:uid="{00000000-0005-0000-0000-0000E4040000}"/>
    <cellStyle name="Vírgula 8 2 2" xfId="1249" xr:uid="{00000000-0005-0000-0000-0000E5040000}"/>
    <cellStyle name="Vírgula 8 2 2 2" xfId="3391" xr:uid="{73007C0D-372D-4FCF-BF4B-A87C1CB32035}"/>
    <cellStyle name="Vírgula 8 2 2 3" xfId="2260" xr:uid="{AD74F458-F4CF-4E61-AE1C-B0471EEA610B}"/>
    <cellStyle name="Vírgula 8 2 3" xfId="3390" xr:uid="{C545B2C5-739F-4F51-9A4D-3DE1557BBAA0}"/>
    <cellStyle name="Vírgula 8 2 4" xfId="1939" xr:uid="{F880FC0D-6731-4C64-80AC-3770A29571CD}"/>
    <cellStyle name="Vírgula 8 3" xfId="1096" xr:uid="{00000000-0005-0000-0000-0000E6040000}"/>
    <cellStyle name="Vírgula 8 3 2" xfId="3392" xr:uid="{9076B008-E06E-40D3-A7CB-4558A11B65DF}"/>
    <cellStyle name="Vírgula 8 3 3" xfId="2110" xr:uid="{77D53B4F-5914-48D8-A939-89AB2D413A2E}"/>
    <cellStyle name="Vírgula 8 4" xfId="3389" xr:uid="{24B71938-2A8C-4201-8A9F-D940CA5AF2D4}"/>
    <cellStyle name="Vírgula 8 5" xfId="1786" xr:uid="{30705DA7-E96F-4F53-A628-86972B12D0BB}"/>
    <cellStyle name="Vírgula 9" xfId="770" xr:uid="{00000000-0005-0000-0000-0000E7040000}"/>
    <cellStyle name="Vírgula 9 2" xfId="925" xr:uid="{00000000-0005-0000-0000-0000E8040000}"/>
    <cellStyle name="Vírgula 9 2 2" xfId="1250" xr:uid="{00000000-0005-0000-0000-0000E9040000}"/>
    <cellStyle name="Vírgula 9 2 2 2" xfId="3395" xr:uid="{82C69BE9-CFAF-43AF-87B5-496F8799C51E}"/>
    <cellStyle name="Vírgula 9 2 2 3" xfId="2261" xr:uid="{E8A921AA-D639-4D44-B47C-BBFC7BC34689}"/>
    <cellStyle name="Vírgula 9 2 3" xfId="3394" xr:uid="{71380471-415B-4EBD-8FD5-26D5B4ED0958}"/>
    <cellStyle name="Vírgula 9 2 4" xfId="1940" xr:uid="{00863855-2346-4B80-99BD-C052BA2A1018}"/>
    <cellStyle name="Vírgula 9 3" xfId="1097" xr:uid="{00000000-0005-0000-0000-0000EA040000}"/>
    <cellStyle name="Vírgula 9 3 2" xfId="3396" xr:uid="{4B60DF37-3D14-4DDE-83C7-EC6F0295DCC3}"/>
    <cellStyle name="Vírgula 9 3 3" xfId="2111" xr:uid="{6C51846F-8899-4641-9E09-EF0A7FDF0AEE}"/>
    <cellStyle name="Vírgula 9 4" xfId="3393" xr:uid="{62064729-F0C6-4227-84FE-A33E80C7DAC0}"/>
    <cellStyle name="Vírgula 9 5" xfId="1787" xr:uid="{663C3F44-03AA-47F6-B6CA-C087D77401E3}"/>
  </cellStyles>
  <dxfs count="65">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ill>
        <patternFill>
          <bgColor rgb="FFF8CBAD"/>
        </patternFill>
      </fill>
    </dxf>
    <dxf>
      <font>
        <color rgb="FF9C0006"/>
      </font>
      <fill>
        <patternFill>
          <bgColor rgb="FFFFC7CE"/>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00000000-0008-0000-0000-00000700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00000000-0008-0000-0000-000009000000}"/>
            </a:ext>
          </a:extLst>
        </xdr:cNvPr>
        <xdr:cNvSpPr>
          <a:spLocks noChangeArrowheads="1"/>
        </xdr:cNvSpPr>
      </xdr:nvSpPr>
      <xdr:spPr bwMode="auto">
        <a:xfrm>
          <a:off x="1057276" y="0"/>
          <a:ext cx="4010024" cy="127635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00000000-0008-0000-0100-00000A000000}"/>
            </a:ext>
          </a:extLst>
        </xdr:cNvPr>
        <xdr:cNvSpPr>
          <a:spLocks noChangeArrowheads="1"/>
        </xdr:cNvSpPr>
      </xdr:nvSpPr>
      <xdr:spPr bwMode="auto">
        <a:xfrm>
          <a:off x="1092813" y="171450"/>
          <a:ext cx="3228977" cy="1074449"/>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161925</xdr:colOff>
      <xdr:row>28</xdr:row>
      <xdr:rowOff>152400</xdr:rowOff>
    </xdr:from>
    <xdr:to>
      <xdr:col>8</xdr:col>
      <xdr:colOff>752475</xdr:colOff>
      <xdr:row>33</xdr:row>
      <xdr:rowOff>38100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56483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00000000-0008-0000-0200-00000A000000}"/>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00000000-0008-0000-0300-000008000000}"/>
            </a:ext>
          </a:extLst>
        </xdr:cNvPr>
        <xdr:cNvSpPr>
          <a:spLocks noChangeArrowheads="1"/>
        </xdr:cNvSpPr>
      </xdr:nvSpPr>
      <xdr:spPr bwMode="auto">
        <a:xfrm>
          <a:off x="1200150" y="47625"/>
          <a:ext cx="6134099" cy="133350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5</xdr:row>
      <xdr:rowOff>144300</xdr:rowOff>
    </xdr:to>
    <xdr:pic>
      <xdr:nvPicPr>
        <xdr:cNvPr id="6" name="Imagem 5" descr="pred_home">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538330</xdr:colOff>
      <xdr:row>5</xdr:row>
      <xdr:rowOff>146268</xdr:rowOff>
    </xdr:to>
    <xdr:pic>
      <xdr:nvPicPr>
        <xdr:cNvPr id="7" name="Imagem 6" descr="1_2_assinaturas_marca_2_reduzida">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884266</xdr:colOff>
      <xdr:row>3</xdr:row>
      <xdr:rowOff>145256</xdr:rowOff>
    </xdr:to>
    <xdr:pic>
      <xdr:nvPicPr>
        <xdr:cNvPr id="8" name="Imagem 7">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66675</xdr:colOff>
      <xdr:row>0</xdr:row>
      <xdr:rowOff>0</xdr:rowOff>
    </xdr:from>
    <xdr:to>
      <xdr:col>2</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4</xdr:col>
      <xdr:colOff>447675</xdr:colOff>
      <xdr:row>0</xdr:row>
      <xdr:rowOff>47625</xdr:rowOff>
    </xdr:from>
    <xdr:to>
      <xdr:col>6</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oneCellAnchor>
    <xdr:from>
      <xdr:col>0</xdr:col>
      <xdr:colOff>47625</xdr:colOff>
      <xdr:row>0</xdr:row>
      <xdr:rowOff>38100</xdr:rowOff>
    </xdr:from>
    <xdr:ext cx="594610" cy="720000"/>
    <xdr:pic>
      <xdr:nvPicPr>
        <xdr:cNvPr id="7" name="Imagem 6" descr="1_2_assinaturas_marca_2_reduzida">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225" y="38100"/>
          <a:ext cx="594610" cy="720000"/>
        </a:xfrm>
        <a:prstGeom prst="rect">
          <a:avLst/>
        </a:prstGeom>
        <a:noFill/>
        <a:ln>
          <a:noFill/>
        </a:ln>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0</xdr:col>
      <xdr:colOff>649275</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749936</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6" name="Imagem 5" descr="1_2_assinaturas_marca_2_reduzida">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9</xdr:col>
      <xdr:colOff>276225</xdr:colOff>
      <xdr:row>2</xdr:row>
      <xdr:rowOff>76200</xdr:rowOff>
    </xdr:from>
    <xdr:to>
      <xdr:col>11</xdr:col>
      <xdr:colOff>855939</xdr:colOff>
      <xdr:row>6</xdr:row>
      <xdr:rowOff>119011</xdr:rowOff>
    </xdr:to>
    <xdr:pic>
      <xdr:nvPicPr>
        <xdr:cNvPr id="7" name="Imagem 6">
          <a:extLst>
            <a:ext uri="{FF2B5EF4-FFF2-40B4-BE49-F238E27FC236}">
              <a16:creationId xmlns:a16="http://schemas.microsoft.com/office/drawing/2014/main" id="{00000000-0008-0000-07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334750" y="457200"/>
          <a:ext cx="2341839" cy="74766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00000000-0008-0000-0800-00000B000000}"/>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6" name="Imagem 5" descr="1_2_assinaturas_marca_2_reduzida">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9</xdr:col>
      <xdr:colOff>627592</xdr:colOff>
      <xdr:row>0</xdr:row>
      <xdr:rowOff>29633</xdr:rowOff>
    </xdr:from>
    <xdr:to>
      <xdr:col>10</xdr:col>
      <xdr:colOff>923350</xdr:colOff>
      <xdr:row>3</xdr:row>
      <xdr:rowOff>40217</xdr:rowOff>
    </xdr:to>
    <xdr:pic>
      <xdr:nvPicPr>
        <xdr:cNvPr id="7" name="Imagem 6">
          <a:extLst>
            <a:ext uri="{FF2B5EF4-FFF2-40B4-BE49-F238E27FC236}">
              <a16:creationId xmlns:a16="http://schemas.microsoft.com/office/drawing/2014/main" id="{00000000-0008-0000-09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867092" y="29633"/>
          <a:ext cx="1358476" cy="7535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161925</xdr:colOff>
      <xdr:row>0</xdr:row>
      <xdr:rowOff>47625</xdr:rowOff>
    </xdr:from>
    <xdr:to>
      <xdr:col>1</xdr:col>
      <xdr:colOff>368513</xdr:colOff>
      <xdr:row>4</xdr:row>
      <xdr:rowOff>149625</xdr:rowOff>
    </xdr:to>
    <xdr:pic>
      <xdr:nvPicPr>
        <xdr:cNvPr id="10" name="Imagem 9" descr="1_2_assinaturas_marca_2_reduzida">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1413" cy="864000"/>
        </a:xfrm>
        <a:prstGeom prst="rect">
          <a:avLst/>
        </a:prstGeom>
        <a:noFill/>
        <a:ln>
          <a:noFill/>
        </a:ln>
      </xdr:spPr>
    </xdr:pic>
    <xdr:clientData/>
  </xdr:twoCellAnchor>
  <xdr:twoCellAnchor editAs="oneCell">
    <xdr:from>
      <xdr:col>7</xdr:col>
      <xdr:colOff>180975</xdr:colOff>
      <xdr:row>0</xdr:row>
      <xdr:rowOff>114300</xdr:rowOff>
    </xdr:from>
    <xdr:to>
      <xdr:col>8</xdr:col>
      <xdr:colOff>1045210</xdr:colOff>
      <xdr:row>3</xdr:row>
      <xdr:rowOff>161925</xdr:rowOff>
    </xdr:to>
    <xdr:pic>
      <xdr:nvPicPr>
        <xdr:cNvPr id="11" name="Imagem 10">
          <a:extLst>
            <a:ext uri="{FF2B5EF4-FFF2-40B4-BE49-F238E27FC236}">
              <a16:creationId xmlns:a16="http://schemas.microsoft.com/office/drawing/2014/main" id="{00000000-0008-0000-0A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62850" y="114300"/>
          <a:ext cx="2121535" cy="619125"/>
        </a:xfrm>
        <a:prstGeom prst="rect">
          <a:avLst/>
        </a:prstGeom>
      </xdr:spPr>
    </xdr:pic>
    <xdr:clientData/>
  </xdr:twoCellAnchor>
  <xdr:twoCellAnchor>
    <xdr:from>
      <xdr:col>0</xdr:col>
      <xdr:colOff>885824</xdr:colOff>
      <xdr:row>0</xdr:row>
      <xdr:rowOff>9526</xdr:rowOff>
    </xdr:from>
    <xdr:to>
      <xdr:col>7</xdr:col>
      <xdr:colOff>161924</xdr:colOff>
      <xdr:row>4</xdr:row>
      <xdr:rowOff>180976</xdr:rowOff>
    </xdr:to>
    <xdr:sp macro="" textlink="" fLocksText="0">
      <xdr:nvSpPr>
        <xdr:cNvPr id="12" name="Text Box 3">
          <a:extLst>
            <a:ext uri="{FF2B5EF4-FFF2-40B4-BE49-F238E27FC236}">
              <a16:creationId xmlns:a16="http://schemas.microsoft.com/office/drawing/2014/main" id="{00000000-0008-0000-0A00-00000C000000}"/>
            </a:ext>
          </a:extLst>
        </xdr:cNvPr>
        <xdr:cNvSpPr>
          <a:spLocks noChangeArrowheads="1"/>
        </xdr:cNvSpPr>
      </xdr:nvSpPr>
      <xdr:spPr bwMode="auto">
        <a:xfrm>
          <a:off x="504824" y="9526"/>
          <a:ext cx="7038975" cy="933450"/>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76201</xdr:colOff>
      <xdr:row>0</xdr:row>
      <xdr:rowOff>133350</xdr:rowOff>
    </xdr:from>
    <xdr:to>
      <xdr:col>5</xdr:col>
      <xdr:colOff>523875</xdr:colOff>
      <xdr:row>0</xdr:row>
      <xdr:rowOff>742950</xdr:rowOff>
    </xdr:to>
    <xdr:sp macro="" textlink="" fLocksText="0">
      <xdr:nvSpPr>
        <xdr:cNvPr id="10" name="Text Box 3">
          <a:extLst>
            <a:ext uri="{FF2B5EF4-FFF2-40B4-BE49-F238E27FC236}">
              <a16:creationId xmlns:a16="http://schemas.microsoft.com/office/drawing/2014/main" id="{00000000-0008-0000-0B00-00000A000000}"/>
            </a:ext>
          </a:extLst>
        </xdr:cNvPr>
        <xdr:cNvSpPr>
          <a:spLocks noChangeArrowheads="1"/>
        </xdr:cNvSpPr>
      </xdr:nvSpPr>
      <xdr:spPr bwMode="auto">
        <a:xfrm>
          <a:off x="857251" y="133350"/>
          <a:ext cx="3571874" cy="609600"/>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xdr:txBody>
    </xdr:sp>
    <xdr:clientData/>
  </xdr:twoCellAnchor>
  <xdr:twoCellAnchor editAs="oneCell">
    <xdr:from>
      <xdr:col>0</xdr:col>
      <xdr:colOff>95250</xdr:colOff>
      <xdr:row>0</xdr:row>
      <xdr:rowOff>76200</xdr:rowOff>
    </xdr:from>
    <xdr:to>
      <xdr:col>1</xdr:col>
      <xdr:colOff>27730</xdr:colOff>
      <xdr:row>1</xdr:row>
      <xdr:rowOff>159150</xdr:rowOff>
    </xdr:to>
    <xdr:pic>
      <xdr:nvPicPr>
        <xdr:cNvPr id="11" name="Imagem 10" descr="1_2_assinaturas_marca_2_reduzida">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twoCellAnchor editAs="oneCell">
    <xdr:from>
      <xdr:col>5</xdr:col>
      <xdr:colOff>504825</xdr:colOff>
      <xdr:row>0</xdr:row>
      <xdr:rowOff>76201</xdr:rowOff>
    </xdr:from>
    <xdr:to>
      <xdr:col>7</xdr:col>
      <xdr:colOff>713064</xdr:colOff>
      <xdr:row>0</xdr:row>
      <xdr:rowOff>666751</xdr:rowOff>
    </xdr:to>
    <xdr:pic>
      <xdr:nvPicPr>
        <xdr:cNvPr id="12" name="Imagem 11">
          <a:extLst>
            <a:ext uri="{FF2B5EF4-FFF2-40B4-BE49-F238E27FC236}">
              <a16:creationId xmlns:a16="http://schemas.microsoft.com/office/drawing/2014/main" id="{00000000-0008-0000-0B00-00000C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10075" y="76201"/>
          <a:ext cx="1770339" cy="590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6" name="Imagem 5" descr="1_2_assinaturas_marca_2_reduzida">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6</xdr:col>
      <xdr:colOff>57150</xdr:colOff>
      <xdr:row>0</xdr:row>
      <xdr:rowOff>114300</xdr:rowOff>
    </xdr:from>
    <xdr:to>
      <xdr:col>9</xdr:col>
      <xdr:colOff>570189</xdr:colOff>
      <xdr:row>4</xdr:row>
      <xdr:rowOff>157111</xdr:rowOff>
    </xdr:to>
    <xdr:pic>
      <xdr:nvPicPr>
        <xdr:cNvPr id="7" name="Imagem 6">
          <a:extLst>
            <a:ext uri="{FF2B5EF4-FFF2-40B4-BE49-F238E27FC236}">
              <a16:creationId xmlns:a16="http://schemas.microsoft.com/office/drawing/2014/main" id="{00000000-0008-0000-0C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81825" y="114300"/>
          <a:ext cx="2341839" cy="74766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190500</xdr:colOff>
      <xdr:row>0</xdr:row>
      <xdr:rowOff>123825</xdr:rowOff>
    </xdr:from>
    <xdr:to>
      <xdr:col>5</xdr:col>
      <xdr:colOff>542925</xdr:colOff>
      <xdr:row>1</xdr:row>
      <xdr:rowOff>0</xdr:rowOff>
    </xdr:to>
    <xdr:sp macro="" textlink="" fLocksText="0">
      <xdr:nvSpPr>
        <xdr:cNvPr id="7" name="Text Box 3">
          <a:extLst>
            <a:ext uri="{FF2B5EF4-FFF2-40B4-BE49-F238E27FC236}">
              <a16:creationId xmlns:a16="http://schemas.microsoft.com/office/drawing/2014/main" id="{00000000-0008-0000-0D00-000007000000}"/>
            </a:ext>
          </a:extLst>
        </xdr:cNvPr>
        <xdr:cNvSpPr>
          <a:spLocks noChangeArrowheads="1"/>
        </xdr:cNvSpPr>
      </xdr:nvSpPr>
      <xdr:spPr bwMode="auto">
        <a:xfrm>
          <a:off x="800100" y="123825"/>
          <a:ext cx="2790825" cy="657225"/>
        </a:xfrm>
        <a:prstGeom prst="rect">
          <a:avLst/>
        </a:prstGeom>
        <a:noFill/>
        <a:ln>
          <a:noFill/>
        </a:ln>
        <a:effectLst/>
      </xdr:spPr>
      <xdr:txBody>
        <a:bodyPr vertOverflow="clip" wrap="square" lIns="90000" tIns="45000" rIns="90000" bIns="45000" anchor="t" upright="1"/>
        <a:lstStyle/>
        <a:p>
          <a:pPr algn="ctr" rtl="0">
            <a:defRPr sz="1000"/>
          </a:pPr>
          <a:r>
            <a:rPr lang="pt-BR" sz="1100" b="1" i="0" u="none" strike="noStrike" baseline="0">
              <a:solidFill>
                <a:srgbClr val="000000"/>
              </a:solidFill>
              <a:latin typeface="Arial"/>
              <a:cs typeface="Arial"/>
            </a:rPr>
            <a:t>COMPOSIÇÃO DOS ENCARGOS SOCIAIS BÁSICOS</a:t>
          </a:r>
        </a:p>
        <a:p>
          <a:pPr algn="ctr" rtl="0">
            <a:defRPr sz="1000"/>
          </a:pPr>
          <a:r>
            <a:rPr lang="pt-BR" sz="1100" b="1" i="0" u="none" strike="noStrike" baseline="0">
              <a:solidFill>
                <a:srgbClr val="000000"/>
              </a:solidFill>
              <a:latin typeface="Arial"/>
              <a:cs typeface="Arial"/>
            </a:rPr>
            <a:t>REFERÊNCIA: JANEIRO/2025</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8" name="Imagem 7" descr="1_2_assinaturas_marca_2_reduzida">
          <a:extLst>
            <a:ext uri="{FF2B5EF4-FFF2-40B4-BE49-F238E27FC236}">
              <a16:creationId xmlns:a16="http://schemas.microsoft.com/office/drawing/2014/main" id="{00000000-0008-0000-0D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5</xdr:col>
      <xdr:colOff>561975</xdr:colOff>
      <xdr:row>0</xdr:row>
      <xdr:rowOff>57150</xdr:rowOff>
    </xdr:from>
    <xdr:to>
      <xdr:col>7</xdr:col>
      <xdr:colOff>708107</xdr:colOff>
      <xdr:row>1</xdr:row>
      <xdr:rowOff>4969</xdr:rowOff>
    </xdr:to>
    <xdr:pic>
      <xdr:nvPicPr>
        <xdr:cNvPr id="9" name="Imagem 8">
          <a:extLst>
            <a:ext uri="{FF2B5EF4-FFF2-40B4-BE49-F238E27FC236}">
              <a16:creationId xmlns:a16="http://schemas.microsoft.com/office/drawing/2014/main" id="{00000000-0008-0000-0D00-000009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09975" y="57150"/>
          <a:ext cx="2022557" cy="72886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obras@bandeirantes.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mailto:contato@macambrasil.com.br" TargetMode="External"/><Relationship Id="rId5" Type="http://schemas.openxmlformats.org/officeDocument/2006/relationships/comments" Target="../comments7.xml"/><Relationship Id="rId4"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399"/>
  <sheetViews>
    <sheetView view="pageBreakPreview" zoomScaleNormal="100" zoomScaleSheetLayoutView="100" workbookViewId="0">
      <selection activeCell="N67" sqref="N67"/>
    </sheetView>
  </sheetViews>
  <sheetFormatPr defaultRowHeight="15"/>
  <cols>
    <col min="1" max="4" width="9" style="22" customWidth="1"/>
    <col min="5" max="6" width="9" style="70" customWidth="1"/>
    <col min="7" max="7" width="18.85546875" style="70" customWidth="1"/>
    <col min="8" max="8" width="3.5703125" style="70" customWidth="1"/>
    <col min="9" max="9" width="2.85546875" style="70" customWidth="1"/>
    <col min="10" max="10" width="3.5703125" style="70" customWidth="1"/>
    <col min="11" max="11" width="3.5703125" style="22" customWidth="1"/>
    <col min="12" max="12" width="3.85546875" style="22" customWidth="1"/>
    <col min="13" max="15" width="3.5703125" style="22" customWidth="1"/>
    <col min="16" max="17" width="9" style="22" customWidth="1"/>
    <col min="21" max="21" width="30" style="2" hidden="1" customWidth="1"/>
  </cols>
  <sheetData>
    <row r="2" spans="1:21">
      <c r="U2" s="249" t="s">
        <v>291</v>
      </c>
    </row>
    <row r="3" spans="1:21">
      <c r="U3" s="249" t="s">
        <v>292</v>
      </c>
    </row>
    <row r="4" spans="1:21">
      <c r="U4" s="249" t="s">
        <v>293</v>
      </c>
    </row>
    <row r="5" spans="1:21">
      <c r="U5" s="249" t="s">
        <v>294</v>
      </c>
    </row>
    <row r="6" spans="1:21">
      <c r="U6" s="249" t="s">
        <v>295</v>
      </c>
    </row>
    <row r="7" spans="1:21" ht="15.75" thickBot="1">
      <c r="A7" s="61"/>
      <c r="B7" s="61"/>
      <c r="C7" s="61"/>
      <c r="D7" s="61"/>
      <c r="E7" s="71"/>
      <c r="F7" s="71"/>
      <c r="G7" s="71"/>
      <c r="H7" s="71"/>
      <c r="I7" s="71"/>
      <c r="J7" s="71"/>
      <c r="K7" s="61"/>
      <c r="L7" s="61"/>
      <c r="M7" s="61"/>
      <c r="N7" s="61"/>
      <c r="O7" s="61"/>
      <c r="P7" s="61"/>
      <c r="U7" s="249" t="s">
        <v>296</v>
      </c>
    </row>
    <row r="8" spans="1:21" ht="15.75" thickTop="1">
      <c r="A8" s="62"/>
      <c r="B8" s="63"/>
      <c r="C8" s="63"/>
      <c r="D8" s="63"/>
      <c r="E8" s="72"/>
      <c r="F8" s="72"/>
      <c r="G8" s="72"/>
      <c r="H8" s="72"/>
      <c r="I8" s="72"/>
      <c r="J8" s="72"/>
      <c r="K8" s="63"/>
      <c r="L8" s="63"/>
      <c r="M8" s="63"/>
      <c r="N8" s="63"/>
      <c r="O8" s="63"/>
      <c r="P8" s="64"/>
      <c r="U8" s="249" t="s">
        <v>297</v>
      </c>
    </row>
    <row r="9" spans="1:21">
      <c r="A9" s="62"/>
      <c r="B9" s="63"/>
      <c r="C9" s="63"/>
      <c r="D9" s="63"/>
      <c r="E9" s="72"/>
      <c r="F9" s="72"/>
      <c r="G9" s="72"/>
      <c r="H9" s="72"/>
      <c r="I9" s="72"/>
      <c r="J9" s="72"/>
      <c r="K9" s="63"/>
      <c r="L9" s="63"/>
      <c r="M9" s="63"/>
      <c r="N9" s="63"/>
      <c r="O9" s="63"/>
      <c r="P9" s="64"/>
      <c r="U9" s="249" t="s">
        <v>298</v>
      </c>
    </row>
    <row r="10" spans="1:21" ht="15.75">
      <c r="A10" s="62"/>
      <c r="B10" s="80" t="s">
        <v>189</v>
      </c>
      <c r="C10" s="63"/>
      <c r="D10" s="63"/>
      <c r="E10" s="72"/>
      <c r="F10" s="72"/>
      <c r="G10" s="72"/>
      <c r="H10" s="72"/>
      <c r="I10" s="72"/>
      <c r="J10" s="72"/>
      <c r="K10" s="63"/>
      <c r="L10" s="63"/>
      <c r="M10" s="63"/>
      <c r="N10" s="63"/>
      <c r="O10" s="63"/>
      <c r="P10" s="64"/>
      <c r="U10" s="249" t="s">
        <v>299</v>
      </c>
    </row>
    <row r="11" spans="1:21" ht="15.75">
      <c r="A11" s="62"/>
      <c r="B11" s="81"/>
      <c r="C11" s="63"/>
      <c r="D11" s="63"/>
      <c r="E11" s="72"/>
      <c r="F11" s="72"/>
      <c r="G11" s="72"/>
      <c r="H11" s="72"/>
      <c r="I11" s="72"/>
      <c r="J11" s="72"/>
      <c r="K11" s="63"/>
      <c r="L11" s="63"/>
      <c r="M11" s="63"/>
      <c r="N11" s="63"/>
      <c r="O11" s="63"/>
      <c r="P11" s="64"/>
      <c r="U11" s="249" t="s">
        <v>300</v>
      </c>
    </row>
    <row r="12" spans="1:21" ht="16.5" thickBot="1">
      <c r="A12" s="62"/>
      <c r="B12" s="82" t="s">
        <v>180</v>
      </c>
      <c r="C12" s="61"/>
      <c r="D12" s="669" t="s">
        <v>12049</v>
      </c>
      <c r="E12" s="669"/>
      <c r="F12" s="669"/>
      <c r="G12" s="669"/>
      <c r="H12" s="669"/>
      <c r="I12" s="669"/>
      <c r="J12" s="669"/>
      <c r="K12" s="82" t="s">
        <v>179</v>
      </c>
      <c r="L12" s="82"/>
      <c r="M12" s="670"/>
      <c r="N12" s="670"/>
      <c r="O12" s="670"/>
      <c r="P12" s="64"/>
      <c r="U12" s="249" t="s">
        <v>300</v>
      </c>
    </row>
    <row r="13" spans="1:21" ht="16.5" thickTop="1">
      <c r="A13" s="62"/>
      <c r="B13" s="81"/>
      <c r="C13" s="63"/>
      <c r="D13" s="63"/>
      <c r="E13" s="72"/>
      <c r="F13" s="72"/>
      <c r="G13" s="72"/>
      <c r="H13" s="72"/>
      <c r="I13" s="72"/>
      <c r="J13" s="72"/>
      <c r="K13" s="63"/>
      <c r="L13" s="63"/>
      <c r="M13" s="63"/>
      <c r="N13" s="63"/>
      <c r="O13" s="63"/>
      <c r="P13" s="64"/>
      <c r="U13" s="249" t="s">
        <v>301</v>
      </c>
    </row>
    <row r="14" spans="1:21" ht="16.5" thickBot="1">
      <c r="A14" s="62"/>
      <c r="B14" s="82" t="s">
        <v>185</v>
      </c>
      <c r="C14" s="61"/>
      <c r="D14" s="678" t="s">
        <v>12050</v>
      </c>
      <c r="E14" s="678"/>
      <c r="F14" s="678"/>
      <c r="G14" s="678"/>
      <c r="H14" s="678"/>
      <c r="I14" s="678"/>
      <c r="J14" s="678"/>
      <c r="K14" s="678"/>
      <c r="L14" s="678"/>
      <c r="M14" s="678"/>
      <c r="N14" s="678"/>
      <c r="O14" s="678"/>
      <c r="P14" s="64"/>
      <c r="U14" s="249" t="s">
        <v>302</v>
      </c>
    </row>
    <row r="15" spans="1:21" ht="16.5" thickTop="1">
      <c r="A15" s="62"/>
      <c r="B15" s="81"/>
      <c r="C15" s="63"/>
      <c r="D15" s="65"/>
      <c r="E15" s="73"/>
      <c r="F15" s="73"/>
      <c r="G15" s="73"/>
      <c r="H15" s="73"/>
      <c r="I15" s="73"/>
      <c r="J15" s="73"/>
      <c r="K15" s="66"/>
      <c r="L15" s="66"/>
      <c r="M15" s="66"/>
      <c r="N15" s="63"/>
      <c r="O15" s="63"/>
      <c r="P15" s="64"/>
      <c r="U15" s="249" t="s">
        <v>303</v>
      </c>
    </row>
    <row r="16" spans="1:21" ht="16.5" thickBot="1">
      <c r="A16" s="62"/>
      <c r="B16" s="82" t="s">
        <v>186</v>
      </c>
      <c r="C16" s="61"/>
      <c r="D16" s="678" t="s">
        <v>320</v>
      </c>
      <c r="E16" s="678"/>
      <c r="F16" s="678"/>
      <c r="G16" s="678"/>
      <c r="H16" s="675" t="s">
        <v>98</v>
      </c>
      <c r="I16" s="675"/>
      <c r="J16" s="675"/>
      <c r="K16" s="675"/>
      <c r="L16" s="675"/>
      <c r="M16" s="671">
        <f>IF('FOLHA FECHAMENTO'!G27&lt;&gt;" ",'FOLHA FECHAMENTO'!G27," ")</f>
        <v>1520346.7237093693</v>
      </c>
      <c r="N16" s="671"/>
      <c r="O16" s="671"/>
      <c r="P16" s="672"/>
      <c r="U16" s="249" t="s">
        <v>304</v>
      </c>
    </row>
    <row r="17" spans="1:21" ht="16.5" thickTop="1">
      <c r="A17" s="62"/>
      <c r="B17" s="81"/>
      <c r="C17" s="63"/>
      <c r="D17" s="65"/>
      <c r="E17" s="73"/>
      <c r="F17" s="73"/>
      <c r="G17" s="73"/>
      <c r="H17" s="73"/>
      <c r="I17" s="73"/>
      <c r="J17" s="73"/>
      <c r="K17" s="66"/>
      <c r="L17" s="66"/>
      <c r="M17" s="66"/>
      <c r="N17" s="63"/>
      <c r="O17" s="63"/>
      <c r="P17" s="64"/>
      <c r="U17" s="249" t="s">
        <v>305</v>
      </c>
    </row>
    <row r="18" spans="1:21" ht="16.5" thickBot="1">
      <c r="A18" s="62"/>
      <c r="B18" s="82" t="s">
        <v>181</v>
      </c>
      <c r="C18" s="61"/>
      <c r="D18" s="679">
        <v>430.29</v>
      </c>
      <c r="E18" s="679"/>
      <c r="F18" s="679"/>
      <c r="G18" s="81"/>
      <c r="H18" s="673" t="s">
        <v>99</v>
      </c>
      <c r="I18" s="673"/>
      <c r="J18" s="673"/>
      <c r="K18" s="673"/>
      <c r="L18" s="673"/>
      <c r="M18" s="676">
        <f>IF(D18&lt;&gt;"",M16/D18," ")</f>
        <v>3533.3071270756218</v>
      </c>
      <c r="N18" s="676"/>
      <c r="O18" s="676"/>
      <c r="P18" s="677"/>
      <c r="U18" s="249" t="s">
        <v>306</v>
      </c>
    </row>
    <row r="19" spans="1:21" ht="15.75" thickTop="1">
      <c r="A19" s="62"/>
      <c r="B19" s="63"/>
      <c r="C19" s="63"/>
      <c r="D19" s="63"/>
      <c r="E19" s="72"/>
      <c r="F19" s="72"/>
      <c r="G19" s="72"/>
      <c r="H19" s="72"/>
      <c r="I19" s="72"/>
      <c r="J19" s="72"/>
      <c r="K19" s="63"/>
      <c r="L19" s="63"/>
      <c r="M19" s="63"/>
      <c r="N19" s="63"/>
      <c r="O19" s="63"/>
      <c r="P19" s="64"/>
      <c r="U19" s="249" t="s">
        <v>307</v>
      </c>
    </row>
    <row r="20" spans="1:21" ht="16.5" thickBot="1">
      <c r="A20" s="62"/>
      <c r="B20" s="82" t="s">
        <v>2</v>
      </c>
      <c r="C20" s="61"/>
      <c r="D20" s="674">
        <v>45784</v>
      </c>
      <c r="E20" s="674"/>
      <c r="F20" s="674"/>
      <c r="G20" s="72"/>
      <c r="H20" s="72"/>
      <c r="I20" s="72"/>
      <c r="J20" s="72"/>
      <c r="K20" s="63"/>
      <c r="L20" s="63"/>
      <c r="M20" s="63"/>
      <c r="N20" s="63"/>
      <c r="O20" s="63"/>
      <c r="P20" s="64"/>
      <c r="U20" s="249" t="s">
        <v>308</v>
      </c>
    </row>
    <row r="21" spans="1:21" ht="15.75" thickTop="1">
      <c r="A21" s="62"/>
      <c r="B21" s="63"/>
      <c r="C21" s="63"/>
      <c r="D21" s="63"/>
      <c r="E21" s="72"/>
      <c r="F21" s="72"/>
      <c r="G21" s="72"/>
      <c r="H21" s="72"/>
      <c r="I21" s="72"/>
      <c r="J21" s="72"/>
      <c r="K21" s="63"/>
      <c r="L21" s="63"/>
      <c r="M21" s="63"/>
      <c r="N21" s="63"/>
      <c r="O21" s="63"/>
      <c r="P21" s="64"/>
      <c r="U21" s="249" t="s">
        <v>309</v>
      </c>
    </row>
    <row r="22" spans="1:21" ht="15.75">
      <c r="A22" s="62"/>
      <c r="B22" s="80" t="s">
        <v>190</v>
      </c>
      <c r="C22" s="69"/>
      <c r="D22" s="69"/>
      <c r="E22" s="72"/>
      <c r="F22" s="72"/>
      <c r="G22" s="72"/>
      <c r="H22" s="72"/>
      <c r="I22" s="72"/>
      <c r="J22" s="72"/>
      <c r="K22" s="63"/>
      <c r="L22" s="63"/>
      <c r="M22" s="667"/>
      <c r="N22" s="667"/>
      <c r="O22" s="667"/>
      <c r="P22" s="668"/>
      <c r="U22" s="249" t="s">
        <v>310</v>
      </c>
    </row>
    <row r="23" spans="1:21" ht="15.75">
      <c r="A23" s="62"/>
      <c r="B23" s="81"/>
      <c r="C23" s="63"/>
      <c r="D23" s="63"/>
      <c r="E23" s="72"/>
      <c r="F23" s="72"/>
      <c r="G23" s="72"/>
      <c r="H23" s="72"/>
      <c r="I23" s="72"/>
      <c r="J23" s="72"/>
      <c r="K23" s="63"/>
      <c r="L23" s="63"/>
      <c r="M23" s="63"/>
      <c r="N23" s="63"/>
      <c r="O23" s="63"/>
      <c r="P23" s="64"/>
      <c r="U23" s="249" t="s">
        <v>311</v>
      </c>
    </row>
    <row r="24" spans="1:21" ht="16.5" thickBot="1">
      <c r="A24" s="62"/>
      <c r="B24" s="82" t="s">
        <v>187</v>
      </c>
      <c r="C24" s="61"/>
      <c r="D24" s="678" t="s">
        <v>12523</v>
      </c>
      <c r="E24" s="678"/>
      <c r="F24" s="678"/>
      <c r="G24" s="678"/>
      <c r="H24" s="678"/>
      <c r="I24" s="678"/>
      <c r="J24" s="678"/>
      <c r="K24" s="678"/>
      <c r="L24" s="678"/>
      <c r="M24" s="678"/>
      <c r="N24" s="678"/>
      <c r="O24" s="678"/>
      <c r="P24" s="64"/>
      <c r="U24" s="249" t="s">
        <v>312</v>
      </c>
    </row>
    <row r="25" spans="1:21" ht="16.5" thickTop="1">
      <c r="A25" s="62"/>
      <c r="B25" s="81"/>
      <c r="C25" s="63"/>
      <c r="D25" s="63"/>
      <c r="E25" s="72"/>
      <c r="F25" s="72"/>
      <c r="G25" s="72"/>
      <c r="H25" s="72"/>
      <c r="I25" s="72"/>
      <c r="J25" s="72"/>
      <c r="K25" s="63"/>
      <c r="L25" s="63"/>
      <c r="M25" s="63"/>
      <c r="N25" s="63"/>
      <c r="O25" s="63"/>
      <c r="P25" s="64"/>
      <c r="U25" s="249" t="s">
        <v>313</v>
      </c>
    </row>
    <row r="26" spans="1:21" ht="16.5" thickBot="1">
      <c r="A26" s="62"/>
      <c r="B26" s="82" t="s">
        <v>188</v>
      </c>
      <c r="C26" s="61"/>
      <c r="D26" s="678" t="s">
        <v>12524</v>
      </c>
      <c r="E26" s="678"/>
      <c r="F26" s="678"/>
      <c r="G26" s="678"/>
      <c r="H26" s="678"/>
      <c r="I26" s="678"/>
      <c r="J26" s="678"/>
      <c r="K26" s="678"/>
      <c r="L26" s="678"/>
      <c r="M26" s="678"/>
      <c r="N26" s="678"/>
      <c r="O26" s="678"/>
      <c r="P26" s="64"/>
      <c r="U26" s="249" t="s">
        <v>314</v>
      </c>
    </row>
    <row r="27" spans="1:21" ht="16.5" thickTop="1">
      <c r="A27" s="62"/>
      <c r="B27" s="81"/>
      <c r="C27" s="63"/>
      <c r="D27" s="63"/>
      <c r="E27" s="72"/>
      <c r="F27" s="72"/>
      <c r="G27" s="72"/>
      <c r="H27" s="72"/>
      <c r="I27" s="72"/>
      <c r="J27" s="72"/>
      <c r="K27" s="63"/>
      <c r="L27" s="63"/>
      <c r="M27" s="63"/>
      <c r="N27" s="63"/>
      <c r="O27" s="63"/>
      <c r="P27" s="64"/>
      <c r="U27" s="249" t="s">
        <v>315</v>
      </c>
    </row>
    <row r="28" spans="1:21" ht="16.5" thickBot="1">
      <c r="A28" s="62"/>
      <c r="B28" s="82" t="s">
        <v>183</v>
      </c>
      <c r="C28" s="61"/>
      <c r="D28" s="678" t="s">
        <v>12525</v>
      </c>
      <c r="E28" s="678"/>
      <c r="F28" s="678"/>
      <c r="G28" s="678"/>
      <c r="H28" s="678"/>
      <c r="I28" s="678"/>
      <c r="J28" s="678"/>
      <c r="K28" s="678"/>
      <c r="L28" s="678"/>
      <c r="M28" s="678"/>
      <c r="N28" s="678"/>
      <c r="O28" s="678"/>
      <c r="P28" s="64"/>
      <c r="U28" s="249" t="s">
        <v>316</v>
      </c>
    </row>
    <row r="29" spans="1:21" ht="16.5" thickTop="1">
      <c r="A29" s="62"/>
      <c r="B29" s="81"/>
      <c r="C29" s="63"/>
      <c r="D29" s="63"/>
      <c r="E29" s="73"/>
      <c r="F29" s="73"/>
      <c r="G29" s="73"/>
      <c r="H29" s="73"/>
      <c r="I29" s="73"/>
      <c r="J29" s="73"/>
      <c r="K29" s="66"/>
      <c r="L29" s="66"/>
      <c r="M29" s="66"/>
      <c r="N29" s="63"/>
      <c r="O29" s="63"/>
      <c r="P29" s="64"/>
      <c r="U29" s="249" t="s">
        <v>317</v>
      </c>
    </row>
    <row r="30" spans="1:21" ht="16.5" thickBot="1">
      <c r="A30" s="62"/>
      <c r="B30" s="82" t="s">
        <v>184</v>
      </c>
      <c r="C30" s="61"/>
      <c r="D30" s="684">
        <v>1720252882290</v>
      </c>
      <c r="E30" s="684"/>
      <c r="F30" s="684"/>
      <c r="G30" s="684"/>
      <c r="H30" s="684"/>
      <c r="I30" s="684"/>
      <c r="J30" s="684"/>
      <c r="K30" s="684"/>
      <c r="L30" s="684"/>
      <c r="M30" s="684"/>
      <c r="N30" s="684"/>
      <c r="O30" s="684"/>
      <c r="P30" s="64"/>
      <c r="U30" s="249" t="s">
        <v>318</v>
      </c>
    </row>
    <row r="31" spans="1:21" ht="16.5" thickTop="1">
      <c r="A31" s="62"/>
      <c r="B31" s="81"/>
      <c r="C31" s="63"/>
      <c r="D31" s="63"/>
      <c r="E31" s="424"/>
      <c r="F31" s="72"/>
      <c r="G31" s="72"/>
      <c r="H31" s="72"/>
      <c r="I31" s="72"/>
      <c r="J31" s="72"/>
      <c r="K31" s="63"/>
      <c r="L31" s="63"/>
      <c r="M31" s="63"/>
      <c r="N31" s="63"/>
      <c r="O31" s="63"/>
      <c r="P31" s="64"/>
      <c r="U31" s="249" t="s">
        <v>319</v>
      </c>
    </row>
    <row r="32" spans="1:21" ht="16.5" thickBot="1">
      <c r="A32" s="62"/>
      <c r="B32" s="82" t="s">
        <v>182</v>
      </c>
      <c r="C32" s="61"/>
      <c r="D32" s="682"/>
      <c r="E32" s="682"/>
      <c r="F32" s="682"/>
      <c r="G32" s="682"/>
      <c r="H32" s="682"/>
      <c r="I32" s="682"/>
      <c r="J32" s="682"/>
      <c r="K32" s="682"/>
      <c r="L32" s="682"/>
      <c r="M32" s="682"/>
      <c r="N32" s="682"/>
      <c r="O32" s="682"/>
      <c r="P32" s="64"/>
      <c r="U32" s="249" t="s">
        <v>320</v>
      </c>
    </row>
    <row r="33" spans="1:21" ht="16.5" thickTop="1">
      <c r="A33" s="62"/>
      <c r="B33" s="81"/>
      <c r="C33" s="63"/>
      <c r="D33" s="63"/>
      <c r="E33" s="72"/>
      <c r="F33" s="72"/>
      <c r="G33" s="72"/>
      <c r="H33" s="72"/>
      <c r="I33" s="72"/>
      <c r="J33" s="72"/>
      <c r="K33" s="63"/>
      <c r="L33" s="63"/>
      <c r="M33" s="63"/>
      <c r="N33" s="63"/>
      <c r="O33" s="63"/>
      <c r="P33" s="64"/>
      <c r="U33" s="249" t="s">
        <v>321</v>
      </c>
    </row>
    <row r="34" spans="1:21" ht="16.5" thickBot="1">
      <c r="A34" s="62"/>
      <c r="B34" s="82" t="s">
        <v>78</v>
      </c>
      <c r="C34" s="61"/>
      <c r="D34" s="682"/>
      <c r="E34" s="682"/>
      <c r="F34" s="682"/>
      <c r="G34" s="682"/>
      <c r="H34" s="682"/>
      <c r="I34" s="682"/>
      <c r="J34" s="682"/>
      <c r="K34" s="682"/>
      <c r="L34" s="682"/>
      <c r="M34" s="682"/>
      <c r="N34" s="682"/>
      <c r="O34" s="682"/>
      <c r="P34" s="64"/>
      <c r="U34" s="249" t="s">
        <v>322</v>
      </c>
    </row>
    <row r="35" spans="1:21" ht="16.5" thickTop="1">
      <c r="A35" s="62"/>
      <c r="B35" s="81"/>
      <c r="C35" s="63"/>
      <c r="D35" s="63"/>
      <c r="E35" s="73"/>
      <c r="F35" s="73"/>
      <c r="G35" s="73"/>
      <c r="H35" s="73"/>
      <c r="I35" s="73"/>
      <c r="J35" s="73"/>
      <c r="K35" s="66"/>
      <c r="L35" s="66"/>
      <c r="M35" s="66"/>
      <c r="N35" s="63"/>
      <c r="O35" s="63"/>
      <c r="P35" s="64"/>
      <c r="U35" s="249" t="s">
        <v>323</v>
      </c>
    </row>
    <row r="36" spans="1:21" ht="16.5" thickBot="1">
      <c r="A36" s="62"/>
      <c r="B36" s="82" t="s">
        <v>100</v>
      </c>
      <c r="C36" s="61"/>
      <c r="D36" s="685" t="s">
        <v>12526</v>
      </c>
      <c r="E36" s="686"/>
      <c r="F36" s="686"/>
      <c r="G36" s="686"/>
      <c r="H36" s="686"/>
      <c r="I36" s="686"/>
      <c r="J36" s="686"/>
      <c r="K36" s="686"/>
      <c r="L36" s="686"/>
      <c r="M36" s="686"/>
      <c r="N36" s="686"/>
      <c r="O36" s="686"/>
      <c r="P36" s="64"/>
      <c r="U36" s="249" t="s">
        <v>324</v>
      </c>
    </row>
    <row r="37" spans="1:21" ht="15.75" thickTop="1">
      <c r="A37" s="62"/>
      <c r="B37" s="63"/>
      <c r="C37" s="63"/>
      <c r="D37" s="63"/>
      <c r="E37" s="72"/>
      <c r="F37" s="72"/>
      <c r="G37" s="72"/>
      <c r="H37" s="72"/>
      <c r="I37" s="72"/>
      <c r="J37" s="72"/>
      <c r="K37" s="63"/>
      <c r="L37" s="63"/>
      <c r="M37" s="63"/>
      <c r="N37" s="63"/>
      <c r="O37" s="63"/>
      <c r="P37" s="64"/>
      <c r="U37" s="249" t="s">
        <v>325</v>
      </c>
    </row>
    <row r="38" spans="1:21" ht="15.75">
      <c r="A38" s="62"/>
      <c r="B38" s="80" t="s">
        <v>279</v>
      </c>
      <c r="C38" s="63"/>
      <c r="D38" s="63"/>
      <c r="E38" s="72"/>
      <c r="F38" s="72"/>
      <c r="G38" s="72"/>
      <c r="H38" s="72"/>
      <c r="I38" s="72"/>
      <c r="J38" s="72"/>
      <c r="K38" s="63"/>
      <c r="L38" s="63"/>
      <c r="M38" s="63"/>
      <c r="N38" s="63"/>
      <c r="O38" s="63"/>
      <c r="P38" s="64"/>
      <c r="U38" s="249" t="s">
        <v>326</v>
      </c>
    </row>
    <row r="39" spans="1:21">
      <c r="A39" s="62"/>
      <c r="C39" s="63"/>
      <c r="D39" s="63"/>
      <c r="E39" s="72"/>
      <c r="F39" s="72"/>
      <c r="G39" s="72"/>
      <c r="H39" s="72"/>
      <c r="I39" s="72"/>
      <c r="J39" s="72"/>
      <c r="K39" s="63"/>
      <c r="L39" s="63"/>
      <c r="M39" s="63"/>
      <c r="N39" s="63"/>
      <c r="O39" s="63"/>
      <c r="P39" s="64"/>
      <c r="U39" s="249" t="s">
        <v>327</v>
      </c>
    </row>
    <row r="40" spans="1:21" ht="15.75">
      <c r="A40" s="62"/>
      <c r="B40" s="80" t="s">
        <v>191</v>
      </c>
      <c r="C40" s="75"/>
      <c r="D40" s="75"/>
      <c r="E40" s="76"/>
      <c r="F40" s="76"/>
      <c r="G40" s="76"/>
      <c r="H40" s="76" t="s">
        <v>192</v>
      </c>
      <c r="I40" s="76"/>
      <c r="J40" s="76"/>
      <c r="K40" s="76" t="s">
        <v>193</v>
      </c>
      <c r="L40" s="76"/>
      <c r="M40" s="76"/>
      <c r="N40" s="76"/>
      <c r="O40" s="76"/>
      <c r="P40" s="64"/>
      <c r="U40" s="249" t="s">
        <v>328</v>
      </c>
    </row>
    <row r="41" spans="1:21" ht="15.75">
      <c r="A41" s="62"/>
      <c r="B41" s="81"/>
      <c r="C41" s="63"/>
      <c r="D41" s="63"/>
      <c r="E41" s="72"/>
      <c r="F41" s="72"/>
      <c r="G41" s="72"/>
      <c r="H41" s="72"/>
      <c r="I41" s="72"/>
      <c r="J41" s="72"/>
      <c r="K41" s="63"/>
      <c r="L41" s="63"/>
      <c r="M41" s="63"/>
      <c r="N41" s="63"/>
      <c r="O41" s="63"/>
      <c r="P41" s="64"/>
      <c r="U41" s="249" t="s">
        <v>329</v>
      </c>
    </row>
    <row r="42" spans="1:21" s="78" customFormat="1" ht="15.75">
      <c r="A42" s="74"/>
      <c r="B42" s="81" t="s">
        <v>194</v>
      </c>
      <c r="C42" s="63"/>
      <c r="D42" s="63"/>
      <c r="E42" s="72"/>
      <c r="F42" s="72"/>
      <c r="G42" s="72"/>
      <c r="H42" s="425" t="s">
        <v>12527</v>
      </c>
      <c r="I42" s="72"/>
      <c r="J42" s="72"/>
      <c r="K42" s="425"/>
      <c r="L42" s="344"/>
      <c r="M42" s="344"/>
      <c r="N42" s="345"/>
      <c r="O42" s="346"/>
      <c r="P42" s="586"/>
      <c r="Q42" s="77"/>
      <c r="U42" s="249" t="s">
        <v>330</v>
      </c>
    </row>
    <row r="43" spans="1:21" ht="9.9499999999999993" customHeight="1">
      <c r="A43" s="62"/>
      <c r="B43" s="81"/>
      <c r="C43" s="63"/>
      <c r="D43" s="63"/>
      <c r="E43" s="72"/>
      <c r="F43" s="72"/>
      <c r="G43" s="72"/>
      <c r="H43" s="72"/>
      <c r="I43" s="72"/>
      <c r="J43" s="72"/>
      <c r="K43" s="72"/>
      <c r="L43" s="345"/>
      <c r="M43" s="345"/>
      <c r="N43" s="587"/>
      <c r="O43" s="346"/>
      <c r="P43" s="588"/>
      <c r="U43" s="249" t="s">
        <v>331</v>
      </c>
    </row>
    <row r="44" spans="1:21" ht="15.75">
      <c r="A44" s="62"/>
      <c r="B44" s="81" t="s">
        <v>195</v>
      </c>
      <c r="C44" s="63"/>
      <c r="D44" s="63"/>
      <c r="E44" s="72"/>
      <c r="F44" s="72"/>
      <c r="G44" s="72"/>
      <c r="H44" s="425" t="s">
        <v>12527</v>
      </c>
      <c r="I44" s="72"/>
      <c r="J44" s="72"/>
      <c r="K44" s="425"/>
      <c r="L44" s="72"/>
      <c r="M44" s="345"/>
      <c r="N44" s="587"/>
      <c r="O44" s="346"/>
      <c r="P44" s="588"/>
      <c r="U44" s="249" t="s">
        <v>331</v>
      </c>
    </row>
    <row r="45" spans="1:21" ht="9.9499999999999993" customHeight="1">
      <c r="A45" s="62"/>
      <c r="B45" s="81"/>
      <c r="C45" s="63"/>
      <c r="D45" s="63"/>
      <c r="E45" s="72"/>
      <c r="F45" s="72"/>
      <c r="G45" s="72"/>
      <c r="H45" s="72"/>
      <c r="I45" s="72"/>
      <c r="J45" s="72"/>
      <c r="K45" s="72"/>
      <c r="L45" s="72"/>
      <c r="M45" s="345"/>
      <c r="N45" s="587"/>
      <c r="O45" s="346"/>
      <c r="P45" s="588"/>
      <c r="U45" s="249" t="s">
        <v>331</v>
      </c>
    </row>
    <row r="46" spans="1:21" ht="15.75">
      <c r="A46" s="62"/>
      <c r="B46" s="81" t="s">
        <v>197</v>
      </c>
      <c r="C46" s="63"/>
      <c r="D46" s="63"/>
      <c r="E46" s="72"/>
      <c r="F46" s="72"/>
      <c r="G46" s="72"/>
      <c r="H46" s="425" t="s">
        <v>12527</v>
      </c>
      <c r="I46" s="72"/>
      <c r="J46" s="72"/>
      <c r="K46" s="425"/>
      <c r="L46" s="72"/>
      <c r="M46" s="345"/>
      <c r="N46" s="587"/>
      <c r="O46" s="346"/>
      <c r="P46" s="588"/>
      <c r="U46" s="249" t="s">
        <v>332</v>
      </c>
    </row>
    <row r="47" spans="1:21" ht="9.9499999999999993" customHeight="1">
      <c r="A47" s="62"/>
      <c r="M47" s="587"/>
      <c r="N47" s="587"/>
      <c r="O47" s="587"/>
      <c r="P47" s="588"/>
      <c r="U47" s="249" t="s">
        <v>333</v>
      </c>
    </row>
    <row r="48" spans="1:21" ht="15.75">
      <c r="A48" s="62"/>
      <c r="B48" s="81" t="s">
        <v>196</v>
      </c>
      <c r="C48" s="63"/>
      <c r="D48" s="63"/>
      <c r="E48" s="72"/>
      <c r="F48" s="72"/>
      <c r="G48" s="72"/>
      <c r="H48" s="425" t="s">
        <v>12527</v>
      </c>
      <c r="I48" s="72"/>
      <c r="J48" s="72"/>
      <c r="K48" s="425"/>
      <c r="L48" s="72"/>
      <c r="M48" s="345"/>
      <c r="N48" s="587"/>
      <c r="O48" s="346"/>
      <c r="P48" s="588"/>
      <c r="U48" s="249" t="s">
        <v>334</v>
      </c>
    </row>
    <row r="49" spans="1:21" ht="9.9499999999999993" customHeight="1">
      <c r="A49" s="62"/>
      <c r="B49" s="81"/>
      <c r="C49" s="63"/>
      <c r="D49" s="63"/>
      <c r="E49" s="72"/>
      <c r="F49" s="72"/>
      <c r="G49" s="72"/>
      <c r="H49" s="72"/>
      <c r="I49" s="72"/>
      <c r="J49" s="72"/>
      <c r="K49" s="72"/>
      <c r="L49" s="72"/>
      <c r="M49" s="345"/>
      <c r="N49" s="587"/>
      <c r="O49" s="346"/>
      <c r="P49" s="588"/>
      <c r="U49" s="249" t="s">
        <v>335</v>
      </c>
    </row>
    <row r="50" spans="1:21" ht="15.75">
      <c r="A50" s="62"/>
      <c r="B50" s="81" t="s">
        <v>205</v>
      </c>
      <c r="C50" s="63"/>
      <c r="D50" s="63"/>
      <c r="E50" s="72"/>
      <c r="F50" s="72"/>
      <c r="G50" s="72"/>
      <c r="H50" s="425" t="s">
        <v>12527</v>
      </c>
      <c r="I50" s="72"/>
      <c r="J50" s="72"/>
      <c r="K50" s="425"/>
      <c r="L50" s="72"/>
      <c r="M50" s="345"/>
      <c r="N50" s="587"/>
      <c r="O50" s="346"/>
      <c r="P50" s="588"/>
      <c r="U50" s="249" t="s">
        <v>336</v>
      </c>
    </row>
    <row r="51" spans="1:21" ht="9.9499999999999993" customHeight="1">
      <c r="A51" s="62"/>
      <c r="M51" s="587"/>
      <c r="N51" s="587"/>
      <c r="O51" s="587"/>
      <c r="P51" s="588"/>
      <c r="U51" s="249" t="s">
        <v>337</v>
      </c>
    </row>
    <row r="52" spans="1:21" ht="15.75">
      <c r="A52" s="62"/>
      <c r="B52" s="81" t="s">
        <v>201</v>
      </c>
      <c r="C52" s="63"/>
      <c r="D52" s="63"/>
      <c r="E52" s="72"/>
      <c r="F52" s="72"/>
      <c r="G52" s="72"/>
      <c r="H52" s="425" t="s">
        <v>12527</v>
      </c>
      <c r="I52" s="72"/>
      <c r="J52" s="72"/>
      <c r="K52" s="425"/>
      <c r="L52" s="72"/>
      <c r="M52" s="345"/>
      <c r="N52" s="587"/>
      <c r="O52" s="346"/>
      <c r="P52" s="588"/>
      <c r="U52" s="249" t="s">
        <v>338</v>
      </c>
    </row>
    <row r="53" spans="1:21" ht="9.9499999999999993" customHeight="1">
      <c r="A53" s="62"/>
      <c r="B53" s="81"/>
      <c r="C53" s="63"/>
      <c r="D53" s="63"/>
      <c r="E53" s="72"/>
      <c r="F53" s="72"/>
      <c r="G53" s="72"/>
      <c r="H53" s="72"/>
      <c r="I53" s="72"/>
      <c r="J53" s="72"/>
      <c r="K53" s="72"/>
      <c r="L53" s="72"/>
      <c r="M53" s="345"/>
      <c r="N53" s="587"/>
      <c r="O53" s="346"/>
      <c r="P53" s="588"/>
      <c r="U53" s="249" t="s">
        <v>339</v>
      </c>
    </row>
    <row r="54" spans="1:21" ht="15.75">
      <c r="A54" s="62"/>
      <c r="B54" s="81" t="s">
        <v>206</v>
      </c>
      <c r="C54" s="63"/>
      <c r="D54" s="63"/>
      <c r="E54" s="72"/>
      <c r="F54" s="72"/>
      <c r="G54" s="72"/>
      <c r="H54" s="425" t="s">
        <v>12527</v>
      </c>
      <c r="I54" s="72"/>
      <c r="J54" s="72"/>
      <c r="K54" s="425"/>
      <c r="L54" s="72"/>
      <c r="M54" s="345"/>
      <c r="N54" s="587"/>
      <c r="O54" s="346"/>
      <c r="P54" s="588"/>
      <c r="U54" s="249" t="s">
        <v>340</v>
      </c>
    </row>
    <row r="55" spans="1:21" ht="9.9499999999999993" customHeight="1">
      <c r="A55" s="62"/>
      <c r="B55" s="81"/>
      <c r="C55" s="63"/>
      <c r="D55" s="63"/>
      <c r="E55" s="72"/>
      <c r="F55" s="72"/>
      <c r="G55" s="72"/>
      <c r="H55" s="72"/>
      <c r="I55" s="72"/>
      <c r="J55" s="72"/>
      <c r="K55" s="72"/>
      <c r="L55" s="72"/>
      <c r="M55" s="345"/>
      <c r="N55" s="587"/>
      <c r="O55" s="346"/>
      <c r="P55" s="588"/>
      <c r="U55" s="249" t="s">
        <v>341</v>
      </c>
    </row>
    <row r="56" spans="1:21" ht="15.75">
      <c r="A56" s="62"/>
      <c r="B56" s="81" t="s">
        <v>204</v>
      </c>
      <c r="C56" s="63"/>
      <c r="D56" s="63"/>
      <c r="E56" s="72"/>
      <c r="F56" s="72"/>
      <c r="G56" s="72"/>
      <c r="H56" s="425" t="s">
        <v>12527</v>
      </c>
      <c r="I56" s="72"/>
      <c r="J56" s="72"/>
      <c r="K56" s="425"/>
      <c r="L56" s="72"/>
      <c r="M56" s="345"/>
      <c r="N56" s="587"/>
      <c r="O56" s="346"/>
      <c r="P56" s="588"/>
      <c r="U56" s="249" t="s">
        <v>342</v>
      </c>
    </row>
    <row r="57" spans="1:21" ht="9.9499999999999993" customHeight="1">
      <c r="A57" s="62"/>
      <c r="B57" s="81"/>
      <c r="C57" s="63"/>
      <c r="D57" s="63"/>
      <c r="E57" s="72"/>
      <c r="F57" s="72"/>
      <c r="G57" s="72"/>
      <c r="H57" s="72"/>
      <c r="I57" s="72"/>
      <c r="J57" s="72"/>
      <c r="K57" s="72"/>
      <c r="L57" s="72"/>
      <c r="M57" s="345"/>
      <c r="N57" s="587"/>
      <c r="O57" s="346"/>
      <c r="P57" s="588"/>
      <c r="U57" s="249" t="s">
        <v>343</v>
      </c>
    </row>
    <row r="58" spans="1:21" ht="15.75">
      <c r="A58" s="62"/>
      <c r="B58" s="81" t="s">
        <v>207</v>
      </c>
      <c r="C58" s="63"/>
      <c r="D58" s="63"/>
      <c r="E58" s="72"/>
      <c r="F58" s="72"/>
      <c r="G58" s="72"/>
      <c r="H58" s="425" t="s">
        <v>12527</v>
      </c>
      <c r="I58" s="72"/>
      <c r="J58" s="72"/>
      <c r="K58" s="425"/>
      <c r="L58" s="72"/>
      <c r="M58" s="345"/>
      <c r="N58" s="587"/>
      <c r="O58" s="346"/>
      <c r="P58" s="588"/>
      <c r="U58" s="249" t="s">
        <v>344</v>
      </c>
    </row>
    <row r="59" spans="1:21" ht="9.9499999999999993" customHeight="1">
      <c r="A59" s="62"/>
      <c r="B59" s="81"/>
      <c r="C59" s="63"/>
      <c r="D59" s="63"/>
      <c r="E59" s="72"/>
      <c r="F59" s="72"/>
      <c r="G59" s="72"/>
      <c r="H59" s="72"/>
      <c r="I59" s="72"/>
      <c r="J59" s="72"/>
      <c r="K59" s="72"/>
      <c r="L59" s="72"/>
      <c r="M59" s="345"/>
      <c r="N59" s="587"/>
      <c r="O59" s="346"/>
      <c r="P59" s="588"/>
      <c r="U59" s="249" t="s">
        <v>345</v>
      </c>
    </row>
    <row r="60" spans="1:21" ht="15.75">
      <c r="A60" s="62"/>
      <c r="B60" s="81" t="s">
        <v>12042</v>
      </c>
      <c r="C60" s="63"/>
      <c r="D60" s="63"/>
      <c r="E60" s="72"/>
      <c r="F60" s="72"/>
      <c r="G60" s="72"/>
      <c r="H60" s="425"/>
      <c r="I60" s="72"/>
      <c r="J60" s="72"/>
      <c r="K60" s="425" t="s">
        <v>12527</v>
      </c>
      <c r="L60" s="72"/>
      <c r="M60" s="345"/>
      <c r="N60" s="587"/>
      <c r="O60" s="346"/>
      <c r="P60" s="588"/>
      <c r="U60" s="249" t="s">
        <v>346</v>
      </c>
    </row>
    <row r="61" spans="1:21" ht="9.9499999999999993" customHeight="1">
      <c r="A61" s="62"/>
      <c r="B61" s="81"/>
      <c r="C61" s="63"/>
      <c r="D61" s="63"/>
      <c r="E61" s="72"/>
      <c r="F61" s="72"/>
      <c r="G61" s="72"/>
      <c r="H61" s="72"/>
      <c r="I61" s="72"/>
      <c r="J61" s="72"/>
      <c r="K61" s="72"/>
      <c r="L61" s="72"/>
      <c r="M61" s="345"/>
      <c r="N61" s="587"/>
      <c r="O61" s="346"/>
      <c r="P61" s="588"/>
      <c r="U61" s="249" t="s">
        <v>347</v>
      </c>
    </row>
    <row r="62" spans="1:21" ht="15.75">
      <c r="A62" s="62"/>
      <c r="B62" s="81" t="s">
        <v>12043</v>
      </c>
      <c r="C62" s="63"/>
      <c r="D62" s="63"/>
      <c r="E62" s="72"/>
      <c r="F62" s="72"/>
      <c r="G62" s="72"/>
      <c r="H62" s="425"/>
      <c r="I62" s="72"/>
      <c r="J62" s="72"/>
      <c r="K62" s="425" t="s">
        <v>12527</v>
      </c>
      <c r="L62" s="72"/>
      <c r="M62" s="345"/>
      <c r="N62" s="587"/>
      <c r="O62" s="346"/>
      <c r="P62" s="588"/>
      <c r="U62" s="249" t="s">
        <v>346</v>
      </c>
    </row>
    <row r="63" spans="1:21" ht="9.9499999999999993" customHeight="1">
      <c r="A63" s="62"/>
      <c r="B63" s="81"/>
      <c r="C63" s="63"/>
      <c r="D63" s="63"/>
      <c r="E63" s="72"/>
      <c r="F63" s="72"/>
      <c r="G63" s="72"/>
      <c r="H63" s="72"/>
      <c r="I63" s="72"/>
      <c r="J63" s="72"/>
      <c r="K63" s="72"/>
      <c r="L63" s="72"/>
      <c r="M63" s="345"/>
      <c r="N63" s="587"/>
      <c r="O63" s="346"/>
      <c r="P63" s="588"/>
      <c r="U63" s="249" t="s">
        <v>349</v>
      </c>
    </row>
    <row r="64" spans="1:21" ht="15.75">
      <c r="A64" s="62"/>
      <c r="B64" s="81" t="s">
        <v>198</v>
      </c>
      <c r="C64" s="63"/>
      <c r="D64" s="63"/>
      <c r="E64" s="72"/>
      <c r="F64" s="72"/>
      <c r="G64" s="72"/>
      <c r="H64" s="425" t="s">
        <v>12527</v>
      </c>
      <c r="I64" s="72"/>
      <c r="J64" s="72"/>
      <c r="K64" s="425"/>
      <c r="L64" s="72"/>
      <c r="M64" s="345"/>
      <c r="N64" s="587"/>
      <c r="O64" s="346"/>
      <c r="P64" s="588"/>
      <c r="U64" s="249" t="s">
        <v>350</v>
      </c>
    </row>
    <row r="65" spans="1:21" ht="15.75">
      <c r="A65" s="62"/>
      <c r="B65" s="81" t="s">
        <v>5749</v>
      </c>
      <c r="C65" s="63"/>
      <c r="D65" s="63"/>
      <c r="E65" s="72"/>
      <c r="F65" s="72"/>
      <c r="G65" s="72"/>
      <c r="H65" s="72"/>
      <c r="I65" s="72"/>
      <c r="J65" s="72"/>
      <c r="K65" s="72"/>
      <c r="L65" s="72"/>
      <c r="M65" s="345"/>
      <c r="N65" s="587"/>
      <c r="O65" s="346"/>
      <c r="P65" s="588"/>
      <c r="U65" s="249" t="s">
        <v>351</v>
      </c>
    </row>
    <row r="66" spans="1:21" ht="9.9499999999999993" customHeight="1">
      <c r="A66" s="62"/>
      <c r="B66" s="81"/>
      <c r="C66" s="63"/>
      <c r="D66" s="63"/>
      <c r="E66" s="72"/>
      <c r="F66" s="72"/>
      <c r="G66" s="72"/>
      <c r="H66" s="72"/>
      <c r="I66" s="72"/>
      <c r="J66" s="72"/>
      <c r="K66" s="72"/>
      <c r="L66" s="72"/>
      <c r="M66" s="345"/>
      <c r="N66" s="587"/>
      <c r="O66" s="346"/>
      <c r="P66" s="588"/>
      <c r="U66" s="249" t="s">
        <v>352</v>
      </c>
    </row>
    <row r="67" spans="1:21" ht="15.75">
      <c r="A67" s="62"/>
      <c r="B67" s="81" t="s">
        <v>199</v>
      </c>
      <c r="C67" s="63"/>
      <c r="D67" s="63"/>
      <c r="E67" s="72"/>
      <c r="F67" s="72"/>
      <c r="G67" s="72"/>
      <c r="H67" s="425" t="s">
        <v>12527</v>
      </c>
      <c r="I67" s="72"/>
      <c r="J67" s="72"/>
      <c r="K67" s="425"/>
      <c r="L67" s="72"/>
      <c r="M67" s="345"/>
      <c r="N67" s="587"/>
      <c r="O67" s="346"/>
      <c r="P67" s="588"/>
      <c r="U67" s="249" t="s">
        <v>353</v>
      </c>
    </row>
    <row r="68" spans="1:21">
      <c r="A68" s="62"/>
      <c r="B68" s="63"/>
      <c r="C68" s="63"/>
      <c r="D68" s="63"/>
      <c r="E68" s="72"/>
      <c r="F68" s="72"/>
      <c r="G68" s="72"/>
      <c r="H68" s="72"/>
      <c r="I68" s="72"/>
      <c r="J68" s="72"/>
      <c r="K68" s="63"/>
      <c r="L68" s="63"/>
      <c r="M68" s="346"/>
      <c r="N68" s="587"/>
      <c r="O68" s="346"/>
      <c r="P68" s="588"/>
      <c r="U68" s="249" t="s">
        <v>354</v>
      </c>
    </row>
    <row r="69" spans="1:21">
      <c r="A69" s="62"/>
      <c r="B69" s="63"/>
      <c r="C69" s="63"/>
      <c r="D69" s="63"/>
      <c r="E69" s="72"/>
      <c r="F69" s="72"/>
      <c r="G69" s="72"/>
      <c r="H69" s="72"/>
      <c r="I69" s="72"/>
      <c r="J69" s="72"/>
      <c r="K69" s="63"/>
      <c r="L69" s="63"/>
      <c r="M69" s="63"/>
      <c r="N69" s="63"/>
      <c r="O69" s="63"/>
      <c r="P69" s="64"/>
      <c r="U69" s="249" t="s">
        <v>355</v>
      </c>
    </row>
    <row r="70" spans="1:21" ht="15.75" thickBot="1">
      <c r="A70" s="62"/>
      <c r="B70" s="79"/>
      <c r="C70" s="79"/>
      <c r="D70" s="79"/>
      <c r="E70" s="72"/>
      <c r="F70" s="72"/>
      <c r="G70" s="72"/>
      <c r="H70" s="72"/>
      <c r="I70" s="72"/>
      <c r="J70" s="72"/>
      <c r="K70" s="63"/>
      <c r="L70" s="63"/>
      <c r="M70" s="63"/>
      <c r="N70" s="63"/>
      <c r="O70" s="63"/>
      <c r="P70" s="64"/>
      <c r="U70" s="249" t="s">
        <v>356</v>
      </c>
    </row>
    <row r="71" spans="1:21">
      <c r="A71" s="62"/>
      <c r="B71" s="683" t="str">
        <f>IF(DADOS!$D$24&lt;&gt;"",DADOS!$D$24," ")</f>
        <v>RÔMULO RAMALHO FARIAS</v>
      </c>
      <c r="C71" s="683"/>
      <c r="D71" s="683"/>
      <c r="E71" s="72"/>
      <c r="F71" s="72"/>
      <c r="G71" s="72"/>
      <c r="H71" s="72"/>
      <c r="I71" s="72"/>
      <c r="J71" s="72"/>
      <c r="K71" s="63"/>
      <c r="L71" s="63"/>
      <c r="M71" s="63"/>
      <c r="N71" s="63"/>
      <c r="O71" s="63"/>
      <c r="P71" s="64"/>
      <c r="U71" s="249" t="s">
        <v>357</v>
      </c>
    </row>
    <row r="72" spans="1:21">
      <c r="A72" s="62"/>
      <c r="B72" s="680" t="s">
        <v>200</v>
      </c>
      <c r="C72" s="680"/>
      <c r="D72" s="680"/>
      <c r="E72" s="72"/>
      <c r="F72" s="72"/>
      <c r="G72" s="72"/>
      <c r="H72" s="681"/>
      <c r="I72" s="681"/>
      <c r="J72" s="681"/>
      <c r="K72" s="681"/>
      <c r="L72" s="681"/>
      <c r="M72" s="681"/>
      <c r="N72" s="681"/>
      <c r="O72" s="681"/>
      <c r="P72" s="64"/>
      <c r="U72" s="249" t="s">
        <v>358</v>
      </c>
    </row>
    <row r="73" spans="1:21">
      <c r="A73" s="62"/>
      <c r="B73" s="680" t="s">
        <v>167</v>
      </c>
      <c r="C73" s="680"/>
      <c r="D73" s="680"/>
      <c r="E73" s="72"/>
      <c r="F73" s="72"/>
      <c r="G73" s="72"/>
      <c r="H73" s="681"/>
      <c r="I73" s="681"/>
      <c r="J73" s="681"/>
      <c r="K73" s="681"/>
      <c r="L73" s="681"/>
      <c r="M73" s="681"/>
      <c r="N73" s="681"/>
      <c r="O73" s="681"/>
      <c r="P73" s="64"/>
      <c r="U73" s="249" t="s">
        <v>359</v>
      </c>
    </row>
    <row r="74" spans="1:21" ht="15.75" thickBot="1">
      <c r="A74" s="67"/>
      <c r="B74" s="61"/>
      <c r="C74" s="61"/>
      <c r="D74" s="61"/>
      <c r="E74" s="71"/>
      <c r="F74" s="71"/>
      <c r="G74" s="71"/>
      <c r="H74" s="71"/>
      <c r="I74" s="71"/>
      <c r="J74" s="71"/>
      <c r="K74" s="61"/>
      <c r="L74" s="61"/>
      <c r="M74" s="61"/>
      <c r="N74" s="61"/>
      <c r="O74" s="61"/>
      <c r="P74" s="68"/>
      <c r="U74" s="249" t="s">
        <v>360</v>
      </c>
    </row>
    <row r="75" spans="1:21" ht="15.75" thickTop="1">
      <c r="U75" s="249" t="s">
        <v>361</v>
      </c>
    </row>
    <row r="76" spans="1:21">
      <c r="U76" s="249" t="s">
        <v>362</v>
      </c>
    </row>
    <row r="77" spans="1:21">
      <c r="U77" s="249" t="s">
        <v>363</v>
      </c>
    </row>
    <row r="78" spans="1:21">
      <c r="U78" s="249" t="s">
        <v>364</v>
      </c>
    </row>
    <row r="79" spans="1:21">
      <c r="U79" s="249" t="s">
        <v>365</v>
      </c>
    </row>
    <row r="80" spans="1:21">
      <c r="U80" s="249" t="s">
        <v>366</v>
      </c>
    </row>
    <row r="81" spans="21:21">
      <c r="U81" s="249" t="s">
        <v>367</v>
      </c>
    </row>
    <row r="82" spans="21:21">
      <c r="U82" s="249" t="s">
        <v>368</v>
      </c>
    </row>
    <row r="83" spans="21:21">
      <c r="U83" s="249" t="s">
        <v>369</v>
      </c>
    </row>
    <row r="84" spans="21:21">
      <c r="U84" s="249" t="s">
        <v>370</v>
      </c>
    </row>
    <row r="85" spans="21:21">
      <c r="U85" s="249" t="s">
        <v>371</v>
      </c>
    </row>
    <row r="86" spans="21:21">
      <c r="U86" s="249" t="s">
        <v>372</v>
      </c>
    </row>
    <row r="87" spans="21:21">
      <c r="U87" s="249" t="s">
        <v>373</v>
      </c>
    </row>
    <row r="88" spans="21:21">
      <c r="U88" s="249" t="s">
        <v>374</v>
      </c>
    </row>
    <row r="89" spans="21:21">
      <c r="U89" s="249" t="s">
        <v>375</v>
      </c>
    </row>
    <row r="90" spans="21:21">
      <c r="U90" s="249" t="s">
        <v>376</v>
      </c>
    </row>
    <row r="91" spans="21:21">
      <c r="U91" s="249" t="s">
        <v>377</v>
      </c>
    </row>
    <row r="92" spans="21:21">
      <c r="U92" s="249" t="s">
        <v>378</v>
      </c>
    </row>
    <row r="93" spans="21:21">
      <c r="U93" s="249" t="s">
        <v>379</v>
      </c>
    </row>
    <row r="94" spans="21:21">
      <c r="U94" s="249" t="s">
        <v>380</v>
      </c>
    </row>
    <row r="95" spans="21:21">
      <c r="U95" s="249" t="s">
        <v>381</v>
      </c>
    </row>
    <row r="96" spans="21:21">
      <c r="U96" s="249" t="s">
        <v>382</v>
      </c>
    </row>
    <row r="97" spans="21:21">
      <c r="U97" s="249" t="s">
        <v>383</v>
      </c>
    </row>
    <row r="98" spans="21:21">
      <c r="U98" s="249" t="s">
        <v>384</v>
      </c>
    </row>
    <row r="99" spans="21:21">
      <c r="U99" s="249" t="s">
        <v>385</v>
      </c>
    </row>
    <row r="100" spans="21:21">
      <c r="U100" s="249" t="s">
        <v>386</v>
      </c>
    </row>
    <row r="101" spans="21:21">
      <c r="U101" s="249" t="s">
        <v>387</v>
      </c>
    </row>
    <row r="102" spans="21:21">
      <c r="U102" s="249" t="s">
        <v>388</v>
      </c>
    </row>
    <row r="103" spans="21:21">
      <c r="U103" s="249" t="s">
        <v>389</v>
      </c>
    </row>
    <row r="104" spans="21:21">
      <c r="U104" s="249" t="s">
        <v>390</v>
      </c>
    </row>
    <row r="105" spans="21:21">
      <c r="U105" s="249" t="s">
        <v>391</v>
      </c>
    </row>
    <row r="106" spans="21:21">
      <c r="U106" s="249" t="s">
        <v>392</v>
      </c>
    </row>
    <row r="107" spans="21:21">
      <c r="U107" s="249" t="s">
        <v>393</v>
      </c>
    </row>
    <row r="108" spans="21:21">
      <c r="U108" s="249" t="s">
        <v>394</v>
      </c>
    </row>
    <row r="109" spans="21:21">
      <c r="U109" s="249" t="s">
        <v>395</v>
      </c>
    </row>
    <row r="110" spans="21:21">
      <c r="U110" s="249" t="s">
        <v>396</v>
      </c>
    </row>
    <row r="111" spans="21:21">
      <c r="U111" s="249" t="s">
        <v>397</v>
      </c>
    </row>
    <row r="112" spans="21:21">
      <c r="U112" s="249" t="s">
        <v>398</v>
      </c>
    </row>
    <row r="113" spans="21:21">
      <c r="U113" s="249" t="s">
        <v>399</v>
      </c>
    </row>
    <row r="114" spans="21:21">
      <c r="U114" s="249" t="s">
        <v>400</v>
      </c>
    </row>
    <row r="115" spans="21:21">
      <c r="U115" s="249" t="s">
        <v>401</v>
      </c>
    </row>
    <row r="116" spans="21:21">
      <c r="U116" s="249" t="s">
        <v>402</v>
      </c>
    </row>
    <row r="117" spans="21:21">
      <c r="U117" s="249" t="s">
        <v>403</v>
      </c>
    </row>
    <row r="118" spans="21:21">
      <c r="U118" s="249" t="s">
        <v>404</v>
      </c>
    </row>
    <row r="119" spans="21:21">
      <c r="U119" s="249" t="s">
        <v>405</v>
      </c>
    </row>
    <row r="120" spans="21:21">
      <c r="U120" s="249" t="s">
        <v>406</v>
      </c>
    </row>
    <row r="121" spans="21:21">
      <c r="U121" s="249" t="s">
        <v>407</v>
      </c>
    </row>
    <row r="122" spans="21:21">
      <c r="U122" s="249" t="s">
        <v>408</v>
      </c>
    </row>
    <row r="123" spans="21:21">
      <c r="U123" s="249" t="s">
        <v>409</v>
      </c>
    </row>
    <row r="124" spans="21:21">
      <c r="U124" s="249" t="s">
        <v>410</v>
      </c>
    </row>
    <row r="125" spans="21:21">
      <c r="U125" s="249" t="s">
        <v>411</v>
      </c>
    </row>
    <row r="126" spans="21:21">
      <c r="U126" s="249" t="s">
        <v>412</v>
      </c>
    </row>
    <row r="127" spans="21:21">
      <c r="U127" s="249" t="s">
        <v>413</v>
      </c>
    </row>
    <row r="128" spans="21:21">
      <c r="U128" s="249" t="s">
        <v>414</v>
      </c>
    </row>
    <row r="129" spans="21:21">
      <c r="U129" s="249" t="s">
        <v>415</v>
      </c>
    </row>
    <row r="130" spans="21:21">
      <c r="U130" s="249" t="s">
        <v>416</v>
      </c>
    </row>
    <row r="131" spans="21:21">
      <c r="U131" s="249" t="s">
        <v>417</v>
      </c>
    </row>
    <row r="132" spans="21:21">
      <c r="U132" s="249" t="s">
        <v>418</v>
      </c>
    </row>
    <row r="133" spans="21:21">
      <c r="U133" s="249" t="s">
        <v>419</v>
      </c>
    </row>
    <row r="134" spans="21:21">
      <c r="U134" s="249" t="s">
        <v>420</v>
      </c>
    </row>
    <row r="135" spans="21:21">
      <c r="U135" s="249" t="s">
        <v>421</v>
      </c>
    </row>
    <row r="136" spans="21:21">
      <c r="U136" s="249" t="s">
        <v>422</v>
      </c>
    </row>
    <row r="137" spans="21:21">
      <c r="U137" s="249" t="s">
        <v>423</v>
      </c>
    </row>
    <row r="138" spans="21:21">
      <c r="U138" s="249" t="s">
        <v>424</v>
      </c>
    </row>
    <row r="139" spans="21:21">
      <c r="U139" s="249" t="s">
        <v>425</v>
      </c>
    </row>
    <row r="140" spans="21:21">
      <c r="U140" s="249" t="s">
        <v>426</v>
      </c>
    </row>
    <row r="141" spans="21:21">
      <c r="U141" s="249" t="s">
        <v>427</v>
      </c>
    </row>
    <row r="142" spans="21:21">
      <c r="U142" s="249" t="s">
        <v>428</v>
      </c>
    </row>
    <row r="143" spans="21:21">
      <c r="U143" s="249" t="s">
        <v>429</v>
      </c>
    </row>
    <row r="144" spans="21:21">
      <c r="U144" s="249" t="s">
        <v>430</v>
      </c>
    </row>
    <row r="145" spans="21:21">
      <c r="U145" s="249" t="s">
        <v>431</v>
      </c>
    </row>
    <row r="146" spans="21:21">
      <c r="U146" s="249" t="s">
        <v>432</v>
      </c>
    </row>
    <row r="147" spans="21:21">
      <c r="U147" s="249" t="s">
        <v>433</v>
      </c>
    </row>
    <row r="148" spans="21:21">
      <c r="U148" s="249" t="s">
        <v>434</v>
      </c>
    </row>
    <row r="149" spans="21:21">
      <c r="U149" s="249" t="s">
        <v>435</v>
      </c>
    </row>
    <row r="150" spans="21:21">
      <c r="U150" s="249" t="s">
        <v>436</v>
      </c>
    </row>
    <row r="151" spans="21:21">
      <c r="U151" s="249" t="s">
        <v>437</v>
      </c>
    </row>
    <row r="152" spans="21:21">
      <c r="U152" s="249" t="s">
        <v>438</v>
      </c>
    </row>
    <row r="153" spans="21:21">
      <c r="U153" s="249" t="s">
        <v>439</v>
      </c>
    </row>
    <row r="154" spans="21:21">
      <c r="U154" s="249" t="s">
        <v>440</v>
      </c>
    </row>
    <row r="155" spans="21:21">
      <c r="U155" s="249" t="s">
        <v>441</v>
      </c>
    </row>
    <row r="156" spans="21:21">
      <c r="U156" s="249" t="s">
        <v>442</v>
      </c>
    </row>
    <row r="157" spans="21:21">
      <c r="U157" s="249" t="s">
        <v>443</v>
      </c>
    </row>
    <row r="158" spans="21:21">
      <c r="U158" s="249" t="s">
        <v>444</v>
      </c>
    </row>
    <row r="159" spans="21:21">
      <c r="U159" s="249" t="s">
        <v>445</v>
      </c>
    </row>
    <row r="160" spans="21:21">
      <c r="U160" s="249" t="s">
        <v>446</v>
      </c>
    </row>
    <row r="161" spans="21:21">
      <c r="U161" s="249" t="s">
        <v>447</v>
      </c>
    </row>
    <row r="162" spans="21:21">
      <c r="U162" s="249" t="s">
        <v>448</v>
      </c>
    </row>
    <row r="163" spans="21:21">
      <c r="U163" s="249" t="s">
        <v>449</v>
      </c>
    </row>
    <row r="164" spans="21:21">
      <c r="U164" s="249" t="s">
        <v>450</v>
      </c>
    </row>
    <row r="165" spans="21:21">
      <c r="U165" s="249" t="s">
        <v>451</v>
      </c>
    </row>
    <row r="166" spans="21:21">
      <c r="U166" s="249" t="s">
        <v>452</v>
      </c>
    </row>
    <row r="167" spans="21:21">
      <c r="U167" s="249" t="s">
        <v>453</v>
      </c>
    </row>
    <row r="168" spans="21:21">
      <c r="U168" s="249" t="s">
        <v>454</v>
      </c>
    </row>
    <row r="169" spans="21:21">
      <c r="U169" s="249" t="s">
        <v>455</v>
      </c>
    </row>
    <row r="170" spans="21:21">
      <c r="U170" s="249" t="s">
        <v>456</v>
      </c>
    </row>
    <row r="171" spans="21:21">
      <c r="U171" s="249" t="s">
        <v>457</v>
      </c>
    </row>
    <row r="172" spans="21:21">
      <c r="U172" s="249" t="s">
        <v>458</v>
      </c>
    </row>
    <row r="173" spans="21:21">
      <c r="U173" s="249" t="s">
        <v>459</v>
      </c>
    </row>
    <row r="174" spans="21:21">
      <c r="U174" s="249" t="s">
        <v>460</v>
      </c>
    </row>
    <row r="175" spans="21:21">
      <c r="U175" s="249" t="s">
        <v>461</v>
      </c>
    </row>
    <row r="176" spans="21:21">
      <c r="U176" s="249" t="s">
        <v>462</v>
      </c>
    </row>
    <row r="177" spans="21:21">
      <c r="U177" s="249" t="s">
        <v>463</v>
      </c>
    </row>
    <row r="178" spans="21:21">
      <c r="U178" s="249" t="s">
        <v>464</v>
      </c>
    </row>
    <row r="179" spans="21:21">
      <c r="U179" s="249" t="s">
        <v>465</v>
      </c>
    </row>
    <row r="180" spans="21:21">
      <c r="U180" s="249" t="s">
        <v>466</v>
      </c>
    </row>
    <row r="181" spans="21:21">
      <c r="U181" s="249" t="s">
        <v>467</v>
      </c>
    </row>
    <row r="182" spans="21:21">
      <c r="U182" s="249" t="s">
        <v>468</v>
      </c>
    </row>
    <row r="183" spans="21:21">
      <c r="U183" s="249" t="s">
        <v>469</v>
      </c>
    </row>
    <row r="184" spans="21:21">
      <c r="U184" s="249" t="s">
        <v>470</v>
      </c>
    </row>
    <row r="185" spans="21:21">
      <c r="U185" s="249" t="s">
        <v>471</v>
      </c>
    </row>
    <row r="186" spans="21:21">
      <c r="U186" s="249" t="s">
        <v>472</v>
      </c>
    </row>
    <row r="187" spans="21:21">
      <c r="U187" s="249" t="s">
        <v>473</v>
      </c>
    </row>
    <row r="188" spans="21:21">
      <c r="U188" s="249" t="s">
        <v>474</v>
      </c>
    </row>
    <row r="189" spans="21:21">
      <c r="U189" s="249" t="s">
        <v>475</v>
      </c>
    </row>
    <row r="190" spans="21:21">
      <c r="U190" s="249" t="s">
        <v>476</v>
      </c>
    </row>
    <row r="191" spans="21:21">
      <c r="U191" s="249" t="s">
        <v>477</v>
      </c>
    </row>
    <row r="192" spans="21:21">
      <c r="U192" s="249" t="s">
        <v>478</v>
      </c>
    </row>
    <row r="193" spans="21:21">
      <c r="U193" s="249" t="s">
        <v>479</v>
      </c>
    </row>
    <row r="194" spans="21:21">
      <c r="U194" s="249" t="s">
        <v>480</v>
      </c>
    </row>
    <row r="195" spans="21:21">
      <c r="U195" s="249" t="s">
        <v>481</v>
      </c>
    </row>
    <row r="196" spans="21:21">
      <c r="U196" s="249" t="s">
        <v>482</v>
      </c>
    </row>
    <row r="197" spans="21:21">
      <c r="U197" s="249" t="s">
        <v>483</v>
      </c>
    </row>
    <row r="198" spans="21:21">
      <c r="U198" s="249" t="s">
        <v>484</v>
      </c>
    </row>
    <row r="199" spans="21:21">
      <c r="U199" s="249" t="s">
        <v>485</v>
      </c>
    </row>
    <row r="200" spans="21:21">
      <c r="U200" s="249" t="s">
        <v>486</v>
      </c>
    </row>
    <row r="201" spans="21:21">
      <c r="U201" s="249" t="s">
        <v>487</v>
      </c>
    </row>
    <row r="202" spans="21:21">
      <c r="U202" s="249" t="s">
        <v>488</v>
      </c>
    </row>
    <row r="203" spans="21:21">
      <c r="U203" s="249" t="s">
        <v>489</v>
      </c>
    </row>
    <row r="204" spans="21:21">
      <c r="U204" s="249" t="s">
        <v>490</v>
      </c>
    </row>
    <row r="205" spans="21:21">
      <c r="U205" s="249" t="s">
        <v>491</v>
      </c>
    </row>
    <row r="206" spans="21:21">
      <c r="U206" s="249" t="s">
        <v>492</v>
      </c>
    </row>
    <row r="207" spans="21:21">
      <c r="U207" s="249" t="s">
        <v>493</v>
      </c>
    </row>
    <row r="208" spans="21:21">
      <c r="U208" s="249" t="s">
        <v>494</v>
      </c>
    </row>
    <row r="209" spans="21:21">
      <c r="U209" s="249" t="s">
        <v>495</v>
      </c>
    </row>
    <row r="210" spans="21:21">
      <c r="U210" s="249" t="s">
        <v>496</v>
      </c>
    </row>
    <row r="211" spans="21:21">
      <c r="U211" s="249" t="s">
        <v>497</v>
      </c>
    </row>
    <row r="212" spans="21:21">
      <c r="U212" s="249" t="s">
        <v>498</v>
      </c>
    </row>
    <row r="213" spans="21:21">
      <c r="U213" s="249" t="s">
        <v>499</v>
      </c>
    </row>
    <row r="214" spans="21:21">
      <c r="U214" s="249" t="s">
        <v>500</v>
      </c>
    </row>
    <row r="215" spans="21:21">
      <c r="U215" s="249" t="s">
        <v>501</v>
      </c>
    </row>
    <row r="216" spans="21:21">
      <c r="U216" s="249" t="s">
        <v>502</v>
      </c>
    </row>
    <row r="217" spans="21:21">
      <c r="U217" s="249" t="s">
        <v>503</v>
      </c>
    </row>
    <row r="218" spans="21:21">
      <c r="U218" s="249" t="s">
        <v>504</v>
      </c>
    </row>
    <row r="219" spans="21:21">
      <c r="U219" s="249" t="s">
        <v>505</v>
      </c>
    </row>
    <row r="220" spans="21:21">
      <c r="U220" s="249" t="s">
        <v>506</v>
      </c>
    </row>
    <row r="221" spans="21:21">
      <c r="U221" s="249" t="s">
        <v>507</v>
      </c>
    </row>
    <row r="222" spans="21:21">
      <c r="U222" s="249" t="s">
        <v>508</v>
      </c>
    </row>
    <row r="223" spans="21:21">
      <c r="U223" s="249" t="s">
        <v>509</v>
      </c>
    </row>
    <row r="224" spans="21:21">
      <c r="U224" s="249" t="s">
        <v>510</v>
      </c>
    </row>
    <row r="225" spans="21:21">
      <c r="U225" s="249" t="s">
        <v>511</v>
      </c>
    </row>
    <row r="226" spans="21:21">
      <c r="U226" s="249" t="s">
        <v>512</v>
      </c>
    </row>
    <row r="227" spans="21:21">
      <c r="U227" s="249" t="s">
        <v>513</v>
      </c>
    </row>
    <row r="228" spans="21:21">
      <c r="U228" s="249" t="s">
        <v>514</v>
      </c>
    </row>
    <row r="229" spans="21:21">
      <c r="U229" s="249" t="s">
        <v>515</v>
      </c>
    </row>
    <row r="230" spans="21:21">
      <c r="U230" s="249" t="s">
        <v>516</v>
      </c>
    </row>
    <row r="231" spans="21:21">
      <c r="U231" s="249" t="s">
        <v>517</v>
      </c>
    </row>
    <row r="232" spans="21:21">
      <c r="U232" s="249" t="s">
        <v>518</v>
      </c>
    </row>
    <row r="233" spans="21:21">
      <c r="U233" s="249" t="s">
        <v>519</v>
      </c>
    </row>
    <row r="234" spans="21:21">
      <c r="U234" s="249" t="s">
        <v>520</v>
      </c>
    </row>
    <row r="235" spans="21:21">
      <c r="U235" s="249" t="s">
        <v>521</v>
      </c>
    </row>
    <row r="236" spans="21:21">
      <c r="U236" s="249" t="s">
        <v>522</v>
      </c>
    </row>
    <row r="237" spans="21:21">
      <c r="U237" s="249" t="s">
        <v>523</v>
      </c>
    </row>
    <row r="238" spans="21:21">
      <c r="U238" s="249" t="s">
        <v>524</v>
      </c>
    </row>
    <row r="239" spans="21:21">
      <c r="U239" s="249" t="s">
        <v>525</v>
      </c>
    </row>
    <row r="240" spans="21:21">
      <c r="U240" s="249" t="s">
        <v>526</v>
      </c>
    </row>
    <row r="241" spans="21:21">
      <c r="U241" s="249" t="s">
        <v>527</v>
      </c>
    </row>
    <row r="242" spans="21:21">
      <c r="U242" s="249" t="s">
        <v>528</v>
      </c>
    </row>
    <row r="243" spans="21:21">
      <c r="U243" s="249" t="s">
        <v>529</v>
      </c>
    </row>
    <row r="244" spans="21:21">
      <c r="U244" s="249" t="s">
        <v>530</v>
      </c>
    </row>
    <row r="245" spans="21:21">
      <c r="U245" s="249" t="s">
        <v>531</v>
      </c>
    </row>
    <row r="246" spans="21:21">
      <c r="U246" s="249" t="s">
        <v>532</v>
      </c>
    </row>
    <row r="247" spans="21:21">
      <c r="U247" s="249" t="s">
        <v>533</v>
      </c>
    </row>
    <row r="248" spans="21:21">
      <c r="U248" s="249" t="s">
        <v>534</v>
      </c>
    </row>
    <row r="249" spans="21:21">
      <c r="U249" s="249" t="s">
        <v>535</v>
      </c>
    </row>
    <row r="250" spans="21:21">
      <c r="U250" s="249" t="s">
        <v>536</v>
      </c>
    </row>
    <row r="251" spans="21:21">
      <c r="U251" s="249" t="s">
        <v>537</v>
      </c>
    </row>
    <row r="252" spans="21:21">
      <c r="U252" s="249" t="s">
        <v>538</v>
      </c>
    </row>
    <row r="253" spans="21:21">
      <c r="U253" s="249" t="s">
        <v>539</v>
      </c>
    </row>
    <row r="254" spans="21:21">
      <c r="U254" s="249" t="s">
        <v>540</v>
      </c>
    </row>
    <row r="255" spans="21:21">
      <c r="U255" s="249" t="s">
        <v>541</v>
      </c>
    </row>
    <row r="256" spans="21:21">
      <c r="U256" s="249" t="s">
        <v>542</v>
      </c>
    </row>
    <row r="257" spans="21:21">
      <c r="U257" s="249" t="s">
        <v>543</v>
      </c>
    </row>
    <row r="258" spans="21:21">
      <c r="U258" s="249" t="s">
        <v>544</v>
      </c>
    </row>
    <row r="259" spans="21:21">
      <c r="U259" s="249" t="s">
        <v>545</v>
      </c>
    </row>
    <row r="260" spans="21:21">
      <c r="U260" s="249" t="s">
        <v>546</v>
      </c>
    </row>
    <row r="261" spans="21:21">
      <c r="U261" s="249" t="s">
        <v>547</v>
      </c>
    </row>
    <row r="262" spans="21:21">
      <c r="U262" s="249" t="s">
        <v>548</v>
      </c>
    </row>
    <row r="263" spans="21:21">
      <c r="U263" s="249" t="s">
        <v>549</v>
      </c>
    </row>
    <row r="264" spans="21:21">
      <c r="U264" s="249" t="s">
        <v>550</v>
      </c>
    </row>
    <row r="265" spans="21:21">
      <c r="U265" s="249" t="s">
        <v>551</v>
      </c>
    </row>
    <row r="266" spans="21:21">
      <c r="U266" s="249" t="s">
        <v>552</v>
      </c>
    </row>
    <row r="267" spans="21:21">
      <c r="U267" s="249" t="s">
        <v>553</v>
      </c>
    </row>
    <row r="268" spans="21:21">
      <c r="U268" s="249" t="s">
        <v>554</v>
      </c>
    </row>
    <row r="269" spans="21:21">
      <c r="U269" s="249" t="s">
        <v>555</v>
      </c>
    </row>
    <row r="270" spans="21:21">
      <c r="U270" s="249" t="s">
        <v>556</v>
      </c>
    </row>
    <row r="271" spans="21:21">
      <c r="U271" s="249" t="s">
        <v>557</v>
      </c>
    </row>
    <row r="272" spans="21:21">
      <c r="U272" s="249" t="s">
        <v>558</v>
      </c>
    </row>
    <row r="273" spans="21:21">
      <c r="U273" s="249" t="s">
        <v>559</v>
      </c>
    </row>
    <row r="274" spans="21:21">
      <c r="U274" s="249" t="s">
        <v>560</v>
      </c>
    </row>
    <row r="275" spans="21:21">
      <c r="U275" s="249" t="s">
        <v>561</v>
      </c>
    </row>
    <row r="276" spans="21:21">
      <c r="U276" s="249" t="s">
        <v>562</v>
      </c>
    </row>
    <row r="277" spans="21:21">
      <c r="U277" s="249" t="s">
        <v>563</v>
      </c>
    </row>
    <row r="278" spans="21:21">
      <c r="U278" s="249" t="s">
        <v>564</v>
      </c>
    </row>
    <row r="279" spans="21:21">
      <c r="U279" s="249" t="s">
        <v>565</v>
      </c>
    </row>
    <row r="280" spans="21:21">
      <c r="U280" s="249" t="s">
        <v>566</v>
      </c>
    </row>
    <row r="281" spans="21:21">
      <c r="U281" s="249" t="s">
        <v>567</v>
      </c>
    </row>
    <row r="282" spans="21:21">
      <c r="U282" s="249" t="s">
        <v>568</v>
      </c>
    </row>
    <row r="283" spans="21:21">
      <c r="U283" s="249" t="s">
        <v>569</v>
      </c>
    </row>
    <row r="284" spans="21:21">
      <c r="U284" s="249" t="s">
        <v>570</v>
      </c>
    </row>
    <row r="285" spans="21:21">
      <c r="U285" s="249" t="s">
        <v>571</v>
      </c>
    </row>
    <row r="286" spans="21:21">
      <c r="U286" s="249" t="s">
        <v>572</v>
      </c>
    </row>
    <row r="287" spans="21:21">
      <c r="U287" s="249" t="s">
        <v>573</v>
      </c>
    </row>
    <row r="288" spans="21:21">
      <c r="U288" s="249" t="s">
        <v>574</v>
      </c>
    </row>
    <row r="289" spans="21:21">
      <c r="U289" s="249" t="s">
        <v>575</v>
      </c>
    </row>
    <row r="290" spans="21:21">
      <c r="U290" s="249" t="s">
        <v>576</v>
      </c>
    </row>
    <row r="291" spans="21:21">
      <c r="U291" s="249" t="s">
        <v>577</v>
      </c>
    </row>
    <row r="292" spans="21:21">
      <c r="U292" s="249" t="s">
        <v>578</v>
      </c>
    </row>
    <row r="293" spans="21:21">
      <c r="U293" s="249" t="s">
        <v>579</v>
      </c>
    </row>
    <row r="294" spans="21:21">
      <c r="U294" s="249" t="s">
        <v>580</v>
      </c>
    </row>
    <row r="295" spans="21:21">
      <c r="U295" s="249" t="s">
        <v>581</v>
      </c>
    </row>
    <row r="296" spans="21:21">
      <c r="U296" s="249" t="s">
        <v>582</v>
      </c>
    </row>
    <row r="297" spans="21:21">
      <c r="U297" s="249" t="s">
        <v>583</v>
      </c>
    </row>
    <row r="298" spans="21:21">
      <c r="U298" s="249" t="s">
        <v>584</v>
      </c>
    </row>
    <row r="299" spans="21:21">
      <c r="U299" s="249" t="s">
        <v>585</v>
      </c>
    </row>
    <row r="300" spans="21:21">
      <c r="U300" s="249" t="s">
        <v>586</v>
      </c>
    </row>
    <row r="301" spans="21:21">
      <c r="U301" s="249" t="s">
        <v>587</v>
      </c>
    </row>
    <row r="302" spans="21:21">
      <c r="U302" s="249" t="s">
        <v>588</v>
      </c>
    </row>
    <row r="303" spans="21:21">
      <c r="U303" s="249" t="s">
        <v>589</v>
      </c>
    </row>
    <row r="304" spans="21:21">
      <c r="U304" s="249" t="s">
        <v>590</v>
      </c>
    </row>
    <row r="305" spans="21:21">
      <c r="U305" s="249" t="s">
        <v>591</v>
      </c>
    </row>
    <row r="306" spans="21:21">
      <c r="U306" s="249" t="s">
        <v>592</v>
      </c>
    </row>
    <row r="307" spans="21:21">
      <c r="U307" s="249" t="s">
        <v>593</v>
      </c>
    </row>
    <row r="308" spans="21:21">
      <c r="U308" s="249" t="s">
        <v>594</v>
      </c>
    </row>
    <row r="309" spans="21:21">
      <c r="U309" s="249" t="s">
        <v>595</v>
      </c>
    </row>
    <row r="310" spans="21:21">
      <c r="U310" s="249" t="s">
        <v>596</v>
      </c>
    </row>
    <row r="311" spans="21:21">
      <c r="U311" s="249" t="s">
        <v>597</v>
      </c>
    </row>
    <row r="312" spans="21:21">
      <c r="U312" s="249" t="s">
        <v>598</v>
      </c>
    </row>
    <row r="313" spans="21:21">
      <c r="U313" s="249" t="s">
        <v>599</v>
      </c>
    </row>
    <row r="314" spans="21:21">
      <c r="U314" s="249" t="s">
        <v>600</v>
      </c>
    </row>
    <row r="315" spans="21:21">
      <c r="U315" s="249" t="s">
        <v>601</v>
      </c>
    </row>
    <row r="316" spans="21:21">
      <c r="U316" s="249" t="s">
        <v>602</v>
      </c>
    </row>
    <row r="317" spans="21:21">
      <c r="U317" s="249" t="s">
        <v>603</v>
      </c>
    </row>
    <row r="318" spans="21:21">
      <c r="U318" s="249" t="s">
        <v>604</v>
      </c>
    </row>
    <row r="319" spans="21:21">
      <c r="U319" s="249" t="s">
        <v>605</v>
      </c>
    </row>
    <row r="320" spans="21:21">
      <c r="U320" s="249" t="s">
        <v>606</v>
      </c>
    </row>
    <row r="321" spans="21:21">
      <c r="U321" s="249" t="s">
        <v>607</v>
      </c>
    </row>
    <row r="322" spans="21:21">
      <c r="U322" s="249" t="s">
        <v>608</v>
      </c>
    </row>
    <row r="323" spans="21:21">
      <c r="U323" s="249" t="s">
        <v>609</v>
      </c>
    </row>
    <row r="324" spans="21:21">
      <c r="U324" s="249" t="s">
        <v>610</v>
      </c>
    </row>
    <row r="325" spans="21:21">
      <c r="U325" s="249" t="s">
        <v>611</v>
      </c>
    </row>
    <row r="326" spans="21:21">
      <c r="U326" s="249" t="s">
        <v>612</v>
      </c>
    </row>
    <row r="327" spans="21:21">
      <c r="U327" s="249" t="s">
        <v>613</v>
      </c>
    </row>
    <row r="328" spans="21:21">
      <c r="U328" s="249" t="s">
        <v>614</v>
      </c>
    </row>
    <row r="329" spans="21:21">
      <c r="U329" s="249" t="s">
        <v>615</v>
      </c>
    </row>
    <row r="330" spans="21:21">
      <c r="U330" s="249" t="s">
        <v>616</v>
      </c>
    </row>
    <row r="331" spans="21:21">
      <c r="U331" s="249" t="s">
        <v>617</v>
      </c>
    </row>
    <row r="332" spans="21:21">
      <c r="U332" s="249" t="s">
        <v>618</v>
      </c>
    </row>
    <row r="333" spans="21:21">
      <c r="U333" s="249" t="s">
        <v>619</v>
      </c>
    </row>
    <row r="334" spans="21:21">
      <c r="U334" s="249" t="s">
        <v>620</v>
      </c>
    </row>
    <row r="335" spans="21:21">
      <c r="U335" s="249" t="s">
        <v>621</v>
      </c>
    </row>
    <row r="336" spans="21:21">
      <c r="U336" s="249" t="s">
        <v>622</v>
      </c>
    </row>
    <row r="337" spans="21:21">
      <c r="U337" s="249" t="s">
        <v>623</v>
      </c>
    </row>
    <row r="338" spans="21:21">
      <c r="U338" s="249" t="s">
        <v>624</v>
      </c>
    </row>
    <row r="339" spans="21:21">
      <c r="U339" s="249" t="s">
        <v>625</v>
      </c>
    </row>
    <row r="340" spans="21:21">
      <c r="U340" s="249" t="s">
        <v>626</v>
      </c>
    </row>
    <row r="341" spans="21:21">
      <c r="U341" s="249" t="s">
        <v>627</v>
      </c>
    </row>
    <row r="342" spans="21:21">
      <c r="U342" s="249" t="s">
        <v>628</v>
      </c>
    </row>
    <row r="343" spans="21:21">
      <c r="U343" s="249" t="s">
        <v>629</v>
      </c>
    </row>
    <row r="344" spans="21:21">
      <c r="U344" s="249" t="s">
        <v>630</v>
      </c>
    </row>
    <row r="345" spans="21:21">
      <c r="U345" s="249" t="s">
        <v>631</v>
      </c>
    </row>
    <row r="346" spans="21:21">
      <c r="U346" s="249" t="s">
        <v>632</v>
      </c>
    </row>
    <row r="347" spans="21:21">
      <c r="U347" s="249" t="s">
        <v>633</v>
      </c>
    </row>
    <row r="348" spans="21:21">
      <c r="U348" s="249" t="s">
        <v>634</v>
      </c>
    </row>
    <row r="349" spans="21:21">
      <c r="U349" s="249" t="s">
        <v>635</v>
      </c>
    </row>
    <row r="350" spans="21:21">
      <c r="U350" s="249" t="s">
        <v>636</v>
      </c>
    </row>
    <row r="351" spans="21:21">
      <c r="U351" s="249" t="s">
        <v>637</v>
      </c>
    </row>
    <row r="352" spans="21:21">
      <c r="U352" s="249" t="s">
        <v>638</v>
      </c>
    </row>
    <row r="353" spans="21:21">
      <c r="U353" s="249" t="s">
        <v>639</v>
      </c>
    </row>
    <row r="354" spans="21:21">
      <c r="U354" s="249" t="s">
        <v>640</v>
      </c>
    </row>
    <row r="355" spans="21:21">
      <c r="U355" s="249" t="s">
        <v>641</v>
      </c>
    </row>
    <row r="356" spans="21:21">
      <c r="U356" s="249" t="s">
        <v>642</v>
      </c>
    </row>
    <row r="357" spans="21:21">
      <c r="U357" s="249" t="s">
        <v>643</v>
      </c>
    </row>
    <row r="358" spans="21:21">
      <c r="U358" s="249" t="s">
        <v>644</v>
      </c>
    </row>
    <row r="359" spans="21:21">
      <c r="U359" s="249" t="s">
        <v>645</v>
      </c>
    </row>
    <row r="360" spans="21:21">
      <c r="U360" s="249" t="s">
        <v>646</v>
      </c>
    </row>
    <row r="361" spans="21:21">
      <c r="U361" s="249" t="s">
        <v>647</v>
      </c>
    </row>
    <row r="362" spans="21:21">
      <c r="U362" s="249" t="s">
        <v>648</v>
      </c>
    </row>
    <row r="363" spans="21:21">
      <c r="U363" s="249" t="s">
        <v>649</v>
      </c>
    </row>
    <row r="364" spans="21:21">
      <c r="U364" s="249" t="s">
        <v>650</v>
      </c>
    </row>
    <row r="365" spans="21:21">
      <c r="U365" s="249" t="s">
        <v>651</v>
      </c>
    </row>
    <row r="366" spans="21:21">
      <c r="U366" s="249" t="s">
        <v>652</v>
      </c>
    </row>
    <row r="367" spans="21:21">
      <c r="U367" s="249" t="s">
        <v>653</v>
      </c>
    </row>
    <row r="368" spans="21:21">
      <c r="U368" s="249" t="s">
        <v>654</v>
      </c>
    </row>
    <row r="369" spans="21:21">
      <c r="U369" s="249" t="s">
        <v>655</v>
      </c>
    </row>
    <row r="370" spans="21:21">
      <c r="U370" s="249" t="s">
        <v>656</v>
      </c>
    </row>
    <row r="371" spans="21:21">
      <c r="U371" s="249" t="s">
        <v>657</v>
      </c>
    </row>
    <row r="372" spans="21:21">
      <c r="U372" s="249" t="s">
        <v>658</v>
      </c>
    </row>
    <row r="373" spans="21:21">
      <c r="U373" s="249" t="s">
        <v>659</v>
      </c>
    </row>
    <row r="374" spans="21:21">
      <c r="U374" s="249" t="s">
        <v>660</v>
      </c>
    </row>
    <row r="375" spans="21:21">
      <c r="U375" s="249" t="s">
        <v>661</v>
      </c>
    </row>
    <row r="376" spans="21:21">
      <c r="U376" s="249" t="s">
        <v>662</v>
      </c>
    </row>
    <row r="377" spans="21:21">
      <c r="U377" s="249" t="s">
        <v>663</v>
      </c>
    </row>
    <row r="378" spans="21:21">
      <c r="U378" s="249" t="s">
        <v>664</v>
      </c>
    </row>
    <row r="379" spans="21:21">
      <c r="U379" s="249" t="s">
        <v>665</v>
      </c>
    </row>
    <row r="380" spans="21:21">
      <c r="U380" s="249" t="s">
        <v>666</v>
      </c>
    </row>
    <row r="381" spans="21:21">
      <c r="U381" s="249" t="s">
        <v>667</v>
      </c>
    </row>
    <row r="382" spans="21:21">
      <c r="U382" s="249" t="s">
        <v>668</v>
      </c>
    </row>
    <row r="383" spans="21:21">
      <c r="U383" s="249" t="s">
        <v>669</v>
      </c>
    </row>
    <row r="384" spans="21:21">
      <c r="U384" s="249" t="s">
        <v>670</v>
      </c>
    </row>
    <row r="385" spans="21:21">
      <c r="U385" s="249" t="s">
        <v>671</v>
      </c>
    </row>
    <row r="386" spans="21:21">
      <c r="U386" s="249" t="s">
        <v>672</v>
      </c>
    </row>
    <row r="387" spans="21:21">
      <c r="U387" s="249" t="s">
        <v>673</v>
      </c>
    </row>
    <row r="388" spans="21:21">
      <c r="U388" s="249" t="s">
        <v>674</v>
      </c>
    </row>
    <row r="389" spans="21:21">
      <c r="U389" s="249" t="s">
        <v>675</v>
      </c>
    </row>
    <row r="390" spans="21:21">
      <c r="U390" s="249" t="s">
        <v>676</v>
      </c>
    </row>
    <row r="391" spans="21:21">
      <c r="U391" s="249" t="s">
        <v>677</v>
      </c>
    </row>
    <row r="392" spans="21:21">
      <c r="U392" s="249" t="s">
        <v>678</v>
      </c>
    </row>
    <row r="393" spans="21:21">
      <c r="U393" s="249" t="s">
        <v>679</v>
      </c>
    </row>
    <row r="394" spans="21:21">
      <c r="U394" s="249" t="s">
        <v>680</v>
      </c>
    </row>
    <row r="395" spans="21:21">
      <c r="U395" s="249" t="s">
        <v>681</v>
      </c>
    </row>
    <row r="396" spans="21:21">
      <c r="U396" s="249" t="s">
        <v>682</v>
      </c>
    </row>
    <row r="397" spans="21:21">
      <c r="U397" s="249" t="s">
        <v>683</v>
      </c>
    </row>
    <row r="398" spans="21:21">
      <c r="U398" s="249" t="s">
        <v>684</v>
      </c>
    </row>
    <row r="399" spans="21:21">
      <c r="U399" s="249" t="s">
        <v>685</v>
      </c>
    </row>
  </sheetData>
  <mergeCells count="22">
    <mergeCell ref="D24:O24"/>
    <mergeCell ref="B73:D73"/>
    <mergeCell ref="H72:O73"/>
    <mergeCell ref="D34:O34"/>
    <mergeCell ref="B72:D72"/>
    <mergeCell ref="B71:D71"/>
    <mergeCell ref="D32:O32"/>
    <mergeCell ref="D30:O30"/>
    <mergeCell ref="D26:O26"/>
    <mergeCell ref="D28:O28"/>
    <mergeCell ref="D36:O36"/>
    <mergeCell ref="M22:P22"/>
    <mergeCell ref="D12:J12"/>
    <mergeCell ref="M12:O12"/>
    <mergeCell ref="M16:P16"/>
    <mergeCell ref="H18:L18"/>
    <mergeCell ref="D20:F20"/>
    <mergeCell ref="H16:L16"/>
    <mergeCell ref="M18:P18"/>
    <mergeCell ref="D14:O14"/>
    <mergeCell ref="D16:G16"/>
    <mergeCell ref="D18:F18"/>
  </mergeCells>
  <dataValidations count="1">
    <dataValidation type="list" allowBlank="1" showInputMessage="1" showErrorMessage="1" prompt="SELECIONE O MUNICÍPIO" sqref="D16:G16" xr:uid="{00000000-0002-0000-0000-000000000000}">
      <formula1>$U$1:$U$399</formula1>
    </dataValidation>
  </dataValidations>
  <hyperlinks>
    <hyperlink ref="D36" r:id="rId1" xr:uid="{1A55300D-B9F5-4210-8ED1-A3BC7A3D0649}"/>
  </hyperlinks>
  <printOptions horizontalCentered="1" verticalCentered="1"/>
  <pageMargins left="0.98425196850393704" right="0.39370078740157483" top="0.39370078740157483" bottom="0.39370078740157483" header="0" footer="0"/>
  <pageSetup paperSize="9" scale="74"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Q24" sqref="Q24"/>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21" width="8.28515625" style="2" customWidth="1"/>
    <col min="22" max="16384" width="10.5703125" style="3"/>
  </cols>
  <sheetData>
    <row r="1" spans="1:22" s="494" customFormat="1">
      <c r="A1" s="489"/>
      <c r="B1" s="490"/>
      <c r="C1" s="490"/>
      <c r="D1" s="491"/>
      <c r="E1" s="491"/>
      <c r="F1" s="491"/>
      <c r="G1" s="491"/>
      <c r="H1" s="491"/>
      <c r="I1" s="491"/>
      <c r="J1" s="491"/>
      <c r="K1" s="491"/>
      <c r="L1" s="491"/>
      <c r="M1" s="492"/>
      <c r="N1" s="493"/>
      <c r="O1" s="2"/>
      <c r="P1" s="493"/>
      <c r="Q1" s="493"/>
      <c r="R1" s="493"/>
      <c r="S1" s="493"/>
      <c r="T1" s="493"/>
      <c r="U1" s="493"/>
    </row>
    <row r="2" spans="1:22" s="494" customFormat="1">
      <c r="A2" s="495"/>
      <c r="B2" s="496"/>
      <c r="C2" s="496"/>
      <c r="D2" s="496"/>
      <c r="E2" s="497"/>
      <c r="F2" s="497"/>
      <c r="G2" s="497"/>
      <c r="H2" s="497"/>
      <c r="I2" s="497"/>
      <c r="J2" s="497"/>
      <c r="K2" s="497"/>
      <c r="L2" s="497"/>
      <c r="M2" s="498"/>
      <c r="N2" s="499"/>
      <c r="O2" s="2" t="s">
        <v>22</v>
      </c>
      <c r="P2" s="499"/>
      <c r="Q2" s="499"/>
      <c r="R2" s="499"/>
      <c r="S2" s="499"/>
      <c r="T2" s="499"/>
      <c r="U2" s="499"/>
    </row>
    <row r="3" spans="1:22" s="494" customFormat="1">
      <c r="A3" s="495"/>
      <c r="B3" s="500"/>
      <c r="C3" s="500"/>
      <c r="D3" s="497"/>
      <c r="E3" s="497"/>
      <c r="F3" s="497"/>
      <c r="G3" s="497"/>
      <c r="H3" s="497"/>
      <c r="I3" s="497"/>
      <c r="J3" s="497"/>
      <c r="K3" s="497"/>
      <c r="L3" s="497"/>
      <c r="M3" s="498"/>
      <c r="N3" s="499"/>
      <c r="O3" s="2" t="s">
        <v>12</v>
      </c>
      <c r="P3" s="499"/>
      <c r="Q3" s="499"/>
      <c r="R3" s="499"/>
      <c r="S3" s="499"/>
      <c r="T3" s="499"/>
      <c r="U3" s="499"/>
    </row>
    <row r="4" spans="1:22" s="494" customFormat="1">
      <c r="A4" s="495"/>
      <c r="B4" s="497" t="s">
        <v>149</v>
      </c>
      <c r="C4" s="496"/>
      <c r="D4" s="496"/>
      <c r="E4" s="497"/>
      <c r="F4" s="497"/>
      <c r="G4" s="497"/>
      <c r="H4" s="497"/>
      <c r="I4" s="497"/>
      <c r="J4" s="497"/>
      <c r="K4" s="497"/>
      <c r="L4" s="497"/>
      <c r="M4" s="498"/>
      <c r="N4" s="499"/>
      <c r="O4" s="2" t="s">
        <v>686</v>
      </c>
      <c r="P4" s="499"/>
      <c r="Q4" s="499"/>
      <c r="R4" s="499"/>
      <c r="S4" s="499"/>
      <c r="T4" s="499"/>
      <c r="U4" s="499"/>
    </row>
    <row r="5" spans="1:22" s="494" customFormat="1">
      <c r="A5" s="495"/>
      <c r="B5" s="500"/>
      <c r="C5" s="501"/>
      <c r="D5" s="497"/>
      <c r="E5" s="497"/>
      <c r="F5" s="497"/>
      <c r="G5" s="497"/>
      <c r="H5" s="497"/>
      <c r="I5" s="497"/>
      <c r="J5" s="497"/>
      <c r="K5" s="497"/>
      <c r="L5" s="497"/>
      <c r="M5" s="502"/>
      <c r="N5" s="499"/>
      <c r="O5" s="2" t="s">
        <v>687</v>
      </c>
      <c r="P5" s="499"/>
      <c r="Q5" s="499"/>
      <c r="R5" s="499"/>
      <c r="S5" s="499"/>
      <c r="T5" s="499"/>
      <c r="U5" s="499"/>
    </row>
    <row r="6" spans="1:22" s="494" customFormat="1">
      <c r="A6" s="503"/>
      <c r="B6" s="504"/>
      <c r="C6" s="505"/>
      <c r="D6" s="506"/>
      <c r="E6" s="505"/>
      <c r="F6" s="505"/>
      <c r="G6" s="505"/>
      <c r="H6" s="505"/>
      <c r="I6" s="505"/>
      <c r="J6" s="505"/>
      <c r="K6" s="505"/>
      <c r="L6" s="501"/>
      <c r="M6" s="502"/>
      <c r="N6" s="499"/>
      <c r="O6" s="2" t="s">
        <v>688</v>
      </c>
      <c r="P6" s="499"/>
      <c r="Q6" s="499"/>
      <c r="R6" s="499"/>
      <c r="S6" s="499"/>
      <c r="T6" s="499"/>
      <c r="U6" s="499"/>
    </row>
    <row r="7" spans="1:22" s="494" customFormat="1" ht="15.75" thickBot="1">
      <c r="A7" s="507"/>
      <c r="B7" s="508"/>
      <c r="C7" s="509"/>
      <c r="D7" s="510"/>
      <c r="E7" s="509"/>
      <c r="F7" s="509"/>
      <c r="G7" s="509"/>
      <c r="H7" s="509"/>
      <c r="I7" s="509"/>
      <c r="J7" s="509"/>
      <c r="K7" s="509"/>
      <c r="L7" s="509"/>
      <c r="M7" s="511"/>
      <c r="N7" s="493"/>
      <c r="O7" s="1" t="s">
        <v>6742</v>
      </c>
      <c r="P7" s="493"/>
      <c r="Q7" s="493"/>
      <c r="R7" s="493"/>
      <c r="S7" s="493"/>
      <c r="T7" s="493"/>
      <c r="U7" s="493"/>
    </row>
    <row r="8" spans="1:22" ht="16.5" thickBot="1">
      <c r="A8" s="1"/>
      <c r="B8" s="1"/>
      <c r="C8" s="4"/>
      <c r="D8" s="4"/>
      <c r="E8" s="4"/>
      <c r="F8" s="4"/>
      <c r="G8" s="4"/>
      <c r="H8" s="4"/>
      <c r="I8" s="4"/>
      <c r="J8" s="4"/>
      <c r="K8" s="4"/>
      <c r="L8" s="4"/>
      <c r="M8" s="4"/>
      <c r="N8" s="1"/>
      <c r="O8" s="1" t="s">
        <v>690</v>
      </c>
      <c r="Q8" s="1"/>
      <c r="R8" s="1"/>
      <c r="S8" s="1"/>
      <c r="T8" s="1"/>
      <c r="U8" s="1"/>
      <c r="V8" s="5"/>
    </row>
    <row r="9" spans="1:22">
      <c r="A9" s="714" t="s">
        <v>706</v>
      </c>
      <c r="B9" s="715"/>
      <c r="C9" s="715"/>
      <c r="D9" s="715"/>
      <c r="E9" s="715"/>
      <c r="F9" s="715"/>
      <c r="G9" s="715"/>
      <c r="H9" s="715"/>
      <c r="I9" s="715"/>
      <c r="J9" s="715"/>
      <c r="K9" s="465" t="s">
        <v>137</v>
      </c>
      <c r="L9" s="719">
        <f>IF(DADOS!D20&lt;&gt;"",DADOS!D20," ")</f>
        <v>45784</v>
      </c>
      <c r="M9" s="720"/>
      <c r="N9" s="1"/>
      <c r="O9" s="1" t="s">
        <v>691</v>
      </c>
      <c r="Q9" s="1"/>
      <c r="R9" s="1"/>
      <c r="S9" s="1"/>
      <c r="T9" s="1"/>
      <c r="U9" s="1"/>
    </row>
    <row r="10" spans="1:22" ht="15" customHeight="1">
      <c r="A10" s="93" t="s">
        <v>134</v>
      </c>
      <c r="B10" s="460"/>
      <c r="C10" s="721" t="str">
        <f>IF(DADOS!$D$12&lt;&gt;"",DADOS!$D$12," ")</f>
        <v>CENTRO DE FISIOTERAPIA</v>
      </c>
      <c r="D10" s="721"/>
      <c r="E10" s="721"/>
      <c r="F10" s="721"/>
      <c r="G10" s="721"/>
      <c r="H10" s="386"/>
      <c r="I10" s="92"/>
      <c r="J10" s="464" t="s">
        <v>696</v>
      </c>
      <c r="K10" s="711" t="s">
        <v>12</v>
      </c>
      <c r="L10" s="712"/>
      <c r="M10" s="713"/>
      <c r="O10" s="1" t="s">
        <v>692</v>
      </c>
      <c r="Q10" s="1"/>
    </row>
    <row r="11" spans="1:22">
      <c r="A11" s="93" t="s">
        <v>133</v>
      </c>
      <c r="B11" s="460"/>
      <c r="C11" s="695" t="str">
        <f>IF(DADOS!D14&lt;&gt;"",DADOS!D14," ")</f>
        <v>RUA SÃO PAULO, S/N</v>
      </c>
      <c r="D11" s="695"/>
      <c r="E11" s="695"/>
      <c r="F11" s="695"/>
      <c r="G11" s="695"/>
      <c r="H11" s="695"/>
      <c r="I11" s="92"/>
      <c r="J11" s="91" t="s">
        <v>150</v>
      </c>
      <c r="K11" s="716" t="str">
        <f>IF(DADOS!$D$16&lt;&gt;"",DADOS!$D$16," ")</f>
        <v>BANDEIRANTES</v>
      </c>
      <c r="L11" s="717"/>
      <c r="M11" s="718"/>
      <c r="O11" s="2" t="s">
        <v>693</v>
      </c>
      <c r="Q11" s="1"/>
    </row>
    <row r="12" spans="1:22">
      <c r="A12" s="93" t="s">
        <v>80</v>
      </c>
      <c r="B12" s="460"/>
      <c r="C12" s="695" t="str">
        <f>IF(DADOS!M12&lt;&gt;"",DADOS!M12," ")</f>
        <v xml:space="preserve"> </v>
      </c>
      <c r="D12" s="695"/>
      <c r="E12" s="695"/>
      <c r="F12" s="695"/>
      <c r="G12" s="695"/>
      <c r="H12" s="695"/>
      <c r="I12" s="92"/>
      <c r="J12" s="91" t="s">
        <v>151</v>
      </c>
      <c r="K12" s="711"/>
      <c r="L12" s="712"/>
      <c r="M12" s="713"/>
      <c r="O12" s="2" t="s">
        <v>694</v>
      </c>
      <c r="Q12" s="1"/>
    </row>
    <row r="13" spans="1:22">
      <c r="A13" s="31"/>
      <c r="C13" s="704"/>
      <c r="D13" s="704"/>
      <c r="E13" s="704"/>
      <c r="F13" s="704"/>
      <c r="G13" s="704"/>
      <c r="H13" s="704"/>
      <c r="K13" s="695"/>
      <c r="L13" s="695"/>
      <c r="M13" s="696"/>
      <c r="O13" s="2" t="s">
        <v>695</v>
      </c>
      <c r="Q13" s="1"/>
    </row>
    <row r="14" spans="1:22">
      <c r="A14" s="31"/>
      <c r="I14" s="92"/>
      <c r="J14" s="464"/>
      <c r="K14" s="460"/>
      <c r="L14" s="460"/>
      <c r="M14" s="461"/>
      <c r="O14" s="2" t="s">
        <v>22</v>
      </c>
      <c r="Q14" s="1"/>
    </row>
    <row r="15" spans="1:22">
      <c r="A15" s="94" t="s">
        <v>152</v>
      </c>
      <c r="B15" s="92"/>
      <c r="C15" s="423"/>
      <c r="D15" s="95"/>
      <c r="E15" s="92"/>
      <c r="F15" s="91" t="s">
        <v>153</v>
      </c>
      <c r="G15" s="709"/>
      <c r="H15" s="702"/>
      <c r="I15" s="702"/>
      <c r="J15" s="460"/>
      <c r="K15" s="90"/>
      <c r="L15" s="707"/>
      <c r="M15" s="708"/>
      <c r="O15" s="2" t="s">
        <v>689</v>
      </c>
      <c r="Q15" s="1"/>
    </row>
    <row r="16" spans="1:22">
      <c r="A16" s="94"/>
      <c r="B16" s="92"/>
      <c r="C16" s="95"/>
      <c r="D16" s="95"/>
      <c r="E16" s="92"/>
      <c r="F16" s="91" t="s">
        <v>138</v>
      </c>
      <c r="G16" s="700" t="str">
        <f>IF(DADOS!D24&lt;&gt;"",DADOS!D24," ")</f>
        <v>RÔMULO RAMALHO FARIAS</v>
      </c>
      <c r="H16" s="700"/>
      <c r="I16" s="700"/>
      <c r="J16" s="460"/>
      <c r="K16" s="90" t="s">
        <v>90</v>
      </c>
      <c r="L16" s="405" t="str">
        <f>IF(DADOS!D28&lt;&gt;"",DADOS!D28," ")</f>
        <v>PR 179716/D</v>
      </c>
      <c r="M16" s="406"/>
      <c r="Q16" s="1"/>
    </row>
    <row r="17" spans="1:17">
      <c r="A17" s="94"/>
      <c r="B17" s="92"/>
      <c r="C17" s="92"/>
      <c r="D17" s="92"/>
      <c r="E17" s="92"/>
      <c r="F17" s="464" t="s">
        <v>6743</v>
      </c>
      <c r="G17" s="702"/>
      <c r="H17" s="702"/>
      <c r="I17" s="702"/>
      <c r="J17" s="92"/>
      <c r="K17" s="91" t="s">
        <v>79</v>
      </c>
      <c r="L17" s="705">
        <f>IF(DADOS!D30&lt;&gt;"",DADOS!D30," ")</f>
        <v>1720252882290</v>
      </c>
      <c r="M17" s="706"/>
      <c r="O17" s="2" t="s">
        <v>348</v>
      </c>
      <c r="Q17" s="1"/>
    </row>
    <row r="18" spans="1:17">
      <c r="A18" s="273" t="s">
        <v>154</v>
      </c>
      <c r="C18" s="272"/>
      <c r="D18" s="272"/>
      <c r="E18" s="272"/>
      <c r="F18" s="272"/>
      <c r="G18" s="272"/>
      <c r="H18" s="272"/>
      <c r="I18" s="272"/>
      <c r="J18" s="272"/>
      <c r="K18" s="272"/>
      <c r="L18" s="272"/>
      <c r="M18" s="275"/>
      <c r="O18" s="2" t="s">
        <v>356</v>
      </c>
      <c r="Q18" s="1"/>
    </row>
    <row r="19" spans="1:17" ht="15.75" thickBot="1">
      <c r="A19" s="276"/>
      <c r="B19" s="226"/>
      <c r="C19" s="226"/>
      <c r="D19" s="226"/>
      <c r="E19" s="226"/>
      <c r="F19" s="226"/>
      <c r="G19" s="226"/>
      <c r="H19" s="226"/>
      <c r="I19" s="226"/>
      <c r="J19" s="226"/>
      <c r="K19" s="226"/>
      <c r="L19" s="226"/>
      <c r="M19" s="227"/>
      <c r="O19" s="2" t="s">
        <v>381</v>
      </c>
      <c r="Q19" s="1"/>
    </row>
    <row r="20" spans="1:17" ht="8.1" customHeight="1" thickBot="1">
      <c r="O20" s="2" t="s">
        <v>423</v>
      </c>
      <c r="Q20" s="1"/>
    </row>
    <row r="21" spans="1:17" ht="15.75">
      <c r="A21" s="39"/>
      <c r="B21" s="42"/>
      <c r="C21" s="42"/>
      <c r="D21" s="42"/>
      <c r="E21" s="42"/>
      <c r="F21" s="42"/>
      <c r="G21" s="42"/>
      <c r="H21" s="42"/>
      <c r="I21" s="42"/>
      <c r="J21" s="42"/>
      <c r="K21" s="42"/>
      <c r="L21" s="42"/>
      <c r="M21" s="43"/>
      <c r="O21" s="2" t="s">
        <v>479</v>
      </c>
      <c r="Q21" s="1"/>
    </row>
    <row r="22" spans="1:17" ht="15.75">
      <c r="A22" s="45"/>
      <c r="B22" s="6"/>
      <c r="C22" s="6"/>
      <c r="D22" s="6"/>
      <c r="E22" s="6"/>
      <c r="F22" s="6"/>
      <c r="G22" s="6"/>
      <c r="H22" s="6"/>
      <c r="I22" s="6"/>
      <c r="J22" s="6"/>
      <c r="K22" s="6"/>
      <c r="L22" s="6"/>
      <c r="M22" s="44"/>
      <c r="O22" s="2" t="s">
        <v>497</v>
      </c>
      <c r="Q22" s="1"/>
    </row>
    <row r="23" spans="1:17" ht="15.75">
      <c r="A23" s="45"/>
      <c r="B23" s="6"/>
      <c r="E23" s="462" t="s">
        <v>155</v>
      </c>
      <c r="F23" s="462" t="s">
        <v>156</v>
      </c>
      <c r="G23" s="350">
        <f>RESUMO!H34</f>
        <v>1260285.7899999998</v>
      </c>
      <c r="H23" s="7"/>
      <c r="I23" s="7"/>
      <c r="J23" s="7"/>
      <c r="K23" s="6"/>
      <c r="L23" s="6"/>
      <c r="M23" s="44"/>
      <c r="O23" s="2" t="s">
        <v>545</v>
      </c>
      <c r="Q23" s="1"/>
    </row>
    <row r="24" spans="1:17" ht="15.75">
      <c r="A24" s="45"/>
      <c r="B24" s="6"/>
      <c r="C24" s="6"/>
      <c r="D24" s="6"/>
      <c r="E24" s="6"/>
      <c r="F24" s="462"/>
      <c r="G24" s="8"/>
      <c r="H24" s="6"/>
      <c r="I24" s="6"/>
      <c r="J24" s="6"/>
      <c r="K24" s="6"/>
      <c r="L24" s="6"/>
      <c r="M24" s="44"/>
      <c r="O24" s="2" t="s">
        <v>563</v>
      </c>
      <c r="Q24" s="1"/>
    </row>
    <row r="25" spans="1:17" ht="15.75">
      <c r="A25" s="45"/>
      <c r="B25" s="6"/>
      <c r="C25" s="462" t="s">
        <v>157</v>
      </c>
      <c r="D25" s="697">
        <f>BDI!$D$26</f>
        <v>0.20635076248012729</v>
      </c>
      <c r="E25" s="697"/>
      <c r="F25" s="462" t="s">
        <v>158</v>
      </c>
      <c r="G25" s="9">
        <f>G23*D25</f>
        <v>260060.93370936954</v>
      </c>
      <c r="H25" s="7"/>
      <c r="I25" s="7"/>
      <c r="J25" s="7"/>
      <c r="K25" s="6"/>
      <c r="L25" s="6"/>
      <c r="M25" s="44"/>
      <c r="O25" s="2" t="s">
        <v>622</v>
      </c>
      <c r="Q25" s="1"/>
    </row>
    <row r="26" spans="1:17" ht="15.75">
      <c r="A26" s="45"/>
      <c r="B26" s="6"/>
      <c r="C26" s="6"/>
      <c r="D26" s="6"/>
      <c r="E26" s="6"/>
      <c r="F26" s="462"/>
      <c r="G26" s="8"/>
      <c r="H26" s="6"/>
      <c r="I26" s="6"/>
      <c r="J26" s="6"/>
      <c r="K26" s="6"/>
      <c r="L26" s="6"/>
      <c r="M26" s="44"/>
      <c r="O26" s="2" t="s">
        <v>675</v>
      </c>
      <c r="Q26" s="1"/>
    </row>
    <row r="27" spans="1:17" ht="15.75">
      <c r="A27" s="45"/>
      <c r="B27" s="6"/>
      <c r="C27" s="6"/>
      <c r="D27" s="6"/>
      <c r="E27" s="462" t="s">
        <v>159</v>
      </c>
      <c r="F27" s="462" t="s">
        <v>158</v>
      </c>
      <c r="G27" s="10">
        <f>G23+G25</f>
        <v>1520346.7237093693</v>
      </c>
      <c r="H27" s="11"/>
      <c r="I27" s="11"/>
      <c r="J27" s="11"/>
      <c r="K27" s="6"/>
      <c r="L27" s="6"/>
      <c r="M27" s="44"/>
      <c r="O27" s="2" t="s">
        <v>676</v>
      </c>
      <c r="Q27" s="1"/>
    </row>
    <row r="28" spans="1:17" ht="15.75">
      <c r="A28" s="45"/>
      <c r="B28" s="6"/>
      <c r="C28" s="6"/>
      <c r="D28" s="6"/>
      <c r="E28" s="6"/>
      <c r="F28" s="6"/>
      <c r="G28" s="6"/>
      <c r="H28" s="6"/>
      <c r="I28" s="6"/>
      <c r="J28" s="6"/>
      <c r="K28" s="6"/>
      <c r="L28" s="6"/>
      <c r="M28" s="44"/>
      <c r="Q28" s="1"/>
    </row>
    <row r="29" spans="1:17" ht="15.75">
      <c r="A29" s="45"/>
      <c r="B29" s="6"/>
      <c r="C29" s="6"/>
      <c r="D29" s="6"/>
      <c r="E29" s="6"/>
      <c r="F29" s="6"/>
      <c r="G29" s="6"/>
      <c r="H29" s="6"/>
      <c r="I29" s="6"/>
      <c r="J29" s="6"/>
      <c r="K29" s="6"/>
      <c r="L29" s="6"/>
      <c r="M29" s="44"/>
      <c r="Q29" s="1"/>
    </row>
    <row r="30" spans="1:17" ht="15.75">
      <c r="A30" s="45"/>
      <c r="B30" s="6"/>
      <c r="C30" s="6"/>
      <c r="D30" s="6"/>
      <c r="E30" s="6"/>
      <c r="F30" s="6"/>
      <c r="G30" s="6"/>
      <c r="H30" s="6"/>
      <c r="I30" s="6"/>
      <c r="J30" s="6"/>
      <c r="K30" s="6"/>
      <c r="L30" s="6"/>
      <c r="M30" s="44"/>
      <c r="Q30" s="1"/>
    </row>
    <row r="31" spans="1:17" ht="15.75">
      <c r="A31" s="45"/>
      <c r="B31" s="6"/>
      <c r="C31" s="6"/>
      <c r="D31" s="6"/>
      <c r="E31" s="462" t="s">
        <v>160</v>
      </c>
      <c r="F31" s="579">
        <v>240</v>
      </c>
      <c r="G31" s="701" t="s">
        <v>166</v>
      </c>
      <c r="H31" s="701"/>
      <c r="I31" s="701"/>
      <c r="J31" s="463"/>
      <c r="K31" s="463"/>
      <c r="L31" s="463"/>
      <c r="M31" s="44"/>
      <c r="Q31" s="1"/>
    </row>
    <row r="32" spans="1:17" ht="15.75">
      <c r="A32" s="45"/>
      <c r="B32" s="6"/>
      <c r="C32" s="6"/>
      <c r="D32" s="6"/>
      <c r="E32" s="462"/>
      <c r="F32" s="463"/>
      <c r="G32" s="463"/>
      <c r="H32" s="463"/>
      <c r="I32" s="463"/>
      <c r="J32" s="463"/>
      <c r="K32" s="463"/>
      <c r="L32" s="463"/>
      <c r="M32" s="44"/>
      <c r="Q32" s="1"/>
    </row>
    <row r="33" spans="1:17" ht="15.75">
      <c r="A33" s="45"/>
      <c r="B33" s="6"/>
      <c r="C33" s="6"/>
      <c r="D33" s="6"/>
      <c r="E33" s="6"/>
      <c r="F33" s="6"/>
      <c r="G33" s="6"/>
      <c r="H33" s="6"/>
      <c r="I33" s="6"/>
      <c r="J33" s="6"/>
      <c r="K33" s="6"/>
      <c r="L33" s="6"/>
      <c r="M33" s="44"/>
      <c r="Q33" s="1"/>
    </row>
    <row r="34" spans="1:17" ht="15.75">
      <c r="A34" s="45"/>
      <c r="B34" s="6"/>
      <c r="C34" s="6"/>
      <c r="D34" s="6"/>
      <c r="E34" s="462" t="s">
        <v>161</v>
      </c>
      <c r="F34" s="698" t="s">
        <v>162</v>
      </c>
      <c r="G34" s="699"/>
      <c r="H34" s="703">
        <f>IF(RESUMO!F35&lt;&gt;"",RESUMO!F35," ")</f>
        <v>0.67269862655517232</v>
      </c>
      <c r="I34" s="703"/>
      <c r="J34" s="12"/>
      <c r="K34" s="6"/>
      <c r="L34" s="6"/>
      <c r="M34" s="44"/>
      <c r="Q34" s="1"/>
    </row>
    <row r="35" spans="1:17" ht="15.75">
      <c r="A35" s="45"/>
      <c r="B35" s="6"/>
      <c r="C35" s="6"/>
      <c r="D35" s="6"/>
      <c r="E35" s="6"/>
      <c r="F35" s="459"/>
      <c r="G35" s="459"/>
      <c r="H35" s="347"/>
      <c r="I35" s="347"/>
      <c r="J35" s="6"/>
      <c r="K35" s="6"/>
      <c r="L35" s="6"/>
      <c r="M35" s="44"/>
      <c r="Q35" s="1"/>
    </row>
    <row r="36" spans="1:17" ht="15.75">
      <c r="A36" s="45"/>
      <c r="B36" s="6"/>
      <c r="C36" s="462"/>
      <c r="D36" s="462"/>
      <c r="E36" s="462"/>
      <c r="F36" s="698" t="s">
        <v>163</v>
      </c>
      <c r="G36" s="699"/>
      <c r="H36" s="703">
        <f>IF(H34=0,"",1-H34)</f>
        <v>0.32730137344482768</v>
      </c>
      <c r="I36" s="703"/>
      <c r="J36" s="12"/>
      <c r="K36" s="6"/>
      <c r="L36" s="6"/>
      <c r="M36" s="44"/>
      <c r="Q36" s="1"/>
    </row>
    <row r="37" spans="1:17" ht="16.5" thickBot="1">
      <c r="A37" s="46"/>
      <c r="B37" s="47"/>
      <c r="C37" s="47"/>
      <c r="D37" s="47"/>
      <c r="E37" s="47"/>
      <c r="F37" s="47"/>
      <c r="G37" s="47"/>
      <c r="H37" s="47"/>
      <c r="I37" s="47"/>
      <c r="J37" s="47"/>
      <c r="K37" s="47"/>
      <c r="L37" s="47"/>
      <c r="M37" s="48"/>
      <c r="Q37" s="1"/>
    </row>
    <row r="38" spans="1:17" ht="16.5" thickBot="1">
      <c r="A38" s="6"/>
      <c r="B38" s="6"/>
      <c r="C38" s="6"/>
      <c r="D38" s="6"/>
      <c r="E38" s="6"/>
      <c r="F38" s="6"/>
      <c r="G38" s="6"/>
      <c r="H38" s="6"/>
      <c r="I38" s="6"/>
      <c r="J38" s="6"/>
      <c r="K38" s="6"/>
      <c r="L38" s="6"/>
      <c r="M38" s="6"/>
      <c r="Q38" s="1"/>
    </row>
    <row r="39" spans="1:17" ht="15.75">
      <c r="A39" s="39"/>
      <c r="B39" s="40"/>
      <c r="C39" s="40"/>
      <c r="D39" s="40"/>
      <c r="E39" s="40"/>
      <c r="F39" s="41"/>
      <c r="G39" s="41"/>
      <c r="H39" s="41"/>
      <c r="I39" s="42"/>
      <c r="J39" s="42"/>
      <c r="K39" s="42"/>
      <c r="L39" s="42"/>
      <c r="M39" s="43"/>
      <c r="Q39" s="1"/>
    </row>
    <row r="40" spans="1:17" ht="15.75">
      <c r="A40" s="710" t="s">
        <v>164</v>
      </c>
      <c r="B40" s="698"/>
      <c r="C40" s="698"/>
      <c r="D40" s="698"/>
      <c r="E40" s="462"/>
      <c r="F40" s="463" t="s">
        <v>149</v>
      </c>
      <c r="G40" s="693" t="s">
        <v>6744</v>
      </c>
      <c r="H40" s="693"/>
      <c r="I40" s="693"/>
      <c r="J40" s="693"/>
      <c r="K40" s="693"/>
      <c r="L40" s="693"/>
      <c r="M40" s="694"/>
      <c r="Q40" s="1"/>
    </row>
    <row r="41" spans="1:17" ht="15.75">
      <c r="A41" s="45"/>
      <c r="B41" s="6"/>
      <c r="C41" s="6"/>
      <c r="D41" s="6"/>
      <c r="E41" s="6"/>
      <c r="F41" s="6"/>
      <c r="G41" s="6"/>
      <c r="H41" s="6"/>
      <c r="I41" s="6"/>
      <c r="J41" s="6"/>
      <c r="K41" s="6"/>
      <c r="L41" s="6"/>
      <c r="M41" s="44"/>
      <c r="Q41" s="1"/>
    </row>
    <row r="42" spans="1:17" ht="15.75">
      <c r="A42" s="710" t="s">
        <v>165</v>
      </c>
      <c r="B42" s="698"/>
      <c r="C42" s="698"/>
      <c r="D42" s="698"/>
      <c r="E42" s="462"/>
      <c r="F42" s="13" t="s">
        <v>149</v>
      </c>
      <c r="G42" s="689" t="s">
        <v>6745</v>
      </c>
      <c r="H42" s="689"/>
      <c r="I42" s="689"/>
      <c r="J42" s="689"/>
      <c r="K42" s="689"/>
      <c r="L42" s="689"/>
      <c r="M42" s="690"/>
      <c r="Q42" s="1"/>
    </row>
    <row r="43" spans="1:17" ht="15.75">
      <c r="A43" s="45" t="s">
        <v>149</v>
      </c>
      <c r="B43" s="462"/>
      <c r="C43" s="462"/>
      <c r="D43" s="462"/>
      <c r="E43" s="462"/>
      <c r="F43" s="13"/>
      <c r="G43" s="13"/>
      <c r="H43" s="13"/>
      <c r="I43" s="6"/>
      <c r="J43" s="6"/>
      <c r="K43" s="6"/>
      <c r="L43" s="6"/>
      <c r="M43" s="44"/>
      <c r="Q43" s="1"/>
    </row>
    <row r="44" spans="1:17" ht="15.75">
      <c r="A44" s="45"/>
      <c r="B44" s="6"/>
      <c r="C44" s="6"/>
      <c r="D44" s="6"/>
      <c r="E44" s="6"/>
      <c r="F44" s="14"/>
      <c r="G44" s="689" t="s">
        <v>12045</v>
      </c>
      <c r="H44" s="689"/>
      <c r="I44" s="689"/>
      <c r="J44" s="689"/>
      <c r="K44" s="689"/>
      <c r="L44" s="689"/>
      <c r="M44" s="690"/>
      <c r="Q44" s="1"/>
    </row>
    <row r="45" spans="1:17" ht="16.5" thickBot="1">
      <c r="A45" s="46"/>
      <c r="B45" s="47"/>
      <c r="C45" s="47"/>
      <c r="D45" s="47"/>
      <c r="E45" s="47"/>
      <c r="F45" s="47"/>
      <c r="G45" s="47"/>
      <c r="H45" s="47"/>
      <c r="I45" s="47"/>
      <c r="J45" s="47"/>
      <c r="K45" s="47"/>
      <c r="L45" s="47"/>
      <c r="M45" s="48"/>
      <c r="Q45" s="1"/>
    </row>
    <row r="46" spans="1:17" ht="15.75" thickBot="1">
      <c r="Q46" s="1"/>
    </row>
    <row r="47" spans="1:17">
      <c r="A47" s="32"/>
      <c r="B47" s="33"/>
      <c r="C47" s="33"/>
      <c r="D47" s="33"/>
      <c r="E47" s="33"/>
      <c r="F47" s="33"/>
      <c r="G47" s="33"/>
      <c r="H47" s="33"/>
      <c r="I47" s="33"/>
      <c r="J47" s="33"/>
      <c r="K47" s="33"/>
      <c r="L47" s="33"/>
      <c r="M47" s="34"/>
      <c r="Q47" s="1"/>
    </row>
    <row r="48" spans="1:17">
      <c r="A48" s="31"/>
      <c r="M48" s="35"/>
      <c r="Q48" s="1"/>
    </row>
    <row r="49" spans="1:17">
      <c r="A49" s="31"/>
      <c r="M49" s="35"/>
      <c r="Q49" s="1"/>
    </row>
    <row r="50" spans="1:17">
      <c r="A50" s="31"/>
      <c r="M50" s="35"/>
      <c r="Q50" s="1"/>
    </row>
    <row r="51" spans="1:17">
      <c r="A51" s="31"/>
      <c r="M51" s="35"/>
      <c r="Q51" s="1"/>
    </row>
    <row r="52" spans="1:17">
      <c r="A52" s="31"/>
      <c r="M52" s="35"/>
      <c r="Q52" s="1"/>
    </row>
    <row r="53" spans="1:17">
      <c r="A53" s="31"/>
      <c r="M53" s="35"/>
      <c r="Q53" s="1"/>
    </row>
    <row r="54" spans="1:17">
      <c r="A54" s="31"/>
      <c r="B54" s="687" t="s">
        <v>174</v>
      </c>
      <c r="C54" s="687"/>
      <c r="D54" s="687"/>
      <c r="E54" s="687"/>
      <c r="G54" s="687" t="s">
        <v>175</v>
      </c>
      <c r="H54" s="687"/>
      <c r="I54" s="687" t="s">
        <v>176</v>
      </c>
      <c r="J54" s="687"/>
      <c r="K54" s="687"/>
      <c r="L54" s="687"/>
      <c r="M54" s="688"/>
      <c r="Q54" s="1"/>
    </row>
    <row r="55" spans="1:17">
      <c r="A55" s="691" t="str">
        <f>IF(DADOS!D24&lt;&gt;"",DADOS!D24,"")</f>
        <v>RÔMULO RAMALHO FARIAS</v>
      </c>
      <c r="B55" s="692"/>
      <c r="C55" s="692"/>
      <c r="D55" s="692"/>
      <c r="E55" s="692"/>
      <c r="F55" s="692"/>
      <c r="G55" s="687"/>
      <c r="H55" s="687"/>
      <c r="I55" s="687"/>
      <c r="J55" s="687"/>
      <c r="K55" s="687"/>
      <c r="L55" s="687"/>
      <c r="M55" s="688"/>
      <c r="Q55" s="1"/>
    </row>
    <row r="56" spans="1:17">
      <c r="A56" s="31"/>
      <c r="B56" s="687" t="s">
        <v>200</v>
      </c>
      <c r="C56" s="687"/>
      <c r="D56" s="687"/>
      <c r="E56" s="687"/>
      <c r="F56" s="458"/>
      <c r="G56" s="687" t="s">
        <v>697</v>
      </c>
      <c r="H56" s="687"/>
      <c r="I56" s="687" t="s">
        <v>208</v>
      </c>
      <c r="J56" s="687"/>
      <c r="K56" s="687"/>
      <c r="L56" s="687"/>
      <c r="M56" s="688"/>
      <c r="Q56" s="1"/>
    </row>
    <row r="57" spans="1:17">
      <c r="A57" s="31"/>
      <c r="B57" s="687" t="s">
        <v>167</v>
      </c>
      <c r="C57" s="687"/>
      <c r="D57" s="687"/>
      <c r="E57" s="687"/>
      <c r="F57" s="458"/>
      <c r="G57" s="687" t="s">
        <v>167</v>
      </c>
      <c r="H57" s="687"/>
      <c r="I57" s="687" t="s">
        <v>167</v>
      </c>
      <c r="J57" s="687"/>
      <c r="K57" s="687"/>
      <c r="L57" s="687"/>
      <c r="M57" s="688"/>
      <c r="Q57" s="1"/>
    </row>
    <row r="58" spans="1:17" ht="15.75" thickBot="1">
      <c r="A58" s="36"/>
      <c r="B58" s="37"/>
      <c r="C58" s="37"/>
      <c r="D58" s="37"/>
      <c r="E58" s="37"/>
      <c r="F58" s="37"/>
      <c r="G58" s="37"/>
      <c r="H58" s="37"/>
      <c r="I58" s="37"/>
      <c r="J58" s="37"/>
      <c r="K58" s="37"/>
      <c r="L58" s="37"/>
      <c r="M58" s="3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N43"/>
  <sheetViews>
    <sheetView tabSelected="1" view="pageBreakPreview" zoomScaleNormal="100" zoomScaleSheetLayoutView="100" workbookViewId="0">
      <selection activeCell="K30" sqref="K30"/>
    </sheetView>
  </sheetViews>
  <sheetFormatPr defaultRowHeight="12.75"/>
  <cols>
    <col min="1" max="1" width="13.28515625" style="296" customWidth="1"/>
    <col min="2" max="2" width="37.85546875" style="296" customWidth="1"/>
    <col min="3" max="3" width="15.140625" style="296" bestFit="1" customWidth="1"/>
    <col min="4" max="4" width="11" style="296" bestFit="1" customWidth="1"/>
    <col min="5" max="5" width="14" style="323" customWidth="1"/>
    <col min="6" max="6" width="23.42578125" style="296" customWidth="1"/>
    <col min="7" max="8" width="12" style="296" bestFit="1" customWidth="1"/>
    <col min="9" max="9" width="15.140625" style="296" bestFit="1" customWidth="1"/>
    <col min="10" max="10" width="9.140625" style="296"/>
    <col min="11" max="11" width="25.140625" style="296" bestFit="1" customWidth="1"/>
    <col min="12" max="16384" width="9.140625" style="296"/>
  </cols>
  <sheetData>
    <row r="1" spans="1:11" s="290" customFormat="1">
      <c r="E1" s="291"/>
    </row>
    <row r="2" spans="1:11" s="290" customFormat="1">
      <c r="E2" s="291"/>
    </row>
    <row r="3" spans="1:11" s="290" customFormat="1">
      <c r="B3" s="722"/>
      <c r="C3" s="722"/>
      <c r="D3" s="722"/>
      <c r="E3" s="722"/>
      <c r="F3" s="722"/>
      <c r="G3" s="722"/>
      <c r="H3" s="722"/>
    </row>
    <row r="4" spans="1:11" s="290" customFormat="1">
      <c r="B4" s="722"/>
      <c r="C4" s="722"/>
      <c r="D4" s="722"/>
      <c r="E4" s="722"/>
      <c r="F4" s="722"/>
      <c r="G4" s="722"/>
      <c r="H4" s="722"/>
    </row>
    <row r="5" spans="1:11" s="290" customFormat="1">
      <c r="B5" s="722"/>
      <c r="C5" s="722"/>
      <c r="D5" s="722"/>
      <c r="E5" s="722"/>
      <c r="F5" s="722"/>
      <c r="G5" s="722"/>
      <c r="H5" s="722"/>
    </row>
    <row r="6" spans="1:11" s="290" customFormat="1">
      <c r="B6" s="722"/>
      <c r="C6" s="722"/>
      <c r="D6" s="722"/>
      <c r="E6" s="722"/>
      <c r="F6" s="722"/>
      <c r="G6" s="722"/>
      <c r="H6" s="722"/>
    </row>
    <row r="7" spans="1:11" s="290" customFormat="1" ht="15">
      <c r="B7" s="292"/>
      <c r="C7" s="512" t="s">
        <v>134</v>
      </c>
      <c r="D7" s="513" t="str">
        <f>IF(DADOS!$D$12&lt;&gt;"",DADOS!$D$12," ")</f>
        <v>CENTRO DE FISIOTERAPIA</v>
      </c>
      <c r="E7" s="513"/>
      <c r="F7" s="293"/>
      <c r="G7" s="293"/>
      <c r="H7" s="293"/>
      <c r="I7" s="293"/>
    </row>
    <row r="8" spans="1:11" s="290" customFormat="1" ht="15">
      <c r="B8" s="292"/>
      <c r="C8" s="512" t="s">
        <v>260</v>
      </c>
      <c r="D8" s="514">
        <f>IF('FOLHA FECHAMENTO'!F31&lt;&gt;"",'FOLHA FECHAMENTO'!F31," ")</f>
        <v>240</v>
      </c>
      <c r="E8" s="513" t="s">
        <v>166</v>
      </c>
      <c r="F8" s="293"/>
      <c r="G8" s="293"/>
      <c r="H8" s="293"/>
      <c r="I8" s="293"/>
    </row>
    <row r="9" spans="1:11" s="290" customFormat="1" ht="15.75">
      <c r="A9" s="294"/>
      <c r="C9" s="515" t="s">
        <v>12046</v>
      </c>
      <c r="D9" s="516"/>
      <c r="E9" s="517"/>
      <c r="H9" s="723" t="s">
        <v>209</v>
      </c>
      <c r="I9" s="723"/>
    </row>
    <row r="10" spans="1:11" s="290" customFormat="1" ht="13.5" thickBot="1">
      <c r="E10" s="291"/>
    </row>
    <row r="11" spans="1:11" ht="13.5" thickBot="1">
      <c r="A11" s="730" t="s">
        <v>210</v>
      </c>
      <c r="B11" s="731"/>
      <c r="C11" s="731"/>
      <c r="D11" s="731"/>
      <c r="E11" s="731"/>
      <c r="F11" s="731"/>
      <c r="G11" s="731"/>
      <c r="H11" s="732"/>
      <c r="I11" s="348">
        <f>'FOLHA FECHAMENTO'!$G$23</f>
        <v>1260285.7899999998</v>
      </c>
    </row>
    <row r="12" spans="1:11" s="298" customFormat="1" ht="18" customHeight="1" thickBot="1">
      <c r="A12" s="726" t="s">
        <v>140</v>
      </c>
      <c r="B12" s="726" t="s">
        <v>211</v>
      </c>
      <c r="C12" s="726" t="s">
        <v>212</v>
      </c>
      <c r="D12" s="726" t="s">
        <v>213</v>
      </c>
      <c r="E12" s="733" t="s">
        <v>214</v>
      </c>
      <c r="F12" s="733" t="s">
        <v>215</v>
      </c>
      <c r="G12" s="726" t="s">
        <v>216</v>
      </c>
      <c r="H12" s="726"/>
      <c r="I12" s="726"/>
    </row>
    <row r="13" spans="1:11" s="298" customFormat="1" ht="30" customHeight="1" thickBot="1">
      <c r="A13" s="726"/>
      <c r="B13" s="726"/>
      <c r="C13" s="726"/>
      <c r="D13" s="726"/>
      <c r="E13" s="734"/>
      <c r="F13" s="734"/>
      <c r="G13" s="297" t="s">
        <v>217</v>
      </c>
      <c r="H13" s="297" t="s">
        <v>218</v>
      </c>
      <c r="I13" s="297" t="s">
        <v>219</v>
      </c>
    </row>
    <row r="14" spans="1:11" ht="15.95" customHeight="1" thickBot="1">
      <c r="A14" s="274">
        <v>1</v>
      </c>
      <c r="B14" s="299" t="s">
        <v>220</v>
      </c>
      <c r="C14" s="300">
        <f>D14*$I$11</f>
        <v>37808.573699999994</v>
      </c>
      <c r="D14" s="301">
        <v>0.03</v>
      </c>
      <c r="E14" s="274"/>
      <c r="F14" s="274" t="str">
        <f>IF(AND(D14&gt;=G14,D14&lt;=I14),"OK","DIFERE")</f>
        <v>OK</v>
      </c>
      <c r="G14" s="302">
        <v>0.03</v>
      </c>
      <c r="H14" s="302">
        <v>0.04</v>
      </c>
      <c r="I14" s="302">
        <v>5.5E-2</v>
      </c>
      <c r="J14" s="296" t="s">
        <v>221</v>
      </c>
      <c r="K14" s="296" t="s">
        <v>222</v>
      </c>
    </row>
    <row r="15" spans="1:11" ht="15.95" customHeight="1" thickBot="1">
      <c r="A15" s="274">
        <v>2</v>
      </c>
      <c r="B15" s="299" t="s">
        <v>223</v>
      </c>
      <c r="C15" s="300">
        <f>D15*$I$11</f>
        <v>10082.286319999999</v>
      </c>
      <c r="D15" s="303">
        <v>8.0000000000000002E-3</v>
      </c>
      <c r="E15" s="274"/>
      <c r="F15" s="274" t="str">
        <f>IF(AND(D15&gt;=G15,D15&lt;=I15),"OK","DIFERE")</f>
        <v>OK</v>
      </c>
      <c r="G15" s="302">
        <v>8.0000000000000002E-3</v>
      </c>
      <c r="H15" s="302">
        <v>8.0000000000000002E-3</v>
      </c>
      <c r="I15" s="302">
        <v>0.01</v>
      </c>
      <c r="J15" s="296" t="s">
        <v>224</v>
      </c>
      <c r="K15" s="296" t="s">
        <v>225</v>
      </c>
    </row>
    <row r="16" spans="1:11" ht="15.95" customHeight="1" thickBot="1">
      <c r="A16" s="274">
        <v>3</v>
      </c>
      <c r="B16" s="299" t="s">
        <v>226</v>
      </c>
      <c r="C16" s="300">
        <f>D16*$I$11</f>
        <v>12224.772162999998</v>
      </c>
      <c r="D16" s="303">
        <v>9.7000000000000003E-3</v>
      </c>
      <c r="E16" s="274"/>
      <c r="F16" s="274" t="str">
        <f>IF(AND(D16&gt;=G16,D16&lt;=I16),"OK","DIFERE")</f>
        <v>OK</v>
      </c>
      <c r="G16" s="302">
        <v>9.7000000000000003E-3</v>
      </c>
      <c r="H16" s="302">
        <v>1.2699999999999999E-2</v>
      </c>
      <c r="I16" s="302">
        <v>1.2699999999999999E-2</v>
      </c>
      <c r="J16" s="296" t="s">
        <v>227</v>
      </c>
      <c r="K16" s="296" t="s">
        <v>228</v>
      </c>
    </row>
    <row r="17" spans="1:14" ht="15.95" customHeight="1" thickBot="1">
      <c r="A17" s="274">
        <v>4</v>
      </c>
      <c r="B17" s="299" t="s">
        <v>229</v>
      </c>
      <c r="C17" s="300">
        <f>D17*($I$11+C14+C15+C16)</f>
        <v>7790.3683908796984</v>
      </c>
      <c r="D17" s="303">
        <v>5.8999999999999999E-3</v>
      </c>
      <c r="E17" s="274"/>
      <c r="F17" s="274" t="str">
        <f>IF(AND(D17&gt;=G17,D17&lt;=I17),"OK","DIFERE")</f>
        <v>OK</v>
      </c>
      <c r="G17" s="302">
        <v>5.8999999999999999E-3</v>
      </c>
      <c r="H17" s="302">
        <v>1.23E-2</v>
      </c>
      <c r="I17" s="302">
        <v>1.3899999999999999E-2</v>
      </c>
      <c r="J17" s="296" t="s">
        <v>230</v>
      </c>
      <c r="K17" s="296" t="s">
        <v>231</v>
      </c>
    </row>
    <row r="18" spans="1:14" ht="15.95" customHeight="1" thickBot="1">
      <c r="A18" s="274">
        <v>5</v>
      </c>
      <c r="B18" s="299" t="s">
        <v>232</v>
      </c>
      <c r="C18" s="300">
        <f>D18*($I$11+C14+C15+C16+C17)</f>
        <v>106255.34324591035</v>
      </c>
      <c r="D18" s="303">
        <v>0.08</v>
      </c>
      <c r="E18" s="274"/>
      <c r="F18" s="274" t="str">
        <f>IF(AND(D18&gt;=G18,D18&lt;=I18),"OK","DIFERE")</f>
        <v>OK</v>
      </c>
      <c r="G18" s="302">
        <v>6.1600000000000002E-2</v>
      </c>
      <c r="H18" s="302">
        <v>7.3999999999999996E-2</v>
      </c>
      <c r="I18" s="302">
        <v>8.9599999999999999E-2</v>
      </c>
      <c r="J18" s="296" t="s">
        <v>203</v>
      </c>
      <c r="K18" s="296" t="s">
        <v>233</v>
      </c>
    </row>
    <row r="19" spans="1:14" ht="15.95" customHeight="1" thickBot="1">
      <c r="A19" s="274">
        <v>6</v>
      </c>
      <c r="B19" s="304" t="s">
        <v>234</v>
      </c>
      <c r="C19" s="305">
        <f>D19*$I$11*(1+D26)</f>
        <v>85899.589889579351</v>
      </c>
      <c r="D19" s="306">
        <f>SUM(D20:D23)</f>
        <v>5.6499999999999995E-2</v>
      </c>
      <c r="E19" s="307"/>
      <c r="F19" s="295"/>
      <c r="G19" s="308"/>
      <c r="H19" s="308"/>
      <c r="I19" s="309"/>
      <c r="J19" s="296" t="s">
        <v>235</v>
      </c>
      <c r="K19" s="296" t="s">
        <v>236</v>
      </c>
    </row>
    <row r="20" spans="1:14" ht="15.95" customHeight="1" thickBot="1">
      <c r="A20" s="310" t="s">
        <v>237</v>
      </c>
      <c r="B20" s="735" t="s">
        <v>238</v>
      </c>
      <c r="C20" s="736"/>
      <c r="D20" s="303">
        <v>6.4999999999999997E-3</v>
      </c>
      <c r="E20" s="307"/>
      <c r="F20" s="295"/>
      <c r="G20" s="295"/>
      <c r="H20" s="295"/>
      <c r="I20" s="311"/>
    </row>
    <row r="21" spans="1:14" ht="15.95" customHeight="1" thickBot="1">
      <c r="A21" s="310" t="s">
        <v>239</v>
      </c>
      <c r="B21" s="735" t="s">
        <v>240</v>
      </c>
      <c r="C21" s="736"/>
      <c r="D21" s="303">
        <v>0.03</v>
      </c>
      <c r="E21" s="307"/>
      <c r="F21" s="295"/>
      <c r="G21" s="295"/>
      <c r="H21" s="295"/>
      <c r="I21" s="311"/>
      <c r="K21"/>
      <c r="L21"/>
      <c r="M21"/>
      <c r="N21"/>
    </row>
    <row r="22" spans="1:14" ht="15.95" customHeight="1" thickBot="1">
      <c r="A22" s="310" t="s">
        <v>241</v>
      </c>
      <c r="B22" s="735" t="s">
        <v>242</v>
      </c>
      <c r="C22" s="736"/>
      <c r="D22" s="303">
        <v>0.02</v>
      </c>
      <c r="E22" s="307"/>
      <c r="F22" s="295"/>
      <c r="G22" s="295"/>
      <c r="H22" s="295"/>
      <c r="I22" s="311"/>
      <c r="K22"/>
      <c r="L22"/>
      <c r="M22"/>
      <c r="N22"/>
    </row>
    <row r="23" spans="1:14" ht="15.95" customHeight="1" thickBot="1">
      <c r="A23" s="310" t="s">
        <v>243</v>
      </c>
      <c r="B23" s="735" t="s">
        <v>244</v>
      </c>
      <c r="C23" s="737"/>
      <c r="D23" s="312">
        <v>0</v>
      </c>
      <c r="E23" s="307"/>
      <c r="F23" s="295"/>
      <c r="G23" s="295"/>
      <c r="H23" s="295"/>
      <c r="I23" s="311"/>
      <c r="K23"/>
      <c r="L23"/>
      <c r="M23"/>
      <c r="N23"/>
    </row>
    <row r="24" spans="1:14" ht="15.95" customHeight="1" thickBot="1">
      <c r="A24" s="724" t="s">
        <v>245</v>
      </c>
      <c r="B24" s="724"/>
      <c r="C24" s="313">
        <f>SUM(C14:C19)</f>
        <v>260060.93370936939</v>
      </c>
      <c r="D24" s="274"/>
      <c r="E24" s="274"/>
      <c r="F24" s="727" t="s">
        <v>246</v>
      </c>
      <c r="G24" s="728"/>
      <c r="H24" s="728"/>
      <c r="I24" s="729"/>
      <c r="K24"/>
      <c r="L24"/>
      <c r="M24"/>
      <c r="N24"/>
    </row>
    <row r="25" spans="1:14" ht="15.95" customHeight="1" thickBot="1">
      <c r="A25" s="724" t="s">
        <v>247</v>
      </c>
      <c r="B25" s="724"/>
      <c r="C25" s="313">
        <f>C24+I11</f>
        <v>1520346.7237093691</v>
      </c>
      <c r="D25" s="274"/>
      <c r="E25" s="274"/>
      <c r="F25" s="314" t="s">
        <v>248</v>
      </c>
      <c r="G25" s="302">
        <v>0.2034</v>
      </c>
      <c r="H25" s="302">
        <v>0.22120000000000001</v>
      </c>
      <c r="I25" s="302">
        <v>0.25</v>
      </c>
      <c r="K25"/>
      <c r="L25"/>
      <c r="M25"/>
      <c r="N25"/>
    </row>
    <row r="26" spans="1:14" ht="15.95" customHeight="1" thickBot="1">
      <c r="A26" s="724" t="s">
        <v>249</v>
      </c>
      <c r="B26" s="724"/>
      <c r="C26" s="724"/>
      <c r="D26" s="349">
        <f>(((1+$D14+$D15+$D16)*(1+$D17)*(1+$D18)/(1-$D19)))-1</f>
        <v>0.20635076248012729</v>
      </c>
      <c r="E26" s="274" t="str">
        <f>IF(AND($D26&gt;=$G26,$D26&lt;=$I26),"OK","DIFERE")</f>
        <v>OK</v>
      </c>
      <c r="F26" s="314" t="s">
        <v>250</v>
      </c>
      <c r="G26" s="302">
        <f>((G25+1)*(1-E29))/((1-E29)-D23)-1</f>
        <v>0.20340000000000003</v>
      </c>
      <c r="H26" s="302">
        <f>((H25+1)*(1-E29))/((1-E29)-D23)-1</f>
        <v>0.22120000000000006</v>
      </c>
      <c r="I26" s="302">
        <f>((I25+1)*(1-E29))/((1-E29)-D23)-1</f>
        <v>0.25</v>
      </c>
      <c r="K26"/>
      <c r="L26"/>
      <c r="M26"/>
      <c r="N26"/>
    </row>
    <row r="27" spans="1:14" ht="15.75" thickBot="1">
      <c r="A27" s="295"/>
      <c r="B27" s="295"/>
      <c r="C27" s="295"/>
      <c r="D27" s="295"/>
      <c r="E27" s="315"/>
      <c r="F27" s="295"/>
      <c r="G27" s="295"/>
      <c r="H27" s="295"/>
      <c r="I27" s="295"/>
      <c r="K27"/>
      <c r="L27"/>
      <c r="M27"/>
      <c r="N27"/>
    </row>
    <row r="28" spans="1:14" ht="15">
      <c r="A28" s="295"/>
      <c r="B28" s="295"/>
      <c r="C28" s="295"/>
      <c r="D28" s="295"/>
      <c r="E28" s="315"/>
      <c r="F28" s="316" t="s">
        <v>251</v>
      </c>
      <c r="G28" s="317"/>
      <c r="H28" s="317"/>
      <c r="I28" s="318"/>
      <c r="K28"/>
      <c r="L28"/>
      <c r="M28"/>
      <c r="N28"/>
    </row>
    <row r="29" spans="1:14" ht="15">
      <c r="A29" s="295"/>
      <c r="B29" s="295"/>
      <c r="C29" s="295"/>
      <c r="D29" s="295"/>
      <c r="E29" s="315"/>
      <c r="F29" s="319"/>
      <c r="G29" s="295"/>
      <c r="H29" s="295"/>
      <c r="I29" s="311"/>
      <c r="K29"/>
      <c r="L29"/>
      <c r="M29"/>
      <c r="N29"/>
    </row>
    <row r="30" spans="1:14">
      <c r="A30" s="295"/>
      <c r="B30" s="295"/>
      <c r="C30" s="295"/>
      <c r="D30" s="295"/>
      <c r="E30" s="315"/>
      <c r="F30" s="319"/>
      <c r="G30" s="295"/>
      <c r="H30" s="295"/>
      <c r="I30" s="311"/>
    </row>
    <row r="31" spans="1:14">
      <c r="A31" s="295"/>
      <c r="B31" s="295"/>
      <c r="C31" s="295"/>
      <c r="D31" s="295"/>
      <c r="E31" s="315"/>
      <c r="F31" s="319"/>
      <c r="G31" s="295"/>
      <c r="H31" s="295"/>
      <c r="I31" s="311"/>
    </row>
    <row r="32" spans="1:14">
      <c r="A32" s="295" t="s">
        <v>252</v>
      </c>
      <c r="B32" s="295"/>
      <c r="C32" s="295"/>
      <c r="D32" s="295"/>
      <c r="E32" s="315"/>
      <c r="F32" s="319"/>
      <c r="G32" s="295"/>
      <c r="H32" s="295"/>
      <c r="I32" s="311"/>
    </row>
    <row r="33" spans="1:9">
      <c r="A33" s="295" t="s">
        <v>253</v>
      </c>
      <c r="B33" s="295"/>
      <c r="C33" s="295"/>
      <c r="D33" s="295"/>
      <c r="E33" s="315"/>
      <c r="F33" s="319"/>
      <c r="G33" s="295"/>
      <c r="H33" s="295"/>
      <c r="I33" s="311"/>
    </row>
    <row r="34" spans="1:9">
      <c r="A34" s="295" t="s">
        <v>254</v>
      </c>
      <c r="B34" s="295"/>
      <c r="C34" s="295"/>
      <c r="D34" s="295"/>
      <c r="E34" s="315"/>
      <c r="F34" s="319"/>
      <c r="G34" s="295"/>
      <c r="H34" s="295"/>
      <c r="I34" s="311"/>
    </row>
    <row r="35" spans="1:9" ht="13.5" thickBot="1">
      <c r="A35" s="295" t="s">
        <v>255</v>
      </c>
      <c r="B35" s="295"/>
      <c r="C35" s="295"/>
      <c r="D35" s="295"/>
      <c r="E35" s="315"/>
      <c r="F35" s="320"/>
      <c r="G35" s="321"/>
      <c r="H35" s="321"/>
      <c r="I35" s="322"/>
    </row>
    <row r="36" spans="1:9">
      <c r="A36" s="295" t="s">
        <v>256</v>
      </c>
      <c r="B36" s="295"/>
      <c r="C36" s="295"/>
      <c r="D36" s="295"/>
      <c r="E36" s="315"/>
      <c r="F36" s="295"/>
      <c r="G36" s="295"/>
      <c r="H36" s="295"/>
      <c r="I36" s="295"/>
    </row>
    <row r="37" spans="1:9">
      <c r="A37" s="295" t="s">
        <v>257</v>
      </c>
      <c r="B37" s="295"/>
      <c r="C37" s="295"/>
      <c r="D37" s="295"/>
      <c r="E37" s="315"/>
      <c r="F37" s="295"/>
      <c r="G37" s="295"/>
      <c r="H37" s="295"/>
      <c r="I37" s="295"/>
    </row>
    <row r="38" spans="1:9">
      <c r="A38" s="295" t="s">
        <v>258</v>
      </c>
      <c r="B38" s="295"/>
      <c r="C38" s="295"/>
      <c r="D38" s="295"/>
      <c r="E38" s="315"/>
      <c r="F38" s="295"/>
      <c r="G38" s="295"/>
      <c r="H38" s="295"/>
      <c r="I38" s="295"/>
    </row>
    <row r="39" spans="1:9" ht="13.5" thickBot="1">
      <c r="A39" s="295" t="s">
        <v>259</v>
      </c>
      <c r="B39" s="295"/>
      <c r="C39" s="295"/>
      <c r="D39" s="295"/>
      <c r="E39" s="315"/>
      <c r="F39" s="79"/>
      <c r="G39" s="79"/>
      <c r="H39" s="79"/>
      <c r="I39" s="295"/>
    </row>
    <row r="40" spans="1:9" ht="19.5" customHeight="1">
      <c r="A40" s="295"/>
      <c r="B40" s="295"/>
      <c r="C40" s="295"/>
      <c r="D40" s="295"/>
      <c r="E40" s="315"/>
      <c r="F40" s="725" t="str">
        <f>IF(DADOS!$D$24&lt;&gt;"",DADOS!$D$24," ")</f>
        <v>RÔMULO RAMALHO FARIAS</v>
      </c>
      <c r="G40" s="725"/>
      <c r="H40" s="725"/>
      <c r="I40" s="295"/>
    </row>
    <row r="41" spans="1:9">
      <c r="A41" s="295"/>
      <c r="B41" s="295"/>
      <c r="C41" s="295"/>
      <c r="D41" s="295"/>
      <c r="E41" s="315"/>
      <c r="F41" s="680" t="s">
        <v>200</v>
      </c>
      <c r="G41" s="680"/>
      <c r="H41" s="680"/>
      <c r="I41" s="295"/>
    </row>
    <row r="42" spans="1:9" ht="15" customHeight="1">
      <c r="A42" s="295"/>
      <c r="B42" s="403"/>
      <c r="C42" s="403"/>
      <c r="D42" s="403"/>
      <c r="E42" s="404"/>
      <c r="F42" s="680" t="s">
        <v>167</v>
      </c>
      <c r="G42" s="680"/>
      <c r="H42" s="680"/>
      <c r="I42" s="295"/>
    </row>
    <row r="43" spans="1:9">
      <c r="A43" s="295"/>
      <c r="B43" s="295"/>
      <c r="C43" s="295"/>
      <c r="D43" s="295"/>
      <c r="E43" s="315"/>
      <c r="F43" s="295"/>
      <c r="G43" s="295"/>
      <c r="H43" s="295"/>
      <c r="I43" s="295"/>
    </row>
  </sheetData>
  <mergeCells count="21">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 ref="B3:H6"/>
    <mergeCell ref="H9:I9"/>
    <mergeCell ref="A24:B24"/>
    <mergeCell ref="F41:H41"/>
    <mergeCell ref="A25:B25"/>
    <mergeCell ref="A26:C26"/>
    <mergeCell ref="F40:H40"/>
  </mergeCells>
  <printOptions horizontalCentered="1" verticalCentered="1"/>
  <pageMargins left="0.98425196850393704" right="0.39370078740157483" top="0.98425196850393704" bottom="0.39370078740157483" header="0" footer="0"/>
  <pageSetup paperSize="9" scale="80"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O54"/>
  <sheetViews>
    <sheetView view="pageBreakPreview" topLeftCell="A4" zoomScaleNormal="100" zoomScaleSheetLayoutView="100" workbookViewId="0">
      <selection activeCell="C15" sqref="C15:H15"/>
    </sheetView>
  </sheetViews>
  <sheetFormatPr defaultRowHeight="15"/>
  <cols>
    <col min="1" max="1" width="0.85546875" style="179" customWidth="1"/>
    <col min="2" max="2" width="7.42578125" style="179" customWidth="1"/>
    <col min="3" max="3" width="11.140625" style="179" customWidth="1"/>
    <col min="4" max="4" width="26.85546875" style="179" customWidth="1"/>
    <col min="5" max="5" width="13.140625" style="179" customWidth="1"/>
    <col min="6" max="6" width="18" style="179" customWidth="1"/>
    <col min="7" max="8" width="16.85546875" style="179" customWidth="1"/>
    <col min="9" max="9" width="19.7109375" style="179" bestFit="1" customWidth="1"/>
    <col min="10" max="10" width="12.7109375" style="179" customWidth="1"/>
    <col min="11" max="11" width="12.5703125" style="179" customWidth="1"/>
    <col min="12" max="16384" width="9.140625" style="179"/>
  </cols>
  <sheetData>
    <row r="1" spans="1:13" s="180" customFormat="1" ht="4.5" customHeight="1">
      <c r="B1" s="181"/>
      <c r="C1" s="182"/>
      <c r="D1" s="183"/>
      <c r="E1" s="759"/>
      <c r="F1" s="759"/>
      <c r="G1" s="759"/>
      <c r="H1" s="759"/>
      <c r="I1" s="759"/>
      <c r="J1" s="760"/>
    </row>
    <row r="2" spans="1:13" s="180" customFormat="1" ht="22.5" customHeight="1">
      <c r="B2" s="761" t="s">
        <v>5750</v>
      </c>
      <c r="C2" s="762"/>
      <c r="D2" s="762"/>
      <c r="E2" s="762"/>
      <c r="F2" s="762"/>
      <c r="G2" s="762"/>
      <c r="H2" s="762"/>
      <c r="I2" s="762"/>
      <c r="J2" s="763"/>
      <c r="K2" s="738"/>
      <c r="L2" s="738"/>
    </row>
    <row r="3" spans="1:13" s="180" customFormat="1" ht="22.5" customHeight="1">
      <c r="B3" s="761"/>
      <c r="C3" s="762"/>
      <c r="D3" s="762"/>
      <c r="E3" s="762"/>
      <c r="F3" s="762"/>
      <c r="G3" s="762"/>
      <c r="H3" s="762"/>
      <c r="I3" s="762"/>
      <c r="J3" s="763"/>
      <c r="K3" s="738"/>
      <c r="L3" s="738"/>
    </row>
    <row r="4" spans="1:13" s="180" customFormat="1" ht="22.5" customHeight="1">
      <c r="B4" s="761"/>
      <c r="C4" s="762"/>
      <c r="D4" s="762"/>
      <c r="E4" s="762"/>
      <c r="F4" s="762"/>
      <c r="G4" s="762"/>
      <c r="H4" s="762"/>
      <c r="I4" s="762"/>
      <c r="J4" s="763"/>
    </row>
    <row r="5" spans="1:13" s="180" customFormat="1" ht="22.5" customHeight="1">
      <c r="B5" s="761"/>
      <c r="C5" s="762"/>
      <c r="D5" s="762"/>
      <c r="E5" s="762"/>
      <c r="F5" s="762"/>
      <c r="G5" s="762"/>
      <c r="H5" s="762"/>
      <c r="I5" s="762"/>
      <c r="J5" s="763"/>
    </row>
    <row r="6" spans="1:13" s="180" customFormat="1" ht="15.75" customHeight="1">
      <c r="B6" s="764"/>
      <c r="C6" s="765"/>
      <c r="D6" s="765"/>
      <c r="E6" s="765"/>
      <c r="F6" s="765"/>
      <c r="G6" s="765"/>
      <c r="H6" s="765"/>
      <c r="I6" s="765"/>
      <c r="J6" s="766"/>
    </row>
    <row r="7" spans="1:13" s="180" customFormat="1" ht="15.75">
      <c r="A7" s="184"/>
      <c r="B7" s="185"/>
      <c r="C7" s="388" t="s">
        <v>133</v>
      </c>
      <c r="D7" s="739" t="str">
        <f>IF(DADOS!D14&lt;&gt;"",DADOS!D14," ")</f>
        <v>RUA SÃO PAULO, S/N</v>
      </c>
      <c r="E7" s="739"/>
      <c r="F7" s="739"/>
      <c r="G7" s="389" t="s">
        <v>137</v>
      </c>
      <c r="H7" s="740">
        <f>IF(DADOS!$D$20&lt;&gt;"",DADOS!$D$20," ")</f>
        <v>45784</v>
      </c>
      <c r="I7" s="740"/>
      <c r="J7" s="283"/>
    </row>
    <row r="8" spans="1:13" s="180" customFormat="1" ht="15.75">
      <c r="A8" s="184"/>
      <c r="B8" s="185"/>
      <c r="C8" s="389" t="s">
        <v>150</v>
      </c>
      <c r="D8" s="772" t="str">
        <f>IF(DADOS!$D$16&lt;&gt;"",DADOS!$D$16," ")</f>
        <v>BANDEIRANTES</v>
      </c>
      <c r="E8" s="772"/>
      <c r="F8" s="186"/>
      <c r="G8" s="389" t="s">
        <v>696</v>
      </c>
      <c r="H8" s="777" t="str">
        <f>IF('FOLHA FECHAMENTO'!K10&lt;&gt;"",'FOLHA FECHAMENTO'!K10," ")</f>
        <v>CONSTRUÇÃO</v>
      </c>
      <c r="I8" s="777"/>
      <c r="J8" s="284"/>
      <c r="K8" s="187"/>
      <c r="L8" s="187"/>
      <c r="M8" s="187"/>
    </row>
    <row r="9" spans="1:13" s="180" customFormat="1" ht="15.75">
      <c r="A9" s="184"/>
      <c r="B9" s="185"/>
      <c r="C9" s="389" t="s">
        <v>698</v>
      </c>
      <c r="D9" s="772" t="str">
        <f>IF(DADOS!D12&lt;&gt;"",DADOS!D12," ")</f>
        <v>CENTRO DE FISIOTERAPIA</v>
      </c>
      <c r="E9" s="772"/>
      <c r="F9" s="772"/>
      <c r="G9" s="389" t="s">
        <v>700</v>
      </c>
      <c r="H9" s="775" t="str">
        <f>IF(DADOS!$D$24&lt;&gt;"",DADOS!$D$24," ")</f>
        <v>RÔMULO RAMALHO FARIAS</v>
      </c>
      <c r="I9" s="775"/>
      <c r="J9" s="776"/>
      <c r="K9" s="187"/>
      <c r="L9" s="187"/>
      <c r="M9" s="187"/>
    </row>
    <row r="10" spans="1:13" s="180" customFormat="1" ht="15.75">
      <c r="A10" s="184"/>
      <c r="B10" s="185"/>
      <c r="C10" s="389" t="s">
        <v>699</v>
      </c>
      <c r="D10" s="772" t="str">
        <f>IF(DADOS!M12&lt;&gt;"",DADOS!M12," ")</f>
        <v xml:space="preserve"> </v>
      </c>
      <c r="E10" s="772"/>
      <c r="F10" s="186"/>
      <c r="G10" s="388" t="s">
        <v>13</v>
      </c>
      <c r="H10" s="752">
        <f>IF(BDI!D26&lt;&gt;"",BDI!D26," ")</f>
        <v>0.20635076248012729</v>
      </c>
      <c r="I10" s="752"/>
      <c r="J10" s="285"/>
      <c r="K10" s="187"/>
      <c r="L10" s="187"/>
      <c r="M10" s="187"/>
    </row>
    <row r="11" spans="1:13" s="180" customFormat="1" ht="6" customHeight="1">
      <c r="A11" s="184"/>
      <c r="B11" s="188"/>
      <c r="C11" s="389"/>
      <c r="D11" s="189"/>
      <c r="E11" s="190"/>
      <c r="F11" s="190"/>
      <c r="G11" s="190"/>
      <c r="H11" s="190"/>
      <c r="I11" s="190"/>
      <c r="J11" s="191"/>
      <c r="K11" s="187"/>
      <c r="L11" s="187"/>
    </row>
    <row r="12" spans="1:13" s="193" customFormat="1" ht="18.75" customHeight="1">
      <c r="A12" s="192"/>
      <c r="B12" s="767" t="s">
        <v>140</v>
      </c>
      <c r="C12" s="746" t="s">
        <v>83</v>
      </c>
      <c r="D12" s="747"/>
      <c r="E12" s="748"/>
      <c r="F12" s="743" t="s">
        <v>14</v>
      </c>
      <c r="G12" s="744"/>
      <c r="H12" s="745"/>
      <c r="I12" s="773" t="s">
        <v>15</v>
      </c>
      <c r="J12" s="741" t="s">
        <v>16</v>
      </c>
      <c r="K12" s="187"/>
    </row>
    <row r="13" spans="1:13" s="193" customFormat="1" ht="15.75">
      <c r="A13" s="192"/>
      <c r="B13" s="768"/>
      <c r="C13" s="749"/>
      <c r="D13" s="750"/>
      <c r="E13" s="751"/>
      <c r="F13" s="194" t="s">
        <v>145</v>
      </c>
      <c r="G13" s="195" t="s">
        <v>146</v>
      </c>
      <c r="H13" s="196" t="s">
        <v>131</v>
      </c>
      <c r="I13" s="774"/>
      <c r="J13" s="742"/>
      <c r="K13" s="187"/>
    </row>
    <row r="14" spans="1:13" s="187" customFormat="1" ht="15.75" customHeight="1">
      <c r="A14" s="197"/>
      <c r="B14" s="198">
        <v>1</v>
      </c>
      <c r="C14" s="769" t="str">
        <f>IF($B14&lt;&gt;"",VLOOKUP($B14,PLANILHA_SINTÉTICA!$A:$L,3,0),"")</f>
        <v>SERVIÇOS PRELIMINARES</v>
      </c>
      <c r="D14" s="770"/>
      <c r="E14" s="771"/>
      <c r="F14" s="199">
        <f>IF($B14&lt;&gt;"",VLOOKUP($B14,PLANILHA_SINTÉTICA!$A:$L,9,0),"")</f>
        <v>8847.2900000000009</v>
      </c>
      <c r="G14" s="199">
        <f>IF($B14&lt;&gt;"",VLOOKUP($B14,PLANILHA_SINTÉTICA!$A:$L,10,0),"")</f>
        <v>11570.36</v>
      </c>
      <c r="H14" s="199">
        <f>IF($B14&lt;&gt;"",VLOOKUP($B14,PLANILHA_SINTÉTICA!$A:$L,12,0),"")</f>
        <v>20417.650000000001</v>
      </c>
      <c r="I14" s="199">
        <f>IF($B14&lt;&gt;"",(1+$H$10)*$H14," ")</f>
        <v>24630.847645552374</v>
      </c>
      <c r="J14" s="200">
        <f t="shared" ref="J14:J33" si="0">IF($B14&lt;&gt;"",IF(OR($B14="",H14=0),0,$I14/$I$34),"")</f>
        <v>1.6200809500518134E-2</v>
      </c>
    </row>
    <row r="15" spans="1:13" s="187" customFormat="1" ht="15.75" customHeight="1">
      <c r="A15" s="197"/>
      <c r="B15" s="201">
        <v>2</v>
      </c>
      <c r="C15" s="753" t="str">
        <f>IF($B15&lt;&gt;"",VLOOKUP($B15,PLANILHA_SINTÉTICA!$A:$L,3,0),"")</f>
        <v>MURO DE ARRIMO</v>
      </c>
      <c r="D15" s="754"/>
      <c r="E15" s="755"/>
      <c r="F15" s="199">
        <f>IF($B15&lt;&gt;"",VLOOKUP($B15,PLANILHA_SINTÉTICA!$A:$L,9,0),"")</f>
        <v>65155.519999999997</v>
      </c>
      <c r="G15" s="199">
        <f>IF($B15&lt;&gt;"",VLOOKUP($B15,PLANILHA_SINTÉTICA!$A:$L,10,0),"")</f>
        <v>32479.94</v>
      </c>
      <c r="H15" s="199">
        <f>IF($B15&lt;&gt;"",VLOOKUP($B15,PLANILHA_SINTÉTICA!$A:$L,12,0),"")</f>
        <v>97635.459999999992</v>
      </c>
      <c r="I15" s="199">
        <f t="shared" ref="I15:I33" si="1">IF($B15&lt;&gt;"",(1+$H$10)*$H15," ")</f>
        <v>117782.61161609796</v>
      </c>
      <c r="J15" s="200">
        <f t="shared" si="0"/>
        <v>7.7470888567266943E-2</v>
      </c>
    </row>
    <row r="16" spans="1:13" s="187" customFormat="1" ht="15.75" customHeight="1">
      <c r="A16" s="197"/>
      <c r="B16" s="201">
        <v>3</v>
      </c>
      <c r="C16" s="753" t="str">
        <f>IF($B16&lt;&gt;"",VLOOKUP($B16,PLANILHA_SINTÉTICA!$A:$L,3,0),"")</f>
        <v>MOVIMENTAÇÃO DE TERRA</v>
      </c>
      <c r="D16" s="754"/>
      <c r="E16" s="755"/>
      <c r="F16" s="199">
        <f>IF($B16&lt;&gt;"",VLOOKUP($B16,PLANILHA_SINTÉTICA!$A:$L,9,0),"")</f>
        <v>86489.52</v>
      </c>
      <c r="G16" s="199">
        <f>IF($B16&lt;&gt;"",VLOOKUP($B16,PLANILHA_SINTÉTICA!$A:$L,10,0),"")</f>
        <v>11836.8</v>
      </c>
      <c r="H16" s="199">
        <f>IF($B16&lt;&gt;"",VLOOKUP($B16,PLANILHA_SINTÉTICA!$A:$L,12,0),"")</f>
        <v>98326.32</v>
      </c>
      <c r="I16" s="199">
        <f t="shared" si="1"/>
        <v>118616.031103865</v>
      </c>
      <c r="J16" s="200">
        <f t="shared" si="0"/>
        <v>7.8019065818396641E-2</v>
      </c>
    </row>
    <row r="17" spans="1:10" s="187" customFormat="1" ht="15.75" customHeight="1">
      <c r="A17" s="197"/>
      <c r="B17" s="198">
        <v>4</v>
      </c>
      <c r="C17" s="753" t="str">
        <f>IF($B17&lt;&gt;"",VLOOKUP($B17,PLANILHA_SINTÉTICA!$A:$L,3,0),"")</f>
        <v>IMPERMEABILIZAÇÃO</v>
      </c>
      <c r="D17" s="754"/>
      <c r="E17" s="755"/>
      <c r="F17" s="199">
        <f>IF($B17&lt;&gt;"",VLOOKUP($B17,PLANILHA_SINTÉTICA!$A:$L,9,0),"")</f>
        <v>16576.18</v>
      </c>
      <c r="G17" s="199">
        <f>IF($B17&lt;&gt;"",VLOOKUP($B17,PLANILHA_SINTÉTICA!$A:$L,10,0),"")</f>
        <v>15138.71</v>
      </c>
      <c r="H17" s="199">
        <f>IF($B17&lt;&gt;"",VLOOKUP($B17,PLANILHA_SINTÉTICA!$A:$L,12,0),"")</f>
        <v>31714.89</v>
      </c>
      <c r="I17" s="199">
        <f t="shared" si="1"/>
        <v>38259.281733473363</v>
      </c>
      <c r="J17" s="200">
        <f t="shared" si="0"/>
        <v>2.5164839793996249E-2</v>
      </c>
    </row>
    <row r="18" spans="1:10" s="187" customFormat="1" ht="15.75" customHeight="1">
      <c r="A18" s="197"/>
      <c r="B18" s="201">
        <v>5</v>
      </c>
      <c r="C18" s="753" t="str">
        <f>IF($B18&lt;&gt;"",VLOOKUP($B18,PLANILHA_SINTÉTICA!$A:$L,3,0),"")</f>
        <v>INFRAESTRUTURA</v>
      </c>
      <c r="D18" s="754"/>
      <c r="E18" s="755"/>
      <c r="F18" s="199">
        <f>IF($B18&lt;&gt;"",VLOOKUP($B18,PLANILHA_SINTÉTICA!$A:$L,9,0),"")</f>
        <v>153032.01</v>
      </c>
      <c r="G18" s="199">
        <f>IF($B18&lt;&gt;"",VLOOKUP($B18,PLANILHA_SINTÉTICA!$A:$L,10,0),"")</f>
        <v>83805.58</v>
      </c>
      <c r="H18" s="199">
        <f>IF($B18&lt;&gt;"",VLOOKUP($B18,PLANILHA_SINTÉTICA!$A:$L,12,0),"")</f>
        <v>236837.59000000003</v>
      </c>
      <c r="I18" s="199">
        <f t="shared" si="1"/>
        <v>285709.2072804558</v>
      </c>
      <c r="J18" s="200">
        <f t="shared" si="0"/>
        <v>0.18792371688964296</v>
      </c>
    </row>
    <row r="19" spans="1:10" s="187" customFormat="1" ht="15.75" customHeight="1">
      <c r="A19" s="197"/>
      <c r="B19" s="201">
        <v>6</v>
      </c>
      <c r="C19" s="753" t="str">
        <f>IF($B19&lt;&gt;"",VLOOKUP($B19,PLANILHA_SINTÉTICA!$A:$L,3,0),"")</f>
        <v>SUPRAESTRUTURA</v>
      </c>
      <c r="D19" s="754"/>
      <c r="E19" s="755"/>
      <c r="F19" s="199">
        <f>IF($B19&lt;&gt;"",VLOOKUP($B19,PLANILHA_SINTÉTICA!$A:$L,9,0),"")</f>
        <v>120033.21</v>
      </c>
      <c r="G19" s="199">
        <f>IF($B19&lt;&gt;"",VLOOKUP($B19,PLANILHA_SINTÉTICA!$A:$L,10,0),"")</f>
        <v>42821.48</v>
      </c>
      <c r="H19" s="199">
        <f>IF($B19&lt;&gt;"",VLOOKUP($B19,PLANILHA_SINTÉTICA!$A:$L,12,0),"")</f>
        <v>162854.69</v>
      </c>
      <c r="I19" s="199">
        <f t="shared" si="1"/>
        <v>196459.87945496477</v>
      </c>
      <c r="J19" s="200">
        <f t="shared" si="0"/>
        <v>0.12922044451520795</v>
      </c>
    </row>
    <row r="20" spans="1:10" s="187" customFormat="1" ht="15.75" customHeight="1">
      <c r="A20" s="197"/>
      <c r="B20" s="198">
        <v>7</v>
      </c>
      <c r="C20" s="753" t="str">
        <f>IF($B20&lt;&gt;"",VLOOKUP($B20,PLANILHA_SINTÉTICA!$A:$L,3,0),"")</f>
        <v>ALVENARIA</v>
      </c>
      <c r="D20" s="754"/>
      <c r="E20" s="755"/>
      <c r="F20" s="199">
        <f>IF($B20&lt;&gt;"",VLOOKUP($B20,PLANILHA_SINTÉTICA!$A:$L,9,0),"")</f>
        <v>81282.509999999995</v>
      </c>
      <c r="G20" s="199">
        <f>IF($B20&lt;&gt;"",VLOOKUP($B20,PLANILHA_SINTÉTICA!$A:$L,10,0),"")</f>
        <v>79976.7</v>
      </c>
      <c r="H20" s="199">
        <f>IF($B20&lt;&gt;"",VLOOKUP($B20,PLANILHA_SINTÉTICA!$A:$L,12,0),"")</f>
        <v>161259.21</v>
      </c>
      <c r="I20" s="199">
        <f t="shared" si="1"/>
        <v>194535.17094044297</v>
      </c>
      <c r="J20" s="200">
        <f t="shared" si="0"/>
        <v>0.12795447769033402</v>
      </c>
    </row>
    <row r="21" spans="1:10" s="187" customFormat="1" ht="15.75" customHeight="1">
      <c r="A21" s="197"/>
      <c r="B21" s="201">
        <v>8</v>
      </c>
      <c r="C21" s="753" t="str">
        <f>IF($B21&lt;&gt;"",VLOOKUP($B21,PLANILHA_SINTÉTICA!$A:$L,3,0),"")</f>
        <v>ESQUADRIAS</v>
      </c>
      <c r="D21" s="754"/>
      <c r="E21" s="755"/>
      <c r="F21" s="199">
        <f>IF($B21&lt;&gt;"",VLOOKUP($B21,PLANILHA_SINTÉTICA!$A:$L,9,0),"")</f>
        <v>38325.49</v>
      </c>
      <c r="G21" s="199">
        <f>IF($B21&lt;&gt;"",VLOOKUP($B21,PLANILHA_SINTÉTICA!$A:$L,10,0),"")</f>
        <v>6947.95</v>
      </c>
      <c r="H21" s="199">
        <f>IF($B21&lt;&gt;"",VLOOKUP($B21,PLANILHA_SINTÉTICA!$A:$L,12,0),"")</f>
        <v>45273.439999999995</v>
      </c>
      <c r="I21" s="199">
        <f t="shared" si="1"/>
        <v>54615.648864098286</v>
      </c>
      <c r="J21" s="200">
        <f t="shared" si="0"/>
        <v>3.5923153588837971E-2</v>
      </c>
    </row>
    <row r="22" spans="1:10" s="187" customFormat="1" ht="15.75" customHeight="1">
      <c r="A22" s="197"/>
      <c r="B22" s="201">
        <v>9</v>
      </c>
      <c r="C22" s="753" t="str">
        <f>IF($B22&lt;&gt;"",VLOOKUP($B22,PLANILHA_SINTÉTICA!$A:$L,3,0),"")</f>
        <v>VIDROS</v>
      </c>
      <c r="D22" s="754"/>
      <c r="E22" s="755"/>
      <c r="F22" s="199">
        <f>IF($B22&lt;&gt;"",VLOOKUP($B22,PLANILHA_SINTÉTICA!$A:$L,9,0),"")</f>
        <v>21907.33</v>
      </c>
      <c r="G22" s="199">
        <f>IF($B22&lt;&gt;"",VLOOKUP($B22,PLANILHA_SINTÉTICA!$A:$L,10,0),"")</f>
        <v>2988.76</v>
      </c>
      <c r="H22" s="199">
        <f>IF($B22&lt;&gt;"",VLOOKUP($B22,PLANILHA_SINTÉTICA!$A:$L,12,0),"")</f>
        <v>24896.090000000004</v>
      </c>
      <c r="I22" s="199">
        <f t="shared" si="1"/>
        <v>30033.417154273877</v>
      </c>
      <c r="J22" s="200">
        <f t="shared" si="0"/>
        <v>1.9754320962390607E-2</v>
      </c>
    </row>
    <row r="23" spans="1:10" s="187" customFormat="1" ht="15.75" customHeight="1">
      <c r="A23" s="197"/>
      <c r="B23" s="198">
        <v>10</v>
      </c>
      <c r="C23" s="753" t="str">
        <f>IF($B23&lt;&gt;"",VLOOKUP($B23,PLANILHA_SINTÉTICA!$A:$L,3,0),"")</f>
        <v>INSTALAÇÕES HIDRÁULICAS</v>
      </c>
      <c r="D23" s="754"/>
      <c r="E23" s="755"/>
      <c r="F23" s="199">
        <f>IF($B23&lt;&gt;"",VLOOKUP($B23,PLANILHA_SINTÉTICA!$A:$L,9,0),"")</f>
        <v>10970.71</v>
      </c>
      <c r="G23" s="199">
        <f>IF($B23&lt;&gt;"",VLOOKUP($B23,PLANILHA_SINTÉTICA!$A:$L,10,0),"")</f>
        <v>2788.82</v>
      </c>
      <c r="H23" s="199">
        <f>IF($B23&lt;&gt;"",VLOOKUP($B23,PLANILHA_SINTÉTICA!$A:$L,12,0),"")</f>
        <v>13759.529999999999</v>
      </c>
      <c r="I23" s="199">
        <f t="shared" si="1"/>
        <v>16598.819506868185</v>
      </c>
      <c r="J23" s="200">
        <f t="shared" si="0"/>
        <v>1.0917785560368811E-2</v>
      </c>
    </row>
    <row r="24" spans="1:10" s="187" customFormat="1" ht="15.75" customHeight="1">
      <c r="A24" s="197"/>
      <c r="B24" s="201">
        <v>11</v>
      </c>
      <c r="C24" s="753" t="str">
        <f>IF($B24&lt;&gt;"",VLOOKUP($B24,PLANILHA_SINTÉTICA!$A:$L,3,0),"")</f>
        <v>INSTALAÇÕES SANITÁRIAS</v>
      </c>
      <c r="D24" s="754"/>
      <c r="E24" s="755"/>
      <c r="F24" s="199">
        <f>IF($B24&lt;&gt;"",VLOOKUP($B24,PLANILHA_SINTÉTICA!$A:$L,9,0),"")</f>
        <v>5408.92</v>
      </c>
      <c r="G24" s="199">
        <f>IF($B24&lt;&gt;"",VLOOKUP($B24,PLANILHA_SINTÉTICA!$A:$L,10,0),"")</f>
        <v>3763.33</v>
      </c>
      <c r="H24" s="199">
        <f>IF($B24&lt;&gt;"",VLOOKUP($B24,PLANILHA_SINTÉTICA!$A:$L,12,0),"")</f>
        <v>9172.25</v>
      </c>
      <c r="I24" s="199">
        <f t="shared" si="1"/>
        <v>11064.950781158348</v>
      </c>
      <c r="J24" s="200">
        <f t="shared" si="0"/>
        <v>7.2779127343806684E-3</v>
      </c>
    </row>
    <row r="25" spans="1:10" s="187" customFormat="1" ht="15.75" customHeight="1">
      <c r="A25" s="197"/>
      <c r="B25" s="201">
        <v>12</v>
      </c>
      <c r="C25" s="753" t="str">
        <f>IF($B25&lt;&gt;"",VLOOKUP($B25,PLANILHA_SINTÉTICA!$A:$L,3,0),"")</f>
        <v>INSTALAÇÕES ELÉTRICAS</v>
      </c>
      <c r="D25" s="754"/>
      <c r="E25" s="755"/>
      <c r="F25" s="199">
        <f>IF($B25&lt;&gt;"",VLOOKUP($B25,PLANILHA_SINTÉTICA!$A:$L,9,0),"")</f>
        <v>42791</v>
      </c>
      <c r="G25" s="199">
        <f>IF($B25&lt;&gt;"",VLOOKUP($B25,PLANILHA_SINTÉTICA!$A:$L,10,0),"")</f>
        <v>17405.87</v>
      </c>
      <c r="H25" s="199">
        <f>IF($B25&lt;&gt;"",VLOOKUP($B25,PLANILHA_SINTÉTICA!$A:$L,12,0),"")</f>
        <v>60196.869999999995</v>
      </c>
      <c r="I25" s="199">
        <f t="shared" si="1"/>
        <v>72618.540023417096</v>
      </c>
      <c r="J25" s="200">
        <f t="shared" si="0"/>
        <v>4.776445983731991E-2</v>
      </c>
    </row>
    <row r="26" spans="1:10" s="187" customFormat="1" ht="15.75" customHeight="1">
      <c r="A26" s="197"/>
      <c r="B26" s="198">
        <v>13</v>
      </c>
      <c r="C26" s="753" t="str">
        <f>IF($B26&lt;&gt;"",VLOOKUP($B26,PLANILHA_SINTÉTICA!$A:$L,3,0),"")</f>
        <v>PISOS</v>
      </c>
      <c r="D26" s="754"/>
      <c r="E26" s="755"/>
      <c r="F26" s="199">
        <f>IF($B26&lt;&gt;"",VLOOKUP($B26,PLANILHA_SINTÉTICA!$A:$L,9,0),"")</f>
        <v>44289.06</v>
      </c>
      <c r="G26" s="199">
        <f>IF($B26&lt;&gt;"",VLOOKUP($B26,PLANILHA_SINTÉTICA!$A:$L,10,0),"")</f>
        <v>16549.150000000001</v>
      </c>
      <c r="H26" s="199">
        <f>IF($B26&lt;&gt;"",VLOOKUP($B26,PLANILHA_SINTÉTICA!$A:$L,12,0),"")</f>
        <v>60838.21</v>
      </c>
      <c r="I26" s="199">
        <f t="shared" si="1"/>
        <v>73392.221021426099</v>
      </c>
      <c r="J26" s="200">
        <f t="shared" si="0"/>
        <v>4.8273344413412765E-2</v>
      </c>
    </row>
    <row r="27" spans="1:10" s="187" customFormat="1" ht="15.75">
      <c r="A27" s="197"/>
      <c r="B27" s="201">
        <v>14</v>
      </c>
      <c r="C27" s="753" t="str">
        <f>IF($B27&lt;&gt;"",VLOOKUP($B27,PLANILHA_SINTÉTICA!$A:$L,3,0),"")</f>
        <v>COBERTURA</v>
      </c>
      <c r="D27" s="754"/>
      <c r="E27" s="755"/>
      <c r="F27" s="199">
        <f>IF($B27&lt;&gt;"",VLOOKUP($B27,PLANILHA_SINTÉTICA!$A:$L,9,0),"")</f>
        <v>46641.03</v>
      </c>
      <c r="G27" s="199">
        <f>IF($B27&lt;&gt;"",VLOOKUP($B27,PLANILHA_SINTÉTICA!$A:$L,10,0),"")</f>
        <v>9202.75</v>
      </c>
      <c r="H27" s="199">
        <f>IF($B27&lt;&gt;"",VLOOKUP($B27,PLANILHA_SINTÉTICA!$A:$L,12,0),"")</f>
        <v>55843.78</v>
      </c>
      <c r="I27" s="199">
        <f t="shared" si="1"/>
        <v>67367.186582772483</v>
      </c>
      <c r="J27" s="200">
        <f t="shared" si="0"/>
        <v>4.4310409942811463E-2</v>
      </c>
    </row>
    <row r="28" spans="1:10" s="187" customFormat="1" ht="15.75">
      <c r="A28" s="197"/>
      <c r="B28" s="201">
        <v>15</v>
      </c>
      <c r="C28" s="753" t="str">
        <f>IF($B28&lt;&gt;"",VLOOKUP($B28,PLANILHA_SINTÉTICA!$A:$L,3,0),"")</f>
        <v>REVESTIMENTO</v>
      </c>
      <c r="D28" s="754"/>
      <c r="E28" s="755"/>
      <c r="F28" s="199">
        <f>IF($B28&lt;&gt;"",VLOOKUP($B28,PLANILHA_SINTÉTICA!$A:$L,9,0),"")</f>
        <v>36301.58</v>
      </c>
      <c r="G28" s="199">
        <f>IF($B28&lt;&gt;"",VLOOKUP($B28,PLANILHA_SINTÉTICA!$A:$L,10,0),"")</f>
        <v>32115.05</v>
      </c>
      <c r="H28" s="199">
        <f>IF($B28&lt;&gt;"",VLOOKUP($B28,PLANILHA_SINTÉTICA!$A:$L,12,0),"")</f>
        <v>68416.63</v>
      </c>
      <c r="I28" s="199">
        <f t="shared" si="1"/>
        <v>82534.453766820763</v>
      </c>
      <c r="J28" s="200">
        <f t="shared" si="0"/>
        <v>5.4286599549773558E-2</v>
      </c>
    </row>
    <row r="29" spans="1:10" s="187" customFormat="1" ht="15.75" customHeight="1">
      <c r="A29" s="197"/>
      <c r="B29" s="198">
        <v>16</v>
      </c>
      <c r="C29" s="753" t="str">
        <f>IF($B29&lt;&gt;"",VLOOKUP($B29,PLANILHA_SINTÉTICA!$A:$L,3,0),"")</f>
        <v>PINTURA</v>
      </c>
      <c r="D29" s="754"/>
      <c r="E29" s="755"/>
      <c r="F29" s="199">
        <f>IF($B29&lt;&gt;"",VLOOKUP($B29,PLANILHA_SINTÉTICA!$A:$L,9,0),"")</f>
        <v>31805.67</v>
      </c>
      <c r="G29" s="199">
        <f>IF($B29&lt;&gt;"",VLOOKUP($B29,PLANILHA_SINTÉTICA!$A:$L,10,0),"")</f>
        <v>33351.54</v>
      </c>
      <c r="H29" s="199">
        <f>IF($B29&lt;&gt;"",VLOOKUP($B29,PLANILHA_SINTÉTICA!$A:$L,12,0),"")</f>
        <v>65157.21</v>
      </c>
      <c r="I29" s="199">
        <f t="shared" si="1"/>
        <v>78602.449964577769</v>
      </c>
      <c r="J29" s="200">
        <f t="shared" si="0"/>
        <v>5.1700344887646472E-2</v>
      </c>
    </row>
    <row r="30" spans="1:10" s="187" customFormat="1" ht="15.75">
      <c r="A30" s="197"/>
      <c r="B30" s="201">
        <v>17</v>
      </c>
      <c r="C30" s="753" t="str">
        <f>IF($B30&lt;&gt;"",VLOOKUP($B30,PLANILHA_SINTÉTICA!$A:$L,3,0),"")</f>
        <v>ACESSÓRIOS</v>
      </c>
      <c r="D30" s="754"/>
      <c r="E30" s="755"/>
      <c r="F30" s="199">
        <f>IF($B30&lt;&gt;"",VLOOKUP($B30,PLANILHA_SINTÉTICA!$A:$L,9,0),"")</f>
        <v>36645.18</v>
      </c>
      <c r="G30" s="199">
        <f>IF($B30&lt;&gt;"",VLOOKUP($B30,PLANILHA_SINTÉTICA!$A:$L,10,0),"")</f>
        <v>8473.0499999999993</v>
      </c>
      <c r="H30" s="199">
        <f>IF($B30&lt;&gt;"",VLOOKUP($B30,PLANILHA_SINTÉTICA!$A:$L,12,0),"")</f>
        <v>45118.229999999996</v>
      </c>
      <c r="I30" s="199">
        <f t="shared" si="1"/>
        <v>54428.411162253746</v>
      </c>
      <c r="J30" s="200">
        <f t="shared" si="0"/>
        <v>3.5799998982770406E-2</v>
      </c>
    </row>
    <row r="31" spans="1:10" s="187" customFormat="1" ht="15.75" customHeight="1">
      <c r="A31" s="197"/>
      <c r="B31" s="201">
        <v>18</v>
      </c>
      <c r="C31" s="753" t="str">
        <f>IF($B31&lt;&gt;"",VLOOKUP($B31,PLANILHA_SINTÉTICA!$A:$L,3,0),"")</f>
        <v>LIMPEZA FINAL DE OBRA</v>
      </c>
      <c r="D31" s="754"/>
      <c r="E31" s="755"/>
      <c r="F31" s="199">
        <f>IF($B31&lt;&gt;"",VLOOKUP($B31,PLANILHA_SINTÉTICA!$A:$L,9,0),"")</f>
        <v>1290.31</v>
      </c>
      <c r="G31" s="199">
        <f>IF($B31&lt;&gt;"",VLOOKUP($B31,PLANILHA_SINTÉTICA!$A:$L,10,0),"")</f>
        <v>1277.43</v>
      </c>
      <c r="H31" s="199">
        <f>IF($B31&lt;&gt;"",VLOOKUP($B31,PLANILHA_SINTÉTICA!$A:$L,12,0),"")</f>
        <v>2567.7399999999998</v>
      </c>
      <c r="I31" s="199">
        <f t="shared" si="1"/>
        <v>3097.595106850722</v>
      </c>
      <c r="J31" s="200">
        <f t="shared" si="0"/>
        <v>2.0374267649244859E-3</v>
      </c>
    </row>
    <row r="32" spans="1:10" s="187" customFormat="1" ht="15.75" customHeight="1">
      <c r="A32" s="197"/>
      <c r="B32" s="201"/>
      <c r="C32" s="753" t="str">
        <f>IF($B32&lt;&gt;"",VLOOKUP($B32,PLANILHA_SINTÉTICA!$A:$L,3,0),"")</f>
        <v/>
      </c>
      <c r="D32" s="754"/>
      <c r="E32" s="755"/>
      <c r="F32" s="199" t="str">
        <f>IF($B32&lt;&gt;"",VLOOKUP($B32,PLANILHA_SINTÉTICA!$A:$L,9,0),"")</f>
        <v/>
      </c>
      <c r="G32" s="199" t="str">
        <f>IF($B32&lt;&gt;"",VLOOKUP($B32,PLANILHA_SINTÉTICA!$A:$L,10,0),"")</f>
        <v/>
      </c>
      <c r="H32" s="199" t="str">
        <f>IF($B32&lt;&gt;"",VLOOKUP($B32,PLANILHA_SINTÉTICA!$A:$L,12,0),"")</f>
        <v/>
      </c>
      <c r="I32" s="199" t="str">
        <f t="shared" si="1"/>
        <v xml:space="preserve"> </v>
      </c>
      <c r="J32" s="200" t="str">
        <f t="shared" si="0"/>
        <v/>
      </c>
    </row>
    <row r="33" spans="1:15" s="187" customFormat="1" ht="15.75" customHeight="1">
      <c r="A33" s="197"/>
      <c r="B33" s="201"/>
      <c r="C33" s="753" t="str">
        <f>IF($B33&lt;&gt;"",VLOOKUP($B33,PLANILHA_SINTÉTICA!$A:$L,3,0),"")</f>
        <v/>
      </c>
      <c r="D33" s="754"/>
      <c r="E33" s="755"/>
      <c r="F33" s="199" t="str">
        <f>IF($B33&lt;&gt;"",VLOOKUP($B33,PLANILHA_SINTÉTICA!$A:$L,9,0),"")</f>
        <v/>
      </c>
      <c r="G33" s="199" t="str">
        <f>IF($B33&lt;&gt;"",VLOOKUP($B33,PLANILHA_SINTÉTICA!$A:$L,10,0),"")</f>
        <v/>
      </c>
      <c r="H33" s="199" t="str">
        <f>IF($B33&lt;&gt;"",VLOOKUP($B33,PLANILHA_SINTÉTICA!$A:$L,12,0),"")</f>
        <v/>
      </c>
      <c r="I33" s="199" t="str">
        <f t="shared" si="1"/>
        <v xml:space="preserve"> </v>
      </c>
      <c r="J33" s="200" t="str">
        <f t="shared" si="0"/>
        <v/>
      </c>
    </row>
    <row r="34" spans="1:15" s="208" customFormat="1" ht="20.100000000000001" customHeight="1">
      <c r="A34" s="202"/>
      <c r="B34" s="203" t="s">
        <v>17</v>
      </c>
      <c r="C34" s="204"/>
      <c r="D34" s="204"/>
      <c r="E34" s="204"/>
      <c r="F34" s="205">
        <f>SUMIF(F14:F33,"&gt;0",F14:F33)</f>
        <v>847792.52000000014</v>
      </c>
      <c r="G34" s="205">
        <f>SUMIF(G14:G33,"&gt;0",G14:G33)</f>
        <v>412493.27</v>
      </c>
      <c r="H34" s="205">
        <f>SUMIF(H14:H33,"&gt;0",H14:H33)</f>
        <v>1260285.7899999998</v>
      </c>
      <c r="I34" s="206">
        <f>SUM(I14:I33)</f>
        <v>1520346.7237093695</v>
      </c>
      <c r="J34" s="207">
        <f>SUM(J14:J33)</f>
        <v>1.0000000000000002</v>
      </c>
    </row>
    <row r="35" spans="1:15" s="187" customFormat="1" ht="20.100000000000001" customHeight="1">
      <c r="A35" s="209"/>
      <c r="B35" s="203" t="s">
        <v>18</v>
      </c>
      <c r="C35" s="204"/>
      <c r="D35" s="204"/>
      <c r="E35" s="204"/>
      <c r="F35" s="210">
        <f>IF(H34=0,0,F34/$H$34)</f>
        <v>0.67269862655517232</v>
      </c>
      <c r="G35" s="210">
        <f>IF(H34=0,0,G34/$H$34)</f>
        <v>0.32730137344482801</v>
      </c>
      <c r="H35" s="210">
        <f>F35+G35</f>
        <v>1.0000000000000004</v>
      </c>
      <c r="I35" s="211" t="s">
        <v>19</v>
      </c>
      <c r="J35" s="212" t="s">
        <v>19</v>
      </c>
    </row>
    <row r="36" spans="1:15" ht="9" customHeight="1">
      <c r="A36" s="213"/>
      <c r="B36" s="214"/>
      <c r="C36" s="215"/>
      <c r="D36" s="215"/>
      <c r="E36" s="215"/>
      <c r="F36" s="216"/>
      <c r="G36" s="216"/>
      <c r="H36" s="216"/>
      <c r="I36" s="216"/>
      <c r="J36" s="216"/>
    </row>
    <row r="37" spans="1:15" ht="15.75">
      <c r="A37" s="213"/>
      <c r="B37" s="757" t="s">
        <v>261</v>
      </c>
      <c r="C37" s="758"/>
      <c r="D37" s="758"/>
      <c r="E37" s="258">
        <f>IF('FOLHA FECHAMENTO'!F31&lt;&gt;"",'FOLHA FECHAMENTO'!F31," ")</f>
        <v>240</v>
      </c>
      <c r="F37" s="217"/>
      <c r="G37" s="218"/>
      <c r="H37" s="218"/>
      <c r="I37" s="218"/>
      <c r="J37" s="219"/>
    </row>
    <row r="38" spans="1:15" ht="15.75">
      <c r="A38" s="213"/>
      <c r="B38" s="220"/>
      <c r="C38" s="220"/>
      <c r="D38" s="220"/>
      <c r="E38" s="220"/>
      <c r="F38" s="220"/>
      <c r="G38" s="220"/>
      <c r="H38" s="220"/>
      <c r="I38" s="220"/>
      <c r="J38" s="220"/>
    </row>
    <row r="39" spans="1:15">
      <c r="B39" s="220"/>
      <c r="C39" s="220"/>
      <c r="D39" s="220"/>
      <c r="E39" s="220"/>
      <c r="F39" s="220"/>
      <c r="G39" s="220"/>
      <c r="H39" s="220"/>
      <c r="I39" s="220"/>
      <c r="J39" s="220"/>
    </row>
    <row r="40" spans="1:15">
      <c r="B40" s="220"/>
      <c r="C40" s="580"/>
      <c r="D40" s="580"/>
      <c r="E40" s="580"/>
      <c r="F40" s="220"/>
      <c r="G40" s="220"/>
      <c r="H40" s="220"/>
      <c r="I40" s="220"/>
      <c r="J40" s="220"/>
    </row>
    <row r="41" spans="1:15">
      <c r="B41" s="220"/>
      <c r="C41" s="581"/>
      <c r="D41" s="582"/>
      <c r="E41" s="581"/>
      <c r="F41" s="220"/>
      <c r="G41" s="220"/>
      <c r="H41" s="220"/>
      <c r="I41" s="220"/>
      <c r="J41" s="220"/>
    </row>
    <row r="42" spans="1:15" ht="15.75" customHeight="1">
      <c r="B42" s="220"/>
      <c r="C42" s="756" t="str">
        <f>IF(DADOS!$D$24&lt;&gt;"",DADOS!$D$24," ")</f>
        <v>RÔMULO RAMALHO FARIAS</v>
      </c>
      <c r="D42" s="756"/>
      <c r="E42" s="756"/>
      <c r="F42" s="220"/>
      <c r="G42" s="220"/>
      <c r="H42" s="220"/>
      <c r="I42" s="220"/>
      <c r="J42" s="220"/>
    </row>
    <row r="43" spans="1:15" ht="15.75">
      <c r="B43" s="220"/>
      <c r="C43" s="220"/>
      <c r="D43" s="221" t="s">
        <v>20</v>
      </c>
      <c r="E43" s="222"/>
      <c r="F43" s="220"/>
      <c r="G43" s="220"/>
      <c r="H43" s="220"/>
      <c r="I43" s="220"/>
      <c r="J43" s="220"/>
    </row>
    <row r="44" spans="1:15" ht="15.75">
      <c r="B44" s="220"/>
      <c r="C44" s="220"/>
      <c r="D44" s="221" t="s">
        <v>21</v>
      </c>
      <c r="E44" s="223"/>
      <c r="F44" s="220"/>
      <c r="G44" s="220"/>
      <c r="H44" s="220"/>
      <c r="I44" s="220"/>
      <c r="J44" s="220"/>
    </row>
    <row r="45" spans="1:15" ht="6" customHeight="1">
      <c r="B45" s="220"/>
      <c r="C45" s="220"/>
      <c r="D45" s="220"/>
      <c r="E45" s="220"/>
      <c r="F45" s="220"/>
      <c r="G45" s="220"/>
      <c r="H45" s="220"/>
      <c r="I45" s="220"/>
      <c r="J45" s="220"/>
    </row>
    <row r="46" spans="1:15">
      <c r="B46" s="220"/>
      <c r="C46" s="220"/>
      <c r="D46" s="220"/>
      <c r="E46" s="220"/>
      <c r="F46" s="220"/>
      <c r="G46" s="220"/>
      <c r="H46" s="220"/>
      <c r="I46" s="220"/>
      <c r="J46" s="220"/>
    </row>
    <row r="47" spans="1:15">
      <c r="B47" s="220"/>
      <c r="C47" s="220"/>
      <c r="D47" s="220"/>
      <c r="E47" s="220"/>
      <c r="F47" s="220"/>
      <c r="G47" s="220"/>
      <c r="H47" s="220"/>
      <c r="I47" s="220"/>
      <c r="J47" s="220"/>
    </row>
    <row r="48" spans="1:15" ht="15.75">
      <c r="B48" s="220"/>
      <c r="C48" s="220"/>
      <c r="D48" s="220"/>
      <c r="E48"/>
      <c r="F48"/>
      <c r="G48"/>
      <c r="H48"/>
      <c r="I48"/>
      <c r="J48"/>
      <c r="K48"/>
      <c r="L48"/>
      <c r="M48"/>
      <c r="N48"/>
      <c r="O48"/>
    </row>
    <row r="49" spans="2:15" ht="15.75">
      <c r="B49" s="220"/>
      <c r="C49" s="220"/>
      <c r="D49" s="220"/>
      <c r="E49"/>
      <c r="F49"/>
      <c r="G49"/>
      <c r="H49"/>
      <c r="I49"/>
      <c r="J49"/>
      <c r="K49"/>
      <c r="L49"/>
      <c r="M49"/>
      <c r="N49"/>
      <c r="O49"/>
    </row>
    <row r="50" spans="2:15" ht="15.75">
      <c r="B50" s="220"/>
      <c r="C50" s="220"/>
      <c r="D50" s="220"/>
      <c r="E50"/>
      <c r="F50"/>
      <c r="G50"/>
      <c r="H50"/>
      <c r="I50"/>
      <c r="J50"/>
      <c r="K50"/>
      <c r="L50"/>
      <c r="M50"/>
      <c r="N50"/>
      <c r="O50"/>
    </row>
    <row r="51" spans="2:15" ht="15.75">
      <c r="B51" s="220"/>
      <c r="C51" s="220"/>
      <c r="D51" s="220"/>
      <c r="E51"/>
      <c r="F51"/>
      <c r="G51"/>
      <c r="H51"/>
      <c r="I51"/>
      <c r="J51"/>
      <c r="K51"/>
      <c r="L51"/>
      <c r="M51"/>
      <c r="N51"/>
      <c r="O51"/>
    </row>
    <row r="52" spans="2:15" ht="15.75">
      <c r="E52"/>
      <c r="F52"/>
      <c r="G52"/>
      <c r="H52"/>
      <c r="I52"/>
      <c r="J52"/>
      <c r="K52"/>
      <c r="L52"/>
      <c r="M52"/>
      <c r="N52"/>
      <c r="O52"/>
    </row>
    <row r="53" spans="2:15" ht="15.75">
      <c r="E53"/>
      <c r="F53"/>
      <c r="G53"/>
      <c r="H53"/>
      <c r="I53"/>
      <c r="J53"/>
      <c r="K53"/>
      <c r="L53"/>
      <c r="M53"/>
      <c r="N53"/>
      <c r="O53"/>
    </row>
    <row r="54" spans="2:15" ht="15.75">
      <c r="E54"/>
      <c r="F54"/>
      <c r="G54"/>
      <c r="H54"/>
      <c r="I54"/>
      <c r="J54"/>
      <c r="K54"/>
      <c r="L54"/>
      <c r="M54"/>
      <c r="N54"/>
      <c r="O54"/>
    </row>
  </sheetData>
  <mergeCells count="38">
    <mergeCell ref="E1:J1"/>
    <mergeCell ref="B2:J6"/>
    <mergeCell ref="B12:B13"/>
    <mergeCell ref="C14:E14"/>
    <mergeCell ref="D9:F9"/>
    <mergeCell ref="D10:E10"/>
    <mergeCell ref="I12:I13"/>
    <mergeCell ref="H9:J9"/>
    <mergeCell ref="H8:I8"/>
    <mergeCell ref="D8:E8"/>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C29:E29"/>
    <mergeCell ref="C31:E31"/>
    <mergeCell ref="C30:E30"/>
    <mergeCell ref="C42:E42"/>
    <mergeCell ref="B37:D37"/>
    <mergeCell ref="C32:E32"/>
    <mergeCell ref="C33:E33"/>
    <mergeCell ref="K2:L3"/>
    <mergeCell ref="D7:F7"/>
    <mergeCell ref="H7:I7"/>
    <mergeCell ref="J12:J13"/>
    <mergeCell ref="F12:H12"/>
    <mergeCell ref="C12:E13"/>
    <mergeCell ref="H10:I10"/>
  </mergeCells>
  <conditionalFormatting sqref="B37">
    <cfRule type="cellIs" dxfId="64" priority="3" operator="equal">
      <formula>"PREENCHER PRAZO NA FOLHA DE FECHAMENTO!"</formula>
    </cfRule>
  </conditionalFormatting>
  <conditionalFormatting sqref="J34">
    <cfRule type="cellIs" dxfId="63" priority="1" operator="greaterThan">
      <formula>1</formula>
    </cfRule>
    <cfRule type="cellIs" dxfId="62"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K1180"/>
  <sheetViews>
    <sheetView topLeftCell="D1" zoomScale="70" zoomScaleNormal="70" zoomScaleSheetLayoutView="100" workbookViewId="0">
      <pane ySplit="8" topLeftCell="A231" activePane="bottomLeft" state="frozen"/>
      <selection activeCell="D37" sqref="D37"/>
      <selection pane="bottomLeft" activeCell="K10" sqref="K10:K266"/>
    </sheetView>
  </sheetViews>
  <sheetFormatPr defaultColWidth="10.42578125" defaultRowHeight="15"/>
  <cols>
    <col min="1" max="1" width="8.28515625" style="119" customWidth="1"/>
    <col min="2" max="2" width="10.7109375" style="253" customWidth="1"/>
    <col min="3" max="3" width="128.140625" style="116" customWidth="1"/>
    <col min="4" max="4" width="10.7109375" style="113" customWidth="1"/>
    <col min="5" max="5" width="10.7109375" style="114" customWidth="1"/>
    <col min="6" max="6" width="13.7109375" style="120" customWidth="1"/>
    <col min="7" max="7" width="13.7109375" style="118" customWidth="1"/>
    <col min="8" max="11" width="13.7109375" style="120" customWidth="1"/>
    <col min="12" max="12" width="13.7109375" style="115" customWidth="1"/>
    <col min="13" max="13" width="2.28515625" style="112" customWidth="1"/>
    <col min="14" max="19" width="10.42578125" style="113" customWidth="1"/>
    <col min="20" max="20" width="11.85546875" style="113" bestFit="1" customWidth="1"/>
    <col min="21" max="21" width="11" style="113" bestFit="1" customWidth="1"/>
    <col min="22" max="22" width="7.140625" style="112" bestFit="1" customWidth="1"/>
    <col min="23" max="23" width="12.140625" style="112" customWidth="1"/>
    <col min="24" max="24" width="15.85546875" style="112" customWidth="1"/>
    <col min="25" max="35" width="10.42578125" style="112" customWidth="1"/>
    <col min="36" max="16384" width="10.42578125" style="112"/>
  </cols>
  <sheetData>
    <row r="1" spans="1:37" s="122" customFormat="1" ht="12.75" customHeight="1">
      <c r="A1" s="518"/>
      <c r="B1" s="519"/>
      <c r="C1" s="520"/>
      <c r="D1" s="467" t="s">
        <v>5756</v>
      </c>
      <c r="E1" s="521"/>
      <c r="F1" s="521"/>
      <c r="G1" s="521"/>
      <c r="H1" s="521"/>
      <c r="I1" s="521"/>
      <c r="J1" s="522"/>
      <c r="K1" s="522"/>
      <c r="L1" s="523"/>
      <c r="N1" s="433"/>
      <c r="O1" s="433"/>
      <c r="P1" s="433"/>
      <c r="Q1" s="433"/>
      <c r="R1" s="433"/>
      <c r="S1" s="433"/>
      <c r="T1" s="433"/>
      <c r="U1" s="433"/>
    </row>
    <row r="2" spans="1:37" s="122" customFormat="1" ht="12.75">
      <c r="A2" s="524"/>
      <c r="B2" s="519"/>
      <c r="C2" s="387" t="s">
        <v>5751</v>
      </c>
      <c r="D2" s="525"/>
      <c r="E2" s="526"/>
      <c r="F2" s="372"/>
      <c r="G2" s="372"/>
      <c r="H2" s="372"/>
      <c r="I2" s="372" t="s">
        <v>132</v>
      </c>
      <c r="J2" s="527" t="str">
        <f>IF('FOLHA FECHAMENTO'!K12&lt;&gt;"",'FOLHA FECHAMENTO'!K12," ")</f>
        <v xml:space="preserve"> </v>
      </c>
      <c r="K2" s="785"/>
      <c r="L2" s="785"/>
      <c r="N2" s="433"/>
      <c r="O2" s="433"/>
      <c r="P2" s="433"/>
      <c r="Q2" s="433"/>
      <c r="R2" s="433"/>
      <c r="S2" s="433"/>
      <c r="T2" s="433"/>
      <c r="U2" s="433"/>
    </row>
    <row r="3" spans="1:37" s="125" customFormat="1" ht="12.75" customHeight="1">
      <c r="A3" s="528"/>
      <c r="B3" s="519"/>
      <c r="C3" s="411" t="s">
        <v>5752</v>
      </c>
      <c r="D3" s="529" t="s">
        <v>133</v>
      </c>
      <c r="E3" s="785" t="str">
        <f>IF(DADOS!D14&lt;&gt;"",DADOS!D14," ")</f>
        <v>RUA SÃO PAULO, S/N</v>
      </c>
      <c r="F3" s="785"/>
      <c r="G3" s="785"/>
      <c r="H3" s="785"/>
      <c r="I3" s="372" t="s">
        <v>80</v>
      </c>
      <c r="J3" s="530" t="str">
        <f>IF(DADOS!M12&lt;&gt;"",DADOS!M12," ")</f>
        <v xml:space="preserve"> </v>
      </c>
      <c r="K3" s="791"/>
      <c r="L3" s="791"/>
      <c r="N3" s="124"/>
      <c r="O3" s="124"/>
      <c r="P3" s="124"/>
      <c r="Q3" s="124"/>
      <c r="R3" s="124"/>
      <c r="S3" s="124"/>
      <c r="T3" s="124"/>
      <c r="U3" s="124"/>
      <c r="W3" s="781" t="s">
        <v>4328</v>
      </c>
    </row>
    <row r="4" spans="1:37" s="122" customFormat="1" ht="12.75" customHeight="1">
      <c r="A4" s="524"/>
      <c r="B4" s="519"/>
      <c r="C4" s="411"/>
      <c r="D4" s="529" t="s">
        <v>135</v>
      </c>
      <c r="E4" s="787" t="str">
        <f>IF(DADOS!$D$16&lt;&gt;"",DADOS!$D$16," ")</f>
        <v>BANDEIRANTES</v>
      </c>
      <c r="F4" s="787"/>
      <c r="G4" s="787"/>
      <c r="H4" s="531"/>
      <c r="I4" s="372" t="s">
        <v>696</v>
      </c>
      <c r="J4" s="530" t="str">
        <f>IF('FOLHA FECHAMENTO'!K10&lt;&gt;"",'FOLHA FECHAMENTO'!K10," ")</f>
        <v>CONSTRUÇÃO</v>
      </c>
      <c r="K4" s="792"/>
      <c r="L4" s="792"/>
      <c r="N4" s="433"/>
      <c r="O4" s="433"/>
      <c r="P4" s="433"/>
      <c r="Q4" s="433"/>
      <c r="R4" s="433"/>
      <c r="S4" s="433"/>
      <c r="T4" s="778" t="s">
        <v>4332</v>
      </c>
      <c r="U4" s="779"/>
      <c r="W4" s="781"/>
      <c r="X4" s="125"/>
    </row>
    <row r="5" spans="1:37" s="122" customFormat="1" ht="12" customHeight="1">
      <c r="A5" s="524"/>
      <c r="B5" s="519"/>
      <c r="C5" s="373" t="s">
        <v>6746</v>
      </c>
      <c r="D5" s="786" t="s">
        <v>136</v>
      </c>
      <c r="E5" s="786"/>
      <c r="F5" s="790" t="str">
        <f>IF('FOLHA FECHAMENTO'!C15&lt;&gt;"",'FOLHA FECHAMENTO'!C15," ")</f>
        <v xml:space="preserve"> </v>
      </c>
      <c r="G5" s="790"/>
      <c r="H5" s="790"/>
      <c r="I5" s="532" t="s">
        <v>130</v>
      </c>
      <c r="J5" s="533">
        <f>IF(DADOS!D30&lt;&gt;"",DADOS!D30," ")</f>
        <v>1720252882290</v>
      </c>
      <c r="K5" s="793"/>
      <c r="L5" s="793"/>
      <c r="N5" s="441"/>
      <c r="O5" s="442" t="str">
        <f>((2+$W$5)-COLUMNS(O$7:$T$7))/2&amp;"ª"</f>
        <v>1ª</v>
      </c>
      <c r="P5" s="443"/>
      <c r="Q5" s="444" t="str">
        <f>((2+$W$5)-COLUMNS(Q$7:$T$7))/2&amp;"ª"</f>
        <v>2ª</v>
      </c>
      <c r="R5" s="445"/>
      <c r="S5" s="446" t="str">
        <f>((2+$W$5)-COLUMNS(S$7:$T$7))/2&amp;"ª"</f>
        <v>3ª</v>
      </c>
      <c r="T5" s="782" t="s">
        <v>4325</v>
      </c>
      <c r="U5" s="783"/>
      <c r="W5" s="451">
        <f>COLUMNS($S7:$X7)</f>
        <v>6</v>
      </c>
      <c r="X5" s="125"/>
    </row>
    <row r="6" spans="1:37" s="122" customFormat="1">
      <c r="A6" s="524"/>
      <c r="B6" s="519"/>
      <c r="C6" s="534" t="str">
        <f>IF(DADOS!D12&lt;&gt;"",DADOS!D12," ")</f>
        <v>CENTRO DE FISIOTERAPIA</v>
      </c>
      <c r="D6" s="788" t="s">
        <v>138</v>
      </c>
      <c r="E6" s="788"/>
      <c r="F6" s="789" t="str">
        <f>IF(DADOS!D24&lt;&gt;"",DADOS!D24," ")</f>
        <v>RÔMULO RAMALHO FARIAS</v>
      </c>
      <c r="G6" s="789"/>
      <c r="H6" s="789"/>
      <c r="I6" s="535" t="s">
        <v>139</v>
      </c>
      <c r="J6" s="536" t="str">
        <f>IF(DADOS!D28&lt;&gt;"",DADOS!D28," ")</f>
        <v>PR 179716/D</v>
      </c>
      <c r="K6" s="789"/>
      <c r="L6" s="789"/>
      <c r="N6" s="782" t="s">
        <v>4326</v>
      </c>
      <c r="O6" s="783"/>
      <c r="P6" s="782" t="s">
        <v>4326</v>
      </c>
      <c r="Q6" s="783"/>
      <c r="R6" s="782" t="s">
        <v>4326</v>
      </c>
      <c r="S6" s="784"/>
      <c r="T6" s="456" t="s">
        <v>4331</v>
      </c>
      <c r="U6" s="447" t="s">
        <v>4327</v>
      </c>
      <c r="X6" s="125"/>
    </row>
    <row r="7" spans="1:37" s="122" customFormat="1">
      <c r="A7" s="123"/>
      <c r="B7" s="252"/>
      <c r="C7" s="126"/>
      <c r="D7" s="124"/>
      <c r="E7" s="127"/>
      <c r="F7" s="117"/>
      <c r="G7" s="117"/>
      <c r="H7" s="117"/>
      <c r="I7" s="117"/>
      <c r="J7" s="117"/>
      <c r="K7" s="117"/>
      <c r="L7" s="128"/>
      <c r="N7" s="448" t="s">
        <v>137</v>
      </c>
      <c r="O7" s="455" t="s">
        <v>4330</v>
      </c>
      <c r="P7" s="449" t="s">
        <v>137</v>
      </c>
      <c r="Q7" s="455" t="s">
        <v>4330</v>
      </c>
      <c r="R7" s="449" t="s">
        <v>137</v>
      </c>
      <c r="S7" s="455" t="s">
        <v>4330</v>
      </c>
      <c r="T7" s="450" t="s">
        <v>137</v>
      </c>
      <c r="U7" s="457" t="str">
        <f>HLOOKUP(T6,$N$5:$T$8,3)</f>
        <v>xx/xx/xxxx</v>
      </c>
      <c r="X7" s="780" t="s">
        <v>5748</v>
      </c>
    </row>
    <row r="8" spans="1:37" s="122" customFormat="1" ht="25.5">
      <c r="A8" s="353" t="s">
        <v>140</v>
      </c>
      <c r="B8" s="354" t="s">
        <v>141</v>
      </c>
      <c r="C8" s="355" t="s">
        <v>142</v>
      </c>
      <c r="D8" s="355" t="s">
        <v>143</v>
      </c>
      <c r="E8" s="356" t="s">
        <v>144</v>
      </c>
      <c r="F8" s="356" t="s">
        <v>145</v>
      </c>
      <c r="G8" s="356" t="s">
        <v>146</v>
      </c>
      <c r="H8" s="356" t="s">
        <v>147</v>
      </c>
      <c r="I8" s="356" t="s">
        <v>145</v>
      </c>
      <c r="J8" s="356" t="s">
        <v>146</v>
      </c>
      <c r="K8" s="356" t="s">
        <v>273</v>
      </c>
      <c r="L8" s="357" t="s">
        <v>285</v>
      </c>
      <c r="N8" s="434" t="s">
        <v>4323</v>
      </c>
      <c r="O8" s="434" t="s">
        <v>4324</v>
      </c>
      <c r="P8" s="434" t="s">
        <v>4323</v>
      </c>
      <c r="Q8" s="434" t="s">
        <v>4324</v>
      </c>
      <c r="R8" s="434" t="s">
        <v>4323</v>
      </c>
      <c r="S8" s="434" t="s">
        <v>4324</v>
      </c>
      <c r="T8" s="434" t="s">
        <v>4323</v>
      </c>
      <c r="U8" s="434" t="s">
        <v>4324</v>
      </c>
      <c r="W8" s="454" t="s">
        <v>4329</v>
      </c>
      <c r="X8" s="780"/>
    </row>
    <row r="9" spans="1:37" s="238" customFormat="1" ht="15" customHeight="1">
      <c r="A9" s="477">
        <v>1</v>
      </c>
      <c r="B9" s="478"/>
      <c r="C9" s="593" t="s">
        <v>177</v>
      </c>
      <c r="D9" s="479"/>
      <c r="E9" s="480"/>
      <c r="F9" s="481"/>
      <c r="G9" s="482"/>
      <c r="H9" s="482"/>
      <c r="I9" s="483">
        <f>TRUNC(SUMIF(I10:I14,"&gt;0",I10:I14),2)</f>
        <v>8847.2900000000009</v>
      </c>
      <c r="J9" s="483">
        <f>TRUNC(SUMIF(J10:J14,"&gt;0",J10:J14),2)</f>
        <v>11570.36</v>
      </c>
      <c r="K9" s="484"/>
      <c r="L9" s="483">
        <f>SUMIF(I9:J9,"&gt;0",I9:J9)</f>
        <v>20417.650000000001</v>
      </c>
      <c r="N9" s="352"/>
      <c r="O9" s="352"/>
      <c r="P9" s="352"/>
      <c r="Q9" s="352"/>
      <c r="R9" s="352"/>
      <c r="S9" s="352"/>
      <c r="T9" s="352"/>
      <c r="U9" s="352"/>
      <c r="V9" s="352"/>
      <c r="W9" s="352"/>
      <c r="X9" s="352"/>
      <c r="AJ9" s="239"/>
      <c r="AK9" s="239"/>
    </row>
    <row r="10" spans="1:37" s="238" customFormat="1">
      <c r="A10" s="364" t="s">
        <v>278</v>
      </c>
      <c r="B10" s="594" t="s">
        <v>289</v>
      </c>
      <c r="C10" s="366" t="str">
        <f>IF($B10="","",IFERROR(VLOOKUP($B10,SERVIÇOS!$B:$G,2,0),IFERROR(VLOOKUP($B10,'COMPOSIÇÕES COMPLEMENTARES '!$C:$K,2,0),"")))</f>
        <v>PLACA DE OBRA EM CHAPA DE ACO GALVANIZADO</v>
      </c>
      <c r="D10" s="367" t="str">
        <f>IF($B10="","",IFERROR(VLOOKUP($B10,SERVIÇOS!$B:$G,3,0),IFERROR(VLOOKUP($B10,'COMPOSIÇÕES COMPLEMENTARES '!$C:$K,3,0),"")))</f>
        <v>M2</v>
      </c>
      <c r="E10" s="636">
        <v>2.88</v>
      </c>
      <c r="F10" s="369">
        <f>IF($B10="","",IFERROR(VLOOKUP($B10,SERVIÇOS!$B:$G,4,0),IFERROR(VLOOKUP($B10,'COMPOSIÇÕES COMPLEMENTARES '!$C:$K,6,0),"")))</f>
        <v>429.23</v>
      </c>
      <c r="G10" s="369">
        <f>IF($B10="","",IFERROR(VLOOKUP($B10,SERVIÇOS!$B:$G,5,0),IFERROR(VLOOKUP($B10,'COMPOSIÇÕES COMPLEMENTARES '!$C:$K,7,0),"")))</f>
        <v>66.38</v>
      </c>
      <c r="H10" s="369">
        <f>IF(E10="","",F10+G10)</f>
        <v>495.61</v>
      </c>
      <c r="I10" s="369">
        <f>IF(E10="","",TRUNC((E10*F10),2))</f>
        <v>1236.18</v>
      </c>
      <c r="J10" s="369">
        <f>IF(E10="","",TRUNC((E10*G10),2))</f>
        <v>191.17</v>
      </c>
      <c r="K10" s="369">
        <f>IF(E10="","",TRUNC((E10*H10),2))</f>
        <v>1427.35</v>
      </c>
      <c r="L10" s="370"/>
      <c r="N10" s="435"/>
      <c r="O10" s="436" t="str">
        <f t="shared" ref="O10" si="0">IF(OR(N10="",$K10=""),"",(N10/$E10)*$K10)</f>
        <v/>
      </c>
      <c r="P10" s="435"/>
      <c r="Q10" s="437" t="str">
        <f t="shared" ref="Q10" si="1">IF(OR(P10="",$K10=""),"",(P10/$E10)*$K10)</f>
        <v/>
      </c>
      <c r="R10" s="435"/>
      <c r="S10" s="437" t="str">
        <f t="shared" ref="S10" si="2">IF(OR(R10="",$K10=""),"",(R10/$E10)*$K10)</f>
        <v/>
      </c>
      <c r="T10" s="439">
        <f ca="1">SUMIF($N$8:S$9,"QUANT.",N10:S10)</f>
        <v>0</v>
      </c>
      <c r="U10" s="440">
        <f ca="1">SUMIF($N$8:$S$9,"CUSTO",N10:S10)</f>
        <v>0</v>
      </c>
      <c r="V10" s="452" t="str">
        <f ca="1">IF(U10=0,"MEDIR",IF(K10-U10=0,"OK",IF(K10-U10&gt;0,"MEDIR","ALERTA!")))</f>
        <v>MEDIR</v>
      </c>
      <c r="W10" s="453">
        <f ca="1">IF(T10="",0,E10-T10)</f>
        <v>2.88</v>
      </c>
      <c r="X10" s="453">
        <f t="shared" ref="X10" ca="1" si="3">IF(U10="",0,K10-U10)</f>
        <v>1427.35</v>
      </c>
      <c r="AJ10" s="239" t="e">
        <f>B10-AK10</f>
        <v>#VALUE!</v>
      </c>
      <c r="AK10" s="239">
        <v>0</v>
      </c>
    </row>
    <row r="11" spans="1:37" s="238" customFormat="1" ht="15" customHeight="1">
      <c r="A11" s="364"/>
      <c r="B11" s="594"/>
      <c r="C11" s="485" t="s">
        <v>5747</v>
      </c>
      <c r="D11" s="367"/>
      <c r="E11" s="595"/>
      <c r="F11" s="369" t="str">
        <f>IF($B11="","",IFERROR(VLOOKUP($B11,SERVIÇOS!$B:$G,4,0),IFERROR(VLOOKUP($B11,'COMPOSIÇÕES COMPLEMENTARES '!$C:$K,6,0),"")))</f>
        <v/>
      </c>
      <c r="G11" s="369" t="str">
        <f>IF($B11="","",IFERROR(VLOOKUP($B11,SERVIÇOS!$B:$G,5,0),IFERROR(VLOOKUP($B11,'COMPOSIÇÕES COMPLEMENTARES '!$C:$K,7,0),"")))</f>
        <v/>
      </c>
      <c r="H11" s="369"/>
      <c r="I11" s="369"/>
      <c r="J11" s="369"/>
      <c r="K11" s="369"/>
      <c r="L11" s="370"/>
      <c r="N11" s="435"/>
      <c r="O11" s="436" t="str">
        <f>IF(OR(N11="",$K11=""),"",(N11/$E12)*$K11)</f>
        <v/>
      </c>
      <c r="P11" s="435"/>
      <c r="Q11" s="437" t="str">
        <f>IF(OR(P11="",$K11=""),"",(P11/$E12)*$K11)</f>
        <v/>
      </c>
      <c r="R11" s="435"/>
      <c r="S11" s="438" t="str">
        <f>IF(OR(R11="",$K11=""),"",(R11/$E12)*$K11)</f>
        <v/>
      </c>
      <c r="T11" s="439">
        <f ca="1">SUMIF($N$8:S$9,"QUANT.",N11:S11)</f>
        <v>0</v>
      </c>
      <c r="U11" s="440">
        <f t="shared" ref="U11:U88" ca="1" si="4">SUMIF($N$8:$S$9,"CUSTO",N11:S11)</f>
        <v>0</v>
      </c>
      <c r="V11" s="452" t="str">
        <f ca="1">IF(B12&lt;&gt;"",IF(U11=0,"MEDIR",IF(K11-U11=0,"OK",IF(K11-U11&gt;0,"MEDIR","ALERTA!"))),"")</f>
        <v>MEDIR</v>
      </c>
      <c r="W11" s="453">
        <f ca="1">IF(T11="",0,E12-T11)</f>
        <v>108.2</v>
      </c>
      <c r="X11" s="453">
        <f t="shared" ref="X11:X92" ca="1" si="5">IF(U11="",0,K11-U11)</f>
        <v>0</v>
      </c>
      <c r="AJ11" s="239">
        <f>B12-AK11</f>
        <v>99059</v>
      </c>
      <c r="AK11" s="239">
        <v>0</v>
      </c>
    </row>
    <row r="12" spans="1:37" s="238" customFormat="1" ht="15" customHeight="1">
      <c r="A12" s="364" t="s">
        <v>280</v>
      </c>
      <c r="B12" s="594">
        <v>99059</v>
      </c>
      <c r="C12" s="366" t="str">
        <f>IF($B12="","",IFERROR(VLOOKUP($B12,SERVIÇOS!$B:$G,2,0),IFERROR(VLOOKUP($B12,'COMPOSIÇÕES COMPLEMENTARES '!$C:$K,2,0),"")))</f>
        <v>LOCAÇÃO CONVENCIONAL DE OBRA, UTILIZANDO GABARITO DE TÁBUAS CORRIDAS PONTALETADAS A CADA 2,00M -  2 UTILIZAÇÕES. AF_03/2024</v>
      </c>
      <c r="D12" s="367" t="str">
        <f>IF($B12="","",IFERROR(VLOOKUP($B12,SERVIÇOS!$B:$G,3,0),IFERROR(VLOOKUP($B12,'COMPOSIÇÕES COMPLEMENTARES '!$C:$K,3,0),"")))</f>
        <v>M</v>
      </c>
      <c r="E12" s="636">
        <v>108.2</v>
      </c>
      <c r="F12" s="369">
        <f>IF($B12="","",IFERROR(VLOOKUP($B12,SERVIÇOS!$B:$G,4,0),IFERROR(VLOOKUP($B12,'COMPOSIÇÕES COMPLEMENTARES '!$C:$K,6,0),"")))</f>
        <v>40.290000000000006</v>
      </c>
      <c r="G12" s="369">
        <f>IF($B12="","",IFERROR(VLOOKUP($B12,SERVIÇOS!$B:$G,5,0),IFERROR(VLOOKUP($B12,'COMPOSIÇÕES COMPLEMENTARES '!$C:$K,7,0),"")))</f>
        <v>36.47</v>
      </c>
      <c r="H12" s="369">
        <f t="shared" ref="H12:H14" si="6">IF(E12="","",F12+G12)</f>
        <v>76.760000000000005</v>
      </c>
      <c r="I12" s="369">
        <f t="shared" ref="I12:I14" si="7">IF(E12="","",TRUNC((E12*F12),2))</f>
        <v>4359.37</v>
      </c>
      <c r="J12" s="369">
        <f t="shared" ref="J12:J14" si="8">IF(E12="","",TRUNC((E12*G12),2))</f>
        <v>3946.05</v>
      </c>
      <c r="K12" s="369">
        <f t="shared" ref="K12:K14" si="9">IF(E12="","",TRUNC((E12*H12),2))</f>
        <v>8305.43</v>
      </c>
      <c r="L12" s="370"/>
      <c r="N12" s="435"/>
      <c r="O12" s="436"/>
      <c r="P12" s="435"/>
      <c r="Q12" s="437"/>
      <c r="R12" s="435"/>
      <c r="S12" s="438"/>
      <c r="T12" s="439"/>
      <c r="U12" s="440"/>
      <c r="V12" s="452"/>
      <c r="W12" s="453"/>
      <c r="X12" s="453"/>
      <c r="AJ12" s="591"/>
      <c r="AK12" s="591"/>
    </row>
    <row r="13" spans="1:37" s="238" customFormat="1" ht="15" customHeight="1">
      <c r="A13" s="364" t="s">
        <v>12051</v>
      </c>
      <c r="B13" s="594" t="s">
        <v>12053</v>
      </c>
      <c r="C13" s="366" t="str">
        <f>IF($B13="","",IFERROR(VLOOKUP($B13,SERVIÇOS!$B:$G,2,0),IFERROR(VLOOKUP($B13,'COMPOSIÇÕES COMPLEMENTARES '!$C:$K,2,0),"")))</f>
        <v>BARRACAO DE OBRA PARA ALOJAMENTO/ESCRITORIO, PISO EM PINHO 3A, PAREDES EM COMPENSADO 10MM, COBERTURA EM TELHA AMIANTO 6MM, INCLUSO INSTALACOES ELETRICAS E ESQUADRIAS</v>
      </c>
      <c r="D13" s="367" t="str">
        <f>IF($B13="","",IFERROR(VLOOKUP($B13,SERVIÇOS!$B:$G,3,0),IFERROR(VLOOKUP($B13,'COMPOSIÇÕES COMPLEMENTARES '!$C:$K,3,0),"")))</f>
        <v>UN</v>
      </c>
      <c r="E13" s="595">
        <v>15</v>
      </c>
      <c r="F13" s="369">
        <f>IF($B13="","",IFERROR(VLOOKUP($B13,SERVIÇOS!$B:$G,4,0),IFERROR(VLOOKUP($B13,'COMPOSIÇÕES COMPLEMENTARES '!$C:$K,6,0),"")))</f>
        <v>130.04</v>
      </c>
      <c r="G13" s="369">
        <f>IF($B13="","",IFERROR(VLOOKUP($B13,SERVIÇOS!$B:$G,5,0),IFERROR(VLOOKUP($B13,'COMPOSIÇÕES COMPLEMENTARES '!$C:$K,7,0),"")))</f>
        <v>312.81</v>
      </c>
      <c r="H13" s="369">
        <f t="shared" si="6"/>
        <v>442.85</v>
      </c>
      <c r="I13" s="369">
        <f t="shared" si="7"/>
        <v>1950.6</v>
      </c>
      <c r="J13" s="369">
        <f t="shared" si="8"/>
        <v>4692.1499999999996</v>
      </c>
      <c r="K13" s="369">
        <f t="shared" si="9"/>
        <v>6642.75</v>
      </c>
      <c r="L13" s="370"/>
      <c r="N13" s="435"/>
      <c r="O13" s="436"/>
      <c r="P13" s="435"/>
      <c r="Q13" s="437"/>
      <c r="R13" s="435"/>
      <c r="S13" s="438"/>
      <c r="T13" s="439"/>
      <c r="U13" s="440"/>
      <c r="V13" s="452"/>
      <c r="W13" s="453"/>
      <c r="X13" s="453"/>
      <c r="AJ13" s="591"/>
      <c r="AK13" s="591"/>
    </row>
    <row r="14" spans="1:37" s="238" customFormat="1" ht="15" customHeight="1">
      <c r="A14" s="364" t="s">
        <v>12052</v>
      </c>
      <c r="B14" s="594">
        <v>98524</v>
      </c>
      <c r="C14" s="366" t="str">
        <f>IF($B14="","",IFERROR(VLOOKUP($B14,SERVIÇOS!$B:$G,2,0),IFERROR(VLOOKUP($B14,'COMPOSIÇÕES COMPLEMENTARES '!$C:$K,2,0),"")))</f>
        <v>LIMPEZA MANUAL DE VEGETAÇÃO EM TERRENO COM ENXADA. AF_03/2024</v>
      </c>
      <c r="D14" s="367" t="str">
        <f>IF($B14="","",IFERROR(VLOOKUP($B14,SERVIÇOS!$B:$G,3,0),IFERROR(VLOOKUP($B14,'COMPOSIÇÕES COMPLEMENTARES '!$C:$K,3,0),"")))</f>
        <v>M2</v>
      </c>
      <c r="E14" s="595">
        <v>660.48</v>
      </c>
      <c r="F14" s="369">
        <f>IF($B14="","",IFERROR(VLOOKUP($B14,SERVIÇOS!$B:$G,4,0),IFERROR(VLOOKUP($B14,'COMPOSIÇÕES COMPLEMENTARES '!$C:$K,6,0),"")))</f>
        <v>1.9699999999999998</v>
      </c>
      <c r="G14" s="369">
        <f>IF($B14="","",IFERROR(VLOOKUP($B14,SERVIÇOS!$B:$G,5,0),IFERROR(VLOOKUP($B14,'COMPOSIÇÕES COMPLEMENTARES '!$C:$K,7,0),"")))</f>
        <v>4.1500000000000004</v>
      </c>
      <c r="H14" s="369">
        <f t="shared" si="6"/>
        <v>6.12</v>
      </c>
      <c r="I14" s="369">
        <f t="shared" si="7"/>
        <v>1301.1400000000001</v>
      </c>
      <c r="J14" s="369">
        <f t="shared" si="8"/>
        <v>2740.99</v>
      </c>
      <c r="K14" s="369">
        <f t="shared" si="9"/>
        <v>4042.13</v>
      </c>
      <c r="L14" s="370"/>
      <c r="N14" s="435"/>
      <c r="O14" s="436" t="str">
        <f>IF(OR(N14="",$K14=""),"",(N14/#REF!)*$K14)</f>
        <v/>
      </c>
      <c r="P14" s="435"/>
      <c r="Q14" s="437" t="str">
        <f>IF(OR(P14="",$K14=""),"",(P14/#REF!)*$K14)</f>
        <v/>
      </c>
      <c r="R14" s="435"/>
      <c r="S14" s="438" t="str">
        <f>IF(OR(R14="",$K14=""),"",(R14/#REF!)*$K14)</f>
        <v/>
      </c>
      <c r="T14" s="439">
        <f ca="1">SUMIF($N$8:S$9,"QUANT.",N14:S14)</f>
        <v>0</v>
      </c>
      <c r="U14" s="440">
        <f t="shared" ca="1" si="4"/>
        <v>0</v>
      </c>
      <c r="V14" s="452" t="e">
        <f>IF(#REF!&lt;&gt;"",IF(U14=0,"MEDIR",IF(K14-U14=0,"OK",IF(K14-U14&gt;0,"MEDIR","ALERTA!"))),"")</f>
        <v>#REF!</v>
      </c>
      <c r="W14" s="453" t="e">
        <f ca="1">IF(T14="",0,#REF!-T14)</f>
        <v>#REF!</v>
      </c>
      <c r="X14" s="453">
        <f t="shared" ca="1" si="5"/>
        <v>4042.13</v>
      </c>
      <c r="AJ14" s="239" t="e">
        <f>#REF!-AK14</f>
        <v>#REF!</v>
      </c>
      <c r="AK14" s="239">
        <v>0</v>
      </c>
    </row>
    <row r="15" spans="1:37" s="487" customFormat="1" ht="15" customHeight="1">
      <c r="A15" s="477">
        <v>2</v>
      </c>
      <c r="B15" s="478"/>
      <c r="C15" s="596" t="s">
        <v>12054</v>
      </c>
      <c r="D15" s="479"/>
      <c r="E15" s="480"/>
      <c r="F15" s="481"/>
      <c r="G15" s="482"/>
      <c r="H15" s="482"/>
      <c r="I15" s="483">
        <f>TRUNC(SUMIF(I16:I34,"&gt;0",I16:I34),2)</f>
        <v>65155.519999999997</v>
      </c>
      <c r="J15" s="483">
        <f>TRUNC(SUMIF(J16:J34,"&gt;0",J16:J34),2)</f>
        <v>32479.94</v>
      </c>
      <c r="K15" s="486"/>
      <c r="L15" s="483">
        <f>SUMIF(I15:J15,"&gt;0",I15:J15)</f>
        <v>97635.459999999992</v>
      </c>
      <c r="N15" s="484"/>
      <c r="O15" s="484"/>
      <c r="P15" s="484"/>
      <c r="Q15" s="484"/>
      <c r="R15" s="484"/>
      <c r="S15" s="484"/>
      <c r="T15" s="484"/>
      <c r="U15" s="484"/>
      <c r="V15" s="484"/>
      <c r="W15" s="484"/>
      <c r="X15" s="484"/>
      <c r="AJ15" s="488"/>
      <c r="AK15" s="488"/>
    </row>
    <row r="16" spans="1:37" s="238" customFormat="1">
      <c r="A16" s="635" t="s">
        <v>281</v>
      </c>
      <c r="B16" s="594"/>
      <c r="C16" s="601" t="s">
        <v>12375</v>
      </c>
      <c r="D16" s="367" t="str">
        <f>IF($B16="","",IFERROR(VLOOKUP($B16,SERVIÇOS!$B:$G,3,0),IFERROR(VLOOKUP($B16,'COMPOSIÇÕES COMPLEMENTARES '!$C:$K,3,0),"")))</f>
        <v/>
      </c>
      <c r="E16" s="598"/>
      <c r="F16" s="369" t="str">
        <f>IF($B16="","",IFERROR(VLOOKUP($B16,SERVIÇOS!$B:$G,4,0),IFERROR(VLOOKUP($B16,'COMPOSIÇÕES COMPLEMENTARES '!$C:$K,6,0),"")))</f>
        <v/>
      </c>
      <c r="G16" s="369" t="str">
        <f>IF($B16="","",IFERROR(VLOOKUP($B16,SERVIÇOS!$B:$G,5,0),IFERROR(VLOOKUP($B16,'COMPOSIÇÕES COMPLEMENTARES '!$C:$K,7,0),"")))</f>
        <v/>
      </c>
      <c r="H16" s="369" t="str">
        <f t="shared" ref="H16:H34" si="10">IF(E16="","",F16+G16)</f>
        <v/>
      </c>
      <c r="I16" s="369" t="str">
        <f t="shared" ref="I16:I34" si="11">IF(E16="","",TRUNC((E16*F16),2))</f>
        <v/>
      </c>
      <c r="J16" s="369" t="str">
        <f t="shared" ref="J16:J34" si="12">IF(E16="","",TRUNC((E16*G16),2))</f>
        <v/>
      </c>
      <c r="K16" s="369" t="str">
        <f t="shared" ref="K16:K34" si="13">IF(E16="","",TRUNC((E16*H16),2))</f>
        <v/>
      </c>
      <c r="L16" s="369"/>
      <c r="N16" s="435"/>
      <c r="O16" s="436" t="str">
        <f t="shared" ref="O16:O92" si="14">IF(OR(N16="",$K16=""),"",(N16/$E16)*$K16)</f>
        <v/>
      </c>
      <c r="P16" s="435"/>
      <c r="Q16" s="437" t="str">
        <f t="shared" ref="Q16:Q92" si="15">IF(OR(P16="",$K16=""),"",(P16/$E16)*$K16)</f>
        <v/>
      </c>
      <c r="R16" s="435"/>
      <c r="S16" s="438" t="str">
        <f t="shared" ref="S16:S92" si="16">IF(OR(R16="",$K16=""),"",(R16/$E16)*$K16)</f>
        <v/>
      </c>
      <c r="T16" s="439">
        <f ca="1">SUMIF($N$8:S$9,"QUANT.",N16:S16)</f>
        <v>0</v>
      </c>
      <c r="U16" s="440">
        <f t="shared" ca="1" si="4"/>
        <v>0</v>
      </c>
      <c r="V16" s="452" t="str">
        <f t="shared" ref="V16:V90" si="17">IF(B16&lt;&gt;"",IF(U16=0,"MEDIR",IF(K16-U16=0,"OK",IF(K16-U16&gt;0,"MEDIR","ALERTA!"))),"")</f>
        <v/>
      </c>
      <c r="W16" s="453">
        <f t="shared" ref="W16:W92" ca="1" si="18">IF(T16="",0,E16-T16)</f>
        <v>0</v>
      </c>
      <c r="X16" s="453" t="e">
        <f t="shared" ca="1" si="5"/>
        <v>#VALUE!</v>
      </c>
      <c r="AJ16" s="239">
        <f>B16-AK16</f>
        <v>0</v>
      </c>
      <c r="AK16" s="239">
        <v>0</v>
      </c>
    </row>
    <row r="17" spans="1:37" s="238" customFormat="1" ht="30" customHeight="1">
      <c r="A17" s="597" t="s">
        <v>12319</v>
      </c>
      <c r="B17" s="594">
        <v>96557</v>
      </c>
      <c r="C17" s="366" t="str">
        <f>IF($B17="","",IFERROR(VLOOKUP($B17,SERVIÇOS!$B:$G,2,0),IFERROR(VLOOKUP($B17,'COMPOSIÇÕES COMPLEMENTARES '!$C:$K,2,0),"")))</f>
        <v>CONCRETAGEM DE BLOCO DE COROAMENTO OU VIGA BALDRAME, FCK 30 MPA, COM USO DE BOMBA - LANÇAMENTO, ADENSAMENTO E ACABAMENTO. AF_01/2024</v>
      </c>
      <c r="D17" s="367" t="str">
        <f>IF($B17="","",IFERROR(VLOOKUP($B17,SERVIÇOS!$B:$G,3,0),IFERROR(VLOOKUP($B17,'COMPOSIÇÕES COMPLEMENTARES '!$C:$K,3,0),"")))</f>
        <v>M3</v>
      </c>
      <c r="E17" s="652">
        <v>0.88</v>
      </c>
      <c r="F17" s="369">
        <f>IF($B17="","",IFERROR(VLOOKUP($B17,SERVIÇOS!$B:$G,4,0),IFERROR(VLOOKUP($B17,'COMPOSIÇÕES COMPLEMENTARES '!$C:$K,6,0),"")))</f>
        <v>644.53</v>
      </c>
      <c r="G17" s="369">
        <f>IF($B17="","",IFERROR(VLOOKUP($B17,SERVIÇOS!$B:$G,5,0),IFERROR(VLOOKUP($B17,'COMPOSIÇÕES COMPLEMENTARES '!$C:$K,7,0),"")))</f>
        <v>18.97</v>
      </c>
      <c r="H17" s="369">
        <f t="shared" ref="H17:H23" si="19">IF(E17="","",F17+G17)</f>
        <v>663.5</v>
      </c>
      <c r="I17" s="369">
        <f t="shared" ref="I17:I23" si="20">IF(E17="","",TRUNC((E17*F17),2))</f>
        <v>567.17999999999995</v>
      </c>
      <c r="J17" s="369">
        <f t="shared" ref="J17:J23" si="21">IF(E17="","",TRUNC((E17*G17),2))</f>
        <v>16.690000000000001</v>
      </c>
      <c r="K17" s="369">
        <f t="shared" ref="K17:K23" si="22">IF(E17="","",TRUNC((E17*H17),2))</f>
        <v>583.88</v>
      </c>
      <c r="L17" s="369"/>
      <c r="N17" s="435"/>
      <c r="O17" s="436"/>
      <c r="P17" s="435"/>
      <c r="Q17" s="437"/>
      <c r="R17" s="435"/>
      <c r="S17" s="438"/>
      <c r="T17" s="439"/>
      <c r="U17" s="440"/>
      <c r="V17" s="452"/>
      <c r="W17" s="453"/>
      <c r="X17" s="453"/>
      <c r="AJ17" s="592"/>
      <c r="AK17" s="592"/>
    </row>
    <row r="18" spans="1:37" s="238" customFormat="1" ht="30" customHeight="1">
      <c r="A18" s="597" t="s">
        <v>12320</v>
      </c>
      <c r="B18" s="594">
        <v>96536</v>
      </c>
      <c r="C18" s="366" t="str">
        <f>IF($B18="","",IFERROR(VLOOKUP($B18,SERVIÇOS!$B:$G,2,0),IFERROR(VLOOKUP($B18,'COMPOSIÇÕES COMPLEMENTARES '!$C:$K,2,0),"")))</f>
        <v>FABRICAÇÃO, MONTAGEM E DESMONTAGEM DE FÔRMA PARA VIGA BALDRAME, EM MADEIRA SERRADA, E=25 MM, 4 UTILIZAÇÕES. AF_01/2024</v>
      </c>
      <c r="D18" s="367" t="str">
        <f>IF($B18="","",IFERROR(VLOOKUP($B18,SERVIÇOS!$B:$G,3,0),IFERROR(VLOOKUP($B18,'COMPOSIÇÕES COMPLEMENTARES '!$C:$K,3,0),"")))</f>
        <v>M2</v>
      </c>
      <c r="E18" s="652">
        <v>8.41</v>
      </c>
      <c r="F18" s="369">
        <f>IF($B18="","",IFERROR(VLOOKUP($B18,SERVIÇOS!$B:$G,4,0),IFERROR(VLOOKUP($B18,'COMPOSIÇÕES COMPLEMENTARES '!$C:$K,6,0),"")))</f>
        <v>35.029999999999994</v>
      </c>
      <c r="G18" s="369">
        <f>IF($B18="","",IFERROR(VLOOKUP($B18,SERVIÇOS!$B:$G,5,0),IFERROR(VLOOKUP($B18,'COMPOSIÇÕES COMPLEMENTARES '!$C:$K,7,0),"")))</f>
        <v>41.54</v>
      </c>
      <c r="H18" s="369">
        <f t="shared" si="19"/>
        <v>76.569999999999993</v>
      </c>
      <c r="I18" s="369">
        <f t="shared" si="20"/>
        <v>294.60000000000002</v>
      </c>
      <c r="J18" s="369">
        <f t="shared" si="21"/>
        <v>349.35</v>
      </c>
      <c r="K18" s="369">
        <f t="shared" si="22"/>
        <v>643.95000000000005</v>
      </c>
      <c r="L18" s="369"/>
      <c r="N18" s="435"/>
      <c r="O18" s="436"/>
      <c r="P18" s="435"/>
      <c r="Q18" s="437"/>
      <c r="R18" s="435"/>
      <c r="S18" s="438"/>
      <c r="T18" s="439"/>
      <c r="U18" s="440"/>
      <c r="V18" s="452"/>
      <c r="W18" s="453"/>
      <c r="X18" s="453"/>
      <c r="AJ18" s="592"/>
      <c r="AK18" s="592"/>
    </row>
    <row r="19" spans="1:37" s="238" customFormat="1" ht="30" customHeight="1">
      <c r="A19" s="597" t="s">
        <v>12321</v>
      </c>
      <c r="B19" s="594">
        <v>104916</v>
      </c>
      <c r="C19" s="366" t="str">
        <f>IF($B19="","",IFERROR(VLOOKUP($B19,SERVIÇOS!$B:$G,2,0),IFERROR(VLOOKUP($B19,'COMPOSIÇÕES COMPLEMENTARES '!$C:$K,2,0),"")))</f>
        <v>ARMAÇÃO DE SAPATA ISOLADA, VIGA BALDRAME E SAPATA CORRIDA UTILIZANDO AÇO CA-60 DE 5 MM - MONTAGEM. AF_01/2024</v>
      </c>
      <c r="D19" s="367" t="str">
        <f>IF($B19="","",IFERROR(VLOOKUP($B19,SERVIÇOS!$B:$G,3,0),IFERROR(VLOOKUP($B19,'COMPOSIÇÕES COMPLEMENTARES '!$C:$K,3,0),"")))</f>
        <v>KG</v>
      </c>
      <c r="E19" s="652">
        <v>12.52</v>
      </c>
      <c r="F19" s="369">
        <f>IF($B19="","",IFERROR(VLOOKUP($B19,SERVIÇOS!$B:$G,4,0),IFERROR(VLOOKUP($B19,'COMPOSIÇÕES COMPLEMENTARES '!$C:$K,6,0),"")))</f>
        <v>11.41</v>
      </c>
      <c r="G19" s="369">
        <f>IF($B19="","",IFERROR(VLOOKUP($B19,SERVIÇOS!$B:$G,5,0),IFERROR(VLOOKUP($B19,'COMPOSIÇÕES COMPLEMENTARES '!$C:$K,7,0),"")))</f>
        <v>7.66</v>
      </c>
      <c r="H19" s="369">
        <f t="shared" si="19"/>
        <v>19.07</v>
      </c>
      <c r="I19" s="369">
        <f t="shared" si="20"/>
        <v>142.85</v>
      </c>
      <c r="J19" s="369">
        <f t="shared" si="21"/>
        <v>95.9</v>
      </c>
      <c r="K19" s="369">
        <f t="shared" si="22"/>
        <v>238.75</v>
      </c>
      <c r="L19" s="369"/>
      <c r="N19" s="435"/>
      <c r="O19" s="436"/>
      <c r="P19" s="435"/>
      <c r="Q19" s="437"/>
      <c r="R19" s="435"/>
      <c r="S19" s="438"/>
      <c r="T19" s="439"/>
      <c r="U19" s="440"/>
      <c r="V19" s="452"/>
      <c r="W19" s="453"/>
      <c r="X19" s="453"/>
      <c r="AJ19" s="592"/>
      <c r="AK19" s="592"/>
    </row>
    <row r="20" spans="1:37" s="238" customFormat="1" ht="30" customHeight="1">
      <c r="A20" s="597" t="s">
        <v>12322</v>
      </c>
      <c r="B20" s="594">
        <v>104918</v>
      </c>
      <c r="C20" s="366" t="str">
        <f>IF($B20="","",IFERROR(VLOOKUP($B20,SERVIÇOS!$B:$G,2,0),IFERROR(VLOOKUP($B20,'COMPOSIÇÕES COMPLEMENTARES '!$C:$K,2,0),"")))</f>
        <v>ARMAÇÃO DE SAPATA ISOLADA, VIGA BALDRAME E SAPATA CORRIDA UTILIZANDO AÇO CA-50 DE 8 MM - MONTAGEM. AF_01/2024</v>
      </c>
      <c r="D20" s="367" t="str">
        <f>IF($B20="","",IFERROR(VLOOKUP($B20,SERVIÇOS!$B:$G,3,0),IFERROR(VLOOKUP($B20,'COMPOSIÇÕES COMPLEMENTARES '!$C:$K,3,0),"")))</f>
        <v>KG</v>
      </c>
      <c r="E20" s="652">
        <v>19.22</v>
      </c>
      <c r="F20" s="369">
        <f>IF($B20="","",IFERROR(VLOOKUP($B20,SERVIÇOS!$B:$G,4,0),IFERROR(VLOOKUP($B20,'COMPOSIÇÕES COMPLEMENTARES '!$C:$K,6,0),"")))</f>
        <v>11.34</v>
      </c>
      <c r="G20" s="369">
        <f>IF($B20="","",IFERROR(VLOOKUP($B20,SERVIÇOS!$B:$G,5,0),IFERROR(VLOOKUP($B20,'COMPOSIÇÕES COMPLEMENTARES '!$C:$K,7,0),"")))</f>
        <v>4.08</v>
      </c>
      <c r="H20" s="369">
        <f t="shared" si="19"/>
        <v>15.42</v>
      </c>
      <c r="I20" s="369">
        <f t="shared" si="20"/>
        <v>217.95</v>
      </c>
      <c r="J20" s="369">
        <f t="shared" si="21"/>
        <v>78.41</v>
      </c>
      <c r="K20" s="369">
        <f t="shared" si="22"/>
        <v>296.37</v>
      </c>
      <c r="L20" s="369"/>
      <c r="N20" s="435"/>
      <c r="O20" s="436"/>
      <c r="P20" s="435"/>
      <c r="Q20" s="437"/>
      <c r="R20" s="435"/>
      <c r="S20" s="438"/>
      <c r="T20" s="439"/>
      <c r="U20" s="440"/>
      <c r="V20" s="452"/>
      <c r="W20" s="453"/>
      <c r="X20" s="453"/>
      <c r="AJ20" s="592"/>
      <c r="AK20" s="592"/>
    </row>
    <row r="21" spans="1:37" s="238" customFormat="1">
      <c r="A21" s="635" t="s">
        <v>5745</v>
      </c>
      <c r="B21" s="594"/>
      <c r="C21" s="601" t="s">
        <v>12323</v>
      </c>
      <c r="D21" s="367" t="str">
        <f>IF($B21="","",IFERROR(VLOOKUP($B21,SERVIÇOS!$B:$G,3,0),IFERROR(VLOOKUP($B21,'COMPOSIÇÕES COMPLEMENTARES '!$C:$K,3,0),"")))</f>
        <v/>
      </c>
      <c r="E21" s="598"/>
      <c r="F21" s="369" t="str">
        <f>IF($B21="","",IFERROR(VLOOKUP($B21,SERVIÇOS!$B:$G,4,0),IFERROR(VLOOKUP($B21,'COMPOSIÇÕES COMPLEMENTARES '!$C:$K,6,0),"")))</f>
        <v/>
      </c>
      <c r="G21" s="369" t="str">
        <f>IF($B21="","",IFERROR(VLOOKUP($B21,SERVIÇOS!$B:$G,5,0),IFERROR(VLOOKUP($B21,'COMPOSIÇÕES COMPLEMENTARES '!$C:$K,7,0),"")))</f>
        <v/>
      </c>
      <c r="H21" s="369" t="str">
        <f t="shared" si="19"/>
        <v/>
      </c>
      <c r="I21" s="369" t="str">
        <f t="shared" si="20"/>
        <v/>
      </c>
      <c r="J21" s="369" t="str">
        <f t="shared" si="21"/>
        <v/>
      </c>
      <c r="K21" s="369" t="str">
        <f t="shared" si="22"/>
        <v/>
      </c>
      <c r="L21" s="369"/>
      <c r="N21" s="435"/>
      <c r="O21" s="436"/>
      <c r="P21" s="435"/>
      <c r="Q21" s="437"/>
      <c r="R21" s="435"/>
      <c r="S21" s="438"/>
      <c r="T21" s="439"/>
      <c r="U21" s="440"/>
      <c r="V21" s="452"/>
      <c r="W21" s="453"/>
      <c r="X21" s="453"/>
      <c r="AJ21" s="592"/>
      <c r="AK21" s="592"/>
    </row>
    <row r="22" spans="1:37" s="238" customFormat="1" ht="30" customHeight="1">
      <c r="A22" s="597" t="s">
        <v>12324</v>
      </c>
      <c r="B22" s="594">
        <v>101166</v>
      </c>
      <c r="C22" s="366" t="str">
        <f>IF($B22="","",IFERROR(VLOOKUP($B22,SERVIÇOS!$B:$G,2,0),IFERROR(VLOOKUP($B22,'COMPOSIÇÕES COMPLEMENTARES '!$C:$K,2,0),"")))</f>
        <v>ALVENARIA DE EMBASAMENTO COM BLOCO ESTRUTURAL DE CERÂMICA, DE 14X19X29CM E ARGAMASSA DE ASSENTAMENTO COM PREPARO EM BETONEIRA. AF_05/2020</v>
      </c>
      <c r="D22" s="367" t="str">
        <f>IF($B22="","",IFERROR(VLOOKUP($B22,SERVIÇOS!$B:$G,3,0),IFERROR(VLOOKUP($B22,'COMPOSIÇÕES COMPLEMENTARES '!$C:$K,3,0),"")))</f>
        <v>M3</v>
      </c>
      <c r="E22" s="598">
        <v>28.19</v>
      </c>
      <c r="F22" s="369">
        <f>IF($B22="","",IFERROR(VLOOKUP($B22,SERVIÇOS!$B:$G,4,0),IFERROR(VLOOKUP($B22,'COMPOSIÇÕES COMPLEMENTARES '!$C:$K,6,0),"")))</f>
        <v>415.60999999999996</v>
      </c>
      <c r="G22" s="369">
        <f>IF($B22="","",IFERROR(VLOOKUP($B22,SERVIÇOS!$B:$G,5,0),IFERROR(VLOOKUP($B22,'COMPOSIÇÕES COMPLEMENTARES '!$C:$K,7,0),"")))</f>
        <v>326.54000000000002</v>
      </c>
      <c r="H22" s="369">
        <f t="shared" si="19"/>
        <v>742.15</v>
      </c>
      <c r="I22" s="369">
        <f t="shared" si="20"/>
        <v>11716.04</v>
      </c>
      <c r="J22" s="369">
        <f t="shared" si="21"/>
        <v>9205.16</v>
      </c>
      <c r="K22" s="369">
        <f t="shared" si="22"/>
        <v>20921.2</v>
      </c>
      <c r="L22" s="369"/>
      <c r="N22" s="435"/>
      <c r="O22" s="436"/>
      <c r="P22" s="435"/>
      <c r="Q22" s="437"/>
      <c r="R22" s="435"/>
      <c r="S22" s="438"/>
      <c r="T22" s="439"/>
      <c r="U22" s="440"/>
      <c r="V22" s="452"/>
      <c r="W22" s="453"/>
      <c r="X22" s="453"/>
      <c r="AJ22" s="592"/>
      <c r="AK22" s="592"/>
    </row>
    <row r="23" spans="1:37" s="238" customFormat="1" ht="30" customHeight="1">
      <c r="A23" s="597" t="s">
        <v>12325</v>
      </c>
      <c r="B23" s="594">
        <v>92759</v>
      </c>
      <c r="C23" s="366" t="str">
        <f>IF($B23="","",IFERROR(VLOOKUP($B23,SERVIÇOS!$B:$G,2,0),IFERROR(VLOOKUP($B23,'COMPOSIÇÕES COMPLEMENTARES '!$C:$K,2,0),"")))</f>
        <v>ARMAÇÃO DE PILAR OU VIGA DE ESTRUTURA CONVENCIONAL DE CONCRETO ARMADO UTILIZANDO AÇO CA-60 DE 5,0 MM - MONTAGEM. AF_06/2022</v>
      </c>
      <c r="D23" s="367" t="str">
        <f>IF($B23="","",IFERROR(VLOOKUP($B23,SERVIÇOS!$B:$G,3,0),IFERROR(VLOOKUP($B23,'COMPOSIÇÕES COMPLEMENTARES '!$C:$K,3,0),"")))</f>
        <v>KG</v>
      </c>
      <c r="E23" s="598">
        <v>409.4</v>
      </c>
      <c r="F23" s="369">
        <f>IF($B23="","",IFERROR(VLOOKUP($B23,SERVIÇOS!$B:$G,4,0),IFERROR(VLOOKUP($B23,'COMPOSIÇÕES COMPLEMENTARES '!$C:$K,6,0),"")))</f>
        <v>10.510000000000002</v>
      </c>
      <c r="G23" s="369">
        <f>IF($B23="","",IFERROR(VLOOKUP($B23,SERVIÇOS!$B:$G,5,0),IFERROR(VLOOKUP($B23,'COMPOSIÇÕES COMPLEMENTARES '!$C:$K,7,0),"")))</f>
        <v>5.0599999999999996</v>
      </c>
      <c r="H23" s="369">
        <f t="shared" si="19"/>
        <v>15.57</v>
      </c>
      <c r="I23" s="369">
        <f t="shared" si="20"/>
        <v>4302.79</v>
      </c>
      <c r="J23" s="369">
        <f t="shared" si="21"/>
        <v>2071.56</v>
      </c>
      <c r="K23" s="369">
        <f t="shared" si="22"/>
        <v>6374.35</v>
      </c>
      <c r="L23" s="369"/>
      <c r="N23" s="435"/>
      <c r="O23" s="436"/>
      <c r="P23" s="435"/>
      <c r="Q23" s="437"/>
      <c r="R23" s="435"/>
      <c r="S23" s="438"/>
      <c r="T23" s="439"/>
      <c r="U23" s="440"/>
      <c r="V23" s="452"/>
      <c r="W23" s="453"/>
      <c r="X23" s="453"/>
      <c r="AJ23" s="592"/>
      <c r="AK23" s="592"/>
    </row>
    <row r="24" spans="1:37" s="238" customFormat="1" ht="30" customHeight="1">
      <c r="A24" s="597" t="s">
        <v>12326</v>
      </c>
      <c r="B24" s="594">
        <v>92761</v>
      </c>
      <c r="C24" s="366" t="str">
        <f>IF($B24="","",IFERROR(VLOOKUP($B24,SERVIÇOS!$B:$G,2,0),IFERROR(VLOOKUP($B24,'COMPOSIÇÕES COMPLEMENTARES '!$C:$K,2,0),"")))</f>
        <v>ARMAÇÃO DE PILAR OU VIGA DE ESTRUTURA CONVENCIONAL DE CONCRETO ARMADO UTILIZANDO AÇO CA-50 DE 8,0 MM - MONTAGEM. AF_06/2022</v>
      </c>
      <c r="D24" s="367" t="str">
        <f>IF($B24="","",IFERROR(VLOOKUP($B24,SERVIÇOS!$B:$G,3,0),IFERROR(VLOOKUP($B24,'COMPOSIÇÕES COMPLEMENTARES '!$C:$K,3,0),"")))</f>
        <v>KG</v>
      </c>
      <c r="E24" s="598">
        <v>385.7</v>
      </c>
      <c r="F24" s="369">
        <f>IF($B24="","",IFERROR(VLOOKUP($B24,SERVIÇOS!$B:$G,4,0),IFERROR(VLOOKUP($B24,'COMPOSIÇÕES COMPLEMENTARES '!$C:$K,6,0),"")))</f>
        <v>10.68</v>
      </c>
      <c r="G24" s="369">
        <f>IF($B24="","",IFERROR(VLOOKUP($B24,SERVIÇOS!$B:$G,5,0),IFERROR(VLOOKUP($B24,'COMPOSIÇÕES COMPLEMENTARES '!$C:$K,7,0),"")))</f>
        <v>2.21</v>
      </c>
      <c r="H24" s="369">
        <f t="shared" si="10"/>
        <v>12.89</v>
      </c>
      <c r="I24" s="369">
        <f t="shared" si="11"/>
        <v>4119.2700000000004</v>
      </c>
      <c r="J24" s="369">
        <f t="shared" si="12"/>
        <v>852.39</v>
      </c>
      <c r="K24" s="369">
        <f t="shared" si="13"/>
        <v>4971.67</v>
      </c>
      <c r="L24" s="369"/>
      <c r="N24" s="435"/>
      <c r="O24" s="436"/>
      <c r="P24" s="435"/>
      <c r="Q24" s="437"/>
      <c r="R24" s="435"/>
      <c r="S24" s="438"/>
      <c r="T24" s="439"/>
      <c r="U24" s="440"/>
      <c r="V24" s="452"/>
      <c r="W24" s="453"/>
      <c r="X24" s="453"/>
      <c r="AJ24" s="592"/>
      <c r="AK24" s="592"/>
    </row>
    <row r="25" spans="1:37" s="238" customFormat="1" ht="30" customHeight="1">
      <c r="A25" s="597" t="s">
        <v>12327</v>
      </c>
      <c r="B25" s="594">
        <v>92762</v>
      </c>
      <c r="C25" s="366" t="str">
        <f>IF($B25="","",IFERROR(VLOOKUP($B25,SERVIÇOS!$B:$G,2,0),IFERROR(VLOOKUP($B25,'COMPOSIÇÕES COMPLEMENTARES '!$C:$K,2,0),"")))</f>
        <v>ARMAÇÃO DE PILAR OU VIGA DE ESTRUTURA CONVENCIONAL DE CONCRETO ARMADO UTILIZANDO AÇO CA-50 DE 10,0 MM - MONTAGEM. AF_06/2022</v>
      </c>
      <c r="D25" s="367" t="str">
        <f>IF($B25="","",IFERROR(VLOOKUP($B25,SERVIÇOS!$B:$G,3,0),IFERROR(VLOOKUP($B25,'COMPOSIÇÕES COMPLEMENTARES '!$C:$K,3,0),"")))</f>
        <v>KG</v>
      </c>
      <c r="E25" s="598">
        <v>398.8</v>
      </c>
      <c r="F25" s="369">
        <f>IF($B25="","",IFERROR(VLOOKUP($B25,SERVIÇOS!$B:$G,4,0),IFERROR(VLOOKUP($B25,'COMPOSIÇÕES COMPLEMENTARES '!$C:$K,6,0),"")))</f>
        <v>9.8500000000000014</v>
      </c>
      <c r="G25" s="369">
        <f>IF($B25="","",IFERROR(VLOOKUP($B25,SERVIÇOS!$B:$G,5,0),IFERROR(VLOOKUP($B25,'COMPOSIÇÕES COMPLEMENTARES '!$C:$K,7,0),"")))</f>
        <v>1.46</v>
      </c>
      <c r="H25" s="369">
        <f t="shared" ref="H25:H27" si="23">IF(E25="","",F25+G25)</f>
        <v>11.310000000000002</v>
      </c>
      <c r="I25" s="369">
        <f t="shared" ref="I25:I27" si="24">IF(E25="","",TRUNC((E25*F25),2))</f>
        <v>3928.18</v>
      </c>
      <c r="J25" s="369">
        <f t="shared" ref="J25:J27" si="25">IF(E25="","",TRUNC((E25*G25),2))</f>
        <v>582.24</v>
      </c>
      <c r="K25" s="369">
        <f t="shared" ref="K25:K27" si="26">IF(E25="","",TRUNC((E25*H25),2))</f>
        <v>4510.42</v>
      </c>
      <c r="L25" s="369"/>
      <c r="N25" s="435"/>
      <c r="O25" s="436"/>
      <c r="P25" s="435"/>
      <c r="Q25" s="437"/>
      <c r="R25" s="435"/>
      <c r="S25" s="438"/>
      <c r="T25" s="439"/>
      <c r="U25" s="440"/>
      <c r="V25" s="452"/>
      <c r="W25" s="453"/>
      <c r="X25" s="453"/>
      <c r="AJ25" s="592"/>
      <c r="AK25" s="592"/>
    </row>
    <row r="26" spans="1:37" s="238" customFormat="1" ht="30" customHeight="1">
      <c r="A26" s="597" t="s">
        <v>12328</v>
      </c>
      <c r="B26" s="594">
        <v>92763</v>
      </c>
      <c r="C26" s="366" t="str">
        <f>IF($B26="","",IFERROR(VLOOKUP($B26,SERVIÇOS!$B:$G,2,0),IFERROR(VLOOKUP($B26,'COMPOSIÇÕES COMPLEMENTARES '!$C:$K,2,0),"")))</f>
        <v>ARMAÇÃO DE PILAR OU VIGA DE ESTRUTURA CONVENCIONAL DE CONCRETO ARMADO UTILIZANDO AÇO CA-50 DE 12,5 MM - MONTAGEM. AF_06/2022</v>
      </c>
      <c r="D26" s="367" t="str">
        <f>IF($B26="","",IFERROR(VLOOKUP($B26,SERVIÇOS!$B:$G,3,0),IFERROR(VLOOKUP($B26,'COMPOSIÇÕES COMPLEMENTARES '!$C:$K,3,0),"")))</f>
        <v>KG</v>
      </c>
      <c r="E26" s="598">
        <v>25.2</v>
      </c>
      <c r="F26" s="369">
        <f>IF($B26="","",IFERROR(VLOOKUP($B26,SERVIÇOS!$B:$G,4,0),IFERROR(VLOOKUP($B26,'COMPOSIÇÕES COMPLEMENTARES '!$C:$K,6,0),"")))</f>
        <v>8.49</v>
      </c>
      <c r="G26" s="369">
        <f>IF($B26="","",IFERROR(VLOOKUP($B26,SERVIÇOS!$B:$G,5,0),IFERROR(VLOOKUP($B26,'COMPOSIÇÕES COMPLEMENTARES '!$C:$K,7,0),"")))</f>
        <v>0.92</v>
      </c>
      <c r="H26" s="369">
        <f t="shared" si="23"/>
        <v>9.41</v>
      </c>
      <c r="I26" s="369">
        <f t="shared" si="24"/>
        <v>213.94</v>
      </c>
      <c r="J26" s="369">
        <f t="shared" si="25"/>
        <v>23.18</v>
      </c>
      <c r="K26" s="369">
        <f t="shared" si="26"/>
        <v>237.13</v>
      </c>
      <c r="L26" s="369"/>
      <c r="N26" s="435"/>
      <c r="O26" s="436"/>
      <c r="P26" s="435"/>
      <c r="Q26" s="437"/>
      <c r="R26" s="435"/>
      <c r="S26" s="438"/>
      <c r="T26" s="439"/>
      <c r="U26" s="440"/>
      <c r="V26" s="452"/>
      <c r="W26" s="453"/>
      <c r="X26" s="453"/>
      <c r="AJ26" s="592"/>
      <c r="AK26" s="592"/>
    </row>
    <row r="27" spans="1:37" s="238" customFormat="1" ht="30" customHeight="1">
      <c r="A27" s="597" t="s">
        <v>12329</v>
      </c>
      <c r="B27" s="594">
        <v>92448</v>
      </c>
      <c r="C27" s="366" t="str">
        <f>IF($B27="","",IFERROR(VLOOKUP($B27,SERVIÇOS!$B:$G,2,0),IFERROR(VLOOKUP($B27,'COMPOSIÇÕES COMPLEMENTARES '!$C:$K,2,0),"")))</f>
        <v>MONTAGEM E DESMONTAGEM DE FÔRMA DE VIGA, ESCORAMENTO COM PONTALETE DE MADEIRA, PÉ-DIREITO SIMPLES, EM MADEIRA SERRADA, 4 UTILIZAÇÕES. AF_09/2020</v>
      </c>
      <c r="D27" s="367" t="str">
        <f>IF($B27="","",IFERROR(VLOOKUP($B27,SERVIÇOS!$B:$G,3,0),IFERROR(VLOOKUP($B27,'COMPOSIÇÕES COMPLEMENTARES '!$C:$K,3,0),"")))</f>
        <v>M2</v>
      </c>
      <c r="E27" s="598">
        <v>135.9</v>
      </c>
      <c r="F27" s="369">
        <f>IF($B27="","",IFERROR(VLOOKUP($B27,SERVIÇOS!$B:$G,4,0),IFERROR(VLOOKUP($B27,'COMPOSIÇÕES COMPLEMENTARES '!$C:$K,6,0),"")))</f>
        <v>116.01</v>
      </c>
      <c r="G27" s="369">
        <f>IF($B27="","",IFERROR(VLOOKUP($B27,SERVIÇOS!$B:$G,5,0),IFERROR(VLOOKUP($B27,'COMPOSIÇÕES COMPLEMENTARES '!$C:$K,7,0),"")))</f>
        <v>73.760000000000005</v>
      </c>
      <c r="H27" s="369">
        <f t="shared" si="23"/>
        <v>189.77</v>
      </c>
      <c r="I27" s="369">
        <f t="shared" si="24"/>
        <v>15765.75</v>
      </c>
      <c r="J27" s="369">
        <f t="shared" si="25"/>
        <v>10023.98</v>
      </c>
      <c r="K27" s="369">
        <f t="shared" si="26"/>
        <v>25789.74</v>
      </c>
      <c r="L27" s="369"/>
      <c r="N27" s="435"/>
      <c r="O27" s="436"/>
      <c r="P27" s="435"/>
      <c r="Q27" s="437"/>
      <c r="R27" s="435"/>
      <c r="S27" s="438"/>
      <c r="T27" s="439"/>
      <c r="U27" s="440"/>
      <c r="V27" s="452"/>
      <c r="W27" s="453"/>
      <c r="X27" s="453"/>
      <c r="AJ27" s="592"/>
      <c r="AK27" s="592"/>
    </row>
    <row r="28" spans="1:37" s="238" customFormat="1" ht="30" customHeight="1">
      <c r="A28" s="597" t="s">
        <v>12330</v>
      </c>
      <c r="B28" s="594">
        <v>103672</v>
      </c>
      <c r="C28" s="366" t="str">
        <f>IF($B28="","",IFERROR(VLOOKUP($B28,SERVIÇOS!$B:$G,2,0),IFERROR(VLOOKUP($B28,'COMPOSIÇÕES COMPLEMENTARES '!$C:$K,2,0),"")))</f>
        <v>CONCRETAGEM DE PILARES, FCK = 25 MPA, COM USO DE BOMBA - LANÇAMENTO, ADENSAMENTO E ACABAMENTO. AF_02/2022_PS</v>
      </c>
      <c r="D28" s="367" t="str">
        <f>IF($B28="","",IFERROR(VLOOKUP($B28,SERVIÇOS!$B:$G,3,0),IFERROR(VLOOKUP($B28,'COMPOSIÇÕES COMPLEMENTARES '!$C:$K,3,0),"")))</f>
        <v>M3</v>
      </c>
      <c r="E28" s="598">
        <v>9.4499999999999993</v>
      </c>
      <c r="F28" s="369">
        <f>IF($B28="","",IFERROR(VLOOKUP($B28,SERVIÇOS!$B:$G,4,0),IFERROR(VLOOKUP($B28,'COMPOSIÇÕES COMPLEMENTARES '!$C:$K,6,0),"")))</f>
        <v>570.53000000000009</v>
      </c>
      <c r="G28" s="369">
        <f>IF($B28="","",IFERROR(VLOOKUP($B28,SERVIÇOS!$B:$G,5,0),IFERROR(VLOOKUP($B28,'COMPOSIÇÕES COMPLEMENTARES '!$C:$K,7,0),"")))</f>
        <v>38.549999999999997</v>
      </c>
      <c r="H28" s="369">
        <f t="shared" si="10"/>
        <v>609.08000000000004</v>
      </c>
      <c r="I28" s="369">
        <f t="shared" si="11"/>
        <v>5391.5</v>
      </c>
      <c r="J28" s="369">
        <f t="shared" si="12"/>
        <v>364.29</v>
      </c>
      <c r="K28" s="369">
        <f t="shared" si="13"/>
        <v>5755.8</v>
      </c>
      <c r="L28" s="369"/>
      <c r="N28" s="435"/>
      <c r="O28" s="436"/>
      <c r="P28" s="435"/>
      <c r="Q28" s="437"/>
      <c r="R28" s="435"/>
      <c r="S28" s="438"/>
      <c r="T28" s="439"/>
      <c r="U28" s="440"/>
      <c r="V28" s="452"/>
      <c r="W28" s="453"/>
      <c r="X28" s="453"/>
      <c r="AJ28" s="592"/>
      <c r="AK28" s="592"/>
    </row>
    <row r="29" spans="1:37" s="238" customFormat="1" ht="30">
      <c r="A29" s="597" t="s">
        <v>12331</v>
      </c>
      <c r="B29" s="594">
        <v>92448</v>
      </c>
      <c r="C29" s="366" t="str">
        <f>IF($B29="","",IFERROR(VLOOKUP($B29,SERVIÇOS!$B:$G,2,0),IFERROR(VLOOKUP($B29,'COMPOSIÇÕES COMPLEMENTARES '!$C:$K,2,0),"")))</f>
        <v>MONTAGEM E DESMONTAGEM DE FÔRMA DE VIGA, ESCORAMENTO COM PONTALETE DE MADEIRA, PÉ-DIREITO SIMPLES, EM MADEIRA SERRADA, 4 UTILIZAÇÕES. AF_09/2020</v>
      </c>
      <c r="D29" s="367" t="str">
        <f>IF($B29="","",IFERROR(VLOOKUP($B29,SERVIÇOS!$B:$G,3,0),IFERROR(VLOOKUP($B29,'COMPOSIÇÕES COMPLEMENTARES '!$C:$K,3,0),"")))</f>
        <v>M2</v>
      </c>
      <c r="E29" s="598">
        <f>117.24/4</f>
        <v>29.31</v>
      </c>
      <c r="F29" s="369">
        <f>IF($B29="","",IFERROR(VLOOKUP($B29,SERVIÇOS!$B:$G,4,0),IFERROR(VLOOKUP($B29,'COMPOSIÇÕES COMPLEMENTARES '!$C:$K,6,0),"")))</f>
        <v>116.01</v>
      </c>
      <c r="G29" s="369">
        <f>IF($B29="","",IFERROR(VLOOKUP($B29,SERVIÇOS!$B:$G,5,0),IFERROR(VLOOKUP($B29,'COMPOSIÇÕES COMPLEMENTARES '!$C:$K,7,0),"")))</f>
        <v>73.760000000000005</v>
      </c>
      <c r="H29" s="369">
        <f t="shared" si="10"/>
        <v>189.77</v>
      </c>
      <c r="I29" s="369">
        <f t="shared" si="11"/>
        <v>3400.25</v>
      </c>
      <c r="J29" s="369">
        <f t="shared" si="12"/>
        <v>2161.9</v>
      </c>
      <c r="K29" s="369">
        <f t="shared" si="13"/>
        <v>5562.15</v>
      </c>
      <c r="L29" s="369"/>
      <c r="N29" s="435"/>
      <c r="O29" s="436" t="str">
        <f t="shared" si="14"/>
        <v/>
      </c>
      <c r="P29" s="435"/>
      <c r="Q29" s="437" t="str">
        <f t="shared" si="15"/>
        <v/>
      </c>
      <c r="R29" s="435"/>
      <c r="S29" s="438" t="str">
        <f t="shared" si="16"/>
        <v/>
      </c>
      <c r="T29" s="439">
        <f ca="1">SUMIF($N$8:S$9,"QUANT.",N29:S29)</f>
        <v>0</v>
      </c>
      <c r="U29" s="440">
        <f t="shared" ca="1" si="4"/>
        <v>0</v>
      </c>
      <c r="V29" s="452" t="str">
        <f t="shared" ca="1" si="17"/>
        <v>MEDIR</v>
      </c>
      <c r="W29" s="453">
        <f t="shared" ca="1" si="18"/>
        <v>29.31</v>
      </c>
      <c r="X29" s="453">
        <f t="shared" ca="1" si="5"/>
        <v>5562.15</v>
      </c>
      <c r="AJ29" s="239"/>
      <c r="AK29" s="239"/>
    </row>
    <row r="30" spans="1:37" s="238" customFormat="1" ht="15" customHeight="1">
      <c r="A30" s="597" t="s">
        <v>12332</v>
      </c>
      <c r="B30" s="594">
        <v>103674</v>
      </c>
      <c r="C30" s="366" t="str">
        <f>IF($B30="","",IFERROR(VLOOKUP($B30,SERVIÇOS!$B:$G,2,0),IFERROR(VLOOKUP($B30,'COMPOSIÇÕES COMPLEMENTARES '!$C:$K,2,0),"")))</f>
        <v>CONCRETAGEM DE VIGAS E LAJES, FCK=25 MPA, PARA LAJES PREMOLDADAS COM USO DE BOMBA - LANÇAMENTO, ADENSAMENTO E ACABAMENTO. AF_02/2022_PS</v>
      </c>
      <c r="D30" s="367" t="str">
        <f>IF($B30="","",IFERROR(VLOOKUP($B30,SERVIÇOS!$B:$G,3,0),IFERROR(VLOOKUP($B30,'COMPOSIÇÕES COMPLEMENTARES '!$C:$K,3,0),"")))</f>
        <v>M3</v>
      </c>
      <c r="E30" s="598">
        <v>11.23</v>
      </c>
      <c r="F30" s="369">
        <f>IF($B30="","",IFERROR(VLOOKUP($B30,SERVIÇOS!$B:$G,4,0),IFERROR(VLOOKUP($B30,'COMPOSIÇÕES COMPLEMENTARES '!$C:$K,6,0),"")))</f>
        <v>577.24</v>
      </c>
      <c r="G30" s="369">
        <f>IF($B30="","",IFERROR(VLOOKUP($B30,SERVIÇOS!$B:$G,5,0),IFERROR(VLOOKUP($B30,'COMPOSIÇÕES COMPLEMENTARES '!$C:$K,7,0),"")))</f>
        <v>59.25</v>
      </c>
      <c r="H30" s="369">
        <f t="shared" si="10"/>
        <v>636.49</v>
      </c>
      <c r="I30" s="369">
        <f t="shared" si="11"/>
        <v>6482.4</v>
      </c>
      <c r="J30" s="369">
        <f t="shared" si="12"/>
        <v>665.37</v>
      </c>
      <c r="K30" s="369">
        <f t="shared" si="13"/>
        <v>7147.78</v>
      </c>
      <c r="L30" s="369"/>
      <c r="N30" s="435"/>
      <c r="O30" s="436" t="str">
        <f t="shared" si="14"/>
        <v/>
      </c>
      <c r="P30" s="435"/>
      <c r="Q30" s="437" t="str">
        <f t="shared" si="15"/>
        <v/>
      </c>
      <c r="R30" s="435"/>
      <c r="S30" s="438" t="str">
        <f t="shared" si="16"/>
        <v/>
      </c>
      <c r="T30" s="439">
        <f ca="1">SUMIF($N$8:S$9,"QUANT.",N30:S30)</f>
        <v>0</v>
      </c>
      <c r="U30" s="440">
        <f t="shared" ca="1" si="4"/>
        <v>0</v>
      </c>
      <c r="V30" s="452" t="str">
        <f t="shared" ca="1" si="17"/>
        <v>MEDIR</v>
      </c>
      <c r="W30" s="453">
        <f t="shared" ca="1" si="18"/>
        <v>11.23</v>
      </c>
      <c r="X30" s="453">
        <f t="shared" ca="1" si="5"/>
        <v>7147.78</v>
      </c>
      <c r="AJ30" s="239">
        <f>B30-AK30</f>
        <v>103674</v>
      </c>
      <c r="AK30" s="239">
        <v>0</v>
      </c>
    </row>
    <row r="31" spans="1:37" s="238" customFormat="1">
      <c r="A31" s="635" t="s">
        <v>12364</v>
      </c>
      <c r="B31" s="594"/>
      <c r="C31" s="601" t="s">
        <v>12365</v>
      </c>
      <c r="D31" s="367" t="str">
        <f>IF($B31="","",IFERROR(VLOOKUP($B31,SERVIÇOS!$B:$G,3,0),IFERROR(VLOOKUP($B31,'COMPOSIÇÕES COMPLEMENTARES '!$C:$K,3,0),"")))</f>
        <v/>
      </c>
      <c r="E31" s="598"/>
      <c r="F31" s="369" t="str">
        <f>IF($B31="","",IFERROR(VLOOKUP($B31,SERVIÇOS!$B:$G,4,0),IFERROR(VLOOKUP($B31,'COMPOSIÇÕES COMPLEMENTARES '!$C:$K,6,0),"")))</f>
        <v/>
      </c>
      <c r="G31" s="369" t="str">
        <f>IF($B31="","",IFERROR(VLOOKUP($B31,SERVIÇOS!$B:$G,5,0),IFERROR(VLOOKUP($B31,'COMPOSIÇÕES COMPLEMENTARES '!$C:$K,7,0),"")))</f>
        <v/>
      </c>
      <c r="H31" s="369" t="str">
        <f t="shared" si="10"/>
        <v/>
      </c>
      <c r="I31" s="369" t="str">
        <f t="shared" si="11"/>
        <v/>
      </c>
      <c r="J31" s="369" t="str">
        <f t="shared" si="12"/>
        <v/>
      </c>
      <c r="K31" s="369" t="str">
        <f t="shared" si="13"/>
        <v/>
      </c>
      <c r="L31" s="369"/>
      <c r="N31" s="435"/>
      <c r="O31" s="436"/>
      <c r="P31" s="435"/>
      <c r="Q31" s="437"/>
      <c r="R31" s="435"/>
      <c r="S31" s="438"/>
      <c r="T31" s="439"/>
      <c r="U31" s="440"/>
      <c r="V31" s="452"/>
      <c r="W31" s="453"/>
      <c r="X31" s="453"/>
      <c r="AJ31" s="592"/>
      <c r="AK31" s="592"/>
    </row>
    <row r="32" spans="1:37" s="238" customFormat="1" ht="30" customHeight="1">
      <c r="A32" s="597" t="s">
        <v>12366</v>
      </c>
      <c r="B32" s="594" t="s">
        <v>12369</v>
      </c>
      <c r="C32" s="366" t="str">
        <f>IF($B32="","",IFERROR(VLOOKUP($B32,SERVIÇOS!$B:$G,2,0),IFERROR(VLOOKUP($B32,'COMPOSIÇÕES COMPLEMENTARES '!$C:$K,2,0),"")))</f>
        <v>DRENO EM MURO DE CONTENÇÃO, EXECUTADO NO PÉ DO MURO, COM TUBO DE PEAD CORRUGADO FLEXÍVEL PERFURADO, ENCHIMENTO COM BRITA, ENVOLVIDO COM MANTA GEOTÊXTIL.</v>
      </c>
      <c r="D32" s="367" t="str">
        <f>IF($B32="","",IFERROR(VLOOKUP($B32,SERVIÇOS!$B:$G,3,0),IFERROR(VLOOKUP($B32,'COMPOSIÇÕES COMPLEMENTARES '!$C:$K,3,0),"")))</f>
        <v>M</v>
      </c>
      <c r="E32" s="598">
        <v>53.6</v>
      </c>
      <c r="F32" s="369">
        <f>IF($B32="","",IFERROR(VLOOKUP($B32,SERVIÇOS!$B:$G,4,0),IFERROR(VLOOKUP($B32,'COMPOSIÇÕES COMPLEMENTARES '!$C:$K,6,0),"")))</f>
        <v>77.349999999999994</v>
      </c>
      <c r="G32" s="369">
        <f>IF($B32="","",IFERROR(VLOOKUP($B32,SERVIÇOS!$B:$G,5,0),IFERROR(VLOOKUP($B32,'COMPOSIÇÕES COMPLEMENTARES '!$C:$K,7,0),"")))</f>
        <v>10.41</v>
      </c>
      <c r="H32" s="369">
        <f t="shared" si="10"/>
        <v>87.759999999999991</v>
      </c>
      <c r="I32" s="369">
        <f t="shared" si="11"/>
        <v>4145.96</v>
      </c>
      <c r="J32" s="369">
        <f t="shared" si="12"/>
        <v>557.97</v>
      </c>
      <c r="K32" s="369">
        <f t="shared" si="13"/>
        <v>4703.93</v>
      </c>
      <c r="L32" s="369"/>
      <c r="N32" s="435"/>
      <c r="O32" s="436"/>
      <c r="P32" s="435"/>
      <c r="Q32" s="437"/>
      <c r="R32" s="435"/>
      <c r="S32" s="438"/>
      <c r="T32" s="439"/>
      <c r="U32" s="440"/>
      <c r="V32" s="452"/>
      <c r="W32" s="453"/>
      <c r="X32" s="453"/>
      <c r="AJ32" s="592"/>
      <c r="AK32" s="592"/>
    </row>
    <row r="33" spans="1:37" s="238" customFormat="1" ht="30" customHeight="1">
      <c r="A33" s="597" t="s">
        <v>12367</v>
      </c>
      <c r="B33" s="594">
        <v>98562</v>
      </c>
      <c r="C33" s="366" t="str">
        <f>IF($B33="","",IFERROR(VLOOKUP($B33,SERVIÇOS!$B:$G,2,0),IFERROR(VLOOKUP($B33,'COMPOSIÇÕES COMPLEMENTARES '!$C:$K,2,0),"")))</f>
        <v>IMPERMEABILIZAÇÃO DE SUPERFÍCIE COM ARGAMASSA DE CIMENTO E AREIA, COM ADITIVO IMPERMEABILIZANTE, E = 1,5CM. AF_09/2023</v>
      </c>
      <c r="D33" s="367" t="str">
        <f>IF($B33="","",IFERROR(VLOOKUP($B33,SERVIÇOS!$B:$G,3,0),IFERROR(VLOOKUP($B33,'COMPOSIÇÕES COMPLEMENTARES '!$C:$K,3,0),"")))</f>
        <v>M2</v>
      </c>
      <c r="E33" s="598">
        <v>159.19</v>
      </c>
      <c r="F33" s="369">
        <f>IF($B33="","",IFERROR(VLOOKUP($B33,SERVIÇOS!$B:$G,4,0),IFERROR(VLOOKUP($B33,'COMPOSIÇÕES COMPLEMENTARES '!$C:$K,6,0),"")))</f>
        <v>25.93</v>
      </c>
      <c r="G33" s="369">
        <f>IF($B33="","",IFERROR(VLOOKUP($B33,SERVIÇOS!$B:$G,5,0),IFERROR(VLOOKUP($B33,'COMPOSIÇÕES COMPLEMENTARES '!$C:$K,7,0),"")))</f>
        <v>33.880000000000003</v>
      </c>
      <c r="H33" s="369">
        <f t="shared" si="10"/>
        <v>59.81</v>
      </c>
      <c r="I33" s="369">
        <f t="shared" si="11"/>
        <v>4127.79</v>
      </c>
      <c r="J33" s="369">
        <f t="shared" si="12"/>
        <v>5393.35</v>
      </c>
      <c r="K33" s="369">
        <f t="shared" si="13"/>
        <v>9521.15</v>
      </c>
      <c r="L33" s="369"/>
      <c r="N33" s="435"/>
      <c r="O33" s="436"/>
      <c r="P33" s="435"/>
      <c r="Q33" s="437"/>
      <c r="R33" s="435"/>
      <c r="S33" s="438"/>
      <c r="T33" s="439"/>
      <c r="U33" s="440"/>
      <c r="V33" s="452"/>
      <c r="W33" s="453"/>
      <c r="X33" s="453"/>
      <c r="AJ33" s="592"/>
      <c r="AK33" s="592"/>
    </row>
    <row r="34" spans="1:37" s="238" customFormat="1">
      <c r="A34" s="597" t="s">
        <v>12368</v>
      </c>
      <c r="B34" s="594">
        <v>97113</v>
      </c>
      <c r="C34" s="366" t="str">
        <f>IF($B34="","",IFERROR(VLOOKUP($B34,SERVIÇOS!$B:$G,2,0),IFERROR(VLOOKUP($B34,'COMPOSIÇÕES COMPLEMENTARES '!$C:$K,2,0),"")))</f>
        <v>APLICAÇÃO DE LONA PLÁSTICA PARA EXECUÇÃO DE PAVIMENTOS DE CONCRETO. AF_04/2022</v>
      </c>
      <c r="D34" s="367" t="str">
        <f>IF($B34="","",IFERROR(VLOOKUP($B34,SERVIÇOS!$B:$G,3,0),IFERROR(VLOOKUP($B34,'COMPOSIÇÕES COMPLEMENTARES '!$C:$K,3,0),"")))</f>
        <v>M2</v>
      </c>
      <c r="E34" s="598">
        <v>159.19</v>
      </c>
      <c r="F34" s="369">
        <f>IF($B34="","",IFERROR(VLOOKUP($B34,SERVIÇOS!$B:$G,4,0),IFERROR(VLOOKUP($B34,'COMPOSIÇÕES COMPLEMENTARES '!$C:$K,6,0),"")))</f>
        <v>2.13</v>
      </c>
      <c r="G34" s="369">
        <f>IF($B34="","",IFERROR(VLOOKUP($B34,SERVIÇOS!$B:$G,5,0),IFERROR(VLOOKUP($B34,'COMPOSIÇÕES COMPLEMENTARES '!$C:$K,7,0),"")))</f>
        <v>0.24</v>
      </c>
      <c r="H34" s="369">
        <f t="shared" si="10"/>
        <v>2.37</v>
      </c>
      <c r="I34" s="369">
        <f t="shared" si="11"/>
        <v>339.07</v>
      </c>
      <c r="J34" s="369">
        <f t="shared" si="12"/>
        <v>38.200000000000003</v>
      </c>
      <c r="K34" s="369">
        <f t="shared" si="13"/>
        <v>377.28</v>
      </c>
      <c r="L34" s="369"/>
      <c r="N34" s="435"/>
      <c r="O34" s="436"/>
      <c r="P34" s="435"/>
      <c r="Q34" s="437"/>
      <c r="R34" s="435"/>
      <c r="S34" s="438"/>
      <c r="T34" s="439"/>
      <c r="U34" s="440"/>
      <c r="V34" s="452"/>
      <c r="W34" s="453"/>
      <c r="X34" s="453"/>
      <c r="AJ34" s="592"/>
      <c r="AK34" s="592"/>
    </row>
    <row r="35" spans="1:37" s="487" customFormat="1" ht="15" customHeight="1">
      <c r="A35" s="358">
        <v>3</v>
      </c>
      <c r="B35" s="359"/>
      <c r="C35" s="599" t="s">
        <v>12056</v>
      </c>
      <c r="D35" s="360"/>
      <c r="E35" s="361"/>
      <c r="F35" s="362"/>
      <c r="G35" s="363"/>
      <c r="H35" s="363"/>
      <c r="I35" s="351">
        <f>TRUNC(SUMIF(I36:I39,"&gt;0",I36:I39),2)</f>
        <v>86489.52</v>
      </c>
      <c r="J35" s="351">
        <f>TRUNC(SUMIF(J36:J39,"&gt;0",J36:J39),2)</f>
        <v>11836.8</v>
      </c>
      <c r="K35" s="371"/>
      <c r="L35" s="351">
        <f>SUMIF(I35:J35,"&gt;0",I35:J35)</f>
        <v>98326.32</v>
      </c>
      <c r="N35" s="352"/>
      <c r="O35" s="352"/>
      <c r="P35" s="352"/>
      <c r="Q35" s="352"/>
      <c r="R35" s="352"/>
      <c r="S35" s="352"/>
      <c r="T35" s="352"/>
      <c r="U35" s="352"/>
      <c r="V35" s="352"/>
      <c r="W35" s="352"/>
      <c r="X35" s="352"/>
      <c r="AJ35" s="488"/>
      <c r="AK35" s="488"/>
    </row>
    <row r="36" spans="1:37" s="238" customFormat="1" ht="15" customHeight="1">
      <c r="A36" s="364" t="s">
        <v>5746</v>
      </c>
      <c r="B36" s="594">
        <v>96523</v>
      </c>
      <c r="C36" s="366" t="str">
        <f>IF($B36="","",IFERROR(VLOOKUP($B36,SERVIÇOS!$B:$G,2,0),IFERROR(VLOOKUP($B36,'COMPOSIÇÕES COMPLEMENTARES '!$C:$K,2,0),"")))</f>
        <v>ESCAVAÇÃO MANUAL PARA BLOCO DE COROAMENTO OU SAPATA (INCLUINDO ESCAVAÇÃO PARA COLOCAÇÃO DE FÔRMAS). AF_01/2024</v>
      </c>
      <c r="D36" s="367" t="str">
        <f>IF($B36="","",IFERROR(VLOOKUP($B36,SERVIÇOS!$B:$G,3,0),IFERROR(VLOOKUP($B36,'COMPOSIÇÕES COMPLEMENTARES '!$C:$K,3,0),"")))</f>
        <v>M3</v>
      </c>
      <c r="E36" s="595">
        <v>15.39</v>
      </c>
      <c r="F36" s="369">
        <f>IF($B36="","",IFERROR(VLOOKUP($B36,SERVIÇOS!$B:$G,4,0),IFERROR(VLOOKUP($B36,'COMPOSIÇÕES COMPLEMENTARES '!$C:$K,6,0),"")))</f>
        <v>37.700000000000003</v>
      </c>
      <c r="G36" s="369">
        <f>IF($B36="","",IFERROR(VLOOKUP($B36,SERVIÇOS!$B:$G,5,0),IFERROR(VLOOKUP($B36,'COMPOSIÇÕES COMPLEMENTARES '!$C:$K,7,0),"")))</f>
        <v>87.69</v>
      </c>
      <c r="H36" s="369">
        <f t="shared" ref="H36:H39" si="27">IF(E36="","",F36+G36)</f>
        <v>125.39</v>
      </c>
      <c r="I36" s="369">
        <f t="shared" ref="I36:I39" si="28">IF(E36="","",TRUNC((E36*F36),2))</f>
        <v>580.20000000000005</v>
      </c>
      <c r="J36" s="369">
        <f t="shared" ref="J36:J39" si="29">IF(E36="","",TRUNC((E36*G36),2))</f>
        <v>1349.54</v>
      </c>
      <c r="K36" s="369">
        <f t="shared" ref="K36:K39" si="30">IF(E36="","",TRUNC((E36*H36),2))</f>
        <v>1929.75</v>
      </c>
      <c r="L36" s="369"/>
      <c r="N36" s="435"/>
      <c r="O36" s="436" t="str">
        <f t="shared" si="14"/>
        <v/>
      </c>
      <c r="P36" s="435"/>
      <c r="Q36" s="437" t="str">
        <f t="shared" si="15"/>
        <v/>
      </c>
      <c r="R36" s="435"/>
      <c r="S36" s="438" t="str">
        <f t="shared" si="16"/>
        <v/>
      </c>
      <c r="T36" s="439">
        <f ca="1">SUMIF($N$8:S$9,"QUANT.",N36:S36)</f>
        <v>0</v>
      </c>
      <c r="U36" s="440">
        <f t="shared" ca="1" si="4"/>
        <v>0</v>
      </c>
      <c r="V36" s="452" t="str">
        <f t="shared" ca="1" si="17"/>
        <v>MEDIR</v>
      </c>
      <c r="W36" s="453">
        <f t="shared" ca="1" si="18"/>
        <v>15.39</v>
      </c>
      <c r="X36" s="453">
        <f t="shared" ca="1" si="5"/>
        <v>1929.75</v>
      </c>
      <c r="AJ36" s="239">
        <f>B36-AK36</f>
        <v>96523</v>
      </c>
      <c r="AK36" s="239">
        <v>0</v>
      </c>
    </row>
    <row r="37" spans="1:37" s="238" customFormat="1" ht="15" customHeight="1">
      <c r="A37" s="364" t="s">
        <v>12057</v>
      </c>
      <c r="B37" s="594">
        <v>96527</v>
      </c>
      <c r="C37" s="366" t="str">
        <f>IF($B37="","",IFERROR(VLOOKUP($B37,SERVIÇOS!$B:$G,2,0),IFERROR(VLOOKUP($B37,'COMPOSIÇÕES COMPLEMENTARES '!$C:$K,2,0),"")))</f>
        <v>ESCAVAÇÃO MANUAL PARA VIGA BALDRAME OU SAPATA CORRIDA (INCLUINDO ESCAVAÇÃO PARA COLOCAÇÃO DE FÔRMAS). AF_01/2024</v>
      </c>
      <c r="D37" s="367" t="str">
        <f>IF($B37="","",IFERROR(VLOOKUP($B37,SERVIÇOS!$B:$G,3,0),IFERROR(VLOOKUP($B37,'COMPOSIÇÕES COMPLEMENTARES '!$C:$K,3,0),"")))</f>
        <v>M3</v>
      </c>
      <c r="E37" s="595">
        <v>15.39</v>
      </c>
      <c r="F37" s="369">
        <f>IF($B37="","",IFERROR(VLOOKUP($B37,SERVIÇOS!$B:$G,4,0),IFERROR(VLOOKUP($B37,'COMPOSIÇÕES COMPLEMENTARES '!$C:$K,6,0),"")))</f>
        <v>41.610000000000014</v>
      </c>
      <c r="G37" s="369">
        <f>IF($B37="","",IFERROR(VLOOKUP($B37,SERVIÇOS!$B:$G,5,0),IFERROR(VLOOKUP($B37,'COMPOSIÇÕES COMPLEMENTARES '!$C:$K,7,0),"")))</f>
        <v>96.35</v>
      </c>
      <c r="H37" s="369">
        <f t="shared" si="27"/>
        <v>137.96</v>
      </c>
      <c r="I37" s="369">
        <f t="shared" si="28"/>
        <v>640.37</v>
      </c>
      <c r="J37" s="369">
        <f t="shared" si="29"/>
        <v>1482.82</v>
      </c>
      <c r="K37" s="369">
        <f t="shared" si="30"/>
        <v>2123.1999999999998</v>
      </c>
      <c r="L37" s="369"/>
      <c r="N37" s="435"/>
      <c r="O37" s="436" t="str">
        <f t="shared" si="14"/>
        <v/>
      </c>
      <c r="P37" s="435"/>
      <c r="Q37" s="437" t="str">
        <f t="shared" si="15"/>
        <v/>
      </c>
      <c r="R37" s="435"/>
      <c r="S37" s="438" t="str">
        <f t="shared" si="16"/>
        <v/>
      </c>
      <c r="T37" s="439">
        <f ca="1">SUMIF($N$8:S$9,"QUANT.",N37:S37)</f>
        <v>0</v>
      </c>
      <c r="U37" s="440">
        <f t="shared" ca="1" si="4"/>
        <v>0</v>
      </c>
      <c r="V37" s="452" t="str">
        <f t="shared" ca="1" si="17"/>
        <v>MEDIR</v>
      </c>
      <c r="W37" s="453">
        <f t="shared" ca="1" si="18"/>
        <v>15.39</v>
      </c>
      <c r="X37" s="453">
        <f t="shared" ca="1" si="5"/>
        <v>2123.1999999999998</v>
      </c>
      <c r="AJ37" s="239">
        <f>B37-AK37</f>
        <v>96527</v>
      </c>
      <c r="AK37" s="239">
        <v>0</v>
      </c>
    </row>
    <row r="38" spans="1:37" s="238" customFormat="1" ht="15" customHeight="1">
      <c r="A38" s="364" t="s">
        <v>12058</v>
      </c>
      <c r="B38" s="594">
        <v>95876</v>
      </c>
      <c r="C38" s="366" t="str">
        <f>IF($B38="","",IFERROR(VLOOKUP($B38,SERVIÇOS!$B:$G,2,0),IFERROR(VLOOKUP($B38,'COMPOSIÇÕES COMPLEMENTARES '!$C:$K,2,0),"")))</f>
        <v>TRANSPORTE COM CAMINHÃO BASCULANTE DE 14 M³, EM VIA URBANA PAVIMENTADA, DMT ATÉ 30 KM (UNIDADE: M3XKM). AF_07/2020</v>
      </c>
      <c r="D38" s="367" t="str">
        <f>IF($B38="","",IFERROR(VLOOKUP($B38,SERVIÇOS!$B:$G,3,0),IFERROR(VLOOKUP($B38,'COMPOSIÇÕES COMPLEMENTARES '!$C:$K,3,0),"")))</f>
        <v>M3XKM</v>
      </c>
      <c r="E38" s="595">
        <v>7737.6</v>
      </c>
      <c r="F38" s="369">
        <f>IF($B38="","",IFERROR(VLOOKUP($B38,SERVIÇOS!$B:$G,4,0),IFERROR(VLOOKUP($B38,'COMPOSIÇÕES COMPLEMENTARES '!$C:$K,6,0),"")))</f>
        <v>2.0099999999999998</v>
      </c>
      <c r="G38" s="369">
        <f>IF($B38="","",IFERROR(VLOOKUP($B38,SERVIÇOS!$B:$G,5,0),IFERROR(VLOOKUP($B38,'COMPOSIÇÕES COMPLEMENTARES '!$C:$K,7,0),"")))</f>
        <v>0.24</v>
      </c>
      <c r="H38" s="369">
        <f t="shared" si="27"/>
        <v>2.25</v>
      </c>
      <c r="I38" s="369">
        <f t="shared" si="28"/>
        <v>15552.57</v>
      </c>
      <c r="J38" s="369">
        <f t="shared" si="29"/>
        <v>1857.02</v>
      </c>
      <c r="K38" s="369">
        <f t="shared" si="30"/>
        <v>17409.599999999999</v>
      </c>
      <c r="L38" s="369"/>
      <c r="N38" s="435"/>
      <c r="O38" s="436" t="str">
        <f t="shared" si="14"/>
        <v/>
      </c>
      <c r="P38" s="435"/>
      <c r="Q38" s="437" t="str">
        <f t="shared" si="15"/>
        <v/>
      </c>
      <c r="R38" s="435"/>
      <c r="S38" s="438" t="str">
        <f t="shared" si="16"/>
        <v/>
      </c>
      <c r="T38" s="439">
        <f ca="1">SUMIF($N$8:S$9,"QUANT.",N38:S38)</f>
        <v>0</v>
      </c>
      <c r="U38" s="440">
        <f t="shared" ca="1" si="4"/>
        <v>0</v>
      </c>
      <c r="V38" s="452" t="str">
        <f t="shared" ca="1" si="17"/>
        <v>MEDIR</v>
      </c>
      <c r="W38" s="453">
        <f t="shared" ca="1" si="18"/>
        <v>7737.6</v>
      </c>
      <c r="X38" s="453">
        <f t="shared" ca="1" si="5"/>
        <v>17409.599999999999</v>
      </c>
      <c r="AJ38" s="239"/>
      <c r="AK38" s="239"/>
    </row>
    <row r="39" spans="1:37" s="238" customFormat="1" ht="15" customHeight="1">
      <c r="A39" s="364" t="s">
        <v>12059</v>
      </c>
      <c r="B39" s="594" t="s">
        <v>12060</v>
      </c>
      <c r="C39" s="366" t="str">
        <f>IF($B39="","",IFERROR(VLOOKUP($B39,SERVIÇOS!$B:$G,2,0),IFERROR(VLOOKUP($B39,'COMPOSIÇÕES COMPLEMENTARES '!$C:$K,2,0),"")))</f>
        <v>ATERRO MECANIZADO COM MINICARREGADEIRA/RETROESCAVADEIRA, CONSIDERANDO A COMPACTAÇÃO COM TERRA LIMPA, INCLUSO MÃO DE OBRA E MATERIAL (TERRA)</v>
      </c>
      <c r="D39" s="367" t="str">
        <f>IF($B39="","",IFERROR(VLOOKUP($B39,SERVIÇOS!$B:$G,3,0),IFERROR(VLOOKUP($B39,'COMPOSIÇÕES COMPLEMENTARES '!$C:$K,3,0),"")))</f>
        <v>M3</v>
      </c>
      <c r="E39" s="595">
        <v>774.36839999999995</v>
      </c>
      <c r="F39" s="369">
        <f>IF($B39="","",IFERROR(VLOOKUP($B39,SERVIÇOS!$B:$G,4,0),IFERROR(VLOOKUP($B39,'COMPOSIÇÕES COMPLEMENTARES '!$C:$K,6,0),"")))</f>
        <v>90.03</v>
      </c>
      <c r="G39" s="369">
        <f>IF($B39="","",IFERROR(VLOOKUP($B39,SERVIÇOS!$B:$G,5,0),IFERROR(VLOOKUP($B39,'COMPOSIÇÕES COMPLEMENTARES '!$C:$K,7,0),"")))</f>
        <v>9.23</v>
      </c>
      <c r="H39" s="369">
        <f t="shared" si="27"/>
        <v>99.26</v>
      </c>
      <c r="I39" s="369">
        <f t="shared" si="28"/>
        <v>69716.38</v>
      </c>
      <c r="J39" s="369">
        <f t="shared" si="29"/>
        <v>7147.42</v>
      </c>
      <c r="K39" s="369">
        <f t="shared" si="30"/>
        <v>76863.8</v>
      </c>
      <c r="L39" s="369"/>
      <c r="N39" s="435"/>
      <c r="O39" s="436" t="str">
        <f t="shared" si="14"/>
        <v/>
      </c>
      <c r="P39" s="435"/>
      <c r="Q39" s="437" t="str">
        <f t="shared" si="15"/>
        <v/>
      </c>
      <c r="R39" s="435"/>
      <c r="S39" s="438" t="str">
        <f t="shared" si="16"/>
        <v/>
      </c>
      <c r="T39" s="439">
        <f ca="1">SUMIF($N$8:S$9,"QUANT.",N39:S39)</f>
        <v>0</v>
      </c>
      <c r="U39" s="440">
        <f t="shared" ca="1" si="4"/>
        <v>0</v>
      </c>
      <c r="V39" s="452" t="str">
        <f t="shared" ca="1" si="17"/>
        <v>MEDIR</v>
      </c>
      <c r="W39" s="453">
        <f t="shared" ca="1" si="18"/>
        <v>774.36839999999995</v>
      </c>
      <c r="X39" s="453">
        <f t="shared" ca="1" si="5"/>
        <v>76863.8</v>
      </c>
      <c r="AJ39" s="239" t="e">
        <f>B39-AK39</f>
        <v>#VALUE!</v>
      </c>
      <c r="AK39" s="239">
        <v>0</v>
      </c>
    </row>
    <row r="40" spans="1:37" s="487" customFormat="1" ht="15" customHeight="1">
      <c r="A40" s="358">
        <v>4</v>
      </c>
      <c r="B40" s="359"/>
      <c r="C40" s="600" t="s">
        <v>12063</v>
      </c>
      <c r="D40" s="360"/>
      <c r="E40" s="361"/>
      <c r="F40" s="362"/>
      <c r="G40" s="363"/>
      <c r="H40" s="363"/>
      <c r="I40" s="351">
        <f>TRUNC(SUMIF(I41:I42,"&gt;0",I41:I42),2)</f>
        <v>16576.18</v>
      </c>
      <c r="J40" s="351">
        <f>TRUNC(SUMIF(J41:J42,"&gt;0",J41:J42),2)</f>
        <v>15138.71</v>
      </c>
      <c r="K40" s="371"/>
      <c r="L40" s="351">
        <f>SUMIF(I40:J40,"&gt;0",I40:J40)</f>
        <v>31714.89</v>
      </c>
      <c r="N40" s="352"/>
      <c r="O40" s="352"/>
      <c r="P40" s="352"/>
      <c r="Q40" s="352"/>
      <c r="R40" s="352"/>
      <c r="S40" s="352"/>
      <c r="T40" s="352"/>
      <c r="U40" s="352"/>
      <c r="V40" s="352"/>
      <c r="W40" s="352"/>
      <c r="X40" s="352"/>
      <c r="AJ40" s="488"/>
      <c r="AK40" s="488"/>
    </row>
    <row r="41" spans="1:37" s="238" customFormat="1" ht="15" customHeight="1">
      <c r="A41" s="364" t="s">
        <v>12061</v>
      </c>
      <c r="B41" s="594">
        <v>98562</v>
      </c>
      <c r="C41" s="366" t="str">
        <f>IF($B41="","",IFERROR(VLOOKUP($B41,SERVIÇOS!$B:$G,2,0),IFERROR(VLOOKUP($B41,'COMPOSIÇÕES COMPLEMENTARES '!$C:$K,2,0),"")))</f>
        <v>IMPERMEABILIZAÇÃO DE SUPERFÍCIE COM ARGAMASSA DE CIMENTO E AREIA, COM ADITIVO IMPERMEABILIZANTE, E = 1,5CM. AF_09/2023</v>
      </c>
      <c r="D41" s="367" t="str">
        <f>IF($B41="","",IFERROR(VLOOKUP($B41,SERVIÇOS!$B:$G,3,0),IFERROR(VLOOKUP($B41,'COMPOSIÇÕES COMPLEMENTARES '!$C:$K,3,0),"")))</f>
        <v>M2</v>
      </c>
      <c r="E41" s="595">
        <v>398.58</v>
      </c>
      <c r="F41" s="369">
        <f>IF($B41="","",IFERROR(VLOOKUP($B41,SERVIÇOS!$B:$G,4,0),IFERROR(VLOOKUP($B41,'COMPOSIÇÕES COMPLEMENTARES '!$C:$K,6,0),"")))</f>
        <v>25.93</v>
      </c>
      <c r="G41" s="369">
        <f>IF($B41="","",IFERROR(VLOOKUP($B41,SERVIÇOS!$B:$G,5,0),IFERROR(VLOOKUP($B41,'COMPOSIÇÕES COMPLEMENTARES '!$C:$K,7,0),"")))</f>
        <v>33.880000000000003</v>
      </c>
      <c r="H41" s="369">
        <f t="shared" ref="H41:H42" si="31">IF(E41="","",F41+G41)</f>
        <v>59.81</v>
      </c>
      <c r="I41" s="369">
        <f t="shared" ref="I41:I42" si="32">IF(E41="","",TRUNC((E41*F41),2))</f>
        <v>10335.17</v>
      </c>
      <c r="J41" s="369">
        <f t="shared" ref="J41:J42" si="33">IF(E41="","",TRUNC((E41*G41),2))</f>
        <v>13503.89</v>
      </c>
      <c r="K41" s="369">
        <f t="shared" ref="K41:K42" si="34">IF(E41="","",TRUNC((E41*H41),2))</f>
        <v>23839.06</v>
      </c>
      <c r="L41" s="369"/>
      <c r="N41" s="435"/>
      <c r="O41" s="436" t="str">
        <f t="shared" ref="O41:O42" si="35">IF(OR(N41="",$K41=""),"",(N41/$E41)*$K41)</f>
        <v/>
      </c>
      <c r="P41" s="435"/>
      <c r="Q41" s="437" t="str">
        <f t="shared" ref="Q41:Q42" si="36">IF(OR(P41="",$K41=""),"",(P41/$E41)*$K41)</f>
        <v/>
      </c>
      <c r="R41" s="435"/>
      <c r="S41" s="438" t="str">
        <f t="shared" ref="S41:S42" si="37">IF(OR(R41="",$K41=""),"",(R41/$E41)*$K41)</f>
        <v/>
      </c>
      <c r="T41" s="439">
        <f ca="1">SUMIF($N$8:S$9,"QUANT.",N41:S41)</f>
        <v>0</v>
      </c>
      <c r="U41" s="440">
        <f t="shared" ref="U41:U42" ca="1" si="38">SUMIF($N$8:$S$9,"CUSTO",N41:S41)</f>
        <v>0</v>
      </c>
      <c r="V41" s="452" t="str">
        <f t="shared" ref="V41:V42" ca="1" si="39">IF(B41&lt;&gt;"",IF(U41=0,"MEDIR",IF(K41-U41=0,"OK",IF(K41-U41&gt;0,"MEDIR","ALERTA!"))),"")</f>
        <v>MEDIR</v>
      </c>
      <c r="W41" s="453">
        <f t="shared" ref="W41:W42" ca="1" si="40">IF(T41="",0,E41-T41)</f>
        <v>398.58</v>
      </c>
      <c r="X41" s="453">
        <f t="shared" ref="X41:X42" ca="1" si="41">IF(U41="",0,K41-U41)</f>
        <v>23839.06</v>
      </c>
      <c r="AJ41" s="239">
        <f>B41-AK41</f>
        <v>98562</v>
      </c>
      <c r="AK41" s="239">
        <v>0</v>
      </c>
    </row>
    <row r="42" spans="1:37" s="238" customFormat="1" ht="15" customHeight="1">
      <c r="A42" s="364" t="s">
        <v>12062</v>
      </c>
      <c r="B42" s="594">
        <v>98547</v>
      </c>
      <c r="C42" s="366" t="str">
        <f>IF($B42="","",IFERROR(VLOOKUP($B42,SERVIÇOS!$B:$G,2,0),IFERROR(VLOOKUP($B42,'COMPOSIÇÕES COMPLEMENTARES '!$C:$K,2,0),"")))</f>
        <v>IMPERMEABILIZAÇÃO DE SUPERFÍCIE COM MANTA ASFÁLTICA, DUAS CAMADAS, INCLUSIVE APLICAÇÃO DE PRIMER ASFÁLTICO, E=3MM E E=4MM. AF_09/2023</v>
      </c>
      <c r="D42" s="367" t="str">
        <f>IF($B42="","",IFERROR(VLOOKUP($B42,SERVIÇOS!$B:$G,3,0),IFERROR(VLOOKUP($B42,'COMPOSIÇÕES COMPLEMENTARES '!$C:$K,3,0),"")))</f>
        <v>M2</v>
      </c>
      <c r="E42" s="595">
        <v>34.130000000000003</v>
      </c>
      <c r="F42" s="369">
        <f>IF($B42="","",IFERROR(VLOOKUP($B42,SERVIÇOS!$B:$G,4,0),IFERROR(VLOOKUP($B42,'COMPOSIÇÕES COMPLEMENTARES '!$C:$K,6,0),"")))</f>
        <v>182.85999999999999</v>
      </c>
      <c r="G42" s="369">
        <f>IF($B42="","",IFERROR(VLOOKUP($B42,SERVIÇOS!$B:$G,5,0),IFERROR(VLOOKUP($B42,'COMPOSIÇÕES COMPLEMENTARES '!$C:$K,7,0),"")))</f>
        <v>47.9</v>
      </c>
      <c r="H42" s="369">
        <f t="shared" si="31"/>
        <v>230.76</v>
      </c>
      <c r="I42" s="369">
        <f t="shared" si="32"/>
        <v>6241.01</v>
      </c>
      <c r="J42" s="369">
        <f t="shared" si="33"/>
        <v>1634.82</v>
      </c>
      <c r="K42" s="369">
        <f t="shared" si="34"/>
        <v>7875.83</v>
      </c>
      <c r="L42" s="369"/>
      <c r="N42" s="435"/>
      <c r="O42" s="436" t="str">
        <f t="shared" si="35"/>
        <v/>
      </c>
      <c r="P42" s="435"/>
      <c r="Q42" s="437" t="str">
        <f t="shared" si="36"/>
        <v/>
      </c>
      <c r="R42" s="435"/>
      <c r="S42" s="438" t="str">
        <f t="shared" si="37"/>
        <v/>
      </c>
      <c r="T42" s="439">
        <f ca="1">SUMIF($N$8:S$9,"QUANT.",N42:S42)</f>
        <v>0</v>
      </c>
      <c r="U42" s="440">
        <f t="shared" ca="1" si="38"/>
        <v>0</v>
      </c>
      <c r="V42" s="452" t="str">
        <f t="shared" ca="1" si="39"/>
        <v>MEDIR</v>
      </c>
      <c r="W42" s="453">
        <f t="shared" ca="1" si="40"/>
        <v>34.130000000000003</v>
      </c>
      <c r="X42" s="453">
        <f t="shared" ca="1" si="41"/>
        <v>7875.83</v>
      </c>
      <c r="AJ42" s="239">
        <f>B42-AK42</f>
        <v>98547</v>
      </c>
      <c r="AK42" s="239">
        <v>0</v>
      </c>
    </row>
    <row r="43" spans="1:37" s="487" customFormat="1" ht="15" customHeight="1">
      <c r="A43" s="358">
        <v>5</v>
      </c>
      <c r="B43" s="359"/>
      <c r="C43" s="599" t="s">
        <v>12318</v>
      </c>
      <c r="D43" s="360"/>
      <c r="E43" s="361"/>
      <c r="F43" s="362"/>
      <c r="G43" s="363"/>
      <c r="H43" s="363"/>
      <c r="I43" s="351">
        <f>TRUNC(SUMIF(I44:I63,"&gt;0",I44:I63),2)</f>
        <v>153032.01</v>
      </c>
      <c r="J43" s="351">
        <f>TRUNC(SUMIF(J44:J63,"&gt;0",J44:J63),2)</f>
        <v>83805.58</v>
      </c>
      <c r="K43" s="371"/>
      <c r="L43" s="351">
        <f>SUMIF(I43:J43,"&gt;0",I43:J43)</f>
        <v>236837.59000000003</v>
      </c>
      <c r="N43" s="352"/>
      <c r="O43" s="352"/>
      <c r="P43" s="352"/>
      <c r="Q43" s="352"/>
      <c r="R43" s="352"/>
      <c r="S43" s="352"/>
      <c r="T43" s="352"/>
      <c r="U43" s="352"/>
      <c r="V43" s="352"/>
      <c r="W43" s="352"/>
      <c r="X43" s="352"/>
      <c r="AJ43" s="488"/>
      <c r="AK43" s="488"/>
    </row>
    <row r="44" spans="1:37" s="238" customFormat="1" ht="15" customHeight="1">
      <c r="A44" s="364" t="s">
        <v>12064</v>
      </c>
      <c r="B44" s="594"/>
      <c r="C44" s="601" t="s">
        <v>12068</v>
      </c>
      <c r="D44" s="367" t="str">
        <f>IF($B44="","",IFERROR(VLOOKUP($B44,SERVIÇOS!$B:$G,3,0),IFERROR(VLOOKUP($B44,'COMPOSIÇÕES COMPLEMENTARES '!$C:$K,3,0),"")))</f>
        <v/>
      </c>
      <c r="E44" s="595"/>
      <c r="F44" s="369" t="str">
        <f>IF($B44="","",IFERROR(VLOOKUP($B44,SERVIÇOS!$B:$G,4,0),IFERROR(VLOOKUP($B44,'COMPOSIÇÕES COMPLEMENTARES '!$C:$K,6,0),"")))</f>
        <v/>
      </c>
      <c r="G44" s="369" t="str">
        <f>IF($B44="","",IFERROR(VLOOKUP($B44,SERVIÇOS!$B:$G,5,0),IFERROR(VLOOKUP($B44,'COMPOSIÇÕES COMPLEMENTARES '!$C:$K,7,0),"")))</f>
        <v/>
      </c>
      <c r="H44" s="369" t="str">
        <f t="shared" ref="H44:H47" si="42">IF(E44="","",F44+G44)</f>
        <v/>
      </c>
      <c r="I44" s="369" t="str">
        <f t="shared" ref="I44:I47" si="43">IF(E44="","",TRUNC((E44*F44),2))</f>
        <v/>
      </c>
      <c r="J44" s="369" t="str">
        <f t="shared" ref="J44:J47" si="44">IF(E44="","",TRUNC((E44*G44),2))</f>
        <v/>
      </c>
      <c r="K44" s="369" t="str">
        <f t="shared" ref="K44:K47" si="45">IF(E44="","",TRUNC((E44*H44),2))</f>
        <v/>
      </c>
      <c r="L44" s="369"/>
      <c r="N44" s="435"/>
      <c r="O44" s="436" t="str">
        <f t="shared" ref="O44:O47" si="46">IF(OR(N44="",$K44=""),"",(N44/$E44)*$K44)</f>
        <v/>
      </c>
      <c r="P44" s="435"/>
      <c r="Q44" s="437" t="str">
        <f t="shared" ref="Q44:Q47" si="47">IF(OR(P44="",$K44=""),"",(P44/$E44)*$K44)</f>
        <v/>
      </c>
      <c r="R44" s="435"/>
      <c r="S44" s="438" t="str">
        <f t="shared" ref="S44:S47" si="48">IF(OR(R44="",$K44=""),"",(R44/$E44)*$K44)</f>
        <v/>
      </c>
      <c r="T44" s="439">
        <f ca="1">SUMIF($N$8:S$9,"QUANT.",N44:S44)</f>
        <v>0</v>
      </c>
      <c r="U44" s="440">
        <f t="shared" ref="U44:U47" ca="1" si="49">SUMIF($N$8:$S$9,"CUSTO",N44:S44)</f>
        <v>0</v>
      </c>
      <c r="V44" s="452" t="str">
        <f t="shared" ref="V44:V47" si="50">IF(B44&lt;&gt;"",IF(U44=0,"MEDIR",IF(K44-U44=0,"OK",IF(K44-U44&gt;0,"MEDIR","ALERTA!"))),"")</f>
        <v/>
      </c>
      <c r="W44" s="453">
        <f t="shared" ref="W44:W47" ca="1" si="51">IF(T44="",0,E44-T44)</f>
        <v>0</v>
      </c>
      <c r="X44" s="453" t="e">
        <f t="shared" ref="X44:X47" ca="1" si="52">IF(U44="",0,K44-U44)</f>
        <v>#VALUE!</v>
      </c>
      <c r="AJ44" s="239">
        <f>B44-AK44</f>
        <v>0</v>
      </c>
      <c r="AK44" s="239">
        <v>0</v>
      </c>
    </row>
    <row r="45" spans="1:37" s="238" customFormat="1" ht="15" customHeight="1">
      <c r="A45" s="364" t="s">
        <v>12069</v>
      </c>
      <c r="B45" s="594">
        <v>101174</v>
      </c>
      <c r="C45" s="366" t="str">
        <f>IF($B45="","",IFERROR(VLOOKUP($B45,SERVIÇOS!$B:$G,2,0),IFERROR(VLOOKUP($B45,'COMPOSIÇÕES COMPLEMENTARES '!$C:$K,2,0),"")))</f>
        <v>ESTACA BROCA DE CONCRETO, DIÂMETRO DE 25CM, ESCAVAÇÃO MANUAL COM TRADO CONCHA, COM ARMADURA DE ARRANQUE. AF_05/2020</v>
      </c>
      <c r="D45" s="367" t="str">
        <f>IF($B45="","",IFERROR(VLOOKUP($B45,SERVIÇOS!$B:$G,3,0),IFERROR(VLOOKUP($B45,'COMPOSIÇÕES COMPLEMENTARES '!$C:$K,3,0),"")))</f>
        <v>M</v>
      </c>
      <c r="E45" s="595">
        <v>588</v>
      </c>
      <c r="F45" s="369">
        <f>IF($B45="","",IFERROR(VLOOKUP($B45,SERVIÇOS!$B:$G,4,0),IFERROR(VLOOKUP($B45,'COMPOSIÇÕES COMPLEMENTARES '!$C:$K,6,0),"")))</f>
        <v>52.05</v>
      </c>
      <c r="G45" s="369">
        <f>IF($B45="","",IFERROR(VLOOKUP($B45,SERVIÇOS!$B:$G,5,0),IFERROR(VLOOKUP($B45,'COMPOSIÇÕES COMPLEMENTARES '!$C:$K,7,0),"")))</f>
        <v>46.2</v>
      </c>
      <c r="H45" s="369">
        <f t="shared" si="42"/>
        <v>98.25</v>
      </c>
      <c r="I45" s="369">
        <f t="shared" si="43"/>
        <v>30605.4</v>
      </c>
      <c r="J45" s="369">
        <f t="shared" si="44"/>
        <v>27165.599999999999</v>
      </c>
      <c r="K45" s="369">
        <f t="shared" si="45"/>
        <v>57771</v>
      </c>
      <c r="L45" s="369"/>
      <c r="N45" s="435"/>
      <c r="O45" s="436" t="str">
        <f t="shared" si="46"/>
        <v/>
      </c>
      <c r="P45" s="435"/>
      <c r="Q45" s="437" t="str">
        <f t="shared" si="47"/>
        <v/>
      </c>
      <c r="R45" s="435"/>
      <c r="S45" s="438" t="str">
        <f t="shared" si="48"/>
        <v/>
      </c>
      <c r="T45" s="439">
        <f ca="1">SUMIF($N$8:S$9,"QUANT.",N45:S45)</f>
        <v>0</v>
      </c>
      <c r="U45" s="440">
        <f t="shared" ca="1" si="49"/>
        <v>0</v>
      </c>
      <c r="V45" s="452" t="str">
        <f t="shared" ca="1" si="50"/>
        <v>MEDIR</v>
      </c>
      <c r="W45" s="453">
        <f t="shared" ca="1" si="51"/>
        <v>588</v>
      </c>
      <c r="X45" s="453">
        <f t="shared" ca="1" si="52"/>
        <v>57771</v>
      </c>
      <c r="AJ45" s="239">
        <f>B45-AK45</f>
        <v>101174</v>
      </c>
      <c r="AK45" s="239">
        <v>0</v>
      </c>
    </row>
    <row r="46" spans="1:37" s="238" customFormat="1" ht="15" customHeight="1">
      <c r="A46" s="364" t="s">
        <v>12070</v>
      </c>
      <c r="B46" s="594">
        <v>95584</v>
      </c>
      <c r="C46" s="366" t="str">
        <f>IF($B46="","",IFERROR(VLOOKUP($B46,SERVIÇOS!$B:$G,2,0),IFERROR(VLOOKUP($B46,'COMPOSIÇÕES COMPLEMENTARES '!$C:$K,2,0),"")))</f>
        <v>MONTAGEM DE ARMADURA TRANSVERSAL DE ESTACAS DE SEÇÃO CIRCULAR, DIÂMETRO = 6,30 MM. AF_09/2021_PS</v>
      </c>
      <c r="D46" s="367" t="str">
        <f>IF($B46="","",IFERROR(VLOOKUP($B46,SERVIÇOS!$B:$G,3,0),IFERROR(VLOOKUP($B46,'COMPOSIÇÕES COMPLEMENTARES '!$C:$K,3,0),"")))</f>
        <v>KG</v>
      </c>
      <c r="E46" s="636">
        <v>380.32</v>
      </c>
      <c r="F46" s="369">
        <f>IF($B46="","",IFERROR(VLOOKUP($B46,SERVIÇOS!$B:$G,4,0),IFERROR(VLOOKUP($B46,'COMPOSIÇÕES COMPLEMENTARES '!$C:$K,6,0),"")))</f>
        <v>10.96</v>
      </c>
      <c r="G46" s="369">
        <f>IF($B46="","",IFERROR(VLOOKUP($B46,SERVIÇOS!$B:$G,5,0),IFERROR(VLOOKUP($B46,'COMPOSIÇÕES COMPLEMENTARES '!$C:$K,7,0),"")))</f>
        <v>4.2</v>
      </c>
      <c r="H46" s="369">
        <f t="shared" si="42"/>
        <v>15.16</v>
      </c>
      <c r="I46" s="369">
        <f t="shared" si="43"/>
        <v>4168.3</v>
      </c>
      <c r="J46" s="369">
        <f t="shared" si="44"/>
        <v>1597.34</v>
      </c>
      <c r="K46" s="369">
        <f t="shared" si="45"/>
        <v>5765.65</v>
      </c>
      <c r="L46" s="369"/>
      <c r="N46" s="435"/>
      <c r="O46" s="436" t="str">
        <f t="shared" si="46"/>
        <v/>
      </c>
      <c r="P46" s="435"/>
      <c r="Q46" s="437" t="str">
        <f t="shared" si="47"/>
        <v/>
      </c>
      <c r="R46" s="435"/>
      <c r="S46" s="438" t="str">
        <f t="shared" si="48"/>
        <v/>
      </c>
      <c r="T46" s="439">
        <f ca="1">SUMIF($N$8:S$9,"QUANT.",N46:S46)</f>
        <v>0</v>
      </c>
      <c r="U46" s="440">
        <f t="shared" ca="1" si="49"/>
        <v>0</v>
      </c>
      <c r="V46" s="452" t="str">
        <f t="shared" ca="1" si="50"/>
        <v>MEDIR</v>
      </c>
      <c r="W46" s="453">
        <f t="shared" ca="1" si="51"/>
        <v>380.32</v>
      </c>
      <c r="X46" s="453">
        <f t="shared" ca="1" si="52"/>
        <v>5765.65</v>
      </c>
      <c r="AJ46" s="239"/>
      <c r="AK46" s="239"/>
    </row>
    <row r="47" spans="1:37" s="238" customFormat="1" ht="15" customHeight="1">
      <c r="A47" s="364" t="s">
        <v>12071</v>
      </c>
      <c r="B47" s="594">
        <v>95576</v>
      </c>
      <c r="C47" s="366" t="str">
        <f>IF($B47="","",IFERROR(VLOOKUP($B47,SERVIÇOS!$B:$G,2,0),IFERROR(VLOOKUP($B47,'COMPOSIÇÕES COMPLEMENTARES '!$C:$K,2,0),"")))</f>
        <v>MONTAGEM DE ARMADURA DE ESTACAS, DIÂMETRO = 8,0 MM. AF_09/2021_PS</v>
      </c>
      <c r="D47" s="367" t="str">
        <f>IF($B47="","",IFERROR(VLOOKUP($B47,SERVIÇOS!$B:$G,3,0),IFERROR(VLOOKUP($B47,'COMPOSIÇÕES COMPLEMENTARES '!$C:$K,3,0),"")))</f>
        <v>KG</v>
      </c>
      <c r="E47" s="636">
        <v>2043.89</v>
      </c>
      <c r="F47" s="369">
        <f>IF($B47="","",IFERROR(VLOOKUP($B47,SERVIÇOS!$B:$G,4,0),IFERROR(VLOOKUP($B47,'COMPOSIÇÕES COMPLEMENTARES '!$C:$K,6,0),"")))</f>
        <v>10.66</v>
      </c>
      <c r="G47" s="369">
        <f>IF($B47="","",IFERROR(VLOOKUP($B47,SERVIÇOS!$B:$G,5,0),IFERROR(VLOOKUP($B47,'COMPOSIÇÕES COMPLEMENTARES '!$C:$K,7,0),"")))</f>
        <v>2.5099999999999998</v>
      </c>
      <c r="H47" s="369">
        <f t="shared" si="42"/>
        <v>13.17</v>
      </c>
      <c r="I47" s="369">
        <f t="shared" si="43"/>
        <v>21787.86</v>
      </c>
      <c r="J47" s="369">
        <f t="shared" si="44"/>
        <v>5130.16</v>
      </c>
      <c r="K47" s="369">
        <f t="shared" si="45"/>
        <v>26918.03</v>
      </c>
      <c r="L47" s="369"/>
      <c r="N47" s="435"/>
      <c r="O47" s="436" t="str">
        <f t="shared" si="46"/>
        <v/>
      </c>
      <c r="P47" s="435"/>
      <c r="Q47" s="437" t="str">
        <f t="shared" si="47"/>
        <v/>
      </c>
      <c r="R47" s="435"/>
      <c r="S47" s="438" t="str">
        <f t="shared" si="48"/>
        <v/>
      </c>
      <c r="T47" s="439">
        <f ca="1">SUMIF($N$8:S$9,"QUANT.",N47:S47)</f>
        <v>0</v>
      </c>
      <c r="U47" s="440">
        <f t="shared" ca="1" si="49"/>
        <v>0</v>
      </c>
      <c r="V47" s="452" t="str">
        <f t="shared" ca="1" si="50"/>
        <v>MEDIR</v>
      </c>
      <c r="W47" s="453">
        <f t="shared" ca="1" si="51"/>
        <v>2043.89</v>
      </c>
      <c r="X47" s="453">
        <f t="shared" ca="1" si="52"/>
        <v>26918.03</v>
      </c>
      <c r="AJ47" s="239">
        <f>B47-AK47</f>
        <v>95576</v>
      </c>
      <c r="AK47" s="239">
        <v>0</v>
      </c>
    </row>
    <row r="48" spans="1:37" s="238" customFormat="1" ht="15" customHeight="1">
      <c r="A48" s="602" t="s">
        <v>12065</v>
      </c>
      <c r="B48" s="365"/>
      <c r="C48" s="601" t="s">
        <v>12072</v>
      </c>
      <c r="D48" s="367" t="str">
        <f>IF($B48="","",IFERROR(VLOOKUP($B48,SERVIÇOS!$B:$G,3,0),IFERROR(VLOOKUP($B48,'COMPOSIÇÕES COMPLEMENTARES '!$C:$K,3,0),"")))</f>
        <v/>
      </c>
      <c r="E48" s="368"/>
      <c r="F48" s="369" t="str">
        <f>IF($B48="","",IFERROR(VLOOKUP($B48,SERVIÇOS!$B:$G,4,0),IFERROR(VLOOKUP($B48,'COMPOSIÇÕES COMPLEMENTARES '!$C:$K,6,0),"")))</f>
        <v/>
      </c>
      <c r="G48" s="369" t="str">
        <f>IF($B48="","",IFERROR(VLOOKUP($B48,SERVIÇOS!$B:$G,5,0),IFERROR(VLOOKUP($B48,'COMPOSIÇÕES COMPLEMENTARES '!$C:$K,7,0),"")))</f>
        <v/>
      </c>
      <c r="H48" s="369" t="str">
        <f t="shared" ref="H48:H78" si="53">IF(E48="","",F48+G48)</f>
        <v/>
      </c>
      <c r="I48" s="369" t="str">
        <f t="shared" ref="I48:I101" si="54">IF(E48="","",TRUNC((E48*F48),2))</f>
        <v/>
      </c>
      <c r="J48" s="369" t="str">
        <f t="shared" ref="J48:J101" si="55">IF(E48="","",TRUNC((E48*G48),2))</f>
        <v/>
      </c>
      <c r="K48" s="369" t="str">
        <f t="shared" ref="K48:K101" si="56">IF(E48="","",TRUNC((E48*H48),2))</f>
        <v/>
      </c>
      <c r="L48" s="369"/>
      <c r="N48" s="435"/>
      <c r="O48" s="436" t="str">
        <f t="shared" si="14"/>
        <v/>
      </c>
      <c r="P48" s="435"/>
      <c r="Q48" s="437" t="str">
        <f t="shared" si="15"/>
        <v/>
      </c>
      <c r="R48" s="435"/>
      <c r="S48" s="438" t="str">
        <f t="shared" si="16"/>
        <v/>
      </c>
      <c r="T48" s="439">
        <f ca="1">SUMIF($N$8:S$9,"QUANT.",N48:S48)</f>
        <v>0</v>
      </c>
      <c r="U48" s="440">
        <f t="shared" ca="1" si="4"/>
        <v>0</v>
      </c>
      <c r="V48" s="452" t="str">
        <f t="shared" si="17"/>
        <v/>
      </c>
      <c r="W48" s="453">
        <f t="shared" ca="1" si="18"/>
        <v>0</v>
      </c>
      <c r="X48" s="453" t="e">
        <f t="shared" ca="1" si="5"/>
        <v>#VALUE!</v>
      </c>
      <c r="AJ48" s="239">
        <f t="shared" ref="AJ48" si="57">B48-AK48</f>
        <v>0</v>
      </c>
      <c r="AK48" s="239">
        <v>0</v>
      </c>
    </row>
    <row r="49" spans="1:37" s="238" customFormat="1" ht="15" customHeight="1">
      <c r="A49" s="603" t="s">
        <v>12073</v>
      </c>
      <c r="B49" s="594">
        <v>96534</v>
      </c>
      <c r="C49" s="366" t="str">
        <f>IF($B49="","",IFERROR(VLOOKUP($B49,SERVIÇOS!$B:$G,2,0),IFERROR(VLOOKUP($B49,'COMPOSIÇÕES COMPLEMENTARES '!$C:$K,2,0),"")))</f>
        <v>FABRICAÇÃO, MONTAGEM E DESMONTAGEM DE FÔRMA PARA BLOCO DE COROAMENTO, EM MADEIRA SERRADA, E=25 MM, 4 UTILIZAÇÕES. AF_01/2024</v>
      </c>
      <c r="D49" s="367" t="str">
        <f>IF($B49="","",IFERROR(VLOOKUP($B49,SERVIÇOS!$B:$G,3,0),IFERROR(VLOOKUP($B49,'COMPOSIÇÕES COMPLEMENTARES '!$C:$K,3,0),"")))</f>
        <v>M2</v>
      </c>
      <c r="E49" s="595">
        <v>111.11</v>
      </c>
      <c r="F49" s="369">
        <f>IF($B49="","",IFERROR(VLOOKUP($B49,SERVIÇOS!$B:$G,4,0),IFERROR(VLOOKUP($B49,'COMPOSIÇÕES COMPLEMENTARES '!$C:$K,6,0),"")))</f>
        <v>39.1</v>
      </c>
      <c r="G49" s="369">
        <f>IF($B49="","",IFERROR(VLOOKUP($B49,SERVIÇOS!$B:$G,5,0),IFERROR(VLOOKUP($B49,'COMPOSIÇÕES COMPLEMENTARES '!$C:$K,7,0),"")))</f>
        <v>50.32</v>
      </c>
      <c r="H49" s="369">
        <f t="shared" si="53"/>
        <v>89.42</v>
      </c>
      <c r="I49" s="369">
        <f t="shared" si="54"/>
        <v>4344.3999999999996</v>
      </c>
      <c r="J49" s="369">
        <f t="shared" si="55"/>
        <v>5591.05</v>
      </c>
      <c r="K49" s="369">
        <f t="shared" si="56"/>
        <v>9935.4500000000007</v>
      </c>
      <c r="L49" s="369"/>
      <c r="N49" s="435"/>
      <c r="O49" s="436" t="str">
        <f t="shared" si="14"/>
        <v/>
      </c>
      <c r="P49" s="435"/>
      <c r="Q49" s="437" t="str">
        <f t="shared" si="15"/>
        <v/>
      </c>
      <c r="R49" s="435"/>
      <c r="S49" s="438" t="str">
        <f t="shared" si="16"/>
        <v/>
      </c>
      <c r="T49" s="439">
        <f ca="1">SUMIF($N$8:S$9,"QUANT.",N49:S49)</f>
        <v>0</v>
      </c>
      <c r="U49" s="440">
        <f t="shared" ca="1" si="4"/>
        <v>0</v>
      </c>
      <c r="V49" s="452" t="str">
        <f t="shared" ca="1" si="17"/>
        <v>MEDIR</v>
      </c>
      <c r="W49" s="453">
        <f t="shared" ca="1" si="18"/>
        <v>111.11</v>
      </c>
      <c r="X49" s="453">
        <f t="shared" ca="1" si="5"/>
        <v>9935.4500000000007</v>
      </c>
      <c r="AJ49" s="239"/>
      <c r="AK49" s="239"/>
    </row>
    <row r="50" spans="1:37" s="238" customFormat="1" ht="15" customHeight="1">
      <c r="A50" s="603" t="s">
        <v>12074</v>
      </c>
      <c r="B50" s="594">
        <v>96543</v>
      </c>
      <c r="C50" s="366" t="str">
        <f>IF($B50="","",IFERROR(VLOOKUP($B50,SERVIÇOS!$B:$G,2,0),IFERROR(VLOOKUP($B50,'COMPOSIÇÕES COMPLEMENTARES '!$C:$K,2,0),"")))</f>
        <v>ARMAÇÃO DE BLOCO UTILIZANDO AÇO CA-60 DE 5 MM - MONTAGEM. AF_01/2024</v>
      </c>
      <c r="D50" s="367" t="str">
        <f>IF($B50="","",IFERROR(VLOOKUP($B50,SERVIÇOS!$B:$G,3,0),IFERROR(VLOOKUP($B50,'COMPOSIÇÕES COMPLEMENTARES '!$C:$K,3,0),"")))</f>
        <v>KG</v>
      </c>
      <c r="E50" s="595">
        <v>518.62</v>
      </c>
      <c r="F50" s="369">
        <f>IF($B50="","",IFERROR(VLOOKUP($B50,SERVIÇOS!$B:$G,4,0),IFERROR(VLOOKUP($B50,'COMPOSIÇÕES COMPLEMENTARES '!$C:$K,6,0),"")))</f>
        <v>12.6</v>
      </c>
      <c r="G50" s="369">
        <f>IF($B50="","",IFERROR(VLOOKUP($B50,SERVIÇOS!$B:$G,5,0),IFERROR(VLOOKUP($B50,'COMPOSIÇÕES COMPLEMENTARES '!$C:$K,7,0),"")))</f>
        <v>10.69</v>
      </c>
      <c r="H50" s="369">
        <f t="shared" si="53"/>
        <v>23.29</v>
      </c>
      <c r="I50" s="369">
        <f t="shared" si="54"/>
        <v>6534.61</v>
      </c>
      <c r="J50" s="369">
        <f t="shared" si="55"/>
        <v>5544.04</v>
      </c>
      <c r="K50" s="369">
        <f t="shared" si="56"/>
        <v>12078.65</v>
      </c>
      <c r="L50" s="369"/>
      <c r="N50" s="435"/>
      <c r="O50" s="436" t="str">
        <f t="shared" si="14"/>
        <v/>
      </c>
      <c r="P50" s="435"/>
      <c r="Q50" s="437" t="str">
        <f t="shared" si="15"/>
        <v/>
      </c>
      <c r="R50" s="435"/>
      <c r="S50" s="438" t="str">
        <f t="shared" si="16"/>
        <v/>
      </c>
      <c r="T50" s="439">
        <f ca="1">SUMIF($N$8:S$9,"QUANT.",N50:S50)</f>
        <v>0</v>
      </c>
      <c r="U50" s="440">
        <f t="shared" ca="1" si="4"/>
        <v>0</v>
      </c>
      <c r="V50" s="452" t="str">
        <f t="shared" ca="1" si="17"/>
        <v>MEDIR</v>
      </c>
      <c r="W50" s="453">
        <f t="shared" ca="1" si="18"/>
        <v>518.62</v>
      </c>
      <c r="X50" s="453">
        <f t="shared" ca="1" si="5"/>
        <v>12078.65</v>
      </c>
      <c r="AJ50" s="239">
        <f t="shared" ref="AJ50:AJ116" si="58">B50-AK50</f>
        <v>96543</v>
      </c>
      <c r="AK50" s="239">
        <v>0</v>
      </c>
    </row>
    <row r="51" spans="1:37" s="238" customFormat="1" ht="15" customHeight="1">
      <c r="A51" s="603" t="s">
        <v>12075</v>
      </c>
      <c r="B51" s="594">
        <v>96545</v>
      </c>
      <c r="C51" s="366" t="str">
        <f>IF($B51="","",IFERROR(VLOOKUP($B51,SERVIÇOS!$B:$G,2,0),IFERROR(VLOOKUP($B51,'COMPOSIÇÕES COMPLEMENTARES '!$C:$K,2,0),"")))</f>
        <v>ARMAÇÃO DE BLOCO UTILIZANDO AÇO CA-50 DE 8 MM - MONTAGEM. AF_01/2024</v>
      </c>
      <c r="D51" s="367" t="str">
        <f>IF($B51="","",IFERROR(VLOOKUP($B51,SERVIÇOS!$B:$G,3,0),IFERROR(VLOOKUP($B51,'COMPOSIÇÕES COMPLEMENTARES '!$C:$K,3,0),"")))</f>
        <v>KG</v>
      </c>
      <c r="E51" s="636">
        <v>2118.19</v>
      </c>
      <c r="F51" s="369">
        <f>IF($B51="","",IFERROR(VLOOKUP($B51,SERVIÇOS!$B:$G,4,0),IFERROR(VLOOKUP($B51,'COMPOSIÇÕES COMPLEMENTARES '!$C:$K,6,0),"")))</f>
        <v>11.98</v>
      </c>
      <c r="G51" s="369">
        <f>IF($B51="","",IFERROR(VLOOKUP($B51,SERVIÇOS!$B:$G,5,0),IFERROR(VLOOKUP($B51,'COMPOSIÇÕES COMPLEMENTARES '!$C:$K,7,0),"")))</f>
        <v>5.77</v>
      </c>
      <c r="H51" s="369">
        <f t="shared" si="53"/>
        <v>17.75</v>
      </c>
      <c r="I51" s="369">
        <f t="shared" si="54"/>
        <v>25375.91</v>
      </c>
      <c r="J51" s="369">
        <f t="shared" si="55"/>
        <v>12221.95</v>
      </c>
      <c r="K51" s="369">
        <f t="shared" si="56"/>
        <v>37597.870000000003</v>
      </c>
      <c r="L51" s="369"/>
      <c r="N51" s="435"/>
      <c r="O51" s="436" t="str">
        <f t="shared" si="14"/>
        <v/>
      </c>
      <c r="P51" s="435"/>
      <c r="Q51" s="437" t="str">
        <f t="shared" si="15"/>
        <v/>
      </c>
      <c r="R51" s="435"/>
      <c r="S51" s="438" t="str">
        <f t="shared" si="16"/>
        <v/>
      </c>
      <c r="T51" s="439">
        <f ca="1">SUMIF($N$8:S$9,"QUANT.",N51:S51)</f>
        <v>0</v>
      </c>
      <c r="U51" s="440">
        <f t="shared" ca="1" si="4"/>
        <v>0</v>
      </c>
      <c r="V51" s="452" t="str">
        <f t="shared" ca="1" si="17"/>
        <v>MEDIR</v>
      </c>
      <c r="W51" s="453">
        <f t="shared" ca="1" si="18"/>
        <v>2118.19</v>
      </c>
      <c r="X51" s="453">
        <f t="shared" ca="1" si="5"/>
        <v>37597.870000000003</v>
      </c>
      <c r="AJ51" s="239">
        <f t="shared" si="58"/>
        <v>96545</v>
      </c>
      <c r="AK51" s="239">
        <v>0</v>
      </c>
    </row>
    <row r="52" spans="1:37" s="238" customFormat="1" ht="15" customHeight="1">
      <c r="A52" s="603" t="s">
        <v>12076</v>
      </c>
      <c r="B52" s="594">
        <v>96546</v>
      </c>
      <c r="C52" s="366" t="str">
        <f>IF($B52="","",IFERROR(VLOOKUP($B52,SERVIÇOS!$B:$G,2,0),IFERROR(VLOOKUP($B52,'COMPOSIÇÕES COMPLEMENTARES '!$C:$K,2,0),"")))</f>
        <v>ARMAÇÃO DE BLOCO UTILIZANDO AÇO CA-50 DE 10 MM - MONTAGEM. AF_01/2024</v>
      </c>
      <c r="D52" s="367" t="str">
        <f>IF($B52="","",IFERROR(VLOOKUP($B52,SERVIÇOS!$B:$G,3,0),IFERROR(VLOOKUP($B52,'COMPOSIÇÕES COMPLEMENTARES '!$C:$K,3,0),"")))</f>
        <v>KG</v>
      </c>
      <c r="E52" s="636">
        <v>399.52</v>
      </c>
      <c r="F52" s="369">
        <f>IF($B52="","",IFERROR(VLOOKUP($B52,SERVIÇOS!$B:$G,4,0),IFERROR(VLOOKUP($B52,'COMPOSIÇÕES COMPLEMENTARES '!$C:$K,6,0),"")))</f>
        <v>10.91</v>
      </c>
      <c r="G52" s="369">
        <f>IF($B52="","",IFERROR(VLOOKUP($B52,SERVIÇOS!$B:$G,5,0),IFERROR(VLOOKUP($B52,'COMPOSIÇÕES COMPLEMENTARES '!$C:$K,7,0),"")))</f>
        <v>4.3499999999999996</v>
      </c>
      <c r="H52" s="369">
        <f t="shared" si="53"/>
        <v>15.26</v>
      </c>
      <c r="I52" s="369">
        <f t="shared" si="54"/>
        <v>4358.76</v>
      </c>
      <c r="J52" s="369">
        <f t="shared" si="55"/>
        <v>1737.91</v>
      </c>
      <c r="K52" s="369">
        <f t="shared" si="56"/>
        <v>6096.67</v>
      </c>
      <c r="L52" s="369"/>
      <c r="N52" s="435"/>
      <c r="O52" s="436" t="str">
        <f t="shared" si="14"/>
        <v/>
      </c>
      <c r="P52" s="435"/>
      <c r="Q52" s="437" t="str">
        <f t="shared" si="15"/>
        <v/>
      </c>
      <c r="R52" s="435"/>
      <c r="S52" s="438" t="str">
        <f t="shared" si="16"/>
        <v/>
      </c>
      <c r="T52" s="439">
        <f ca="1">SUMIF($N$8:S$9,"QUANT.",N52:S52)</f>
        <v>0</v>
      </c>
      <c r="U52" s="440">
        <f t="shared" ca="1" si="4"/>
        <v>0</v>
      </c>
      <c r="V52" s="452" t="str">
        <f t="shared" ca="1" si="17"/>
        <v>MEDIR</v>
      </c>
      <c r="W52" s="453">
        <f t="shared" ca="1" si="18"/>
        <v>399.52</v>
      </c>
      <c r="X52" s="453">
        <f t="shared" ca="1" si="5"/>
        <v>6096.67</v>
      </c>
      <c r="AJ52" s="239">
        <f t="shared" si="58"/>
        <v>96546</v>
      </c>
      <c r="AK52" s="239">
        <v>0</v>
      </c>
    </row>
    <row r="53" spans="1:37" s="238" customFormat="1" ht="15" customHeight="1">
      <c r="A53" s="603" t="s">
        <v>12077</v>
      </c>
      <c r="B53" s="594">
        <v>96557</v>
      </c>
      <c r="C53" s="366" t="str">
        <f>IF($B53="","",IFERROR(VLOOKUP($B53,SERVIÇOS!$B:$G,2,0),IFERROR(VLOOKUP($B53,'COMPOSIÇÕES COMPLEMENTARES '!$C:$K,2,0),"")))</f>
        <v>CONCRETAGEM DE BLOCO DE COROAMENTO OU VIGA BALDRAME, FCK 30 MPA, COM USO DE BOMBA - LANÇAMENTO, ADENSAMENTO E ACABAMENTO. AF_01/2024</v>
      </c>
      <c r="D53" s="367" t="str">
        <f>IF($B53="","",IFERROR(VLOOKUP($B53,SERVIÇOS!$B:$G,3,0),IFERROR(VLOOKUP($B53,'COMPOSIÇÕES COMPLEMENTARES '!$C:$K,3,0),"")))</f>
        <v>M3</v>
      </c>
      <c r="E53" s="595">
        <v>15.39</v>
      </c>
      <c r="F53" s="369">
        <f>IF($B53="","",IFERROR(VLOOKUP($B53,SERVIÇOS!$B:$G,4,0),IFERROR(VLOOKUP($B53,'COMPOSIÇÕES COMPLEMENTARES '!$C:$K,6,0),"")))</f>
        <v>644.53</v>
      </c>
      <c r="G53" s="369">
        <f>IF($B53="","",IFERROR(VLOOKUP($B53,SERVIÇOS!$B:$G,5,0),IFERROR(VLOOKUP($B53,'COMPOSIÇÕES COMPLEMENTARES '!$C:$K,7,0),"")))</f>
        <v>18.97</v>
      </c>
      <c r="H53" s="369">
        <f t="shared" si="53"/>
        <v>663.5</v>
      </c>
      <c r="I53" s="369">
        <f t="shared" si="54"/>
        <v>9919.31</v>
      </c>
      <c r="J53" s="369">
        <f t="shared" si="55"/>
        <v>291.94</v>
      </c>
      <c r="K53" s="369">
        <f t="shared" si="56"/>
        <v>10211.26</v>
      </c>
      <c r="L53" s="369"/>
      <c r="N53" s="435"/>
      <c r="O53" s="436" t="str">
        <f t="shared" si="14"/>
        <v/>
      </c>
      <c r="P53" s="435"/>
      <c r="Q53" s="437" t="str">
        <f t="shared" si="15"/>
        <v/>
      </c>
      <c r="R53" s="435"/>
      <c r="S53" s="438" t="str">
        <f t="shared" si="16"/>
        <v/>
      </c>
      <c r="T53" s="439">
        <f ca="1">SUMIF($N$8:S$9,"QUANT.",N53:S53)</f>
        <v>0</v>
      </c>
      <c r="U53" s="440">
        <f t="shared" ca="1" si="4"/>
        <v>0</v>
      </c>
      <c r="V53" s="452" t="str">
        <f t="shared" ca="1" si="17"/>
        <v>MEDIR</v>
      </c>
      <c r="W53" s="453">
        <f t="shared" ca="1" si="18"/>
        <v>15.39</v>
      </c>
      <c r="X53" s="453">
        <f t="shared" ca="1" si="5"/>
        <v>10211.26</v>
      </c>
      <c r="AJ53" s="239">
        <f t="shared" si="58"/>
        <v>96557</v>
      </c>
      <c r="AK53" s="239">
        <v>0</v>
      </c>
    </row>
    <row r="54" spans="1:37" s="238" customFormat="1" ht="15" customHeight="1">
      <c r="A54" s="602" t="s">
        <v>12066</v>
      </c>
      <c r="B54" s="365"/>
      <c r="C54" s="601" t="s">
        <v>12078</v>
      </c>
      <c r="D54" s="367" t="str">
        <f>IF($B54="","",IFERROR(VLOOKUP($B54,SERVIÇOS!$B:$G,3,0),IFERROR(VLOOKUP($B54,'COMPOSIÇÕES COMPLEMENTARES '!$C:$K,3,0),"")))</f>
        <v/>
      </c>
      <c r="E54" s="368"/>
      <c r="F54" s="369" t="str">
        <f>IF($B54="","",IFERROR(VLOOKUP($B54,SERVIÇOS!$B:$G,4,0),IFERROR(VLOOKUP($B54,'COMPOSIÇÕES COMPLEMENTARES '!$C:$K,6,0),"")))</f>
        <v/>
      </c>
      <c r="G54" s="369" t="str">
        <f>IF($B54="","",IFERROR(VLOOKUP($B54,SERVIÇOS!$B:$G,5,0),IFERROR(VLOOKUP($B54,'COMPOSIÇÕES COMPLEMENTARES '!$C:$K,7,0),"")))</f>
        <v/>
      </c>
      <c r="H54" s="369" t="str">
        <f t="shared" si="53"/>
        <v/>
      </c>
      <c r="I54" s="369" t="str">
        <f t="shared" si="54"/>
        <v/>
      </c>
      <c r="J54" s="369" t="str">
        <f t="shared" si="55"/>
        <v/>
      </c>
      <c r="K54" s="369" t="str">
        <f t="shared" si="56"/>
        <v/>
      </c>
      <c r="L54" s="369"/>
      <c r="N54" s="435"/>
      <c r="O54" s="436" t="str">
        <f t="shared" si="14"/>
        <v/>
      </c>
      <c r="P54" s="435"/>
      <c r="Q54" s="437" t="str">
        <f t="shared" si="15"/>
        <v/>
      </c>
      <c r="R54" s="435"/>
      <c r="S54" s="438" t="str">
        <f t="shared" si="16"/>
        <v/>
      </c>
      <c r="T54" s="439">
        <f ca="1">SUMIF($N$8:S$9,"QUANT.",N54:S54)</f>
        <v>0</v>
      </c>
      <c r="U54" s="440">
        <f t="shared" ca="1" si="4"/>
        <v>0</v>
      </c>
      <c r="V54" s="452" t="str">
        <f t="shared" si="17"/>
        <v/>
      </c>
      <c r="W54" s="453">
        <f t="shared" ca="1" si="18"/>
        <v>0</v>
      </c>
      <c r="X54" s="453" t="e">
        <f t="shared" ca="1" si="5"/>
        <v>#VALUE!</v>
      </c>
      <c r="AJ54" s="239">
        <f t="shared" si="58"/>
        <v>0</v>
      </c>
      <c r="AK54" s="239">
        <v>0</v>
      </c>
    </row>
    <row r="55" spans="1:37" s="238" customFormat="1" ht="15" customHeight="1">
      <c r="A55" s="603" t="s">
        <v>12079</v>
      </c>
      <c r="B55" s="594">
        <v>96536</v>
      </c>
      <c r="C55" s="366" t="str">
        <f>IF($B55="","",IFERROR(VLOOKUP($B55,SERVIÇOS!$B:$G,2,0),IFERROR(VLOOKUP($B55,'COMPOSIÇÕES COMPLEMENTARES '!$C:$K,2,0),"")))</f>
        <v>FABRICAÇÃO, MONTAGEM E DESMONTAGEM DE FÔRMA PARA VIGA BALDRAME, EM MADEIRA SERRADA, E=25 MM, 4 UTILIZAÇÕES. AF_01/2024</v>
      </c>
      <c r="D55" s="367" t="str">
        <f>IF($B55="","",IFERROR(VLOOKUP($B55,SERVIÇOS!$B:$G,3,0),IFERROR(VLOOKUP($B55,'COMPOSIÇÕES COMPLEMENTARES '!$C:$K,3,0),"")))</f>
        <v>M2</v>
      </c>
      <c r="E55" s="595">
        <v>104.63</v>
      </c>
      <c r="F55" s="369">
        <f>IF($B55="","",IFERROR(VLOOKUP($B55,SERVIÇOS!$B:$G,4,0),IFERROR(VLOOKUP($B55,'COMPOSIÇÕES COMPLEMENTARES '!$C:$K,6,0),"")))</f>
        <v>35.029999999999994</v>
      </c>
      <c r="G55" s="369">
        <f>IF($B55="","",IFERROR(VLOOKUP($B55,SERVIÇOS!$B:$G,5,0),IFERROR(VLOOKUP($B55,'COMPOSIÇÕES COMPLEMENTARES '!$C:$K,7,0),"")))</f>
        <v>41.54</v>
      </c>
      <c r="H55" s="369">
        <f t="shared" si="53"/>
        <v>76.569999999999993</v>
      </c>
      <c r="I55" s="369">
        <f t="shared" si="54"/>
        <v>3665.18</v>
      </c>
      <c r="J55" s="369">
        <f t="shared" si="55"/>
        <v>4346.33</v>
      </c>
      <c r="K55" s="369">
        <f t="shared" si="56"/>
        <v>8011.51</v>
      </c>
      <c r="L55" s="369"/>
      <c r="N55" s="435"/>
      <c r="O55" s="436" t="str">
        <f t="shared" si="14"/>
        <v/>
      </c>
      <c r="P55" s="435"/>
      <c r="Q55" s="437" t="str">
        <f t="shared" si="15"/>
        <v/>
      </c>
      <c r="R55" s="435"/>
      <c r="S55" s="438" t="str">
        <f t="shared" si="16"/>
        <v/>
      </c>
      <c r="T55" s="439">
        <f ca="1">SUMIF($N$8:S$9,"QUANT.",N55:S55)</f>
        <v>0</v>
      </c>
      <c r="U55" s="440">
        <f t="shared" ca="1" si="4"/>
        <v>0</v>
      </c>
      <c r="V55" s="452" t="str">
        <f t="shared" ca="1" si="17"/>
        <v>MEDIR</v>
      </c>
      <c r="W55" s="453">
        <f t="shared" ca="1" si="18"/>
        <v>104.63</v>
      </c>
      <c r="X55" s="453">
        <f t="shared" ca="1" si="5"/>
        <v>8011.51</v>
      </c>
      <c r="AJ55" s="239">
        <f t="shared" si="58"/>
        <v>96536</v>
      </c>
      <c r="AK55" s="239">
        <v>0</v>
      </c>
    </row>
    <row r="56" spans="1:37" s="238" customFormat="1" ht="15" customHeight="1">
      <c r="A56" s="603" t="s">
        <v>12080</v>
      </c>
      <c r="B56" s="594">
        <v>96543</v>
      </c>
      <c r="C56" s="366" t="str">
        <f>IF($B56="","",IFERROR(VLOOKUP($B56,SERVIÇOS!$B:$G,2,0),IFERROR(VLOOKUP($B56,'COMPOSIÇÕES COMPLEMENTARES '!$C:$K,2,0),"")))</f>
        <v>ARMAÇÃO DE BLOCO UTILIZANDO AÇO CA-60 DE 5 MM - MONTAGEM. AF_01/2024</v>
      </c>
      <c r="D56" s="367" t="str">
        <f>IF($B56="","",IFERROR(VLOOKUP($B56,SERVIÇOS!$B:$G,3,0),IFERROR(VLOOKUP($B56,'COMPOSIÇÕES COMPLEMENTARES '!$C:$K,3,0),"")))</f>
        <v>KG</v>
      </c>
      <c r="E56" s="595">
        <v>315</v>
      </c>
      <c r="F56" s="369">
        <f>IF($B56="","",IFERROR(VLOOKUP($B56,SERVIÇOS!$B:$G,4,0),IFERROR(VLOOKUP($B56,'COMPOSIÇÕES COMPLEMENTARES '!$C:$K,6,0),"")))</f>
        <v>12.6</v>
      </c>
      <c r="G56" s="369">
        <f>IF($B56="","",IFERROR(VLOOKUP($B56,SERVIÇOS!$B:$G,5,0),IFERROR(VLOOKUP($B56,'COMPOSIÇÕES COMPLEMENTARES '!$C:$K,7,0),"")))</f>
        <v>10.69</v>
      </c>
      <c r="H56" s="369">
        <f t="shared" si="53"/>
        <v>23.29</v>
      </c>
      <c r="I56" s="369">
        <f t="shared" si="54"/>
        <v>3969</v>
      </c>
      <c r="J56" s="369">
        <f t="shared" si="55"/>
        <v>3367.35</v>
      </c>
      <c r="K56" s="369">
        <f t="shared" si="56"/>
        <v>7336.35</v>
      </c>
      <c r="L56" s="369"/>
      <c r="N56" s="435"/>
      <c r="O56" s="436" t="str">
        <f t="shared" si="14"/>
        <v/>
      </c>
      <c r="P56" s="435"/>
      <c r="Q56" s="437" t="str">
        <f t="shared" si="15"/>
        <v/>
      </c>
      <c r="R56" s="435"/>
      <c r="S56" s="438" t="str">
        <f t="shared" si="16"/>
        <v/>
      </c>
      <c r="T56" s="439">
        <f ca="1">SUMIF($N$8:S$9,"QUANT.",N56:S56)</f>
        <v>0</v>
      </c>
      <c r="U56" s="440">
        <f t="shared" ca="1" si="4"/>
        <v>0</v>
      </c>
      <c r="V56" s="452" t="str">
        <f t="shared" ca="1" si="17"/>
        <v>MEDIR</v>
      </c>
      <c r="W56" s="453">
        <f t="shared" ca="1" si="18"/>
        <v>315</v>
      </c>
      <c r="X56" s="453">
        <f t="shared" ca="1" si="5"/>
        <v>7336.35</v>
      </c>
      <c r="AJ56" s="239">
        <f t="shared" si="58"/>
        <v>96543</v>
      </c>
      <c r="AK56" s="239">
        <v>0</v>
      </c>
    </row>
    <row r="57" spans="1:37" s="238" customFormat="1" ht="15" customHeight="1">
      <c r="A57" s="603" t="s">
        <v>12081</v>
      </c>
      <c r="B57" s="594">
        <v>96546</v>
      </c>
      <c r="C57" s="366" t="str">
        <f>IF($B57="","",IFERROR(VLOOKUP($B57,SERVIÇOS!$B:$G,2,0),IFERROR(VLOOKUP($B57,'COMPOSIÇÕES COMPLEMENTARES '!$C:$K,2,0),"")))</f>
        <v>ARMAÇÃO DE BLOCO UTILIZANDO AÇO CA-50 DE 10 MM - MONTAGEM. AF_01/2024</v>
      </c>
      <c r="D57" s="367" t="str">
        <f>IF($B57="","",IFERROR(VLOOKUP($B57,SERVIÇOS!$B:$G,3,0),IFERROR(VLOOKUP($B57,'COMPOSIÇÕES COMPLEMENTARES '!$C:$K,3,0),"")))</f>
        <v>KG</v>
      </c>
      <c r="E57" s="595">
        <v>506</v>
      </c>
      <c r="F57" s="369">
        <f>IF($B57="","",IFERROR(VLOOKUP($B57,SERVIÇOS!$B:$G,4,0),IFERROR(VLOOKUP($B57,'COMPOSIÇÕES COMPLEMENTARES '!$C:$K,6,0),"")))</f>
        <v>10.91</v>
      </c>
      <c r="G57" s="369">
        <f>IF($B57="","",IFERROR(VLOOKUP($B57,SERVIÇOS!$B:$G,5,0),IFERROR(VLOOKUP($B57,'COMPOSIÇÕES COMPLEMENTARES '!$C:$K,7,0),"")))</f>
        <v>4.3499999999999996</v>
      </c>
      <c r="H57" s="369">
        <f t="shared" si="53"/>
        <v>15.26</v>
      </c>
      <c r="I57" s="369">
        <f t="shared" si="54"/>
        <v>5520.46</v>
      </c>
      <c r="J57" s="369">
        <f t="shared" si="55"/>
        <v>2201.1</v>
      </c>
      <c r="K57" s="369">
        <f t="shared" si="56"/>
        <v>7721.56</v>
      </c>
      <c r="L57" s="369"/>
      <c r="N57" s="435"/>
      <c r="O57" s="436" t="str">
        <f t="shared" si="14"/>
        <v/>
      </c>
      <c r="P57" s="435"/>
      <c r="Q57" s="437" t="str">
        <f t="shared" si="15"/>
        <v/>
      </c>
      <c r="R57" s="435"/>
      <c r="S57" s="438" t="str">
        <f t="shared" si="16"/>
        <v/>
      </c>
      <c r="T57" s="439">
        <f ca="1">SUMIF($N$8:S$9,"QUANT.",N57:S57)</f>
        <v>0</v>
      </c>
      <c r="U57" s="440">
        <f t="shared" ca="1" si="4"/>
        <v>0</v>
      </c>
      <c r="V57" s="452" t="str">
        <f t="shared" ca="1" si="17"/>
        <v>MEDIR</v>
      </c>
      <c r="W57" s="453">
        <f t="shared" ca="1" si="18"/>
        <v>506</v>
      </c>
      <c r="X57" s="453">
        <f t="shared" ca="1" si="5"/>
        <v>7721.56</v>
      </c>
      <c r="AJ57" s="239">
        <f t="shared" si="58"/>
        <v>96546</v>
      </c>
      <c r="AK57" s="239">
        <v>0</v>
      </c>
    </row>
    <row r="58" spans="1:37" s="238" customFormat="1" ht="15" customHeight="1">
      <c r="A58" s="603" t="s">
        <v>12082</v>
      </c>
      <c r="B58" s="594">
        <v>96557</v>
      </c>
      <c r="C58" s="366" t="str">
        <f>IF($B58="","",IFERROR(VLOOKUP($B58,SERVIÇOS!$B:$G,2,0),IFERROR(VLOOKUP($B58,'COMPOSIÇÕES COMPLEMENTARES '!$C:$K,2,0),"")))</f>
        <v>CONCRETAGEM DE BLOCO DE COROAMENTO OU VIGA BALDRAME, FCK 30 MPA, COM USO DE BOMBA - LANÇAMENTO, ADENSAMENTO E ACABAMENTO. AF_01/2024</v>
      </c>
      <c r="D58" s="367" t="str">
        <f>IF($B58="","",IFERROR(VLOOKUP($B58,SERVIÇOS!$B:$G,3,0),IFERROR(VLOOKUP($B58,'COMPOSIÇÕES COMPLEMENTARES '!$C:$K,3,0),"")))</f>
        <v>M3</v>
      </c>
      <c r="E58" s="595">
        <v>10.46</v>
      </c>
      <c r="F58" s="369">
        <f>IF($B58="","",IFERROR(VLOOKUP($B58,SERVIÇOS!$B:$G,4,0),IFERROR(VLOOKUP($B58,'COMPOSIÇÕES COMPLEMENTARES '!$C:$K,6,0),"")))</f>
        <v>644.53</v>
      </c>
      <c r="G58" s="369">
        <f>IF($B58="","",IFERROR(VLOOKUP($B58,SERVIÇOS!$B:$G,5,0),IFERROR(VLOOKUP($B58,'COMPOSIÇÕES COMPLEMENTARES '!$C:$K,7,0),"")))</f>
        <v>18.97</v>
      </c>
      <c r="H58" s="369">
        <f t="shared" si="53"/>
        <v>663.5</v>
      </c>
      <c r="I58" s="369">
        <f t="shared" si="54"/>
        <v>6741.78</v>
      </c>
      <c r="J58" s="369">
        <f t="shared" si="55"/>
        <v>198.42</v>
      </c>
      <c r="K58" s="369">
        <f t="shared" si="56"/>
        <v>6940.21</v>
      </c>
      <c r="L58" s="369"/>
      <c r="N58" s="435"/>
      <c r="O58" s="436" t="str">
        <f t="shared" si="14"/>
        <v/>
      </c>
      <c r="P58" s="435"/>
      <c r="Q58" s="437" t="str">
        <f t="shared" si="15"/>
        <v/>
      </c>
      <c r="R58" s="435"/>
      <c r="S58" s="438" t="str">
        <f t="shared" si="16"/>
        <v/>
      </c>
      <c r="T58" s="439">
        <f ca="1">SUMIF($N$8:S$9,"QUANT.",N58:S58)</f>
        <v>0</v>
      </c>
      <c r="U58" s="440">
        <f t="shared" ca="1" si="4"/>
        <v>0</v>
      </c>
      <c r="V58" s="452" t="str">
        <f t="shared" ca="1" si="17"/>
        <v>MEDIR</v>
      </c>
      <c r="W58" s="453">
        <f t="shared" ca="1" si="18"/>
        <v>10.46</v>
      </c>
      <c r="X58" s="453">
        <f t="shared" ca="1" si="5"/>
        <v>6940.21</v>
      </c>
      <c r="AJ58" s="239">
        <f t="shared" si="58"/>
        <v>96557</v>
      </c>
      <c r="AK58" s="239">
        <v>0</v>
      </c>
    </row>
    <row r="59" spans="1:37" s="238" customFormat="1" ht="15" customHeight="1">
      <c r="A59" s="602" t="s">
        <v>12067</v>
      </c>
      <c r="B59" s="365"/>
      <c r="C59" s="601" t="s">
        <v>12087</v>
      </c>
      <c r="D59" s="367" t="str">
        <f>IF($B59="","",IFERROR(VLOOKUP($B59,SERVIÇOS!$B:$G,3,0),IFERROR(VLOOKUP($B59,'COMPOSIÇÕES COMPLEMENTARES '!$C:$K,3,0),"")))</f>
        <v/>
      </c>
      <c r="E59" s="368"/>
      <c r="F59" s="369" t="str">
        <f>IF($B59="","",IFERROR(VLOOKUP($B59,SERVIÇOS!$B:$G,4,0),IFERROR(VLOOKUP($B59,'COMPOSIÇÕES COMPLEMENTARES '!$C:$K,6,0),"")))</f>
        <v/>
      </c>
      <c r="G59" s="369" t="str">
        <f>IF($B59="","",IFERROR(VLOOKUP($B59,SERVIÇOS!$B:$G,5,0),IFERROR(VLOOKUP($B59,'COMPOSIÇÕES COMPLEMENTARES '!$C:$K,7,0),"")))</f>
        <v/>
      </c>
      <c r="H59" s="369" t="str">
        <f t="shared" si="53"/>
        <v/>
      </c>
      <c r="I59" s="369" t="str">
        <f t="shared" si="54"/>
        <v/>
      </c>
      <c r="J59" s="369" t="str">
        <f t="shared" si="55"/>
        <v/>
      </c>
      <c r="K59" s="369" t="str">
        <f t="shared" si="56"/>
        <v/>
      </c>
      <c r="L59" s="369"/>
      <c r="N59" s="435"/>
      <c r="O59" s="436" t="str">
        <f t="shared" si="14"/>
        <v/>
      </c>
      <c r="P59" s="435"/>
      <c r="Q59" s="437" t="str">
        <f t="shared" si="15"/>
        <v/>
      </c>
      <c r="R59" s="435"/>
      <c r="S59" s="438" t="str">
        <f t="shared" si="16"/>
        <v/>
      </c>
      <c r="T59" s="439">
        <f ca="1">SUMIF($N$8:S$9,"QUANT.",N59:S59)</f>
        <v>0</v>
      </c>
      <c r="U59" s="440">
        <f t="shared" ca="1" si="4"/>
        <v>0</v>
      </c>
      <c r="V59" s="452" t="str">
        <f t="shared" si="17"/>
        <v/>
      </c>
      <c r="W59" s="453">
        <f t="shared" ca="1" si="18"/>
        <v>0</v>
      </c>
      <c r="X59" s="453" t="e">
        <f t="shared" ca="1" si="5"/>
        <v>#VALUE!</v>
      </c>
      <c r="AJ59" s="239">
        <f t="shared" si="58"/>
        <v>0</v>
      </c>
      <c r="AK59" s="239">
        <v>0</v>
      </c>
    </row>
    <row r="60" spans="1:37" s="238" customFormat="1" ht="15" customHeight="1">
      <c r="A60" s="603" t="s">
        <v>12083</v>
      </c>
      <c r="B60" s="594">
        <v>96536</v>
      </c>
      <c r="C60" s="366" t="str">
        <f>IF($B60="","",IFERROR(VLOOKUP($B60,SERVIÇOS!$B:$G,2,0),IFERROR(VLOOKUP($B60,'COMPOSIÇÕES COMPLEMENTARES '!$C:$K,2,0),"")))</f>
        <v>FABRICAÇÃO, MONTAGEM E DESMONTAGEM DE FÔRMA PARA VIGA BALDRAME, EM MADEIRA SERRADA, E=25 MM, 4 UTILIZAÇÕES. AF_01/2024</v>
      </c>
      <c r="D60" s="367" t="str">
        <f>IF($B60="","",IFERROR(VLOOKUP($B60,SERVIÇOS!$B:$G,3,0),IFERROR(VLOOKUP($B60,'COMPOSIÇÕES COMPLEMENTARES '!$C:$K,3,0),"")))</f>
        <v>M2</v>
      </c>
      <c r="E60" s="595">
        <v>206.83</v>
      </c>
      <c r="F60" s="369">
        <f>IF($B60="","",IFERROR(VLOOKUP($B60,SERVIÇOS!$B:$G,4,0),IFERROR(VLOOKUP($B60,'COMPOSIÇÕES COMPLEMENTARES '!$C:$K,6,0),"")))</f>
        <v>35.029999999999994</v>
      </c>
      <c r="G60" s="369">
        <f>IF($B60="","",IFERROR(VLOOKUP($B60,SERVIÇOS!$B:$G,5,0),IFERROR(VLOOKUP($B60,'COMPOSIÇÕES COMPLEMENTARES '!$C:$K,7,0),"")))</f>
        <v>41.54</v>
      </c>
      <c r="H60" s="369">
        <f t="shared" si="53"/>
        <v>76.569999999999993</v>
      </c>
      <c r="I60" s="369">
        <f t="shared" si="54"/>
        <v>7245.25</v>
      </c>
      <c r="J60" s="369">
        <f t="shared" si="55"/>
        <v>8591.7099999999991</v>
      </c>
      <c r="K60" s="369">
        <f t="shared" si="56"/>
        <v>15836.97</v>
      </c>
      <c r="L60" s="369"/>
      <c r="N60" s="435"/>
      <c r="O60" s="436" t="str">
        <f t="shared" si="14"/>
        <v/>
      </c>
      <c r="P60" s="435"/>
      <c r="Q60" s="437" t="str">
        <f t="shared" si="15"/>
        <v/>
      </c>
      <c r="R60" s="435"/>
      <c r="S60" s="438" t="str">
        <f t="shared" si="16"/>
        <v/>
      </c>
      <c r="T60" s="439">
        <f ca="1">SUMIF($N$8:S$9,"QUANT.",N60:S60)</f>
        <v>0</v>
      </c>
      <c r="U60" s="440">
        <f t="shared" ca="1" si="4"/>
        <v>0</v>
      </c>
      <c r="V60" s="452" t="str">
        <f t="shared" ca="1" si="17"/>
        <v>MEDIR</v>
      </c>
      <c r="W60" s="453">
        <f t="shared" ca="1" si="18"/>
        <v>206.83</v>
      </c>
      <c r="X60" s="453">
        <f t="shared" ca="1" si="5"/>
        <v>15836.97</v>
      </c>
      <c r="AJ60" s="239">
        <f t="shared" si="58"/>
        <v>96536</v>
      </c>
      <c r="AK60" s="239">
        <v>0</v>
      </c>
    </row>
    <row r="61" spans="1:37" s="238" customFormat="1" ht="15" customHeight="1">
      <c r="A61" s="603" t="s">
        <v>12084</v>
      </c>
      <c r="B61" s="594">
        <v>96543</v>
      </c>
      <c r="C61" s="366" t="str">
        <f>IF($B61="","",IFERROR(VLOOKUP($B61,SERVIÇOS!$B:$G,2,0),IFERROR(VLOOKUP($B61,'COMPOSIÇÕES COMPLEMENTARES '!$C:$K,2,0),"")))</f>
        <v>ARMAÇÃO DE BLOCO UTILIZANDO AÇO CA-60 DE 5 MM - MONTAGEM. AF_01/2024</v>
      </c>
      <c r="D61" s="367" t="str">
        <f>IF($B61="","",IFERROR(VLOOKUP($B61,SERVIÇOS!$B:$G,3,0),IFERROR(VLOOKUP($B61,'COMPOSIÇÕES COMPLEMENTARES '!$C:$K,3,0),"")))</f>
        <v>KG</v>
      </c>
      <c r="E61" s="595">
        <v>312.89999999999998</v>
      </c>
      <c r="F61" s="369">
        <f>IF($B61="","",IFERROR(VLOOKUP($B61,SERVIÇOS!$B:$G,4,0),IFERROR(VLOOKUP($B61,'COMPOSIÇÕES COMPLEMENTARES '!$C:$K,6,0),"")))</f>
        <v>12.6</v>
      </c>
      <c r="G61" s="369">
        <f>IF($B61="","",IFERROR(VLOOKUP($B61,SERVIÇOS!$B:$G,5,0),IFERROR(VLOOKUP($B61,'COMPOSIÇÕES COMPLEMENTARES '!$C:$K,7,0),"")))</f>
        <v>10.69</v>
      </c>
      <c r="H61" s="369">
        <f t="shared" si="53"/>
        <v>23.29</v>
      </c>
      <c r="I61" s="369">
        <f t="shared" si="54"/>
        <v>3942.54</v>
      </c>
      <c r="J61" s="369">
        <f t="shared" si="55"/>
        <v>3344.9</v>
      </c>
      <c r="K61" s="369">
        <f t="shared" si="56"/>
        <v>7287.44</v>
      </c>
      <c r="L61" s="369"/>
      <c r="N61" s="435"/>
      <c r="O61" s="436" t="str">
        <f t="shared" si="14"/>
        <v/>
      </c>
      <c r="P61" s="435"/>
      <c r="Q61" s="437" t="str">
        <f t="shared" si="15"/>
        <v/>
      </c>
      <c r="R61" s="435"/>
      <c r="S61" s="438" t="str">
        <f t="shared" si="16"/>
        <v/>
      </c>
      <c r="T61" s="439">
        <f ca="1">SUMIF($N$8:S$9,"QUANT.",N61:S61)</f>
        <v>0</v>
      </c>
      <c r="U61" s="440">
        <f t="shared" ca="1" si="4"/>
        <v>0</v>
      </c>
      <c r="V61" s="452" t="str">
        <f t="shared" ca="1" si="17"/>
        <v>MEDIR</v>
      </c>
      <c r="W61" s="453">
        <f t="shared" ca="1" si="18"/>
        <v>312.89999999999998</v>
      </c>
      <c r="X61" s="453">
        <f t="shared" ca="1" si="5"/>
        <v>7287.44</v>
      </c>
      <c r="AJ61" s="239">
        <f t="shared" si="58"/>
        <v>96543</v>
      </c>
      <c r="AK61" s="239">
        <v>0</v>
      </c>
    </row>
    <row r="62" spans="1:37" s="238" customFormat="1" ht="15" customHeight="1">
      <c r="A62" s="603" t="s">
        <v>12085</v>
      </c>
      <c r="B62" s="594">
        <v>96546</v>
      </c>
      <c r="C62" s="366" t="str">
        <f>IF($B62="","",IFERROR(VLOOKUP($B62,SERVIÇOS!$B:$G,2,0),IFERROR(VLOOKUP($B62,'COMPOSIÇÕES COMPLEMENTARES '!$C:$K,2,0),"")))</f>
        <v>ARMAÇÃO DE BLOCO UTILIZANDO AÇO CA-50 DE 10 MM - MONTAGEM. AF_01/2024</v>
      </c>
      <c r="D62" s="367" t="str">
        <f>IF($B62="","",IFERROR(VLOOKUP($B62,SERVIÇOS!$B:$G,3,0),IFERROR(VLOOKUP($B62,'COMPOSIÇÕES COMPLEMENTARES '!$C:$K,3,0),"")))</f>
        <v>KG</v>
      </c>
      <c r="E62" s="595">
        <v>506</v>
      </c>
      <c r="F62" s="369">
        <f>IF($B62="","",IFERROR(VLOOKUP($B62,SERVIÇOS!$B:$G,4,0),IFERROR(VLOOKUP($B62,'COMPOSIÇÕES COMPLEMENTARES '!$C:$K,6,0),"")))</f>
        <v>10.91</v>
      </c>
      <c r="G62" s="369">
        <f>IF($B62="","",IFERROR(VLOOKUP($B62,SERVIÇOS!$B:$G,5,0),IFERROR(VLOOKUP($B62,'COMPOSIÇÕES COMPLEMENTARES '!$C:$K,7,0),"")))</f>
        <v>4.3499999999999996</v>
      </c>
      <c r="H62" s="369">
        <f t="shared" si="53"/>
        <v>15.26</v>
      </c>
      <c r="I62" s="369">
        <f t="shared" si="54"/>
        <v>5520.46</v>
      </c>
      <c r="J62" s="369">
        <f t="shared" si="55"/>
        <v>2201.1</v>
      </c>
      <c r="K62" s="369">
        <f t="shared" si="56"/>
        <v>7721.56</v>
      </c>
      <c r="L62" s="369"/>
      <c r="N62" s="435"/>
      <c r="O62" s="436" t="str">
        <f t="shared" si="14"/>
        <v/>
      </c>
      <c r="P62" s="435"/>
      <c r="Q62" s="437" t="str">
        <f t="shared" si="15"/>
        <v/>
      </c>
      <c r="R62" s="435"/>
      <c r="S62" s="438" t="str">
        <f t="shared" si="16"/>
        <v/>
      </c>
      <c r="T62" s="439">
        <f ca="1">SUMIF($N$8:S$9,"QUANT.",N62:S62)</f>
        <v>0</v>
      </c>
      <c r="U62" s="440">
        <f t="shared" ca="1" si="4"/>
        <v>0</v>
      </c>
      <c r="V62" s="452" t="str">
        <f t="shared" ca="1" si="17"/>
        <v>MEDIR</v>
      </c>
      <c r="W62" s="453">
        <f t="shared" ca="1" si="18"/>
        <v>506</v>
      </c>
      <c r="X62" s="453">
        <f t="shared" ca="1" si="5"/>
        <v>7721.56</v>
      </c>
      <c r="AJ62" s="239">
        <f t="shared" si="58"/>
        <v>96546</v>
      </c>
      <c r="AK62" s="239">
        <v>0</v>
      </c>
    </row>
    <row r="63" spans="1:37" s="238" customFormat="1" ht="15" customHeight="1">
      <c r="A63" s="603" t="s">
        <v>12086</v>
      </c>
      <c r="B63" s="594">
        <v>96557</v>
      </c>
      <c r="C63" s="366" t="str">
        <f>IF($B63="","",IFERROR(VLOOKUP($B63,SERVIÇOS!$B:$G,2,0),IFERROR(VLOOKUP($B63,'COMPOSIÇÕES COMPLEMENTARES '!$C:$K,2,0),"")))</f>
        <v>CONCRETAGEM DE BLOCO DE COROAMENTO OU VIGA BALDRAME, FCK 30 MPA, COM USO DE BOMBA - LANÇAMENTO, ADENSAMENTO E ACABAMENTO. AF_01/2024</v>
      </c>
      <c r="D63" s="367" t="str">
        <f>IF($B63="","",IFERROR(VLOOKUP($B63,SERVIÇOS!$B:$G,3,0),IFERROR(VLOOKUP($B63,'COMPOSIÇÕES COMPLEMENTARES '!$C:$K,3,0),"")))</f>
        <v>M3</v>
      </c>
      <c r="E63" s="595">
        <v>14.48</v>
      </c>
      <c r="F63" s="369">
        <f>IF($B63="","",IFERROR(VLOOKUP($B63,SERVIÇOS!$B:$G,4,0),IFERROR(VLOOKUP($B63,'COMPOSIÇÕES COMPLEMENTARES '!$C:$K,6,0),"")))</f>
        <v>644.53</v>
      </c>
      <c r="G63" s="369">
        <f>IF($B63="","",IFERROR(VLOOKUP($B63,SERVIÇOS!$B:$G,5,0),IFERROR(VLOOKUP($B63,'COMPOSIÇÕES COMPLEMENTARES '!$C:$K,7,0),"")))</f>
        <v>18.97</v>
      </c>
      <c r="H63" s="369">
        <f t="shared" si="53"/>
        <v>663.5</v>
      </c>
      <c r="I63" s="369">
        <f t="shared" si="54"/>
        <v>9332.7900000000009</v>
      </c>
      <c r="J63" s="369">
        <f t="shared" si="55"/>
        <v>274.68</v>
      </c>
      <c r="K63" s="369">
        <f t="shared" si="56"/>
        <v>9607.48</v>
      </c>
      <c r="L63" s="369"/>
      <c r="N63" s="435"/>
      <c r="O63" s="436" t="str">
        <f t="shared" si="14"/>
        <v/>
      </c>
      <c r="P63" s="435"/>
      <c r="Q63" s="437" t="str">
        <f t="shared" si="15"/>
        <v/>
      </c>
      <c r="R63" s="435"/>
      <c r="S63" s="438" t="str">
        <f t="shared" si="16"/>
        <v/>
      </c>
      <c r="T63" s="439">
        <f ca="1">SUMIF($N$8:S$9,"QUANT.",N63:S63)</f>
        <v>0</v>
      </c>
      <c r="U63" s="440">
        <f t="shared" ca="1" si="4"/>
        <v>0</v>
      </c>
      <c r="V63" s="452" t="str">
        <f t="shared" ca="1" si="17"/>
        <v>MEDIR</v>
      </c>
      <c r="W63" s="453">
        <f t="shared" ca="1" si="18"/>
        <v>14.48</v>
      </c>
      <c r="X63" s="453">
        <f t="shared" ca="1" si="5"/>
        <v>9607.48</v>
      </c>
      <c r="AJ63" s="239">
        <f t="shared" si="58"/>
        <v>96557</v>
      </c>
      <c r="AK63" s="239">
        <v>0</v>
      </c>
    </row>
    <row r="64" spans="1:37" s="487" customFormat="1" ht="15" customHeight="1">
      <c r="A64" s="604">
        <v>6</v>
      </c>
      <c r="B64" s="605"/>
      <c r="C64" s="606" t="s">
        <v>12088</v>
      </c>
      <c r="D64" s="360"/>
      <c r="E64" s="361"/>
      <c r="F64" s="362"/>
      <c r="G64" s="363"/>
      <c r="H64" s="363"/>
      <c r="I64" s="351">
        <f>TRUNC(SUMIF(I65:I82,"&gt;0",I65:I82),2)</f>
        <v>120033.21</v>
      </c>
      <c r="J64" s="351">
        <f>TRUNC(SUMIF(J65:J82,"&gt;0",J65:J82),2)</f>
        <v>42821.48</v>
      </c>
      <c r="K64" s="371"/>
      <c r="L64" s="351">
        <f>SUMIF(I64:J64,"&gt;0",I64:J64)</f>
        <v>162854.69</v>
      </c>
      <c r="N64" s="352"/>
      <c r="O64" s="352"/>
      <c r="P64" s="352"/>
      <c r="Q64" s="352"/>
      <c r="R64" s="352"/>
      <c r="S64" s="352"/>
      <c r="T64" s="352"/>
      <c r="U64" s="352"/>
      <c r="V64" s="352"/>
      <c r="W64" s="352"/>
      <c r="X64" s="352"/>
      <c r="AJ64" s="488"/>
      <c r="AK64" s="488"/>
    </row>
    <row r="65" spans="1:37" s="238" customFormat="1" ht="15" customHeight="1">
      <c r="A65" s="602" t="s">
        <v>237</v>
      </c>
      <c r="B65" s="607"/>
      <c r="C65" s="601" t="s">
        <v>12089</v>
      </c>
      <c r="D65" s="367" t="str">
        <f>IF($B65="","",IFERROR(VLOOKUP($B65,SERVIÇOS!$B:$G,3,0),IFERROR(VLOOKUP($B65,'COMPOSIÇÕES COMPLEMENTARES '!$C:$K,3,0),"")))</f>
        <v/>
      </c>
      <c r="E65" s="595"/>
      <c r="F65" s="369" t="str">
        <f>IF($B65="","",IFERROR(VLOOKUP($B65,SERVIÇOS!$B:$G,4,0),IFERROR(VLOOKUP($B65,'COMPOSIÇÕES COMPLEMENTARES '!$C:$K,6,0),"")))</f>
        <v/>
      </c>
      <c r="G65" s="369" t="str">
        <f>IF($B65="","",IFERROR(VLOOKUP($B65,SERVIÇOS!$B:$G,5,0),IFERROR(VLOOKUP($B65,'COMPOSIÇÕES COMPLEMENTARES '!$C:$K,7,0),"")))</f>
        <v/>
      </c>
      <c r="H65" s="369" t="str">
        <f t="shared" ref="H65:H72" si="59">IF(E65="","",F65+G65)</f>
        <v/>
      </c>
      <c r="I65" s="369" t="str">
        <f t="shared" ref="I65:I72" si="60">IF(E65="","",TRUNC((E65*F65),2))</f>
        <v/>
      </c>
      <c r="J65" s="369" t="str">
        <f t="shared" ref="J65:J72" si="61">IF(E65="","",TRUNC((E65*G65),2))</f>
        <v/>
      </c>
      <c r="K65" s="369" t="str">
        <f t="shared" ref="K65:K72" si="62">IF(E65="","",TRUNC((E65*H65),2))</f>
        <v/>
      </c>
      <c r="L65" s="369"/>
      <c r="N65" s="435"/>
      <c r="O65" s="436" t="str">
        <f t="shared" ref="O65:O68" si="63">IF(OR(N65="",$K65=""),"",(N65/$E65)*$K65)</f>
        <v/>
      </c>
      <c r="P65" s="435"/>
      <c r="Q65" s="437" t="str">
        <f t="shared" ref="Q65:Q68" si="64">IF(OR(P65="",$K65=""),"",(P65/$E65)*$K65)</f>
        <v/>
      </c>
      <c r="R65" s="435"/>
      <c r="S65" s="438" t="str">
        <f t="shared" ref="S65:S68" si="65">IF(OR(R65="",$K65=""),"",(R65/$E65)*$K65)</f>
        <v/>
      </c>
      <c r="T65" s="439">
        <f ca="1">SUMIF($N$8:S$9,"QUANT.",N65:S65)</f>
        <v>0</v>
      </c>
      <c r="U65" s="440">
        <f t="shared" ref="U65:U68" ca="1" si="66">SUMIF($N$8:$S$9,"CUSTO",N65:S65)</f>
        <v>0</v>
      </c>
      <c r="V65" s="452" t="str">
        <f t="shared" ref="V65:V68" si="67">IF(B65&lt;&gt;"",IF(U65=0,"MEDIR",IF(K65-U65=0,"OK",IF(K65-U65&gt;0,"MEDIR","ALERTA!"))),"")</f>
        <v/>
      </c>
      <c r="W65" s="453">
        <f t="shared" ref="W65:W68" ca="1" si="68">IF(T65="",0,E65-T65)</f>
        <v>0</v>
      </c>
      <c r="X65" s="453" t="e">
        <f t="shared" ref="X65:X68" ca="1" si="69">IF(U65="",0,K65-U65)</f>
        <v>#VALUE!</v>
      </c>
      <c r="AJ65" s="239">
        <f>B65-AK65</f>
        <v>0</v>
      </c>
      <c r="AK65" s="239">
        <v>0</v>
      </c>
    </row>
    <row r="66" spans="1:37" s="238" customFormat="1" ht="15" customHeight="1">
      <c r="A66" s="603" t="s">
        <v>12090</v>
      </c>
      <c r="B66" s="594">
        <v>92448</v>
      </c>
      <c r="C66" s="366" t="str">
        <f>IF($B66="","",IFERROR(VLOOKUP($B66,SERVIÇOS!$B:$G,2,0),IFERROR(VLOOKUP($B66,'COMPOSIÇÕES COMPLEMENTARES '!$C:$K,2,0),"")))</f>
        <v>MONTAGEM E DESMONTAGEM DE FÔRMA DE VIGA, ESCORAMENTO COM PONTALETE DE MADEIRA, PÉ-DIREITO SIMPLES, EM MADEIRA SERRADA, 4 UTILIZAÇÕES. AF_09/2020</v>
      </c>
      <c r="D66" s="367" t="str">
        <f>IF($B66="","",IFERROR(VLOOKUP($B66,SERVIÇOS!$B:$G,3,0),IFERROR(VLOOKUP($B66,'COMPOSIÇÕES COMPLEMENTARES '!$C:$K,3,0),"")))</f>
        <v>M2</v>
      </c>
      <c r="E66" s="595">
        <v>206.83</v>
      </c>
      <c r="F66" s="369">
        <f>IF($B66="","",IFERROR(VLOOKUP($B66,SERVIÇOS!$B:$G,4,0),IFERROR(VLOOKUP($B66,'COMPOSIÇÕES COMPLEMENTARES '!$C:$K,6,0),"")))</f>
        <v>116.01</v>
      </c>
      <c r="G66" s="369">
        <f>IF($B66="","",IFERROR(VLOOKUP($B66,SERVIÇOS!$B:$G,5,0),IFERROR(VLOOKUP($B66,'COMPOSIÇÕES COMPLEMENTARES '!$C:$K,7,0),"")))</f>
        <v>73.760000000000005</v>
      </c>
      <c r="H66" s="369">
        <f t="shared" si="59"/>
        <v>189.77</v>
      </c>
      <c r="I66" s="369">
        <f t="shared" si="60"/>
        <v>23994.34</v>
      </c>
      <c r="J66" s="369">
        <f t="shared" si="61"/>
        <v>15255.78</v>
      </c>
      <c r="K66" s="369">
        <f t="shared" si="62"/>
        <v>39250.120000000003</v>
      </c>
      <c r="L66" s="369"/>
      <c r="N66" s="435"/>
      <c r="O66" s="436" t="str">
        <f t="shared" si="63"/>
        <v/>
      </c>
      <c r="P66" s="435"/>
      <c r="Q66" s="437" t="str">
        <f t="shared" si="64"/>
        <v/>
      </c>
      <c r="R66" s="435"/>
      <c r="S66" s="438" t="str">
        <f t="shared" si="65"/>
        <v/>
      </c>
      <c r="T66" s="439">
        <f ca="1">SUMIF($N$8:S$9,"QUANT.",N66:S66)</f>
        <v>0</v>
      </c>
      <c r="U66" s="440">
        <f t="shared" ca="1" si="66"/>
        <v>0</v>
      </c>
      <c r="V66" s="452" t="str">
        <f t="shared" ca="1" si="67"/>
        <v>MEDIR</v>
      </c>
      <c r="W66" s="453">
        <f t="shared" ca="1" si="68"/>
        <v>206.83</v>
      </c>
      <c r="X66" s="453">
        <f t="shared" ca="1" si="69"/>
        <v>39250.120000000003</v>
      </c>
      <c r="AJ66" s="239">
        <f>B66-AK66</f>
        <v>92448</v>
      </c>
      <c r="AK66" s="239">
        <v>0</v>
      </c>
    </row>
    <row r="67" spans="1:37" s="238" customFormat="1" ht="15" customHeight="1">
      <c r="A67" s="603" t="s">
        <v>12091</v>
      </c>
      <c r="B67" s="594">
        <v>92759</v>
      </c>
      <c r="C67" s="366" t="str">
        <f>IF($B67="","",IFERROR(VLOOKUP($B67,SERVIÇOS!$B:$G,2,0),IFERROR(VLOOKUP($B67,'COMPOSIÇÕES COMPLEMENTARES '!$C:$K,2,0),"")))</f>
        <v>ARMAÇÃO DE PILAR OU VIGA DE ESTRUTURA CONVENCIONAL DE CONCRETO ARMADO UTILIZANDO AÇO CA-60 DE 5,0 MM - MONTAGEM. AF_06/2022</v>
      </c>
      <c r="D67" s="367" t="str">
        <f>IF($B67="","",IFERROR(VLOOKUP($B67,SERVIÇOS!$B:$G,3,0),IFERROR(VLOOKUP($B67,'COMPOSIÇÕES COMPLEMENTARES '!$C:$K,3,0),"")))</f>
        <v>KG</v>
      </c>
      <c r="E67" s="595">
        <v>309</v>
      </c>
      <c r="F67" s="369">
        <f>IF($B67="","",IFERROR(VLOOKUP($B67,SERVIÇOS!$B:$G,4,0),IFERROR(VLOOKUP($B67,'COMPOSIÇÕES COMPLEMENTARES '!$C:$K,6,0),"")))</f>
        <v>10.510000000000002</v>
      </c>
      <c r="G67" s="369">
        <f>IF($B67="","",IFERROR(VLOOKUP($B67,SERVIÇOS!$B:$G,5,0),IFERROR(VLOOKUP($B67,'COMPOSIÇÕES COMPLEMENTARES '!$C:$K,7,0),"")))</f>
        <v>5.0599999999999996</v>
      </c>
      <c r="H67" s="369">
        <f t="shared" si="59"/>
        <v>15.57</v>
      </c>
      <c r="I67" s="369">
        <f t="shared" si="60"/>
        <v>3247.59</v>
      </c>
      <c r="J67" s="369">
        <f t="shared" si="61"/>
        <v>1563.54</v>
      </c>
      <c r="K67" s="369">
        <f t="shared" si="62"/>
        <v>4811.13</v>
      </c>
      <c r="L67" s="369"/>
      <c r="N67" s="435"/>
      <c r="O67" s="436" t="str">
        <f t="shared" si="63"/>
        <v/>
      </c>
      <c r="P67" s="435"/>
      <c r="Q67" s="437" t="str">
        <f t="shared" si="64"/>
        <v/>
      </c>
      <c r="R67" s="435"/>
      <c r="S67" s="438" t="str">
        <f t="shared" si="65"/>
        <v/>
      </c>
      <c r="T67" s="439">
        <f ca="1">SUMIF($N$8:S$9,"QUANT.",N67:S67)</f>
        <v>0</v>
      </c>
      <c r="U67" s="440">
        <f t="shared" ca="1" si="66"/>
        <v>0</v>
      </c>
      <c r="V67" s="452" t="str">
        <f t="shared" ca="1" si="67"/>
        <v>MEDIR</v>
      </c>
      <c r="W67" s="453">
        <f t="shared" ca="1" si="68"/>
        <v>309</v>
      </c>
      <c r="X67" s="453">
        <f t="shared" ca="1" si="69"/>
        <v>4811.13</v>
      </c>
      <c r="AJ67" s="239"/>
      <c r="AK67" s="239"/>
    </row>
    <row r="68" spans="1:37" s="238" customFormat="1" ht="15" customHeight="1">
      <c r="A68" s="603" t="s">
        <v>12092</v>
      </c>
      <c r="B68" s="594">
        <v>92761</v>
      </c>
      <c r="C68" s="366" t="str">
        <f>IF($B68="","",IFERROR(VLOOKUP($B68,SERVIÇOS!$B:$G,2,0),IFERROR(VLOOKUP($B68,'COMPOSIÇÕES COMPLEMENTARES '!$C:$K,2,0),"")))</f>
        <v>ARMAÇÃO DE PILAR OU VIGA DE ESTRUTURA CONVENCIONAL DE CONCRETO ARMADO UTILIZANDO AÇO CA-50 DE 8,0 MM - MONTAGEM. AF_06/2022</v>
      </c>
      <c r="D68" s="367" t="str">
        <f>IF($B68="","",IFERROR(VLOOKUP($B68,SERVIÇOS!$B:$G,3,0),IFERROR(VLOOKUP($B68,'COMPOSIÇÕES COMPLEMENTARES '!$C:$K,3,0),"")))</f>
        <v>KG</v>
      </c>
      <c r="E68" s="595">
        <v>119</v>
      </c>
      <c r="F68" s="369">
        <f>IF($B68="","",IFERROR(VLOOKUP($B68,SERVIÇOS!$B:$G,4,0),IFERROR(VLOOKUP($B68,'COMPOSIÇÕES COMPLEMENTARES '!$C:$K,6,0),"")))</f>
        <v>10.68</v>
      </c>
      <c r="G68" s="369">
        <f>IF($B68="","",IFERROR(VLOOKUP($B68,SERVIÇOS!$B:$G,5,0),IFERROR(VLOOKUP($B68,'COMPOSIÇÕES COMPLEMENTARES '!$C:$K,7,0),"")))</f>
        <v>2.21</v>
      </c>
      <c r="H68" s="369">
        <f t="shared" si="59"/>
        <v>12.89</v>
      </c>
      <c r="I68" s="369">
        <f t="shared" si="60"/>
        <v>1270.92</v>
      </c>
      <c r="J68" s="369">
        <f t="shared" si="61"/>
        <v>262.99</v>
      </c>
      <c r="K68" s="369">
        <f t="shared" si="62"/>
        <v>1533.91</v>
      </c>
      <c r="L68" s="369"/>
      <c r="N68" s="435"/>
      <c r="O68" s="436" t="str">
        <f t="shared" si="63"/>
        <v/>
      </c>
      <c r="P68" s="435"/>
      <c r="Q68" s="437" t="str">
        <f t="shared" si="64"/>
        <v/>
      </c>
      <c r="R68" s="435"/>
      <c r="S68" s="438" t="str">
        <f t="shared" si="65"/>
        <v/>
      </c>
      <c r="T68" s="439">
        <f ca="1">SUMIF($N$8:S$9,"QUANT.",N68:S68)</f>
        <v>0</v>
      </c>
      <c r="U68" s="440">
        <f t="shared" ca="1" si="66"/>
        <v>0</v>
      </c>
      <c r="V68" s="452" t="str">
        <f t="shared" ca="1" si="67"/>
        <v>MEDIR</v>
      </c>
      <c r="W68" s="453">
        <f t="shared" ca="1" si="68"/>
        <v>119</v>
      </c>
      <c r="X68" s="453">
        <f t="shared" ca="1" si="69"/>
        <v>1533.91</v>
      </c>
      <c r="AJ68" s="239">
        <f>B68-AK68</f>
        <v>92761</v>
      </c>
      <c r="AK68" s="239">
        <v>0</v>
      </c>
    </row>
    <row r="69" spans="1:37" s="238" customFormat="1" ht="15" customHeight="1">
      <c r="A69" s="603" t="s">
        <v>12093</v>
      </c>
      <c r="B69" s="594">
        <v>92762</v>
      </c>
      <c r="C69" s="366" t="str">
        <f>IF($B69="","",IFERROR(VLOOKUP($B69,SERVIÇOS!$B:$G,2,0),IFERROR(VLOOKUP($B69,'COMPOSIÇÕES COMPLEMENTARES '!$C:$K,2,0),"")))</f>
        <v>ARMAÇÃO DE PILAR OU VIGA DE ESTRUTURA CONVENCIONAL DE CONCRETO ARMADO UTILIZANDO AÇO CA-50 DE 10,0 MM - MONTAGEM. AF_06/2022</v>
      </c>
      <c r="D69" s="367" t="str">
        <f>IF($B69="","",IFERROR(VLOOKUP($B69,SERVIÇOS!$B:$G,3,0),IFERROR(VLOOKUP($B69,'COMPOSIÇÕES COMPLEMENTARES '!$C:$K,3,0),"")))</f>
        <v>KG</v>
      </c>
      <c r="E69" s="595">
        <v>284</v>
      </c>
      <c r="F69" s="369">
        <f>IF($B69="","",IFERROR(VLOOKUP($B69,SERVIÇOS!$B:$G,4,0),IFERROR(VLOOKUP($B69,'COMPOSIÇÕES COMPLEMENTARES '!$C:$K,6,0),"")))</f>
        <v>9.8500000000000014</v>
      </c>
      <c r="G69" s="369">
        <f>IF($B69="","",IFERROR(VLOOKUP($B69,SERVIÇOS!$B:$G,5,0),IFERROR(VLOOKUP($B69,'COMPOSIÇÕES COMPLEMENTARES '!$C:$K,7,0),"")))</f>
        <v>1.46</v>
      </c>
      <c r="H69" s="369">
        <f t="shared" si="59"/>
        <v>11.310000000000002</v>
      </c>
      <c r="I69" s="369">
        <f t="shared" si="60"/>
        <v>2797.4</v>
      </c>
      <c r="J69" s="369">
        <f t="shared" si="61"/>
        <v>414.64</v>
      </c>
      <c r="K69" s="369">
        <f t="shared" si="62"/>
        <v>3212.04</v>
      </c>
      <c r="L69" s="369"/>
      <c r="N69" s="435"/>
      <c r="O69" s="436" t="str">
        <f t="shared" si="14"/>
        <v/>
      </c>
      <c r="P69" s="435"/>
      <c r="Q69" s="437" t="str">
        <f t="shared" si="15"/>
        <v/>
      </c>
      <c r="R69" s="435"/>
      <c r="S69" s="438" t="str">
        <f t="shared" si="16"/>
        <v/>
      </c>
      <c r="T69" s="439">
        <f ca="1">SUMIF($N$8:S$9,"QUANT.",N69:S69)</f>
        <v>0</v>
      </c>
      <c r="U69" s="440">
        <f t="shared" ca="1" si="4"/>
        <v>0</v>
      </c>
      <c r="V69" s="452" t="str">
        <f t="shared" ca="1" si="17"/>
        <v>MEDIR</v>
      </c>
      <c r="W69" s="453">
        <f t="shared" ca="1" si="18"/>
        <v>284</v>
      </c>
      <c r="X69" s="453">
        <f t="shared" ca="1" si="5"/>
        <v>3212.04</v>
      </c>
      <c r="AJ69" s="239">
        <f t="shared" si="58"/>
        <v>92762</v>
      </c>
      <c r="AK69" s="239">
        <v>0</v>
      </c>
    </row>
    <row r="70" spans="1:37" s="238" customFormat="1" ht="15" customHeight="1">
      <c r="A70" s="603" t="s">
        <v>12094</v>
      </c>
      <c r="B70" s="594">
        <v>92763</v>
      </c>
      <c r="C70" s="366" t="str">
        <f>IF($B70="","",IFERROR(VLOOKUP($B70,SERVIÇOS!$B:$G,2,0),IFERROR(VLOOKUP($B70,'COMPOSIÇÕES COMPLEMENTARES '!$C:$K,2,0),"")))</f>
        <v>ARMAÇÃO DE PILAR OU VIGA DE ESTRUTURA CONVENCIONAL DE CONCRETO ARMADO UTILIZANDO AÇO CA-50 DE 12,5 MM - MONTAGEM. AF_06/2022</v>
      </c>
      <c r="D70" s="367" t="str">
        <f>IF($B70="","",IFERROR(VLOOKUP($B70,SERVIÇOS!$B:$G,3,0),IFERROR(VLOOKUP($B70,'COMPOSIÇÕES COMPLEMENTARES '!$C:$K,3,0),"")))</f>
        <v>KG</v>
      </c>
      <c r="E70" s="595">
        <v>194</v>
      </c>
      <c r="F70" s="369">
        <f>IF($B70="","",IFERROR(VLOOKUP($B70,SERVIÇOS!$B:$G,4,0),IFERROR(VLOOKUP($B70,'COMPOSIÇÕES COMPLEMENTARES '!$C:$K,6,0),"")))</f>
        <v>8.49</v>
      </c>
      <c r="G70" s="369">
        <f>IF($B70="","",IFERROR(VLOOKUP($B70,SERVIÇOS!$B:$G,5,0),IFERROR(VLOOKUP($B70,'COMPOSIÇÕES COMPLEMENTARES '!$C:$K,7,0),"")))</f>
        <v>0.92</v>
      </c>
      <c r="H70" s="369">
        <f t="shared" si="59"/>
        <v>9.41</v>
      </c>
      <c r="I70" s="369">
        <f t="shared" si="60"/>
        <v>1647.06</v>
      </c>
      <c r="J70" s="369">
        <f t="shared" si="61"/>
        <v>178.48</v>
      </c>
      <c r="K70" s="369">
        <f t="shared" si="62"/>
        <v>1825.54</v>
      </c>
      <c r="L70" s="369"/>
      <c r="N70" s="435"/>
      <c r="O70" s="436" t="str">
        <f t="shared" si="14"/>
        <v/>
      </c>
      <c r="P70" s="435"/>
      <c r="Q70" s="437" t="str">
        <f t="shared" si="15"/>
        <v/>
      </c>
      <c r="R70" s="435"/>
      <c r="S70" s="438" t="str">
        <f t="shared" si="16"/>
        <v/>
      </c>
      <c r="T70" s="439">
        <f ca="1">SUMIF($N$8:S$9,"QUANT.",N70:S70)</f>
        <v>0</v>
      </c>
      <c r="U70" s="440">
        <f t="shared" ca="1" si="4"/>
        <v>0</v>
      </c>
      <c r="V70" s="452" t="str">
        <f t="shared" ca="1" si="17"/>
        <v>MEDIR</v>
      </c>
      <c r="W70" s="453">
        <f t="shared" ca="1" si="18"/>
        <v>194</v>
      </c>
      <c r="X70" s="453">
        <f t="shared" ca="1" si="5"/>
        <v>1825.54</v>
      </c>
      <c r="AJ70" s="239">
        <f t="shared" si="58"/>
        <v>92763</v>
      </c>
      <c r="AK70" s="239">
        <v>0</v>
      </c>
    </row>
    <row r="71" spans="1:37" s="238" customFormat="1" ht="15" customHeight="1">
      <c r="A71" s="603" t="s">
        <v>12095</v>
      </c>
      <c r="B71" s="594">
        <v>92764</v>
      </c>
      <c r="C71" s="366" t="str">
        <f>IF($B71="","",IFERROR(VLOOKUP($B71,SERVIÇOS!$B:$G,2,0),IFERROR(VLOOKUP($B71,'COMPOSIÇÕES COMPLEMENTARES '!$C:$K,2,0),"")))</f>
        <v>ARMAÇÃO DE PILAR OU VIGA DE ESTRUTURA CONVENCIONAL DE CONCRETO ARMADO UTILIZANDO AÇO CA-50 DE 16,0 MM - MONTAGEM. AF_06/2022</v>
      </c>
      <c r="D71" s="367" t="str">
        <f>IF($B71="","",IFERROR(VLOOKUP($B71,SERVIÇOS!$B:$G,3,0),IFERROR(VLOOKUP($B71,'COMPOSIÇÕES COMPLEMENTARES '!$C:$K,3,0),"")))</f>
        <v>KG</v>
      </c>
      <c r="E71" s="595">
        <v>21</v>
      </c>
      <c r="F71" s="369">
        <f>IF($B71="","",IFERROR(VLOOKUP($B71,SERVIÇOS!$B:$G,4,0),IFERROR(VLOOKUP($B71,'COMPOSIÇÕES COMPLEMENTARES '!$C:$K,6,0),"")))</f>
        <v>8.3699999999999992</v>
      </c>
      <c r="G71" s="369">
        <f>IF($B71="","",IFERROR(VLOOKUP($B71,SERVIÇOS!$B:$G,5,0),IFERROR(VLOOKUP($B71,'COMPOSIÇÕES COMPLEMENTARES '!$C:$K,7,0),"")))</f>
        <v>0.64</v>
      </c>
      <c r="H71" s="369">
        <f t="shared" si="59"/>
        <v>9.01</v>
      </c>
      <c r="I71" s="369">
        <f t="shared" si="60"/>
        <v>175.77</v>
      </c>
      <c r="J71" s="369">
        <f t="shared" si="61"/>
        <v>13.44</v>
      </c>
      <c r="K71" s="369">
        <f t="shared" si="62"/>
        <v>189.21</v>
      </c>
      <c r="L71" s="369"/>
      <c r="N71" s="435"/>
      <c r="O71" s="436" t="str">
        <f t="shared" si="14"/>
        <v/>
      </c>
      <c r="P71" s="435"/>
      <c r="Q71" s="437" t="str">
        <f t="shared" si="15"/>
        <v/>
      </c>
      <c r="R71" s="435"/>
      <c r="S71" s="438" t="str">
        <f t="shared" si="16"/>
        <v/>
      </c>
      <c r="T71" s="439">
        <f ca="1">SUMIF($N$8:S$9,"QUANT.",N71:S71)</f>
        <v>0</v>
      </c>
      <c r="U71" s="440">
        <f t="shared" ca="1" si="4"/>
        <v>0</v>
      </c>
      <c r="V71" s="452" t="str">
        <f t="shared" ca="1" si="17"/>
        <v>MEDIR</v>
      </c>
      <c r="W71" s="453">
        <f t="shared" ca="1" si="18"/>
        <v>21</v>
      </c>
      <c r="X71" s="453">
        <f t="shared" ca="1" si="5"/>
        <v>189.21</v>
      </c>
      <c r="AJ71" s="239">
        <f t="shared" si="58"/>
        <v>92764</v>
      </c>
      <c r="AK71" s="239">
        <v>0</v>
      </c>
    </row>
    <row r="72" spans="1:37" s="238" customFormat="1" ht="15" customHeight="1">
      <c r="A72" s="603" t="s">
        <v>12100</v>
      </c>
      <c r="B72" s="594">
        <v>103675</v>
      </c>
      <c r="C72" s="366" t="str">
        <f>IF($B72="","",IFERROR(VLOOKUP($B72,SERVIÇOS!$B:$G,2,0),IFERROR(VLOOKUP($B72,'COMPOSIÇÕES COMPLEMENTARES '!$C:$K,2,0),"")))</f>
        <v>CONCRETAGEM DE VIGAS E LAJES, FCK=25 MPA, PARA LAJES MACIÇAS OU NERVURADAS COM USO DE BOMBA - LANÇAMENTO, ADENSAMENTO E ACABAMENTO. AF_02/2022_PS</v>
      </c>
      <c r="D72" s="367" t="str">
        <f>IF($B72="","",IFERROR(VLOOKUP($B72,SERVIÇOS!$B:$G,3,0),IFERROR(VLOOKUP($B72,'COMPOSIÇÕES COMPLEMENTARES '!$C:$K,3,0),"")))</f>
        <v>M3</v>
      </c>
      <c r="E72" s="595">
        <v>19.670000000000002</v>
      </c>
      <c r="F72" s="369">
        <f>IF($B72="","",IFERROR(VLOOKUP($B72,SERVIÇOS!$B:$G,4,0),IFERROR(VLOOKUP($B72,'COMPOSIÇÕES COMPLEMENTARES '!$C:$K,6,0),"")))</f>
        <v>569.80999999999995</v>
      </c>
      <c r="G72" s="369">
        <f>IF($B72="","",IFERROR(VLOOKUP($B72,SERVIÇOS!$B:$G,5,0),IFERROR(VLOOKUP($B72,'COMPOSIÇÕES COMPLEMENTARES '!$C:$K,7,0),"")))</f>
        <v>40.32</v>
      </c>
      <c r="H72" s="369">
        <f t="shared" si="59"/>
        <v>610.13</v>
      </c>
      <c r="I72" s="369">
        <f t="shared" si="60"/>
        <v>11208.16</v>
      </c>
      <c r="J72" s="369">
        <f t="shared" si="61"/>
        <v>793.09</v>
      </c>
      <c r="K72" s="369">
        <f t="shared" si="62"/>
        <v>12001.25</v>
      </c>
      <c r="L72" s="369"/>
      <c r="N72" s="435"/>
      <c r="O72" s="436" t="str">
        <f t="shared" ref="O72" si="70">IF(OR(N72="",$K72=""),"",(N72/$E72)*$K72)</f>
        <v/>
      </c>
      <c r="P72" s="435"/>
      <c r="Q72" s="437" t="str">
        <f t="shared" ref="Q72" si="71">IF(OR(P72="",$K72=""),"",(P72/$E72)*$K72)</f>
        <v/>
      </c>
      <c r="R72" s="435"/>
      <c r="S72" s="438" t="str">
        <f t="shared" ref="S72" si="72">IF(OR(R72="",$K72=""),"",(R72/$E72)*$K72)</f>
        <v/>
      </c>
      <c r="T72" s="439">
        <f ca="1">SUMIF($N$8:S$9,"QUANT.",N72:S72)</f>
        <v>0</v>
      </c>
      <c r="U72" s="440">
        <f t="shared" ref="U72" ca="1" si="73">SUMIF($N$8:$S$9,"CUSTO",N72:S72)</f>
        <v>0</v>
      </c>
      <c r="V72" s="452" t="str">
        <f t="shared" ref="V72" ca="1" si="74">IF(B72&lt;&gt;"",IF(U72=0,"MEDIR",IF(K72-U72=0,"OK",IF(K72-U72&gt;0,"MEDIR","ALERTA!"))),"")</f>
        <v>MEDIR</v>
      </c>
      <c r="W72" s="453">
        <f t="shared" ref="W72" ca="1" si="75">IF(T72="",0,E72-T72)</f>
        <v>19.670000000000002</v>
      </c>
      <c r="X72" s="453">
        <f t="shared" ref="X72" ca="1" si="76">IF(U72="",0,K72-U72)</f>
        <v>12001.25</v>
      </c>
      <c r="AJ72" s="239">
        <f t="shared" ref="AJ72" si="77">B72-AK72</f>
        <v>103675</v>
      </c>
      <c r="AK72" s="239">
        <v>0</v>
      </c>
    </row>
    <row r="73" spans="1:37" s="238" customFormat="1" ht="15" customHeight="1">
      <c r="A73" s="602" t="s">
        <v>239</v>
      </c>
      <c r="B73" s="607"/>
      <c r="C73" s="601" t="s">
        <v>12363</v>
      </c>
      <c r="D73" s="367" t="str">
        <f>IF($B73="","",IFERROR(VLOOKUP($B73,SERVIÇOS!$B:$G,3,0),IFERROR(VLOOKUP($B73,'COMPOSIÇÕES COMPLEMENTARES '!$C:$K,3,0),"")))</f>
        <v/>
      </c>
      <c r="E73" s="368"/>
      <c r="F73" s="369" t="str">
        <f>IF($B73="","",IFERROR(VLOOKUP($B73,SERVIÇOS!$B:$G,4,0),IFERROR(VLOOKUP($B73,'COMPOSIÇÕES COMPLEMENTARES '!$C:$K,6,0),"")))</f>
        <v/>
      </c>
      <c r="G73" s="369" t="str">
        <f>IF($B73="","",IFERROR(VLOOKUP($B73,SERVIÇOS!$B:$G,5,0),IFERROR(VLOOKUP($B73,'COMPOSIÇÕES COMPLEMENTARES '!$C:$K,7,0),"")))</f>
        <v/>
      </c>
      <c r="H73" s="369" t="str">
        <f t="shared" si="53"/>
        <v/>
      </c>
      <c r="I73" s="369" t="str">
        <f t="shared" si="54"/>
        <v/>
      </c>
      <c r="J73" s="369" t="str">
        <f t="shared" si="55"/>
        <v/>
      </c>
      <c r="K73" s="369" t="str">
        <f t="shared" si="56"/>
        <v/>
      </c>
      <c r="L73" s="369"/>
      <c r="N73" s="435"/>
      <c r="O73" s="436" t="str">
        <f t="shared" si="14"/>
        <v/>
      </c>
      <c r="P73" s="435"/>
      <c r="Q73" s="437" t="str">
        <f t="shared" si="15"/>
        <v/>
      </c>
      <c r="R73" s="435"/>
      <c r="S73" s="438" t="str">
        <f t="shared" si="16"/>
        <v/>
      </c>
      <c r="T73" s="439">
        <f ca="1">SUMIF($N$8:S$9,"QUANT.",N73:S73)</f>
        <v>0</v>
      </c>
      <c r="U73" s="440">
        <f t="shared" ca="1" si="4"/>
        <v>0</v>
      </c>
      <c r="V73" s="452" t="str">
        <f t="shared" si="17"/>
        <v/>
      </c>
      <c r="W73" s="453">
        <f t="shared" ca="1" si="18"/>
        <v>0</v>
      </c>
      <c r="X73" s="453" t="e">
        <f t="shared" ca="1" si="5"/>
        <v>#VALUE!</v>
      </c>
      <c r="AJ73" s="239">
        <f t="shared" si="58"/>
        <v>0</v>
      </c>
      <c r="AK73" s="239">
        <v>0</v>
      </c>
    </row>
    <row r="74" spans="1:37" s="238" customFormat="1" ht="15" customHeight="1">
      <c r="A74" s="603" t="s">
        <v>12096</v>
      </c>
      <c r="B74" s="594">
        <v>92413</v>
      </c>
      <c r="C74" s="366" t="str">
        <f>IF($B74="","",IFERROR(VLOOKUP($B74,SERVIÇOS!$B:$G,2,0),IFERROR(VLOOKUP($B74,'COMPOSIÇÕES COMPLEMENTARES '!$C:$K,2,0),"")))</f>
        <v>MONTAGEM E DESMONTAGEM DE FÔRMA DE PILARES RETANGULARES E ESTRUTURAS SIMILARES, PÉ-DIREITO SIMPLES, EM MADEIRA SERRADA, 4 UTILIZAÇÕES. AF_09/2020</v>
      </c>
      <c r="D74" s="367" t="str">
        <f>IF($B74="","",IFERROR(VLOOKUP($B74,SERVIÇOS!$B:$G,3,0),IFERROR(VLOOKUP($B74,'COMPOSIÇÕES COMPLEMENTARES '!$C:$K,3,0),"")))</f>
        <v>M2</v>
      </c>
      <c r="E74" s="595">
        <v>152.19999999999999</v>
      </c>
      <c r="F74" s="369">
        <f>IF($B74="","",IFERROR(VLOOKUP($B74,SERVIÇOS!$B:$G,4,0),IFERROR(VLOOKUP($B74,'COMPOSIÇÕES COMPLEMENTARES '!$C:$K,6,0),"")))</f>
        <v>49.269999999999996</v>
      </c>
      <c r="G74" s="369">
        <f>IF($B74="","",IFERROR(VLOOKUP($B74,SERVIÇOS!$B:$G,5,0),IFERROR(VLOOKUP($B74,'COMPOSIÇÕES COMPLEMENTARES '!$C:$K,7,0),"")))</f>
        <v>71.3</v>
      </c>
      <c r="H74" s="369">
        <f t="shared" si="53"/>
        <v>120.57</v>
      </c>
      <c r="I74" s="369">
        <f t="shared" si="54"/>
        <v>7498.89</v>
      </c>
      <c r="J74" s="369">
        <f t="shared" si="55"/>
        <v>10851.86</v>
      </c>
      <c r="K74" s="369">
        <f t="shared" si="56"/>
        <v>18350.75</v>
      </c>
      <c r="L74" s="369"/>
      <c r="N74" s="435"/>
      <c r="O74" s="436" t="str">
        <f t="shared" si="14"/>
        <v/>
      </c>
      <c r="P74" s="435"/>
      <c r="Q74" s="437" t="str">
        <f t="shared" si="15"/>
        <v/>
      </c>
      <c r="R74" s="435"/>
      <c r="S74" s="438" t="str">
        <f t="shared" si="16"/>
        <v/>
      </c>
      <c r="T74" s="439">
        <f ca="1">SUMIF($N$8:S$9,"QUANT.",N74:S74)</f>
        <v>0</v>
      </c>
      <c r="U74" s="440">
        <f t="shared" ca="1" si="4"/>
        <v>0</v>
      </c>
      <c r="V74" s="452" t="str">
        <f t="shared" ca="1" si="17"/>
        <v>MEDIR</v>
      </c>
      <c r="W74" s="453">
        <f t="shared" ca="1" si="18"/>
        <v>152.19999999999999</v>
      </c>
      <c r="X74" s="453">
        <f t="shared" ca="1" si="5"/>
        <v>18350.75</v>
      </c>
      <c r="AJ74" s="239">
        <f t="shared" si="58"/>
        <v>92413</v>
      </c>
      <c r="AK74" s="239">
        <v>0</v>
      </c>
    </row>
    <row r="75" spans="1:37" s="238" customFormat="1" ht="15" customHeight="1">
      <c r="A75" s="603" t="s">
        <v>12097</v>
      </c>
      <c r="B75" s="594">
        <v>92759</v>
      </c>
      <c r="C75" s="366" t="str">
        <f>IF($B75="","",IFERROR(VLOOKUP($B75,SERVIÇOS!$B:$G,2,0),IFERROR(VLOOKUP($B75,'COMPOSIÇÕES COMPLEMENTARES '!$C:$K,2,0),"")))</f>
        <v>ARMAÇÃO DE PILAR OU VIGA DE ESTRUTURA CONVENCIONAL DE CONCRETO ARMADO UTILIZANDO AÇO CA-60 DE 5,0 MM - MONTAGEM. AF_06/2022</v>
      </c>
      <c r="D75" s="367" t="str">
        <f>IF($B75="","",IFERROR(VLOOKUP($B75,SERVIÇOS!$B:$G,3,0),IFERROR(VLOOKUP($B75,'COMPOSIÇÕES COMPLEMENTARES '!$C:$K,3,0),"")))</f>
        <v>KG</v>
      </c>
      <c r="E75" s="595">
        <v>256.18</v>
      </c>
      <c r="F75" s="369">
        <f>IF($B75="","",IFERROR(VLOOKUP($B75,SERVIÇOS!$B:$G,4,0),IFERROR(VLOOKUP($B75,'COMPOSIÇÕES COMPLEMENTARES '!$C:$K,6,0),"")))</f>
        <v>10.510000000000002</v>
      </c>
      <c r="G75" s="369">
        <f>IF($B75="","",IFERROR(VLOOKUP($B75,SERVIÇOS!$B:$G,5,0),IFERROR(VLOOKUP($B75,'COMPOSIÇÕES COMPLEMENTARES '!$C:$K,7,0),"")))</f>
        <v>5.0599999999999996</v>
      </c>
      <c r="H75" s="369">
        <f t="shared" si="53"/>
        <v>15.57</v>
      </c>
      <c r="I75" s="369">
        <f t="shared" si="54"/>
        <v>2692.45</v>
      </c>
      <c r="J75" s="369">
        <f t="shared" si="55"/>
        <v>1296.27</v>
      </c>
      <c r="K75" s="369">
        <f t="shared" si="56"/>
        <v>3988.72</v>
      </c>
      <c r="L75" s="369"/>
      <c r="N75" s="435"/>
      <c r="O75" s="436" t="str">
        <f t="shared" si="14"/>
        <v/>
      </c>
      <c r="P75" s="435"/>
      <c r="Q75" s="437" t="str">
        <f t="shared" si="15"/>
        <v/>
      </c>
      <c r="R75" s="435"/>
      <c r="S75" s="438" t="str">
        <f t="shared" si="16"/>
        <v/>
      </c>
      <c r="T75" s="439">
        <f ca="1">SUMIF($N$8:S$9,"QUANT.",N75:S75)</f>
        <v>0</v>
      </c>
      <c r="U75" s="440">
        <f t="shared" ca="1" si="4"/>
        <v>0</v>
      </c>
      <c r="V75" s="452" t="str">
        <f t="shared" ca="1" si="17"/>
        <v>MEDIR</v>
      </c>
      <c r="W75" s="453">
        <f t="shared" ca="1" si="18"/>
        <v>256.18</v>
      </c>
      <c r="X75" s="453">
        <f t="shared" ca="1" si="5"/>
        <v>3988.72</v>
      </c>
      <c r="AJ75" s="239">
        <f t="shared" si="58"/>
        <v>92759</v>
      </c>
      <c r="AK75" s="239">
        <v>0</v>
      </c>
    </row>
    <row r="76" spans="1:37" s="238" customFormat="1" ht="15" customHeight="1">
      <c r="A76" s="603" t="s">
        <v>12098</v>
      </c>
      <c r="B76" s="594">
        <v>92763</v>
      </c>
      <c r="C76" s="366" t="str">
        <f>IF($B76="","",IFERROR(VLOOKUP($B76,SERVIÇOS!$B:$G,2,0),IFERROR(VLOOKUP($B76,'COMPOSIÇÕES COMPLEMENTARES '!$C:$K,2,0),"")))</f>
        <v>ARMAÇÃO DE PILAR OU VIGA DE ESTRUTURA CONVENCIONAL DE CONCRETO ARMADO UTILIZANDO AÇO CA-50 DE 12,5 MM - MONTAGEM. AF_06/2022</v>
      </c>
      <c r="D76" s="367" t="str">
        <f>IF($B76="","",IFERROR(VLOOKUP($B76,SERVIÇOS!$B:$G,3,0),IFERROR(VLOOKUP($B76,'COMPOSIÇÕES COMPLEMENTARES '!$C:$K,3,0),"")))</f>
        <v>KG</v>
      </c>
      <c r="E76" s="595">
        <v>198.4</v>
      </c>
      <c r="F76" s="369">
        <f>IF($B76="","",IFERROR(VLOOKUP($B76,SERVIÇOS!$B:$G,4,0),IFERROR(VLOOKUP($B76,'COMPOSIÇÕES COMPLEMENTARES '!$C:$K,6,0),"")))</f>
        <v>8.49</v>
      </c>
      <c r="G76" s="369">
        <f>IF($B76="","",IFERROR(VLOOKUP($B76,SERVIÇOS!$B:$G,5,0),IFERROR(VLOOKUP($B76,'COMPOSIÇÕES COMPLEMENTARES '!$C:$K,7,0),"")))</f>
        <v>0.92</v>
      </c>
      <c r="H76" s="369">
        <f t="shared" si="53"/>
        <v>9.41</v>
      </c>
      <c r="I76" s="369">
        <f t="shared" si="54"/>
        <v>1684.41</v>
      </c>
      <c r="J76" s="369">
        <f t="shared" si="55"/>
        <v>182.52</v>
      </c>
      <c r="K76" s="369">
        <f t="shared" si="56"/>
        <v>1866.94</v>
      </c>
      <c r="L76" s="369"/>
      <c r="N76" s="435"/>
      <c r="O76" s="436" t="str">
        <f t="shared" si="14"/>
        <v/>
      </c>
      <c r="P76" s="435"/>
      <c r="Q76" s="437" t="str">
        <f t="shared" si="15"/>
        <v/>
      </c>
      <c r="R76" s="435"/>
      <c r="S76" s="438" t="str">
        <f t="shared" si="16"/>
        <v/>
      </c>
      <c r="T76" s="439">
        <f ca="1">SUMIF($N$8:S$9,"QUANT.",N76:S76)</f>
        <v>0</v>
      </c>
      <c r="U76" s="440">
        <f t="shared" ca="1" si="4"/>
        <v>0</v>
      </c>
      <c r="V76" s="452" t="str">
        <f t="shared" ca="1" si="17"/>
        <v>MEDIR</v>
      </c>
      <c r="W76" s="453">
        <f t="shared" ca="1" si="18"/>
        <v>198.4</v>
      </c>
      <c r="X76" s="453">
        <f t="shared" ca="1" si="5"/>
        <v>1866.94</v>
      </c>
      <c r="AJ76" s="239">
        <f t="shared" si="58"/>
        <v>92763</v>
      </c>
      <c r="AK76" s="239">
        <v>0</v>
      </c>
    </row>
    <row r="77" spans="1:37" s="238" customFormat="1" ht="15" customHeight="1">
      <c r="A77" s="603" t="s">
        <v>12099</v>
      </c>
      <c r="B77" s="594">
        <v>92762</v>
      </c>
      <c r="C77" s="366" t="str">
        <f>IF($B77="","",IFERROR(VLOOKUP($B77,SERVIÇOS!$B:$G,2,0),IFERROR(VLOOKUP($B77,'COMPOSIÇÕES COMPLEMENTARES '!$C:$K,2,0),"")))</f>
        <v>ARMAÇÃO DE PILAR OU VIGA DE ESTRUTURA CONVENCIONAL DE CONCRETO ARMADO UTILIZANDO AÇO CA-50 DE 10,0 MM - MONTAGEM. AF_06/2022</v>
      </c>
      <c r="D77" s="367" t="str">
        <f>IF($B77="","",IFERROR(VLOOKUP($B77,SERVIÇOS!$B:$G,3,0),IFERROR(VLOOKUP($B77,'COMPOSIÇÕES COMPLEMENTARES '!$C:$K,3,0),"")))</f>
        <v>KG</v>
      </c>
      <c r="E77" s="595">
        <v>399.52</v>
      </c>
      <c r="F77" s="369">
        <f>IF($B77="","",IFERROR(VLOOKUP($B77,SERVIÇOS!$B:$G,4,0),IFERROR(VLOOKUP($B77,'COMPOSIÇÕES COMPLEMENTARES '!$C:$K,6,0),"")))</f>
        <v>9.8500000000000014</v>
      </c>
      <c r="G77" s="369">
        <f>IF($B77="","",IFERROR(VLOOKUP($B77,SERVIÇOS!$B:$G,5,0),IFERROR(VLOOKUP($B77,'COMPOSIÇÕES COMPLEMENTARES '!$C:$K,7,0),"")))</f>
        <v>1.46</v>
      </c>
      <c r="H77" s="369">
        <f t="shared" si="53"/>
        <v>11.310000000000002</v>
      </c>
      <c r="I77" s="369">
        <f t="shared" si="54"/>
        <v>3935.27</v>
      </c>
      <c r="J77" s="369">
        <f t="shared" si="55"/>
        <v>583.29</v>
      </c>
      <c r="K77" s="369">
        <f t="shared" si="56"/>
        <v>4518.57</v>
      </c>
      <c r="L77" s="369"/>
      <c r="N77" s="435"/>
      <c r="O77" s="436" t="str">
        <f t="shared" si="14"/>
        <v/>
      </c>
      <c r="P77" s="435"/>
      <c r="Q77" s="437" t="str">
        <f t="shared" si="15"/>
        <v/>
      </c>
      <c r="R77" s="435"/>
      <c r="S77" s="438" t="str">
        <f t="shared" si="16"/>
        <v/>
      </c>
      <c r="T77" s="439">
        <f ca="1">SUMIF($N$8:S$9,"QUANT.",N77:S77)</f>
        <v>0</v>
      </c>
      <c r="U77" s="440">
        <f t="shared" ca="1" si="4"/>
        <v>0</v>
      </c>
      <c r="V77" s="452" t="str">
        <f t="shared" ca="1" si="17"/>
        <v>MEDIR</v>
      </c>
      <c r="W77" s="453">
        <f t="shared" ca="1" si="18"/>
        <v>399.52</v>
      </c>
      <c r="X77" s="453">
        <f t="shared" ca="1" si="5"/>
        <v>4518.57</v>
      </c>
      <c r="AJ77" s="239">
        <f t="shared" si="58"/>
        <v>92762</v>
      </c>
      <c r="AK77" s="239">
        <v>0</v>
      </c>
    </row>
    <row r="78" spans="1:37" s="238" customFormat="1" ht="15" customHeight="1">
      <c r="A78" s="603" t="s">
        <v>12100</v>
      </c>
      <c r="B78" s="594">
        <v>103672</v>
      </c>
      <c r="C78" s="366" t="str">
        <f>IF($B78="","",IFERROR(VLOOKUP($B78,SERVIÇOS!$B:$G,2,0),IFERROR(VLOOKUP($B78,'COMPOSIÇÕES COMPLEMENTARES '!$C:$K,2,0),"")))</f>
        <v>CONCRETAGEM DE PILARES, FCK = 25 MPA, COM USO DE BOMBA - LANÇAMENTO, ADENSAMENTO E ACABAMENTO. AF_02/2022_PS</v>
      </c>
      <c r="D78" s="367" t="str">
        <f>IF($B78="","",IFERROR(VLOOKUP($B78,SERVIÇOS!$B:$G,3,0),IFERROR(VLOOKUP($B78,'COMPOSIÇÕES COMPLEMENTARES '!$C:$K,3,0),"")))</f>
        <v>M3</v>
      </c>
      <c r="E78" s="595">
        <v>9.11</v>
      </c>
      <c r="F78" s="369">
        <f>IF($B78="","",IFERROR(VLOOKUP($B78,SERVIÇOS!$B:$G,4,0),IFERROR(VLOOKUP($B78,'COMPOSIÇÕES COMPLEMENTARES '!$C:$K,6,0),"")))</f>
        <v>570.53000000000009</v>
      </c>
      <c r="G78" s="369">
        <f>IF($B78="","",IFERROR(VLOOKUP($B78,SERVIÇOS!$B:$G,5,0),IFERROR(VLOOKUP($B78,'COMPOSIÇÕES COMPLEMENTARES '!$C:$K,7,0),"")))</f>
        <v>38.549999999999997</v>
      </c>
      <c r="H78" s="369">
        <f t="shared" si="53"/>
        <v>609.08000000000004</v>
      </c>
      <c r="I78" s="369">
        <f t="shared" si="54"/>
        <v>5197.5200000000004</v>
      </c>
      <c r="J78" s="369">
        <f t="shared" si="55"/>
        <v>351.19</v>
      </c>
      <c r="K78" s="369">
        <f t="shared" si="56"/>
        <v>5548.71</v>
      </c>
      <c r="L78" s="369"/>
      <c r="N78" s="435"/>
      <c r="O78" s="436" t="str">
        <f t="shared" si="14"/>
        <v/>
      </c>
      <c r="P78" s="435"/>
      <c r="Q78" s="437" t="str">
        <f t="shared" si="15"/>
        <v/>
      </c>
      <c r="R78" s="435"/>
      <c r="S78" s="438" t="str">
        <f t="shared" si="16"/>
        <v/>
      </c>
      <c r="T78" s="439">
        <f ca="1">SUMIF($N$8:S$9,"QUANT.",N78:S78)</f>
        <v>0</v>
      </c>
      <c r="U78" s="440">
        <f t="shared" ca="1" si="4"/>
        <v>0</v>
      </c>
      <c r="V78" s="452" t="str">
        <f t="shared" ca="1" si="17"/>
        <v>MEDIR</v>
      </c>
      <c r="W78" s="453">
        <f t="shared" ca="1" si="18"/>
        <v>9.11</v>
      </c>
      <c r="X78" s="453">
        <f t="shared" ca="1" si="5"/>
        <v>5548.71</v>
      </c>
      <c r="AJ78" s="239">
        <f t="shared" si="58"/>
        <v>103672</v>
      </c>
      <c r="AK78" s="239">
        <v>0</v>
      </c>
    </row>
    <row r="79" spans="1:37" s="238" customFormat="1" ht="15" customHeight="1">
      <c r="A79" s="602" t="s">
        <v>241</v>
      </c>
      <c r="B79" s="607"/>
      <c r="C79" s="601" t="s">
        <v>12101</v>
      </c>
      <c r="D79" s="367" t="str">
        <f>IF($B79="","",IFERROR(VLOOKUP($B79,SERVIÇOS!$B:$G,3,0),IFERROR(VLOOKUP($B79,'COMPOSIÇÕES COMPLEMENTARES '!$C:$K,3,0),"")))</f>
        <v/>
      </c>
      <c r="E79" s="608"/>
      <c r="F79" s="369" t="str">
        <f>IF($B79="","",IFERROR(VLOOKUP($B79,SERVIÇOS!$B:$G,4,0),IFERROR(VLOOKUP($B79,'COMPOSIÇÕES COMPLEMENTARES '!$C:$K,6,0),"")))</f>
        <v/>
      </c>
      <c r="G79" s="369" t="str">
        <f>IF($B79="","",IFERROR(VLOOKUP($B79,SERVIÇOS!$B:$G,5,0),IFERROR(VLOOKUP($B79,'COMPOSIÇÕES COMPLEMENTARES '!$C:$K,7,0),"")))</f>
        <v/>
      </c>
      <c r="H79" s="369" t="str">
        <f t="shared" ref="H79:H94" si="78">IF(E79="","",F79+G79)</f>
        <v/>
      </c>
      <c r="I79" s="369" t="str">
        <f t="shared" si="54"/>
        <v/>
      </c>
      <c r="J79" s="369" t="str">
        <f t="shared" si="55"/>
        <v/>
      </c>
      <c r="K79" s="369" t="str">
        <f t="shared" si="56"/>
        <v/>
      </c>
      <c r="L79" s="369"/>
      <c r="N79" s="435"/>
      <c r="O79" s="436" t="str">
        <f t="shared" si="14"/>
        <v/>
      </c>
      <c r="P79" s="435"/>
      <c r="Q79" s="437" t="str">
        <f t="shared" si="15"/>
        <v/>
      </c>
      <c r="R79" s="435"/>
      <c r="S79" s="438" t="str">
        <f t="shared" si="16"/>
        <v/>
      </c>
      <c r="T79" s="439">
        <f ca="1">SUMIF($N$8:S$9,"QUANT.",N79:S79)</f>
        <v>0</v>
      </c>
      <c r="U79" s="440">
        <f t="shared" ca="1" si="4"/>
        <v>0</v>
      </c>
      <c r="V79" s="452" t="str">
        <f t="shared" si="17"/>
        <v/>
      </c>
      <c r="W79" s="453">
        <f t="shared" ca="1" si="18"/>
        <v>0</v>
      </c>
      <c r="X79" s="453" t="e">
        <f t="shared" ca="1" si="5"/>
        <v>#VALUE!</v>
      </c>
      <c r="AJ79" s="239">
        <f t="shared" si="58"/>
        <v>0</v>
      </c>
      <c r="AK79" s="239">
        <v>0</v>
      </c>
    </row>
    <row r="80" spans="1:37" s="641" customFormat="1" ht="15" customHeight="1">
      <c r="A80" s="637" t="s">
        <v>12102</v>
      </c>
      <c r="B80" s="630" t="s">
        <v>12103</v>
      </c>
      <c r="C80" s="638" t="str">
        <f>IF($B80="","",IFERROR(VLOOKUP($B80,SERVIÇOS!$B:$G,2,0),IFERROR(VLOOKUP($B80,'COMPOSIÇÕES COMPLEMENTARES '!$C:$K,2,0),"")))</f>
        <v>LAJE PRÉ-MOLDADA TRELIÇADA UNIDIRECIONAL, BIAPOIADA, PARA FORRO, H=8, ENCHIMENTO EM CERÂMICA, VIGOTA CONVENCIONAL, SOBRECARGA 100KG/M2, VÃO ATÉ 6,00M, C/ ESCORAMENTO, NÃO INCLUSO O CONCRETO.</v>
      </c>
      <c r="D80" s="639" t="str">
        <f>IF($B80="","",IFERROR(VLOOKUP($B80,SERVIÇOS!$B:$G,3,0),IFERROR(VLOOKUP($B80,'COMPOSIÇÕES COMPLEMENTARES '!$C:$K,3,0),"")))</f>
        <v>M2</v>
      </c>
      <c r="E80" s="636">
        <v>227.76</v>
      </c>
      <c r="F80" s="640">
        <f>IF($B80="","",IFERROR(VLOOKUP($B80,SERVIÇOS!$B:$G,4,0),IFERROR(VLOOKUP($B80,'COMPOSIÇÕES COMPLEMENTARES '!$C:$K,6,0),"")))</f>
        <v>96.27</v>
      </c>
      <c r="G80" s="640">
        <f>IF($B80="","",IFERROR(VLOOKUP($B80,SERVIÇOS!$B:$G,5,0),IFERROR(VLOOKUP($B80,'COMPOSIÇÕES COMPLEMENTARES '!$C:$K,7,0),"")))</f>
        <v>24.39</v>
      </c>
      <c r="H80" s="640">
        <f t="shared" si="78"/>
        <v>120.66</v>
      </c>
      <c r="I80" s="640">
        <f t="shared" si="54"/>
        <v>21926.45</v>
      </c>
      <c r="J80" s="640">
        <f t="shared" si="55"/>
        <v>5555.06</v>
      </c>
      <c r="K80" s="640">
        <f t="shared" si="56"/>
        <v>27481.52</v>
      </c>
      <c r="L80" s="640"/>
      <c r="N80" s="642"/>
      <c r="O80" s="643" t="str">
        <f t="shared" si="14"/>
        <v/>
      </c>
      <c r="P80" s="642"/>
      <c r="Q80" s="644" t="str">
        <f t="shared" si="15"/>
        <v/>
      </c>
      <c r="R80" s="642"/>
      <c r="S80" s="645" t="str">
        <f t="shared" si="16"/>
        <v/>
      </c>
      <c r="T80" s="646">
        <f ca="1">SUMIF($N$8:S$9,"QUANT.",N80:S80)</f>
        <v>0</v>
      </c>
      <c r="U80" s="647">
        <f t="shared" ca="1" si="4"/>
        <v>0</v>
      </c>
      <c r="V80" s="648" t="str">
        <f t="shared" ca="1" si="17"/>
        <v>MEDIR</v>
      </c>
      <c r="W80" s="649">
        <f t="shared" ca="1" si="18"/>
        <v>227.76</v>
      </c>
      <c r="X80" s="649">
        <f t="shared" ca="1" si="5"/>
        <v>27481.52</v>
      </c>
      <c r="AJ80" s="650" t="e">
        <f t="shared" si="58"/>
        <v>#VALUE!</v>
      </c>
      <c r="AK80" s="650">
        <v>0</v>
      </c>
    </row>
    <row r="81" spans="1:37" s="641" customFormat="1" ht="15" customHeight="1">
      <c r="A81" s="637" t="s">
        <v>12104</v>
      </c>
      <c r="B81" s="630" t="s">
        <v>12361</v>
      </c>
      <c r="C81" s="638" t="str">
        <f>IF($B81="","",IFERROR(VLOOKUP($B81,SERVIÇOS!$B:$G,2,0),IFERROR(VLOOKUP($B81,'COMPOSIÇÕES COMPLEMENTARES '!$C:$K,2,0),"")))</f>
        <v>LAJE PRÉ-MOLDADA TRELIÇADA UNIDIRECIONAL, BIAPOIADA, PARA FORRO, H=12, ENCHIMENTO EM CERÂMICA, VIGOTA CONVENCIONAL, SOBRECARGA 200KG/M2, VÃO ATÉ 6,00M, C/ ESCORAMENTO, NÃO INCLUSO O CONCRETO.</v>
      </c>
      <c r="D81" s="639" t="str">
        <f>IF($B81="","",IFERROR(VLOOKUP($B81,SERVIÇOS!$B:$G,3,0),IFERROR(VLOOKUP($B81,'COMPOSIÇÕES COMPLEMENTARES '!$C:$K,3,0),"")))</f>
        <v>M2</v>
      </c>
      <c r="E81" s="636">
        <v>202.53</v>
      </c>
      <c r="F81" s="640">
        <f>IF($B81="","",IFERROR(VLOOKUP($B81,SERVIÇOS!$B:$G,4,0),IFERROR(VLOOKUP($B81,'COMPOSIÇÕES COMPLEMENTARES '!$C:$K,6,0),"")))</f>
        <v>108.84</v>
      </c>
      <c r="G81" s="640">
        <f>IF($B81="","",IFERROR(VLOOKUP($B81,SERVIÇOS!$B:$G,5,0),IFERROR(VLOOKUP($B81,'COMPOSIÇÕES COMPLEMENTARES '!$C:$K,7,0),"")))</f>
        <v>24.39</v>
      </c>
      <c r="H81" s="640">
        <f t="shared" ref="H81" si="79">IF(E81="","",F81+G81)</f>
        <v>133.23000000000002</v>
      </c>
      <c r="I81" s="640">
        <f t="shared" ref="I81" si="80">IF(E81="","",TRUNC((E81*F81),2))</f>
        <v>22043.360000000001</v>
      </c>
      <c r="J81" s="640">
        <f t="shared" ref="J81" si="81">IF(E81="","",TRUNC((E81*G81),2))</f>
        <v>4939.7</v>
      </c>
      <c r="K81" s="640">
        <f t="shared" ref="K81" si="82">IF(E81="","",TRUNC((E81*H81),2))</f>
        <v>26983.07</v>
      </c>
      <c r="L81" s="640"/>
      <c r="N81" s="642"/>
      <c r="O81" s="643"/>
      <c r="P81" s="642"/>
      <c r="Q81" s="644"/>
      <c r="R81" s="642"/>
      <c r="S81" s="645"/>
      <c r="T81" s="646"/>
      <c r="U81" s="647"/>
      <c r="V81" s="648"/>
      <c r="W81" s="649"/>
      <c r="X81" s="649"/>
      <c r="AJ81" s="651"/>
      <c r="AK81" s="651"/>
    </row>
    <row r="82" spans="1:37" s="641" customFormat="1" ht="15" customHeight="1">
      <c r="A82" s="637" t="s">
        <v>12528</v>
      </c>
      <c r="B82" s="630" t="s">
        <v>12055</v>
      </c>
      <c r="C82" s="638" t="str">
        <f>IF($B82="","",IFERROR(VLOOKUP($B82,SERVIÇOS!$B:$G,2,0),IFERROR(VLOOKUP($B82,'COMPOSIÇÕES COMPLEMENTARES '!$C:$K,2,0),"")))</f>
        <v xml:space="preserve">CONCRETAGEM DE VIGAS E LAJES, FCK=25 MPA, PARA LAJES MACIÇAS/PRÉ MODADAS, COM USO DE BOMBA  LANÇAMENTO, ADENSAMENTO E ACABAMENTO. </v>
      </c>
      <c r="D82" s="639" t="str">
        <f>IF($B82="","",IFERROR(VLOOKUP($B82,SERVIÇOS!$B:$G,3,0),IFERROR(VLOOKUP($B82,'COMPOSIÇÕES COMPLEMENTARES '!$C:$K,3,0),"")))</f>
        <v>M3</v>
      </c>
      <c r="E82" s="636">
        <v>18.93</v>
      </c>
      <c r="F82" s="640">
        <f>IF($B82="","",IFERROR(VLOOKUP($B82,SERVIÇOS!$B:$G,4,0),IFERROR(VLOOKUP($B82,'COMPOSIÇÕES COMPLEMENTARES '!$C:$K,6,0),"")))</f>
        <v>565.96</v>
      </c>
      <c r="G82" s="640">
        <f>IF($B82="","",IFERROR(VLOOKUP($B82,SERVIÇOS!$B:$G,5,0),IFERROR(VLOOKUP($B82,'COMPOSIÇÕES COMPLEMENTARES '!$C:$K,7,0),"")))</f>
        <v>30.62</v>
      </c>
      <c r="H82" s="640">
        <f t="shared" si="78"/>
        <v>596.58000000000004</v>
      </c>
      <c r="I82" s="640">
        <f t="shared" si="54"/>
        <v>10713.62</v>
      </c>
      <c r="J82" s="640">
        <f t="shared" si="55"/>
        <v>579.63</v>
      </c>
      <c r="K82" s="640">
        <f t="shared" si="56"/>
        <v>11293.25</v>
      </c>
      <c r="L82" s="640"/>
      <c r="N82" s="642"/>
      <c r="O82" s="643" t="str">
        <f t="shared" si="14"/>
        <v/>
      </c>
      <c r="P82" s="642"/>
      <c r="Q82" s="644" t="str">
        <f t="shared" si="15"/>
        <v/>
      </c>
      <c r="R82" s="642"/>
      <c r="S82" s="645" t="str">
        <f t="shared" si="16"/>
        <v/>
      </c>
      <c r="T82" s="646">
        <f ca="1">SUMIF($N$8:S$9,"QUANT.",N82:S82)</f>
        <v>0</v>
      </c>
      <c r="U82" s="647">
        <f t="shared" ca="1" si="4"/>
        <v>0</v>
      </c>
      <c r="V82" s="648" t="str">
        <f t="shared" ca="1" si="17"/>
        <v>MEDIR</v>
      </c>
      <c r="W82" s="649">
        <f t="shared" ca="1" si="18"/>
        <v>18.93</v>
      </c>
      <c r="X82" s="649">
        <f t="shared" ca="1" si="5"/>
        <v>11293.25</v>
      </c>
      <c r="AJ82" s="650" t="e">
        <f t="shared" si="58"/>
        <v>#VALUE!</v>
      </c>
      <c r="AK82" s="650">
        <v>0</v>
      </c>
    </row>
    <row r="83" spans="1:37" s="487" customFormat="1" ht="15" customHeight="1">
      <c r="A83" s="609">
        <v>7</v>
      </c>
      <c r="B83" s="610"/>
      <c r="C83" s="611" t="s">
        <v>12105</v>
      </c>
      <c r="D83" s="360"/>
      <c r="E83" s="361"/>
      <c r="F83" s="362"/>
      <c r="G83" s="363"/>
      <c r="H83" s="363"/>
      <c r="I83" s="351">
        <f>TRUNC(SUMIF(I84:I88,"&gt;0",I84:I88),2)</f>
        <v>81282.509999999995</v>
      </c>
      <c r="J83" s="351">
        <f>TRUNC(SUMIF(J84:J88,"&gt;0",J84:J88),2)</f>
        <v>79976.7</v>
      </c>
      <c r="K83" s="371"/>
      <c r="L83" s="351">
        <f>SUMIF(I83:J83,"&gt;0",I83:J83)</f>
        <v>161259.21</v>
      </c>
      <c r="N83" s="352"/>
      <c r="O83" s="352"/>
      <c r="P83" s="352"/>
      <c r="Q83" s="352"/>
      <c r="R83" s="352"/>
      <c r="S83" s="352"/>
      <c r="T83" s="352"/>
      <c r="U83" s="352"/>
      <c r="V83" s="352"/>
      <c r="W83" s="352"/>
      <c r="X83" s="352"/>
      <c r="AJ83" s="488"/>
      <c r="AK83" s="488"/>
    </row>
    <row r="84" spans="1:37" s="238" customFormat="1" ht="15" customHeight="1">
      <c r="A84" s="603" t="s">
        <v>12106</v>
      </c>
      <c r="B84" s="594">
        <v>101166</v>
      </c>
      <c r="C84" s="366" t="str">
        <f>IF($B84="","",IFERROR(VLOOKUP($B84,SERVIÇOS!$B:$G,2,0),IFERROR(VLOOKUP($B84,'COMPOSIÇÕES COMPLEMENTARES '!$C:$K,2,0),"")))</f>
        <v>ALVENARIA DE EMBASAMENTO COM BLOCO ESTRUTURAL DE CERÂMICA, DE 14X19X29CM E ARGAMASSA DE ASSENTAMENTO COM PREPARO EM BETONEIRA. AF_05/2020</v>
      </c>
      <c r="D84" s="367" t="str">
        <f>IF($B84="","",IFERROR(VLOOKUP($B84,SERVIÇOS!$B:$G,3,0),IFERROR(VLOOKUP($B84,'COMPOSIÇÕES COMPLEMENTARES '!$C:$K,3,0),"")))</f>
        <v>M3</v>
      </c>
      <c r="E84" s="595">
        <v>59.02</v>
      </c>
      <c r="F84" s="369">
        <f>IF($B84="","",IFERROR(VLOOKUP($B84,SERVIÇOS!$B:$G,4,0),IFERROR(VLOOKUP($B84,'COMPOSIÇÕES COMPLEMENTARES '!$C:$K,6,0),"")))</f>
        <v>415.60999999999996</v>
      </c>
      <c r="G84" s="369">
        <f>IF($B84="","",IFERROR(VLOOKUP($B84,SERVIÇOS!$B:$G,5,0),IFERROR(VLOOKUP($B84,'COMPOSIÇÕES COMPLEMENTARES '!$C:$K,7,0),"")))</f>
        <v>326.54000000000002</v>
      </c>
      <c r="H84" s="369">
        <f t="shared" ref="H84:H88" si="83">IF(E84="","",F84+G84)</f>
        <v>742.15</v>
      </c>
      <c r="I84" s="369">
        <f t="shared" ref="I84:I88" si="84">IF(E84="","",TRUNC((E84*F84),2))</f>
        <v>24529.3</v>
      </c>
      <c r="J84" s="369">
        <f t="shared" ref="J84:J88" si="85">IF(E84="","",TRUNC((E84*G84),2))</f>
        <v>19272.39</v>
      </c>
      <c r="K84" s="369">
        <f t="shared" ref="K84:K88" si="86">IF(E84="","",TRUNC((E84*H84),2))</f>
        <v>43801.69</v>
      </c>
      <c r="L84" s="369"/>
      <c r="N84" s="435"/>
      <c r="O84" s="436" t="str">
        <f t="shared" si="14"/>
        <v/>
      </c>
      <c r="P84" s="435"/>
      <c r="Q84" s="437" t="str">
        <f t="shared" si="15"/>
        <v/>
      </c>
      <c r="R84" s="435"/>
      <c r="S84" s="438" t="str">
        <f t="shared" si="16"/>
        <v/>
      </c>
      <c r="T84" s="439">
        <f ca="1">SUMIF($N$8:S$9,"QUANT.",N84:S84)</f>
        <v>0</v>
      </c>
      <c r="U84" s="440">
        <f t="shared" ca="1" si="4"/>
        <v>0</v>
      </c>
      <c r="V84" s="452" t="str">
        <f t="shared" ca="1" si="17"/>
        <v>MEDIR</v>
      </c>
      <c r="W84" s="453">
        <f t="shared" ca="1" si="18"/>
        <v>59.02</v>
      </c>
      <c r="X84" s="453">
        <f t="shared" ca="1" si="5"/>
        <v>43801.69</v>
      </c>
      <c r="AJ84" s="239">
        <f t="shared" si="58"/>
        <v>101166</v>
      </c>
      <c r="AK84" s="239">
        <v>0</v>
      </c>
    </row>
    <row r="85" spans="1:37" s="238" customFormat="1" ht="15" customHeight="1">
      <c r="A85" s="603" t="s">
        <v>12107</v>
      </c>
      <c r="B85" s="594">
        <v>103334</v>
      </c>
      <c r="C85" s="366" t="str">
        <f>IF($B85="","",IFERROR(VLOOKUP($B85,SERVIÇOS!$B:$G,2,0),IFERROR(VLOOKUP($B85,'COMPOSIÇÕES COMPLEMENTARES '!$C:$K,2,0),"")))</f>
        <v>ALVENARIA DE VEDAÇÃO DE BLOCOS CERÂMICOS FURADOS NA HORIZONTAL DE 14X9X19 CM (ESPESSURA 14 CM, BLOCO DEITADO) E ARGAMASSA DE ASSENTAMENTO COM PREPARO EM BETONEIRA. AF_12/2021</v>
      </c>
      <c r="D85" s="367" t="str">
        <f>IF($B85="","",IFERROR(VLOOKUP($B85,SERVIÇOS!$B:$G,3,0),IFERROR(VLOOKUP($B85,'COMPOSIÇÕES COMPLEMENTARES '!$C:$K,3,0),"")))</f>
        <v>M2</v>
      </c>
      <c r="E85" s="595">
        <v>675.15</v>
      </c>
      <c r="F85" s="369">
        <f>IF($B85="","",IFERROR(VLOOKUP($B85,SERVIÇOS!$B:$G,4,0),IFERROR(VLOOKUP($B85,'COMPOSIÇÕES COMPLEMENTARES '!$C:$K,6,0),"")))</f>
        <v>80.400000000000006</v>
      </c>
      <c r="G85" s="369">
        <f>IF($B85="","",IFERROR(VLOOKUP($B85,SERVIÇOS!$B:$G,5,0),IFERROR(VLOOKUP($B85,'COMPOSIÇÕES COMPLEMENTARES '!$C:$K,7,0),"")))</f>
        <v>88.78</v>
      </c>
      <c r="H85" s="369">
        <f t="shared" si="83"/>
        <v>169.18</v>
      </c>
      <c r="I85" s="369">
        <f t="shared" si="84"/>
        <v>54282.06</v>
      </c>
      <c r="J85" s="369">
        <f t="shared" si="85"/>
        <v>59939.81</v>
      </c>
      <c r="K85" s="369">
        <f t="shared" si="86"/>
        <v>114221.87</v>
      </c>
      <c r="L85" s="369"/>
      <c r="N85" s="435"/>
      <c r="O85" s="436" t="str">
        <f t="shared" si="14"/>
        <v/>
      </c>
      <c r="P85" s="435"/>
      <c r="Q85" s="437" t="str">
        <f t="shared" si="15"/>
        <v/>
      </c>
      <c r="R85" s="435"/>
      <c r="S85" s="438" t="str">
        <f t="shared" si="16"/>
        <v/>
      </c>
      <c r="T85" s="439">
        <f ca="1">SUMIF($N$8:S$9,"QUANT.",N85:S85)</f>
        <v>0</v>
      </c>
      <c r="U85" s="440">
        <f t="shared" ca="1" si="4"/>
        <v>0</v>
      </c>
      <c r="V85" s="452" t="str">
        <f t="shared" ca="1" si="17"/>
        <v>MEDIR</v>
      </c>
      <c r="W85" s="453">
        <f t="shared" ca="1" si="18"/>
        <v>675.15</v>
      </c>
      <c r="X85" s="453">
        <f t="shared" ca="1" si="5"/>
        <v>114221.87</v>
      </c>
      <c r="AJ85" s="239">
        <f t="shared" si="58"/>
        <v>103334</v>
      </c>
      <c r="AK85" s="239">
        <v>0</v>
      </c>
    </row>
    <row r="86" spans="1:37" s="238" customFormat="1" ht="15" customHeight="1">
      <c r="A86" s="603" t="s">
        <v>12108</v>
      </c>
      <c r="B86" s="630">
        <v>105021</v>
      </c>
      <c r="C86" s="366" t="str">
        <f>IF($B86="","",IFERROR(VLOOKUP($B86,SERVIÇOS!$B:$G,2,0),IFERROR(VLOOKUP($B86,'COMPOSIÇÕES COMPLEMENTARES '!$C:$K,2,0),"")))</f>
        <v>VERGA PRÉ-MOLDADA COM ATÉ 1,5 M DE VÃO, ESPESSURA DE *15* CM. AF_03/2024</v>
      </c>
      <c r="D86" s="367" t="str">
        <f>IF($B86="","",IFERROR(VLOOKUP($B86,SERVIÇOS!$B:$G,3,0),IFERROR(VLOOKUP($B86,'COMPOSIÇÕES COMPLEMENTARES '!$C:$K,3,0),"")))</f>
        <v>M</v>
      </c>
      <c r="E86" s="595">
        <v>45.6</v>
      </c>
      <c r="F86" s="369">
        <f>IF($B86="","",IFERROR(VLOOKUP($B86,SERVIÇOS!$B:$G,4,0),IFERROR(VLOOKUP($B86,'COMPOSIÇÕES COMPLEMENTARES '!$C:$K,6,0),"")))</f>
        <v>20.059999999999999</v>
      </c>
      <c r="G86" s="369">
        <f>IF($B86="","",IFERROR(VLOOKUP($B86,SERVIÇOS!$B:$G,5,0),IFERROR(VLOOKUP($B86,'COMPOSIÇÕES COMPLEMENTARES '!$C:$K,7,0),"")))</f>
        <v>6.25</v>
      </c>
      <c r="H86" s="369">
        <f t="shared" si="83"/>
        <v>26.31</v>
      </c>
      <c r="I86" s="369">
        <f t="shared" si="84"/>
        <v>914.73</v>
      </c>
      <c r="J86" s="369">
        <f t="shared" si="85"/>
        <v>285</v>
      </c>
      <c r="K86" s="369">
        <f t="shared" si="86"/>
        <v>1199.73</v>
      </c>
      <c r="L86" s="369"/>
      <c r="N86" s="435"/>
      <c r="O86" s="436" t="str">
        <f t="shared" si="14"/>
        <v/>
      </c>
      <c r="P86" s="435"/>
      <c r="Q86" s="437" t="str">
        <f t="shared" si="15"/>
        <v/>
      </c>
      <c r="R86" s="435"/>
      <c r="S86" s="438" t="str">
        <f t="shared" si="16"/>
        <v/>
      </c>
      <c r="T86" s="439">
        <f ca="1">SUMIF($N$8:S$9,"QUANT.",N86:S86)</f>
        <v>0</v>
      </c>
      <c r="U86" s="440">
        <f t="shared" ca="1" si="4"/>
        <v>0</v>
      </c>
      <c r="V86" s="452" t="str">
        <f t="shared" ca="1" si="17"/>
        <v>MEDIR</v>
      </c>
      <c r="W86" s="453">
        <f t="shared" ca="1" si="18"/>
        <v>45.6</v>
      </c>
      <c r="X86" s="453">
        <f t="shared" ca="1" si="5"/>
        <v>1199.73</v>
      </c>
      <c r="AJ86" s="239">
        <f t="shared" si="58"/>
        <v>105021</v>
      </c>
      <c r="AK86" s="239">
        <v>0</v>
      </c>
    </row>
    <row r="87" spans="1:37" s="238" customFormat="1" ht="15" customHeight="1">
      <c r="A87" s="603" t="s">
        <v>12109</v>
      </c>
      <c r="B87" s="630">
        <v>105027</v>
      </c>
      <c r="C87" s="366" t="str">
        <f>IF($B87="","",IFERROR(VLOOKUP($B87,SERVIÇOS!$B:$G,2,0),IFERROR(VLOOKUP($B87,'COMPOSIÇÕES COMPLEMENTARES '!$C:$K,2,0),"")))</f>
        <v>CONTRAVERGA PRÉ-MOLDADA, ESPESSURA DE *15* CM. AF_03/2024</v>
      </c>
      <c r="D87" s="367" t="str">
        <f>IF($B87="","",IFERROR(VLOOKUP($B87,SERVIÇOS!$B:$G,3,0),IFERROR(VLOOKUP($B87,'COMPOSIÇÕES COMPLEMENTARES '!$C:$K,3,0),"")))</f>
        <v>M</v>
      </c>
      <c r="E87" s="595">
        <v>45.6</v>
      </c>
      <c r="F87" s="369">
        <f>IF($B87="","",IFERROR(VLOOKUP($B87,SERVIÇOS!$B:$G,4,0),IFERROR(VLOOKUP($B87,'COMPOSIÇÕES COMPLEMENTARES '!$C:$K,6,0),"")))</f>
        <v>19.82</v>
      </c>
      <c r="G87" s="369">
        <f>IF($B87="","",IFERROR(VLOOKUP($B87,SERVIÇOS!$B:$G,5,0),IFERROR(VLOOKUP($B87,'COMPOSIÇÕES COMPLEMENTARES '!$C:$K,7,0),"")))</f>
        <v>6.05</v>
      </c>
      <c r="H87" s="369">
        <f t="shared" si="83"/>
        <v>25.87</v>
      </c>
      <c r="I87" s="369">
        <f t="shared" si="84"/>
        <v>903.79</v>
      </c>
      <c r="J87" s="369">
        <f t="shared" si="85"/>
        <v>275.88</v>
      </c>
      <c r="K87" s="369">
        <f t="shared" si="86"/>
        <v>1179.67</v>
      </c>
      <c r="L87" s="369"/>
      <c r="N87" s="435"/>
      <c r="O87" s="436" t="str">
        <f t="shared" si="14"/>
        <v/>
      </c>
      <c r="P87" s="435"/>
      <c r="Q87" s="437" t="str">
        <f t="shared" si="15"/>
        <v/>
      </c>
      <c r="R87" s="435"/>
      <c r="S87" s="438" t="str">
        <f t="shared" si="16"/>
        <v/>
      </c>
      <c r="T87" s="439">
        <f ca="1">SUMIF($N$8:S$9,"QUANT.",N87:S87)</f>
        <v>0</v>
      </c>
      <c r="U87" s="440">
        <f t="shared" ca="1" si="4"/>
        <v>0</v>
      </c>
      <c r="V87" s="452" t="str">
        <f t="shared" ca="1" si="17"/>
        <v>MEDIR</v>
      </c>
      <c r="W87" s="453">
        <f t="shared" ca="1" si="18"/>
        <v>45.6</v>
      </c>
      <c r="X87" s="453">
        <f t="shared" ca="1" si="5"/>
        <v>1179.67</v>
      </c>
      <c r="AJ87" s="239">
        <f t="shared" si="58"/>
        <v>105027</v>
      </c>
      <c r="AK87" s="239">
        <v>0</v>
      </c>
    </row>
    <row r="88" spans="1:37" s="238" customFormat="1" ht="15" customHeight="1">
      <c r="A88" s="603" t="s">
        <v>12110</v>
      </c>
      <c r="B88" s="594">
        <v>93184</v>
      </c>
      <c r="C88" s="366" t="str">
        <f>IF($B88="","",IFERROR(VLOOKUP($B88,SERVIÇOS!$B:$G,2,0),IFERROR(VLOOKUP($B88,'COMPOSIÇÕES COMPLEMENTARES '!$C:$K,2,0),"")))</f>
        <v>VERGA PRÉ-MOLDADA COM ATÉ 1,5 M DE VÃO, ESPESSURA DE *20* CM. AF_03/2024</v>
      </c>
      <c r="D88" s="367" t="str">
        <f>IF($B88="","",IFERROR(VLOOKUP($B88,SERVIÇOS!$B:$G,3,0),IFERROR(VLOOKUP($B88,'COMPOSIÇÕES COMPLEMENTARES '!$C:$K,3,0),"")))</f>
        <v>M</v>
      </c>
      <c r="E88" s="595">
        <v>28.4</v>
      </c>
      <c r="F88" s="369">
        <f>IF($B88="","",IFERROR(VLOOKUP($B88,SERVIÇOS!$B:$G,4,0),IFERROR(VLOOKUP($B88,'COMPOSIÇÕES COMPLEMENTARES '!$C:$K,6,0),"")))</f>
        <v>22.979999999999997</v>
      </c>
      <c r="G88" s="369">
        <f>IF($B88="","",IFERROR(VLOOKUP($B88,SERVIÇOS!$B:$G,5,0),IFERROR(VLOOKUP($B88,'COMPOSIÇÕES COMPLEMENTARES '!$C:$K,7,0),"")))</f>
        <v>7.17</v>
      </c>
      <c r="H88" s="369">
        <f t="shared" si="83"/>
        <v>30.15</v>
      </c>
      <c r="I88" s="369">
        <f t="shared" si="84"/>
        <v>652.63</v>
      </c>
      <c r="J88" s="369">
        <f t="shared" si="85"/>
        <v>203.62</v>
      </c>
      <c r="K88" s="369">
        <f t="shared" si="86"/>
        <v>856.26</v>
      </c>
      <c r="L88" s="369"/>
      <c r="N88" s="435"/>
      <c r="O88" s="436" t="str">
        <f t="shared" si="14"/>
        <v/>
      </c>
      <c r="P88" s="435"/>
      <c r="Q88" s="437" t="str">
        <f t="shared" si="15"/>
        <v/>
      </c>
      <c r="R88" s="435"/>
      <c r="S88" s="438" t="str">
        <f t="shared" si="16"/>
        <v/>
      </c>
      <c r="T88" s="439">
        <f ca="1">SUMIF($N$8:S$9,"QUANT.",N88:S88)</f>
        <v>0</v>
      </c>
      <c r="U88" s="440">
        <f t="shared" ca="1" si="4"/>
        <v>0</v>
      </c>
      <c r="V88" s="452" t="str">
        <f t="shared" ca="1" si="17"/>
        <v>MEDIR</v>
      </c>
      <c r="W88" s="453">
        <f t="shared" ca="1" si="18"/>
        <v>28.4</v>
      </c>
      <c r="X88" s="453">
        <f t="shared" ca="1" si="5"/>
        <v>856.26</v>
      </c>
      <c r="AJ88" s="239">
        <f t="shared" si="58"/>
        <v>93184</v>
      </c>
      <c r="AK88" s="239">
        <v>0</v>
      </c>
    </row>
    <row r="89" spans="1:37" s="487" customFormat="1" ht="15" customHeight="1">
      <c r="A89" s="612">
        <v>8</v>
      </c>
      <c r="B89" s="613"/>
      <c r="C89" s="614" t="s">
        <v>12111</v>
      </c>
      <c r="D89" s="360"/>
      <c r="E89" s="361"/>
      <c r="F89" s="362"/>
      <c r="G89" s="363"/>
      <c r="H89" s="363"/>
      <c r="I89" s="351">
        <f>TRUNC(SUMIF(I90:I101,"&gt;0",I90:I101),2)</f>
        <v>38325.49</v>
      </c>
      <c r="J89" s="351">
        <f>TRUNC(SUMIF(J90:J101,"&gt;0",J90:J101),2)</f>
        <v>6947.95</v>
      </c>
      <c r="K89" s="371"/>
      <c r="L89" s="351">
        <f>SUMIF(I89:J89,"&gt;0",I89:J89)</f>
        <v>45273.439999999995</v>
      </c>
      <c r="N89" s="352"/>
      <c r="O89" s="352"/>
      <c r="P89" s="352"/>
      <c r="Q89" s="352"/>
      <c r="R89" s="352"/>
      <c r="S89" s="352"/>
      <c r="T89" s="352"/>
      <c r="U89" s="352"/>
      <c r="V89" s="352"/>
      <c r="W89" s="352"/>
      <c r="X89" s="352"/>
      <c r="AJ89" s="488"/>
      <c r="AK89" s="488"/>
    </row>
    <row r="90" spans="1:37" s="238" customFormat="1" ht="15" customHeight="1">
      <c r="A90" s="602" t="s">
        <v>12112</v>
      </c>
      <c r="B90" s="607"/>
      <c r="C90" s="601" t="s">
        <v>12113</v>
      </c>
      <c r="D90" s="367" t="str">
        <f>IF($B90="","",IFERROR(VLOOKUP($B90,SERVIÇOS!$B:$G,3,0),IFERROR(VLOOKUP($B90,'COMPOSIÇÕES COMPLEMENTARES '!$C:$K,3,0),"")))</f>
        <v/>
      </c>
      <c r="E90" s="368"/>
      <c r="F90" s="369" t="str">
        <f>IF($B90="","",IFERROR(VLOOKUP($B90,SERVIÇOS!$B:$G,4,0),IFERROR(VLOOKUP($B90,'COMPOSIÇÕES COMPLEMENTARES '!$C:$K,6,0),"")))</f>
        <v/>
      </c>
      <c r="G90" s="369" t="str">
        <f>IF($B90="","",IFERROR(VLOOKUP($B90,SERVIÇOS!$B:$G,5,0),IFERROR(VLOOKUP($B90,'COMPOSIÇÕES COMPLEMENTARES '!$C:$K,7,0),"")))</f>
        <v/>
      </c>
      <c r="H90" s="369" t="str">
        <f t="shared" si="78"/>
        <v/>
      </c>
      <c r="I90" s="369" t="str">
        <f t="shared" si="54"/>
        <v/>
      </c>
      <c r="J90" s="369" t="str">
        <f t="shared" si="55"/>
        <v/>
      </c>
      <c r="K90" s="369" t="str">
        <f t="shared" si="56"/>
        <v/>
      </c>
      <c r="L90" s="369"/>
      <c r="N90" s="435"/>
      <c r="O90" s="436" t="str">
        <f t="shared" si="14"/>
        <v/>
      </c>
      <c r="P90" s="435"/>
      <c r="Q90" s="437" t="str">
        <f t="shared" si="15"/>
        <v/>
      </c>
      <c r="R90" s="435"/>
      <c r="S90" s="438" t="str">
        <f t="shared" si="16"/>
        <v/>
      </c>
      <c r="T90" s="439">
        <f ca="1">SUMIF($N$8:S$9,"QUANT.",N90:S90)</f>
        <v>0</v>
      </c>
      <c r="U90" s="440">
        <f t="shared" ref="U90:U132" ca="1" si="87">SUMIF($N$8:$S$9,"CUSTO",N90:S90)</f>
        <v>0</v>
      </c>
      <c r="V90" s="452" t="str">
        <f t="shared" si="17"/>
        <v/>
      </c>
      <c r="W90" s="453">
        <f t="shared" ca="1" si="18"/>
        <v>0</v>
      </c>
      <c r="X90" s="453" t="e">
        <f t="shared" ca="1" si="5"/>
        <v>#VALUE!</v>
      </c>
      <c r="AJ90" s="239">
        <f t="shared" si="58"/>
        <v>0</v>
      </c>
      <c r="AK90" s="239">
        <v>0</v>
      </c>
    </row>
    <row r="91" spans="1:37" s="238" customFormat="1" ht="15" customHeight="1">
      <c r="A91" s="603" t="s">
        <v>12114</v>
      </c>
      <c r="B91" s="594">
        <v>91016</v>
      </c>
      <c r="C91" s="366" t="str">
        <f>IF($B91="","",IFERROR(VLOOKUP($B91,SERVIÇOS!$B:$G,2,0),IFERROR(VLOOKUP($B91,'COMPOSIÇÕES COMPLEMENTARES '!$C:$K,2,0),"")))</f>
        <v>KIT DE PORTA DE MADEIRA PARA VERNIZ, SEMI-OCA (LEVE OU MÉDIA), PADRÃO MÉDIO, 90X210CM, ESPESSURA DE 3,5CM, ITENS INCLUSOS: DOBRADIÇAS, MONTAGEM E INSTALAÇÃO DO BATENTE, SEM FECHADURA - FORNECIMENTO E INSTALAÇÃO. AF_12/2019</v>
      </c>
      <c r="D91" s="367" t="str">
        <f>IF($B91="","",IFERROR(VLOOKUP($B91,SERVIÇOS!$B:$G,3,0),IFERROR(VLOOKUP($B91,'COMPOSIÇÕES COMPLEMENTARES '!$C:$K,3,0),"")))</f>
        <v>UN</v>
      </c>
      <c r="E91" s="636">
        <v>2</v>
      </c>
      <c r="F91" s="369">
        <f>IF($B91="","",IFERROR(VLOOKUP($B91,SERVIÇOS!$B:$G,4,0),IFERROR(VLOOKUP($B91,'COMPOSIÇÕES COMPLEMENTARES '!$C:$K,6,0),"")))</f>
        <v>956.92</v>
      </c>
      <c r="G91" s="369">
        <f>IF($B91="","",IFERROR(VLOOKUP($B91,SERVIÇOS!$B:$G,5,0),IFERROR(VLOOKUP($B91,'COMPOSIÇÕES COMPLEMENTARES '!$C:$K,7,0),"")))</f>
        <v>255.9</v>
      </c>
      <c r="H91" s="369">
        <f t="shared" ref="H91" si="88">IF(E91="","",F91+G91)</f>
        <v>1212.82</v>
      </c>
      <c r="I91" s="369">
        <f t="shared" ref="I91" si="89">IF(E91="","",TRUNC((E91*F91),2))</f>
        <v>1913.84</v>
      </c>
      <c r="J91" s="369">
        <f t="shared" ref="J91" si="90">IF(E91="","",TRUNC((E91*G91),2))</f>
        <v>511.8</v>
      </c>
      <c r="K91" s="369">
        <f t="shared" ref="K91" si="91">IF(E91="","",TRUNC((E91*H91),2))</f>
        <v>2425.64</v>
      </c>
      <c r="L91" s="369"/>
      <c r="N91" s="435"/>
      <c r="O91" s="436"/>
      <c r="P91" s="435"/>
      <c r="Q91" s="437"/>
      <c r="R91" s="435"/>
      <c r="S91" s="438"/>
      <c r="T91" s="439"/>
      <c r="U91" s="440"/>
      <c r="V91" s="452"/>
      <c r="W91" s="453"/>
      <c r="X91" s="453"/>
      <c r="AJ91" s="592"/>
      <c r="AK91" s="592"/>
    </row>
    <row r="92" spans="1:37" s="238" customFormat="1" ht="15" customHeight="1">
      <c r="A92" s="603" t="s">
        <v>12115</v>
      </c>
      <c r="B92" s="594">
        <v>91015</v>
      </c>
      <c r="C92" s="366" t="str">
        <f>IF($B92="","",IFERROR(VLOOKUP($B92,SERVIÇOS!$B:$G,2,0),IFERROR(VLOOKUP($B92,'COMPOSIÇÕES COMPLEMENTARES '!$C:$K,2,0),"")))</f>
        <v>KIT DE PORTA DE MADEIRA PARA VERNIZ, SEMI-OCA (LEVE OU MÉDIA), PADRÃO MÉDIO, 80X210CM, ESPESSURA DE 3,5CM, ITENS INCLUSOS: DOBRADIÇAS, MONTAGEM E INSTALAÇÃO DO BATENTE, SEM FECHADURA - FORNECIMENTO E INSTALAÇÃO. AF_12/2019</v>
      </c>
      <c r="D92" s="367" t="str">
        <f>IF($B92="","",IFERROR(VLOOKUP($B92,SERVIÇOS!$B:$G,3,0),IFERROR(VLOOKUP($B92,'COMPOSIÇÕES COMPLEMENTARES '!$C:$K,3,0),"")))</f>
        <v>UN</v>
      </c>
      <c r="E92" s="636">
        <v>11</v>
      </c>
      <c r="F92" s="369">
        <f>IF($B92="","",IFERROR(VLOOKUP($B92,SERVIÇOS!$B:$G,4,0),IFERROR(VLOOKUP($B92,'COMPOSIÇÕES COMPLEMENTARES '!$C:$K,6,0),"")))</f>
        <v>907.92000000000007</v>
      </c>
      <c r="G92" s="369">
        <f>IF($B92="","",IFERROR(VLOOKUP($B92,SERVIÇOS!$B:$G,5,0),IFERROR(VLOOKUP($B92,'COMPOSIÇÕES COMPLEMENTARES '!$C:$K,7,0),"")))</f>
        <v>250.72</v>
      </c>
      <c r="H92" s="369">
        <f t="shared" si="78"/>
        <v>1158.6400000000001</v>
      </c>
      <c r="I92" s="369">
        <f t="shared" si="54"/>
        <v>9987.1200000000008</v>
      </c>
      <c r="J92" s="369">
        <f t="shared" si="55"/>
        <v>2757.92</v>
      </c>
      <c r="K92" s="369">
        <f t="shared" si="56"/>
        <v>12745.04</v>
      </c>
      <c r="L92" s="369"/>
      <c r="N92" s="435"/>
      <c r="O92" s="436" t="str">
        <f t="shared" si="14"/>
        <v/>
      </c>
      <c r="P92" s="435"/>
      <c r="Q92" s="437" t="str">
        <f t="shared" si="15"/>
        <v/>
      </c>
      <c r="R92" s="435"/>
      <c r="S92" s="438" t="str">
        <f t="shared" si="16"/>
        <v/>
      </c>
      <c r="T92" s="439">
        <f ca="1">SUMIF($N$8:S$9,"QUANT.",N92:S92)</f>
        <v>0</v>
      </c>
      <c r="U92" s="440">
        <f t="shared" ca="1" si="87"/>
        <v>0</v>
      </c>
      <c r="V92" s="452" t="str">
        <f t="shared" ref="V92:V132" ca="1" si="92">IF(B92&lt;&gt;"",IF(U92=0,"MEDIR",IF(K92-U92=0,"OK",IF(K92-U92&gt;0,"MEDIR","ALERTA!"))),"")</f>
        <v>MEDIR</v>
      </c>
      <c r="W92" s="453">
        <f t="shared" ca="1" si="18"/>
        <v>11</v>
      </c>
      <c r="X92" s="453">
        <f t="shared" ca="1" si="5"/>
        <v>12745.04</v>
      </c>
      <c r="AJ92" s="239">
        <f t="shared" si="58"/>
        <v>91015</v>
      </c>
      <c r="AK92" s="239">
        <v>0</v>
      </c>
    </row>
    <row r="93" spans="1:37" s="238" customFormat="1" ht="15" customHeight="1">
      <c r="A93" s="603" t="s">
        <v>12116</v>
      </c>
      <c r="B93" s="594">
        <v>91014</v>
      </c>
      <c r="C93" s="366" t="str">
        <f>IF($B93="","",IFERROR(VLOOKUP($B93,SERVIÇOS!$B:$G,2,0),IFERROR(VLOOKUP($B93,'COMPOSIÇÕES COMPLEMENTARES '!$C:$K,2,0),"")))</f>
        <v>KIT DE PORTA DE MADEIRA PARA VERNIZ, SEMI-OCA (LEVE OU MÉDIA), PADRÃO MÉDIO, 70X210CM, ESPESSURA DE 3,5CM, ITENS INCLUSOS: DOBRADIÇAS, MONTAGEM E INSTALAÇÃO DO BATENTE, SEM FECHADURA - FORNECIMENTO E INSTALAÇÃO. AF_12/2019</v>
      </c>
      <c r="D93" s="367" t="str">
        <f>IF($B93="","",IFERROR(VLOOKUP($B93,SERVIÇOS!$B:$G,3,0),IFERROR(VLOOKUP($B93,'COMPOSIÇÕES COMPLEMENTARES '!$C:$K,3,0),"")))</f>
        <v>UN</v>
      </c>
      <c r="E93" s="636">
        <v>2</v>
      </c>
      <c r="F93" s="369">
        <f>IF($B93="","",IFERROR(VLOOKUP($B93,SERVIÇOS!$B:$G,4,0),IFERROR(VLOOKUP($B93,'COMPOSIÇÕES COMPLEMENTARES '!$C:$K,6,0),"")))</f>
        <v>843.64</v>
      </c>
      <c r="G93" s="369">
        <f>IF($B93="","",IFERROR(VLOOKUP($B93,SERVIÇOS!$B:$G,5,0),IFERROR(VLOOKUP($B93,'COMPOSIÇÕES COMPLEMENTARES '!$C:$K,7,0),"")))</f>
        <v>245.63</v>
      </c>
      <c r="H93" s="369">
        <f t="shared" si="78"/>
        <v>1089.27</v>
      </c>
      <c r="I93" s="369">
        <f t="shared" si="54"/>
        <v>1687.28</v>
      </c>
      <c r="J93" s="369">
        <f t="shared" si="55"/>
        <v>491.26</v>
      </c>
      <c r="K93" s="369">
        <f t="shared" si="56"/>
        <v>2178.54</v>
      </c>
      <c r="L93" s="369"/>
      <c r="N93" s="435"/>
      <c r="O93" s="436" t="str">
        <f t="shared" ref="O93:O132" si="93">IF(OR(N93="",$K93=""),"",(N93/$E93)*$K93)</f>
        <v/>
      </c>
      <c r="P93" s="435"/>
      <c r="Q93" s="437" t="str">
        <f t="shared" ref="Q93:Q132" si="94">IF(OR(P93="",$K93=""),"",(P93/$E93)*$K93)</f>
        <v/>
      </c>
      <c r="R93" s="435"/>
      <c r="S93" s="438" t="str">
        <f t="shared" ref="S93:S132" si="95">IF(OR(R93="",$K93=""),"",(R93/$E93)*$K93)</f>
        <v/>
      </c>
      <c r="T93" s="439">
        <f ca="1">SUMIF($N$8:S$9,"QUANT.",N93:S93)</f>
        <v>0</v>
      </c>
      <c r="U93" s="440">
        <f t="shared" ca="1" si="87"/>
        <v>0</v>
      </c>
      <c r="V93" s="452" t="str">
        <f t="shared" ca="1" si="92"/>
        <v>MEDIR</v>
      </c>
      <c r="W93" s="453">
        <f t="shared" ref="W93:W132" ca="1" si="96">IF(T93="",0,E93-T93)</f>
        <v>2</v>
      </c>
      <c r="X93" s="453">
        <f t="shared" ref="X93:X132" ca="1" si="97">IF(U93="",0,K93-U93)</f>
        <v>2178.54</v>
      </c>
      <c r="AJ93" s="239">
        <f t="shared" si="58"/>
        <v>91014</v>
      </c>
      <c r="AK93" s="239">
        <v>0</v>
      </c>
    </row>
    <row r="94" spans="1:37" s="238" customFormat="1" ht="15" customHeight="1">
      <c r="A94" s="603" t="s">
        <v>12529</v>
      </c>
      <c r="B94" s="594">
        <v>91306</v>
      </c>
      <c r="C94" s="366" t="str">
        <f>IF($B94="","",IFERROR(VLOOKUP($B94,SERVIÇOS!$B:$G,2,0),IFERROR(VLOOKUP($B94,'COMPOSIÇÕES COMPLEMENTARES '!$C:$K,2,0),"")))</f>
        <v>FECHADURA DE EMBUTIR PARA PORTAS INTERNAS, COMPLETA, ACABAMENTO PADRÃO MÉDIO, COM EXECUÇÃO DE FURO - FORNECIMENTO E INSTALAÇÃO. AF_12/2019</v>
      </c>
      <c r="D94" s="367" t="str">
        <f>IF($B94="","",IFERROR(VLOOKUP($B94,SERVIÇOS!$B:$G,3,0),IFERROR(VLOOKUP($B94,'COMPOSIÇÕES COMPLEMENTARES '!$C:$K,3,0),"")))</f>
        <v>UN</v>
      </c>
      <c r="E94" s="636">
        <v>15</v>
      </c>
      <c r="F94" s="369">
        <f>IF($B94="","",IFERROR(VLOOKUP($B94,SERVIÇOS!$B:$G,4,0),IFERROR(VLOOKUP($B94,'COMPOSIÇÕES COMPLEMENTARES '!$C:$K,6,0),"")))</f>
        <v>132.82999999999998</v>
      </c>
      <c r="G94" s="369">
        <f>IF($B94="","",IFERROR(VLOOKUP($B94,SERVIÇOS!$B:$G,5,0),IFERROR(VLOOKUP($B94,'COMPOSIÇÕES COMPLEMENTARES '!$C:$K,7,0),"")))</f>
        <v>27.3</v>
      </c>
      <c r="H94" s="369">
        <f t="shared" si="78"/>
        <v>160.13</v>
      </c>
      <c r="I94" s="369">
        <f t="shared" si="54"/>
        <v>1992.45</v>
      </c>
      <c r="J94" s="369">
        <f t="shared" si="55"/>
        <v>409.5</v>
      </c>
      <c r="K94" s="369">
        <f t="shared" si="56"/>
        <v>2401.9499999999998</v>
      </c>
      <c r="L94" s="369"/>
      <c r="N94" s="435"/>
      <c r="O94" s="436" t="str">
        <f t="shared" si="93"/>
        <v/>
      </c>
      <c r="P94" s="435"/>
      <c r="Q94" s="437" t="str">
        <f t="shared" si="94"/>
        <v/>
      </c>
      <c r="R94" s="435"/>
      <c r="S94" s="438" t="str">
        <f t="shared" si="95"/>
        <v/>
      </c>
      <c r="T94" s="439">
        <f ca="1">SUMIF($N$8:S$9,"QUANT.",N94:S94)</f>
        <v>0</v>
      </c>
      <c r="U94" s="440">
        <f t="shared" ca="1" si="87"/>
        <v>0</v>
      </c>
      <c r="V94" s="452" t="str">
        <f t="shared" ca="1" si="92"/>
        <v>MEDIR</v>
      </c>
      <c r="W94" s="453">
        <f t="shared" ca="1" si="96"/>
        <v>15</v>
      </c>
      <c r="X94" s="453">
        <f t="shared" ca="1" si="97"/>
        <v>2401.9499999999998</v>
      </c>
      <c r="AJ94" s="239">
        <f t="shared" si="58"/>
        <v>91306</v>
      </c>
      <c r="AK94" s="239">
        <v>0</v>
      </c>
    </row>
    <row r="95" spans="1:37" s="238" customFormat="1" ht="15" customHeight="1">
      <c r="A95" s="602" t="s">
        <v>12117</v>
      </c>
      <c r="B95" s="607"/>
      <c r="C95" s="601" t="s">
        <v>12127</v>
      </c>
      <c r="D95" s="367" t="str">
        <f>IF($B95="","",IFERROR(VLOOKUP($B95,SERVIÇOS!$B:$G,3,0),IFERROR(VLOOKUP($B95,'COMPOSIÇÕES COMPLEMENTARES '!$C:$K,3,0),"")))</f>
        <v/>
      </c>
      <c r="E95" s="608"/>
      <c r="F95" s="369" t="str">
        <f>IF($B95="","",IFERROR(VLOOKUP($B95,SERVIÇOS!$B:$G,4,0),IFERROR(VLOOKUP($B95,'COMPOSIÇÕES COMPLEMENTARES '!$C:$K,6,0),"")))</f>
        <v/>
      </c>
      <c r="G95" s="369" t="str">
        <f>IF($B95="","",IFERROR(VLOOKUP($B95,SERVIÇOS!$B:$G,5,0),IFERROR(VLOOKUP($B95,'COMPOSIÇÕES COMPLEMENTARES '!$C:$K,7,0),"")))</f>
        <v/>
      </c>
      <c r="H95" s="369" t="str">
        <f t="shared" ref="H95:H101" si="98">IF(E95="","",F95+G95)</f>
        <v/>
      </c>
      <c r="I95" s="369" t="str">
        <f t="shared" si="54"/>
        <v/>
      </c>
      <c r="J95" s="369" t="str">
        <f t="shared" si="55"/>
        <v/>
      </c>
      <c r="K95" s="369" t="str">
        <f t="shared" si="56"/>
        <v/>
      </c>
      <c r="L95" s="369"/>
      <c r="N95" s="435"/>
      <c r="O95" s="436" t="str">
        <f t="shared" si="93"/>
        <v/>
      </c>
      <c r="P95" s="435"/>
      <c r="Q95" s="437" t="str">
        <f t="shared" si="94"/>
        <v/>
      </c>
      <c r="R95" s="435"/>
      <c r="S95" s="438" t="str">
        <f t="shared" si="95"/>
        <v/>
      </c>
      <c r="T95" s="439">
        <f ca="1">SUMIF($N$8:S$9,"QUANT.",N95:S95)</f>
        <v>0</v>
      </c>
      <c r="U95" s="440">
        <f t="shared" ca="1" si="87"/>
        <v>0</v>
      </c>
      <c r="V95" s="452" t="str">
        <f t="shared" si="92"/>
        <v/>
      </c>
      <c r="W95" s="453">
        <f t="shared" ca="1" si="96"/>
        <v>0</v>
      </c>
      <c r="X95" s="453" t="e">
        <f t="shared" ca="1" si="97"/>
        <v>#VALUE!</v>
      </c>
      <c r="AJ95" s="239">
        <f t="shared" si="58"/>
        <v>0</v>
      </c>
      <c r="AK95" s="239">
        <v>0</v>
      </c>
    </row>
    <row r="96" spans="1:37" s="238" customFormat="1" ht="15" customHeight="1">
      <c r="A96" s="603" t="s">
        <v>12118</v>
      </c>
      <c r="B96" s="594">
        <v>100701</v>
      </c>
      <c r="C96" s="366" t="str">
        <f>IF($B96="","",IFERROR(VLOOKUP($B96,SERVIÇOS!$B:$G,2,0),IFERROR(VLOOKUP($B96,'COMPOSIÇÕES COMPLEMENTARES '!$C:$K,2,0),"")))</f>
        <v>PORTA DE FERRO, DE ABRIR, TIPO GRADE COM CHAPA, COM GUARNIÇÕES. AF_12/2019</v>
      </c>
      <c r="D96" s="367" t="str">
        <f>IF($B96="","",IFERROR(VLOOKUP($B96,SERVIÇOS!$B:$G,3,0),IFERROR(VLOOKUP($B96,'COMPOSIÇÕES COMPLEMENTARES '!$C:$K,3,0),"")))</f>
        <v>M2</v>
      </c>
      <c r="E96" s="595">
        <v>3.36</v>
      </c>
      <c r="F96" s="369">
        <f>IF($B96="","",IFERROR(VLOOKUP($B96,SERVIÇOS!$B:$G,4,0),IFERROR(VLOOKUP($B96,'COMPOSIÇÕES COMPLEMENTARES '!$C:$K,6,0),"")))</f>
        <v>1163.6899999999998</v>
      </c>
      <c r="G96" s="369">
        <f>IF($B96="","",IFERROR(VLOOKUP($B96,SERVIÇOS!$B:$G,5,0),IFERROR(VLOOKUP($B96,'COMPOSIÇÕES COMPLEMENTARES '!$C:$K,7,0),"")))</f>
        <v>19.16</v>
      </c>
      <c r="H96" s="369">
        <f t="shared" si="98"/>
        <v>1182.8499999999999</v>
      </c>
      <c r="I96" s="369">
        <f t="shared" si="54"/>
        <v>3909.99</v>
      </c>
      <c r="J96" s="369">
        <f t="shared" si="55"/>
        <v>64.37</v>
      </c>
      <c r="K96" s="369">
        <f t="shared" si="56"/>
        <v>3974.37</v>
      </c>
      <c r="L96" s="369"/>
      <c r="N96" s="435"/>
      <c r="O96" s="436" t="str">
        <f t="shared" si="93"/>
        <v/>
      </c>
      <c r="P96" s="435"/>
      <c r="Q96" s="437" t="str">
        <f t="shared" si="94"/>
        <v/>
      </c>
      <c r="R96" s="435"/>
      <c r="S96" s="438" t="str">
        <f t="shared" si="95"/>
        <v/>
      </c>
      <c r="T96" s="439">
        <f ca="1">SUMIF($N$8:S$9,"QUANT.",N96:S96)</f>
        <v>0</v>
      </c>
      <c r="U96" s="440">
        <f t="shared" ca="1" si="87"/>
        <v>0</v>
      </c>
      <c r="V96" s="452" t="str">
        <f t="shared" ca="1" si="92"/>
        <v>MEDIR</v>
      </c>
      <c r="W96" s="453">
        <f t="shared" ca="1" si="96"/>
        <v>3.36</v>
      </c>
      <c r="X96" s="453">
        <f t="shared" ca="1" si="97"/>
        <v>3974.37</v>
      </c>
      <c r="AJ96" s="239">
        <f t="shared" si="58"/>
        <v>100701</v>
      </c>
      <c r="AK96" s="239">
        <v>0</v>
      </c>
    </row>
    <row r="97" spans="1:37" s="238" customFormat="1" ht="15" customHeight="1">
      <c r="A97" s="603" t="s">
        <v>12119</v>
      </c>
      <c r="B97" s="594" t="s">
        <v>12120</v>
      </c>
      <c r="C97" s="366" t="str">
        <f>IF($B97="","",IFERROR(VLOOKUP($B97,SERVIÇOS!$B:$G,2,0),IFERROR(VLOOKUP($B97,'COMPOSIÇÕES COMPLEMENTARES '!$C:$K,2,0),"")))</f>
        <v>PORTA CORTA FOGO DUPLA COM BARRA ANTIPANICO - P90 - 1,80X2,10M - NBR 11742 - CLASSE P-90</v>
      </c>
      <c r="D97" s="367" t="str">
        <f>IF($B97="","",IFERROR(VLOOKUP($B97,SERVIÇOS!$B:$G,3,0),IFERROR(VLOOKUP($B97,'COMPOSIÇÕES COMPLEMENTARES '!$C:$K,3,0),"")))</f>
        <v>UN</v>
      </c>
      <c r="E97" s="595">
        <v>1</v>
      </c>
      <c r="F97" s="369">
        <f>IF($B97="","",IFERROR(VLOOKUP($B97,SERVIÇOS!$B:$G,4,0),IFERROR(VLOOKUP($B97,'COMPOSIÇÕES COMPLEMENTARES '!$C:$K,6,0),"")))</f>
        <v>3096.22</v>
      </c>
      <c r="G97" s="369">
        <f>IF($B97="","",IFERROR(VLOOKUP($B97,SERVIÇOS!$B:$G,5,0),IFERROR(VLOOKUP($B97,'COMPOSIÇÕES COMPLEMENTARES '!$C:$K,7,0),"")))</f>
        <v>381.74</v>
      </c>
      <c r="H97" s="369">
        <f t="shared" si="98"/>
        <v>3477.96</v>
      </c>
      <c r="I97" s="369">
        <f t="shared" si="54"/>
        <v>3096.22</v>
      </c>
      <c r="J97" s="369">
        <f t="shared" si="55"/>
        <v>381.74</v>
      </c>
      <c r="K97" s="369">
        <f t="shared" si="56"/>
        <v>3477.96</v>
      </c>
      <c r="L97" s="369"/>
      <c r="N97" s="435"/>
      <c r="O97" s="436" t="str">
        <f t="shared" si="93"/>
        <v/>
      </c>
      <c r="P97" s="435"/>
      <c r="Q97" s="437" t="str">
        <f t="shared" si="94"/>
        <v/>
      </c>
      <c r="R97" s="435"/>
      <c r="S97" s="438" t="str">
        <f t="shared" si="95"/>
        <v/>
      </c>
      <c r="T97" s="439">
        <f ca="1">SUMIF($N$8:S$9,"QUANT.",N97:S97)</f>
        <v>0</v>
      </c>
      <c r="U97" s="440">
        <f t="shared" ca="1" si="87"/>
        <v>0</v>
      </c>
      <c r="V97" s="452" t="str">
        <f t="shared" ca="1" si="92"/>
        <v>MEDIR</v>
      </c>
      <c r="W97" s="453">
        <f t="shared" ca="1" si="96"/>
        <v>1</v>
      </c>
      <c r="X97" s="453">
        <f t="shared" ca="1" si="97"/>
        <v>3477.96</v>
      </c>
      <c r="AJ97" s="239" t="e">
        <f t="shared" si="58"/>
        <v>#VALUE!</v>
      </c>
      <c r="AK97" s="239">
        <v>0</v>
      </c>
    </row>
    <row r="98" spans="1:37" s="238" customFormat="1" ht="15" customHeight="1">
      <c r="A98" s="603" t="s">
        <v>12121</v>
      </c>
      <c r="B98" s="594" t="s">
        <v>12122</v>
      </c>
      <c r="C98" s="366" t="str">
        <f>IF($B98="","",IFERROR(VLOOKUP($B98,SERVIÇOS!$B:$G,2,0),IFERROR(VLOOKUP($B98,'COMPOSIÇÕES COMPLEMENTARES '!$C:$K,2,0),"")))</f>
        <v>PORTA VAI E VEM EM AÇO ABS, 150X210CM, COM VIDRO DE VISUALIZAÇÃO NAS DUAS PORTES.</v>
      </c>
      <c r="D98" s="367" t="str">
        <f>IF($B98="","",IFERROR(VLOOKUP($B98,SERVIÇOS!$B:$G,3,0),IFERROR(VLOOKUP($B98,'COMPOSIÇÕES COMPLEMENTARES '!$C:$K,3,0),"")))</f>
        <v>UN</v>
      </c>
      <c r="E98" s="595">
        <v>1</v>
      </c>
      <c r="F98" s="369">
        <f>IF($B98="","",IFERROR(VLOOKUP($B98,SERVIÇOS!$B:$G,4,0),IFERROR(VLOOKUP($B98,'COMPOSIÇÕES COMPLEMENTARES '!$C:$K,6,0),"")))</f>
        <v>9610.01</v>
      </c>
      <c r="G98" s="369">
        <f>IF($B98="","",IFERROR(VLOOKUP($B98,SERVIÇOS!$B:$G,5,0),IFERROR(VLOOKUP($B98,'COMPOSIÇÕES COMPLEMENTARES '!$C:$K,7,0),"")))</f>
        <v>888.15</v>
      </c>
      <c r="H98" s="369">
        <f t="shared" si="98"/>
        <v>10498.16</v>
      </c>
      <c r="I98" s="369">
        <f t="shared" si="54"/>
        <v>9610.01</v>
      </c>
      <c r="J98" s="369">
        <f t="shared" si="55"/>
        <v>888.15</v>
      </c>
      <c r="K98" s="369">
        <f t="shared" si="56"/>
        <v>10498.16</v>
      </c>
      <c r="L98" s="369"/>
      <c r="N98" s="435"/>
      <c r="O98" s="436" t="str">
        <f t="shared" si="93"/>
        <v/>
      </c>
      <c r="P98" s="435"/>
      <c r="Q98" s="437" t="str">
        <f t="shared" si="94"/>
        <v/>
      </c>
      <c r="R98" s="435"/>
      <c r="S98" s="438" t="str">
        <f t="shared" si="95"/>
        <v/>
      </c>
      <c r="T98" s="439">
        <f ca="1">SUMIF($N$8:S$9,"QUANT.",N98:S98)</f>
        <v>0</v>
      </c>
      <c r="U98" s="440">
        <f t="shared" ca="1" si="87"/>
        <v>0</v>
      </c>
      <c r="V98" s="452" t="str">
        <f t="shared" ca="1" si="92"/>
        <v>MEDIR</v>
      </c>
      <c r="W98" s="453">
        <f t="shared" ca="1" si="96"/>
        <v>1</v>
      </c>
      <c r="X98" s="453">
        <f t="shared" ca="1" si="97"/>
        <v>10498.16</v>
      </c>
      <c r="AJ98" s="239" t="e">
        <f t="shared" si="58"/>
        <v>#VALUE!</v>
      </c>
      <c r="AK98" s="239">
        <v>0</v>
      </c>
    </row>
    <row r="99" spans="1:37" s="238" customFormat="1" ht="15" customHeight="1">
      <c r="A99" s="602" t="s">
        <v>12123</v>
      </c>
      <c r="B99" s="607"/>
      <c r="C99" s="601" t="s">
        <v>12128</v>
      </c>
      <c r="D99" s="367" t="str">
        <f>IF($B99="","",IFERROR(VLOOKUP($B99,SERVIÇOS!$B:$G,3,0),IFERROR(VLOOKUP($B99,'COMPOSIÇÕES COMPLEMENTARES '!$C:$K,3,0),"")))</f>
        <v/>
      </c>
      <c r="E99" s="608"/>
      <c r="F99" s="369" t="str">
        <f>IF($B99="","",IFERROR(VLOOKUP($B99,SERVIÇOS!$B:$G,4,0),IFERROR(VLOOKUP($B99,'COMPOSIÇÕES COMPLEMENTARES '!$C:$K,6,0),"")))</f>
        <v/>
      </c>
      <c r="G99" s="369" t="str">
        <f>IF($B99="","",IFERROR(VLOOKUP($B99,SERVIÇOS!$B:$G,5,0),IFERROR(VLOOKUP($B99,'COMPOSIÇÕES COMPLEMENTARES '!$C:$K,7,0),"")))</f>
        <v/>
      </c>
      <c r="H99" s="369" t="str">
        <f t="shared" si="98"/>
        <v/>
      </c>
      <c r="I99" s="369" t="str">
        <f t="shared" si="54"/>
        <v/>
      </c>
      <c r="J99" s="369" t="str">
        <f t="shared" si="55"/>
        <v/>
      </c>
      <c r="K99" s="369" t="str">
        <f t="shared" si="56"/>
        <v/>
      </c>
      <c r="L99" s="369"/>
      <c r="N99" s="435"/>
      <c r="O99" s="436" t="str">
        <f t="shared" si="93"/>
        <v/>
      </c>
      <c r="P99" s="435"/>
      <c r="Q99" s="437" t="str">
        <f t="shared" si="94"/>
        <v/>
      </c>
      <c r="R99" s="435"/>
      <c r="S99" s="438" t="str">
        <f t="shared" si="95"/>
        <v/>
      </c>
      <c r="T99" s="439">
        <f ca="1">SUMIF($N$8:S$9,"QUANT.",N99:S99)</f>
        <v>0</v>
      </c>
      <c r="U99" s="440">
        <f t="shared" ca="1" si="87"/>
        <v>0</v>
      </c>
      <c r="V99" s="452" t="str">
        <f t="shared" si="92"/>
        <v/>
      </c>
      <c r="W99" s="453">
        <f t="shared" ca="1" si="96"/>
        <v>0</v>
      </c>
      <c r="X99" s="453" t="e">
        <f t="shared" ca="1" si="97"/>
        <v>#VALUE!</v>
      </c>
      <c r="AJ99" s="239">
        <f t="shared" si="58"/>
        <v>0</v>
      </c>
      <c r="AK99" s="239">
        <v>0</v>
      </c>
    </row>
    <row r="100" spans="1:37" s="238" customFormat="1" ht="15" customHeight="1">
      <c r="A100" s="603" t="s">
        <v>12124</v>
      </c>
      <c r="B100" s="594" t="s">
        <v>12125</v>
      </c>
      <c r="C100" s="366" t="str">
        <f>IF($B100="","",IFERROR(VLOOKUP($B100,SERVIÇOS!$B:$G,2,0),IFERROR(VLOOKUP($B100,'COMPOSIÇÕES COMPLEMENTARES '!$C:$K,2,0),"")))</f>
        <v>PEITORIL GRANITO CINZA ANDORINHA 2CM, L=15CM, ASSENT. ARGAMASSA MISTA - FORNEC. E APLIC.</v>
      </c>
      <c r="D100" s="367" t="str">
        <f>IF($B100="","",IFERROR(VLOOKUP($B100,SERVIÇOS!$B:$G,3,0),IFERROR(VLOOKUP($B100,'COMPOSIÇÕES COMPLEMENTARES '!$C:$K,3,0),"")))</f>
        <v>M</v>
      </c>
      <c r="E100" s="595">
        <v>34.06</v>
      </c>
      <c r="F100" s="369">
        <f>IF($B100="","",IFERROR(VLOOKUP($B100,SERVIÇOS!$B:$G,4,0),IFERROR(VLOOKUP($B100,'COMPOSIÇÕES COMPLEMENTARES '!$C:$K,6,0),"")))</f>
        <v>117.14</v>
      </c>
      <c r="G100" s="369">
        <f>IF($B100="","",IFERROR(VLOOKUP($B100,SERVIÇOS!$B:$G,5,0),IFERROR(VLOOKUP($B100,'COMPOSIÇÕES COMPLEMENTARES '!$C:$K,7,0),"")))</f>
        <v>29.04</v>
      </c>
      <c r="H100" s="369">
        <f t="shared" si="98"/>
        <v>146.18</v>
      </c>
      <c r="I100" s="369">
        <f t="shared" si="54"/>
        <v>3989.78</v>
      </c>
      <c r="J100" s="369">
        <f t="shared" si="55"/>
        <v>989.1</v>
      </c>
      <c r="K100" s="369">
        <f t="shared" si="56"/>
        <v>4978.8900000000003</v>
      </c>
      <c r="L100" s="369"/>
      <c r="N100" s="435"/>
      <c r="O100" s="436" t="str">
        <f t="shared" si="93"/>
        <v/>
      </c>
      <c r="P100" s="435"/>
      <c r="Q100" s="437" t="str">
        <f t="shared" si="94"/>
        <v/>
      </c>
      <c r="R100" s="435"/>
      <c r="S100" s="438" t="str">
        <f t="shared" si="95"/>
        <v/>
      </c>
      <c r="T100" s="439">
        <f ca="1">SUMIF($N$8:S$9,"QUANT.",N100:S100)</f>
        <v>0</v>
      </c>
      <c r="U100" s="440">
        <f t="shared" ca="1" si="87"/>
        <v>0</v>
      </c>
      <c r="V100" s="452" t="str">
        <f t="shared" ca="1" si="92"/>
        <v>MEDIR</v>
      </c>
      <c r="W100" s="453">
        <f t="shared" ca="1" si="96"/>
        <v>34.06</v>
      </c>
      <c r="X100" s="453">
        <f t="shared" ca="1" si="97"/>
        <v>4978.8900000000003</v>
      </c>
      <c r="AJ100" s="239" t="e">
        <f t="shared" si="58"/>
        <v>#VALUE!</v>
      </c>
      <c r="AK100" s="239">
        <v>0</v>
      </c>
    </row>
    <row r="101" spans="1:37" s="238" customFormat="1" ht="15" customHeight="1">
      <c r="A101" s="603" t="s">
        <v>12126</v>
      </c>
      <c r="B101" s="594">
        <v>98689</v>
      </c>
      <c r="C101" s="366" t="str">
        <f>IF($B101="","",IFERROR(VLOOKUP($B101,SERVIÇOS!$B:$G,2,0),IFERROR(VLOOKUP($B101,'COMPOSIÇÕES COMPLEMENTARES '!$C:$K,2,0),"")))</f>
        <v>SOLEIRA EM GRANITO, LARGURA 15 CM, ESPESSURA 2,0 CM. AF_09/2020</v>
      </c>
      <c r="D101" s="367" t="str">
        <f>IF($B101="","",IFERROR(VLOOKUP($B101,SERVIÇOS!$B:$G,3,0),IFERROR(VLOOKUP($B101,'COMPOSIÇÕES COMPLEMENTARES '!$C:$K,3,0),"")))</f>
        <v>M</v>
      </c>
      <c r="E101" s="595">
        <v>20.3</v>
      </c>
      <c r="F101" s="369">
        <f>IF($B101="","",IFERROR(VLOOKUP($B101,SERVIÇOS!$B:$G,4,0),IFERROR(VLOOKUP($B101,'COMPOSIÇÕES COMPLEMENTARES '!$C:$K,6,0),"")))</f>
        <v>105.36</v>
      </c>
      <c r="G101" s="369">
        <f>IF($B101="","",IFERROR(VLOOKUP($B101,SERVIÇOS!$B:$G,5,0),IFERROR(VLOOKUP($B101,'COMPOSIÇÕES COMPLEMENTARES '!$C:$K,7,0),"")))</f>
        <v>22.37</v>
      </c>
      <c r="H101" s="369">
        <f t="shared" si="98"/>
        <v>127.73</v>
      </c>
      <c r="I101" s="369">
        <f t="shared" si="54"/>
        <v>2138.8000000000002</v>
      </c>
      <c r="J101" s="369">
        <f t="shared" si="55"/>
        <v>454.11</v>
      </c>
      <c r="K101" s="369">
        <f t="shared" si="56"/>
        <v>2592.91</v>
      </c>
      <c r="L101" s="369"/>
      <c r="N101" s="435"/>
      <c r="O101" s="436" t="str">
        <f t="shared" si="93"/>
        <v/>
      </c>
      <c r="P101" s="435"/>
      <c r="Q101" s="437" t="str">
        <f t="shared" si="94"/>
        <v/>
      </c>
      <c r="R101" s="435"/>
      <c r="S101" s="438" t="str">
        <f t="shared" si="95"/>
        <v/>
      </c>
      <c r="T101" s="439">
        <f ca="1">SUMIF($N$8:S$9,"QUANT.",N101:S101)</f>
        <v>0</v>
      </c>
      <c r="U101" s="440">
        <f t="shared" ca="1" si="87"/>
        <v>0</v>
      </c>
      <c r="V101" s="452" t="str">
        <f t="shared" ca="1" si="92"/>
        <v>MEDIR</v>
      </c>
      <c r="W101" s="453">
        <f t="shared" ca="1" si="96"/>
        <v>20.3</v>
      </c>
      <c r="X101" s="453">
        <f t="shared" ca="1" si="97"/>
        <v>2592.91</v>
      </c>
      <c r="AJ101" s="239">
        <f t="shared" si="58"/>
        <v>98689</v>
      </c>
      <c r="AK101" s="239">
        <v>0</v>
      </c>
    </row>
    <row r="102" spans="1:37" s="487" customFormat="1" ht="15" customHeight="1">
      <c r="A102" s="615">
        <v>9</v>
      </c>
      <c r="B102" s="616"/>
      <c r="C102" s="617" t="s">
        <v>12129</v>
      </c>
      <c r="D102" s="360"/>
      <c r="E102" s="361"/>
      <c r="F102" s="362"/>
      <c r="G102" s="363"/>
      <c r="H102" s="363"/>
      <c r="I102" s="351">
        <f>TRUNC(SUMIF(I103:I105,"&gt;0",I103:I105),2)</f>
        <v>21907.33</v>
      </c>
      <c r="J102" s="351">
        <f>TRUNC(SUMIF(J103:J105,"&gt;0",J103:J105),2)</f>
        <v>2988.76</v>
      </c>
      <c r="K102" s="371"/>
      <c r="L102" s="351">
        <f>SUMIF(I102:J102,"&gt;0",I102:J102)</f>
        <v>24896.090000000004</v>
      </c>
      <c r="N102" s="352"/>
      <c r="O102" s="352"/>
      <c r="P102" s="352"/>
      <c r="Q102" s="352"/>
      <c r="R102" s="352"/>
      <c r="S102" s="352"/>
      <c r="T102" s="352"/>
      <c r="U102" s="352"/>
      <c r="V102" s="352"/>
      <c r="W102" s="352"/>
      <c r="X102" s="352"/>
      <c r="AJ102" s="488"/>
      <c r="AK102" s="488"/>
    </row>
    <row r="103" spans="1:37" s="641" customFormat="1" ht="15" customHeight="1">
      <c r="A103" s="637" t="s">
        <v>12130</v>
      </c>
      <c r="B103" s="630">
        <v>102180</v>
      </c>
      <c r="C103" s="638" t="str">
        <f>IF($B103="","",IFERROR(VLOOKUP($B103,SERVIÇOS!$B:$G,2,0),IFERROR(VLOOKUP($B103,'COMPOSIÇÕES COMPLEMENTARES '!$C:$K,2,0),"")))</f>
        <v>INSTALAÇÃO DE VIDRO TEMPERADO, E = 8 MM, ENCAIXADO EM PERFIL U. AF_01/2021_PS</v>
      </c>
      <c r="D103" s="639" t="str">
        <f>IF($B103="","",IFERROR(VLOOKUP($B103,SERVIÇOS!$B:$G,3,0),IFERROR(VLOOKUP($B103,'COMPOSIÇÕES COMPLEMENTARES '!$C:$K,3,0),"")))</f>
        <v>M2</v>
      </c>
      <c r="E103" s="636">
        <v>37.5</v>
      </c>
      <c r="F103" s="640">
        <f>IF($B103="","",IFERROR(VLOOKUP($B103,SERVIÇOS!$B:$G,4,0),IFERROR(VLOOKUP($B103,'COMPOSIÇÕES COMPLEMENTARES '!$C:$K,6,0),"")))</f>
        <v>455.75</v>
      </c>
      <c r="G103" s="640">
        <f>IF($B103="","",IFERROR(VLOOKUP($B103,SERVIÇOS!$B:$G,5,0),IFERROR(VLOOKUP($B103,'COMPOSIÇÕES COMPLEMENTARES '!$C:$K,7,0),"")))</f>
        <v>70.760000000000005</v>
      </c>
      <c r="H103" s="640">
        <f t="shared" ref="H103:H105" si="99">IF(E103="","",F103+G103)</f>
        <v>526.51</v>
      </c>
      <c r="I103" s="640">
        <f t="shared" ref="I103:I105" si="100">IF(E103="","",TRUNC((E103*F103),2))</f>
        <v>17090.62</v>
      </c>
      <c r="J103" s="640">
        <f t="shared" ref="J103:J105" si="101">IF(E103="","",TRUNC((E103*G103),2))</f>
        <v>2653.5</v>
      </c>
      <c r="K103" s="640">
        <f t="shared" ref="K103:K105" si="102">IF(E103="","",TRUNC((E103*H103),2))</f>
        <v>19744.12</v>
      </c>
      <c r="L103" s="640"/>
      <c r="N103" s="642"/>
      <c r="O103" s="643" t="str">
        <f t="shared" si="93"/>
        <v/>
      </c>
      <c r="P103" s="642"/>
      <c r="Q103" s="644" t="str">
        <f t="shared" si="94"/>
        <v/>
      </c>
      <c r="R103" s="642"/>
      <c r="S103" s="645" t="str">
        <f t="shared" si="95"/>
        <v/>
      </c>
      <c r="T103" s="646">
        <f ca="1">SUMIF($N$8:S$9,"QUANT.",N103:S103)</f>
        <v>0</v>
      </c>
      <c r="U103" s="647">
        <f t="shared" ca="1" si="87"/>
        <v>0</v>
      </c>
      <c r="V103" s="648" t="str">
        <f t="shared" ca="1" si="92"/>
        <v>MEDIR</v>
      </c>
      <c r="W103" s="649">
        <f t="shared" ca="1" si="96"/>
        <v>37.5</v>
      </c>
      <c r="X103" s="649">
        <f t="shared" ca="1" si="97"/>
        <v>19744.12</v>
      </c>
      <c r="AJ103" s="650">
        <f t="shared" si="58"/>
        <v>102180</v>
      </c>
      <c r="AK103" s="650">
        <v>0</v>
      </c>
    </row>
    <row r="104" spans="1:37" s="641" customFormat="1" ht="15" customHeight="1">
      <c r="A104" s="637" t="s">
        <v>12131</v>
      </c>
      <c r="B104" s="630" t="s">
        <v>12132</v>
      </c>
      <c r="C104" s="638" t="str">
        <f>IF($B104="","",IFERROR(VLOOKUP($B104,SERVIÇOS!$B:$G,2,0),IFERROR(VLOOKUP($B104,'COMPOSIÇÕES COMPLEMENTARES '!$C:$K,2,0),"")))</f>
        <v>INSTALAÇÃO DE VIDRO TEMPERADO, E = 10 MM, ENCAIXADO EM PERFIL U</v>
      </c>
      <c r="D104" s="639" t="str">
        <f>IF($B104="","",IFERROR(VLOOKUP($B104,SERVIÇOS!$B:$G,3,0),IFERROR(VLOOKUP($B104,'COMPOSIÇÕES COMPLEMENTARES '!$C:$K,3,0),"")))</f>
        <v>M2</v>
      </c>
      <c r="E104" s="636">
        <v>8.4</v>
      </c>
      <c r="F104" s="640">
        <f>IF($B104="","",IFERROR(VLOOKUP($B104,SERVIÇOS!$B:$G,4,0),IFERROR(VLOOKUP($B104,'COMPOSIÇÕES COMPLEMENTARES '!$C:$K,6,0),"")))</f>
        <v>550.30999999999995</v>
      </c>
      <c r="G104" s="640">
        <f>IF($B104="","",IFERROR(VLOOKUP($B104,SERVIÇOS!$B:$G,5,0),IFERROR(VLOOKUP($B104,'COMPOSIÇÕES COMPLEMENTARES '!$C:$K,7,0),"")))</f>
        <v>28.66</v>
      </c>
      <c r="H104" s="640">
        <f t="shared" si="99"/>
        <v>578.96999999999991</v>
      </c>
      <c r="I104" s="640">
        <f t="shared" si="100"/>
        <v>4622.6000000000004</v>
      </c>
      <c r="J104" s="640">
        <f t="shared" si="101"/>
        <v>240.74</v>
      </c>
      <c r="K104" s="640">
        <f t="shared" si="102"/>
        <v>4863.34</v>
      </c>
      <c r="L104" s="640"/>
      <c r="N104" s="642"/>
      <c r="O104" s="643" t="str">
        <f t="shared" si="93"/>
        <v/>
      </c>
      <c r="P104" s="642"/>
      <c r="Q104" s="644" t="str">
        <f t="shared" si="94"/>
        <v/>
      </c>
      <c r="R104" s="642"/>
      <c r="S104" s="645" t="str">
        <f t="shared" si="95"/>
        <v/>
      </c>
      <c r="T104" s="646">
        <f ca="1">SUMIF($N$8:S$9,"QUANT.",N104:S104)</f>
        <v>0</v>
      </c>
      <c r="U104" s="647">
        <f t="shared" ca="1" si="87"/>
        <v>0</v>
      </c>
      <c r="V104" s="648" t="str">
        <f t="shared" ca="1" si="92"/>
        <v>MEDIR</v>
      </c>
      <c r="W104" s="649">
        <f t="shared" ca="1" si="96"/>
        <v>8.4</v>
      </c>
      <c r="X104" s="649">
        <f t="shared" ca="1" si="97"/>
        <v>4863.34</v>
      </c>
      <c r="AJ104" s="650" t="e">
        <f t="shared" si="58"/>
        <v>#VALUE!</v>
      </c>
      <c r="AK104" s="650">
        <v>0</v>
      </c>
    </row>
    <row r="105" spans="1:37" s="641" customFormat="1" ht="15" customHeight="1">
      <c r="A105" s="637" t="s">
        <v>12133</v>
      </c>
      <c r="B105" s="630">
        <v>102189</v>
      </c>
      <c r="C105" s="638" t="str">
        <f>IF($B105="","",IFERROR(VLOOKUP($B105,SERVIÇOS!$B:$G,2,0),IFERROR(VLOOKUP($B105,'COMPOSIÇÕES COMPLEMENTARES '!$C:$K,2,0),"")))</f>
        <v>JOGO DE FERRAGENS CROMADAS PARA PORTA DE VIDRO TEMPERADO, UMA FOLHA COMPOSTO DE DOBRADICAS SUPERIOR E INFERIOR, TRINCO, FECHADURA, CONTRA FECHADURA COM CAPUCHINHO SEM MOLA E PUXADOR. AF_01/2021</v>
      </c>
      <c r="D105" s="639" t="str">
        <f>IF($B105="","",IFERROR(VLOOKUP($B105,SERVIÇOS!$B:$G,3,0),IFERROR(VLOOKUP($B105,'COMPOSIÇÕES COMPLEMENTARES '!$C:$K,3,0),"")))</f>
        <v>UN</v>
      </c>
      <c r="E105" s="636">
        <v>1</v>
      </c>
      <c r="F105" s="640">
        <f>IF($B105="","",IFERROR(VLOOKUP($B105,SERVIÇOS!$B:$G,4,0),IFERROR(VLOOKUP($B105,'COMPOSIÇÕES COMPLEMENTARES '!$C:$K,6,0),"")))</f>
        <v>194.11</v>
      </c>
      <c r="G105" s="640">
        <f>IF($B105="","",IFERROR(VLOOKUP($B105,SERVIÇOS!$B:$G,5,0),IFERROR(VLOOKUP($B105,'COMPOSIÇÕES COMPLEMENTARES '!$C:$K,7,0),"")))</f>
        <v>94.52</v>
      </c>
      <c r="H105" s="640">
        <f t="shared" si="99"/>
        <v>288.63</v>
      </c>
      <c r="I105" s="640">
        <f t="shared" si="100"/>
        <v>194.11</v>
      </c>
      <c r="J105" s="640">
        <f t="shared" si="101"/>
        <v>94.52</v>
      </c>
      <c r="K105" s="640">
        <f t="shared" si="102"/>
        <v>288.63</v>
      </c>
      <c r="L105" s="640"/>
      <c r="N105" s="642"/>
      <c r="O105" s="643" t="str">
        <f t="shared" si="93"/>
        <v/>
      </c>
      <c r="P105" s="642"/>
      <c r="Q105" s="644" t="str">
        <f t="shared" si="94"/>
        <v/>
      </c>
      <c r="R105" s="642"/>
      <c r="S105" s="645" t="str">
        <f t="shared" si="95"/>
        <v/>
      </c>
      <c r="T105" s="646">
        <f ca="1">SUMIF($N$8:S$9,"QUANT.",N105:S105)</f>
        <v>0</v>
      </c>
      <c r="U105" s="647">
        <f t="shared" ca="1" si="87"/>
        <v>0</v>
      </c>
      <c r="V105" s="648" t="str">
        <f t="shared" ca="1" si="92"/>
        <v>MEDIR</v>
      </c>
      <c r="W105" s="649">
        <f t="shared" ca="1" si="96"/>
        <v>1</v>
      </c>
      <c r="X105" s="649">
        <f t="shared" ca="1" si="97"/>
        <v>288.63</v>
      </c>
      <c r="AJ105" s="650">
        <f t="shared" si="58"/>
        <v>102189</v>
      </c>
      <c r="AK105" s="650">
        <v>0</v>
      </c>
    </row>
    <row r="106" spans="1:37" s="487" customFormat="1" ht="15" customHeight="1">
      <c r="A106" s="618">
        <v>10</v>
      </c>
      <c r="B106" s="619"/>
      <c r="C106" s="620" t="s">
        <v>12134</v>
      </c>
      <c r="D106" s="360"/>
      <c r="E106" s="361"/>
      <c r="F106" s="362"/>
      <c r="G106" s="363"/>
      <c r="H106" s="363"/>
      <c r="I106" s="351">
        <f>TRUNC(SUMIF(I107:I119,"&gt;0",I107:I119),2)</f>
        <v>10970.71</v>
      </c>
      <c r="J106" s="351">
        <f>TRUNC(SUMIF(J107:J119,"&gt;0",J107:J119),2)</f>
        <v>2788.82</v>
      </c>
      <c r="K106" s="371"/>
      <c r="L106" s="351">
        <f>SUMIF(I106:J106,"&gt;0",I106:J106)</f>
        <v>13759.529999999999</v>
      </c>
      <c r="N106" s="352"/>
      <c r="O106" s="352"/>
      <c r="P106" s="352"/>
      <c r="Q106" s="352"/>
      <c r="R106" s="352"/>
      <c r="S106" s="352"/>
      <c r="T106" s="352"/>
      <c r="U106" s="352"/>
      <c r="V106" s="352"/>
      <c r="W106" s="352"/>
      <c r="X106" s="352"/>
      <c r="AJ106" s="488"/>
      <c r="AK106" s="488"/>
    </row>
    <row r="107" spans="1:37" s="238" customFormat="1" ht="15" customHeight="1">
      <c r="A107" s="603" t="s">
        <v>12135</v>
      </c>
      <c r="B107" s="594">
        <v>95635</v>
      </c>
      <c r="C107" s="366" t="str">
        <f>IF($B107="","",IFERROR(VLOOKUP($B107,SERVIÇOS!$B:$G,2,0),IFERROR(VLOOKUP($B107,'COMPOSIÇÕES COMPLEMENTARES '!$C:$K,2,0),"")))</f>
        <v>KIT CAVALETE PARA MEDIÇÃO DE ÁGUA - ENTRADA PRINCIPAL, EM PVC 25 MM (3/4") - FORNECIMENTO E INSTALAÇÃO (EXCLUSIVE HIDRÔMETRO). AF_03/2024</v>
      </c>
      <c r="D107" s="367" t="str">
        <f>IF($B107="","",IFERROR(VLOOKUP($B107,SERVIÇOS!$B:$G,3,0),IFERROR(VLOOKUP($B107,'COMPOSIÇÕES COMPLEMENTARES '!$C:$K,3,0),"")))</f>
        <v>UN</v>
      </c>
      <c r="E107" s="595">
        <v>1</v>
      </c>
      <c r="F107" s="369">
        <f>IF($B107="","",IFERROR(VLOOKUP($B107,SERVIÇOS!$B:$G,4,0),IFERROR(VLOOKUP($B107,'COMPOSIÇÕES COMPLEMENTARES '!$C:$K,6,0),"")))</f>
        <v>144.90000000000003</v>
      </c>
      <c r="G107" s="369">
        <f>IF($B107="","",IFERROR(VLOOKUP($B107,SERVIÇOS!$B:$G,5,0),IFERROR(VLOOKUP($B107,'COMPOSIÇÕES COMPLEMENTARES '!$C:$K,7,0),"")))</f>
        <v>72.459999999999994</v>
      </c>
      <c r="H107" s="369">
        <f t="shared" ref="H107:H119" si="103">IF(E107="","",F107+G107)</f>
        <v>217.36</v>
      </c>
      <c r="I107" s="369">
        <f t="shared" ref="I107:I119" si="104">IF(E107="","",TRUNC((E107*F107),2))</f>
        <v>144.9</v>
      </c>
      <c r="J107" s="369">
        <f t="shared" ref="J107:J119" si="105">IF(E107="","",TRUNC((E107*G107),2))</f>
        <v>72.459999999999994</v>
      </c>
      <c r="K107" s="369">
        <f t="shared" ref="K107:K119" si="106">IF(E107="","",TRUNC((E107*H107),2))</f>
        <v>217.36</v>
      </c>
      <c r="L107" s="369"/>
      <c r="N107" s="435"/>
      <c r="O107" s="436" t="str">
        <f t="shared" si="93"/>
        <v/>
      </c>
      <c r="P107" s="435"/>
      <c r="Q107" s="437" t="str">
        <f t="shared" si="94"/>
        <v/>
      </c>
      <c r="R107" s="435"/>
      <c r="S107" s="438" t="str">
        <f t="shared" si="95"/>
        <v/>
      </c>
      <c r="T107" s="439">
        <f ca="1">SUMIF($N$8:S$9,"QUANT.",N107:S107)</f>
        <v>0</v>
      </c>
      <c r="U107" s="440">
        <f t="shared" ca="1" si="87"/>
        <v>0</v>
      </c>
      <c r="V107" s="452" t="str">
        <f t="shared" ca="1" si="92"/>
        <v>MEDIR</v>
      </c>
      <c r="W107" s="453">
        <f t="shared" ca="1" si="96"/>
        <v>1</v>
      </c>
      <c r="X107" s="453">
        <f t="shared" ca="1" si="97"/>
        <v>217.36</v>
      </c>
      <c r="AJ107" s="239">
        <f t="shared" si="58"/>
        <v>95635</v>
      </c>
      <c r="AK107" s="239">
        <v>0</v>
      </c>
    </row>
    <row r="108" spans="1:37" s="238" customFormat="1" ht="15" customHeight="1">
      <c r="A108" s="603" t="s">
        <v>12136</v>
      </c>
      <c r="B108" s="594">
        <v>95675</v>
      </c>
      <c r="C108" s="366" t="str">
        <f>IF($B108="","",IFERROR(VLOOKUP($B108,SERVIÇOS!$B:$G,2,0),IFERROR(VLOOKUP($B108,'COMPOSIÇÕES COMPLEMENTARES '!$C:$K,2,0),"")))</f>
        <v>HIDRÔMETRO DN 3/4", 5,0 M3/H - FORNECIMENTO E INSTALAÇÃO. AF_03/2024</v>
      </c>
      <c r="D108" s="367" t="str">
        <f>IF($B108="","",IFERROR(VLOOKUP($B108,SERVIÇOS!$B:$G,3,0),IFERROR(VLOOKUP($B108,'COMPOSIÇÕES COMPLEMENTARES '!$C:$K,3,0),"")))</f>
        <v>UN</v>
      </c>
      <c r="E108" s="595">
        <v>1</v>
      </c>
      <c r="F108" s="369">
        <f>IF($B108="","",IFERROR(VLOOKUP($B108,SERVIÇOS!$B:$G,4,0),IFERROR(VLOOKUP($B108,'COMPOSIÇÕES COMPLEMENTARES '!$C:$K,6,0),"")))</f>
        <v>133.68</v>
      </c>
      <c r="G108" s="369">
        <f>IF($B108="","",IFERROR(VLOOKUP($B108,SERVIÇOS!$B:$G,5,0),IFERROR(VLOOKUP($B108,'COMPOSIÇÕES COMPLEMENTARES '!$C:$K,7,0),"")))</f>
        <v>25.97</v>
      </c>
      <c r="H108" s="369">
        <f t="shared" si="103"/>
        <v>159.65</v>
      </c>
      <c r="I108" s="369">
        <f t="shared" si="104"/>
        <v>133.68</v>
      </c>
      <c r="J108" s="369">
        <f t="shared" si="105"/>
        <v>25.97</v>
      </c>
      <c r="K108" s="369">
        <f t="shared" si="106"/>
        <v>159.65</v>
      </c>
      <c r="L108" s="369"/>
      <c r="N108" s="435"/>
      <c r="O108" s="436" t="str">
        <f t="shared" si="93"/>
        <v/>
      </c>
      <c r="P108" s="435"/>
      <c r="Q108" s="437" t="str">
        <f t="shared" si="94"/>
        <v/>
      </c>
      <c r="R108" s="435"/>
      <c r="S108" s="438" t="str">
        <f t="shared" si="95"/>
        <v/>
      </c>
      <c r="T108" s="439">
        <f ca="1">SUMIF($N$8:S$9,"QUANT.",N108:S108)</f>
        <v>0</v>
      </c>
      <c r="U108" s="440">
        <f t="shared" ca="1" si="87"/>
        <v>0</v>
      </c>
      <c r="V108" s="452" t="str">
        <f t="shared" ca="1" si="92"/>
        <v>MEDIR</v>
      </c>
      <c r="W108" s="453">
        <f t="shared" ca="1" si="96"/>
        <v>1</v>
      </c>
      <c r="X108" s="453">
        <f t="shared" ca="1" si="97"/>
        <v>159.65</v>
      </c>
      <c r="AJ108" s="239">
        <f t="shared" si="58"/>
        <v>95675</v>
      </c>
      <c r="AK108" s="239">
        <v>0</v>
      </c>
    </row>
    <row r="109" spans="1:37" s="238" customFormat="1" ht="15" customHeight="1">
      <c r="A109" s="603" t="s">
        <v>12137</v>
      </c>
      <c r="B109" s="594">
        <v>89356</v>
      </c>
      <c r="C109" s="366" t="str">
        <f>IF($B109="","",IFERROR(VLOOKUP($B109,SERVIÇOS!$B:$G,2,0),IFERROR(VLOOKUP($B109,'COMPOSIÇÕES COMPLEMENTARES '!$C:$K,2,0),"")))</f>
        <v>TUBO, PVC, SOLDÁVEL, DE 25MM, INSTALADO EM RAMAL OU SUB-RAMAL DE ÁGUA - FORNECIMENTO E INSTALAÇÃO. AF_06/2022</v>
      </c>
      <c r="D109" s="367" t="str">
        <f>IF($B109="","",IFERROR(VLOOKUP($B109,SERVIÇOS!$B:$G,3,0),IFERROR(VLOOKUP($B109,'COMPOSIÇÕES COMPLEMENTARES '!$C:$K,3,0),"")))</f>
        <v>M</v>
      </c>
      <c r="E109" s="595">
        <v>84.8</v>
      </c>
      <c r="F109" s="369">
        <f>IF($B109="","",IFERROR(VLOOKUP($B109,SERVIÇOS!$B:$G,4,0),IFERROR(VLOOKUP($B109,'COMPOSIÇÕES COMPLEMENTARES '!$C:$K,6,0),"")))</f>
        <v>10.400000000000002</v>
      </c>
      <c r="G109" s="369">
        <f>IF($B109="","",IFERROR(VLOOKUP($B109,SERVIÇOS!$B:$G,5,0),IFERROR(VLOOKUP($B109,'COMPOSIÇÕES COMPLEMENTARES '!$C:$K,7,0),"")))</f>
        <v>18.47</v>
      </c>
      <c r="H109" s="369">
        <f t="shared" si="103"/>
        <v>28.87</v>
      </c>
      <c r="I109" s="369">
        <f t="shared" si="104"/>
        <v>881.92</v>
      </c>
      <c r="J109" s="369">
        <f t="shared" si="105"/>
        <v>1566.25</v>
      </c>
      <c r="K109" s="369">
        <f t="shared" si="106"/>
        <v>2448.17</v>
      </c>
      <c r="L109" s="369"/>
      <c r="N109" s="435"/>
      <c r="O109" s="436" t="str">
        <f t="shared" si="93"/>
        <v/>
      </c>
      <c r="P109" s="435"/>
      <c r="Q109" s="437" t="str">
        <f t="shared" si="94"/>
        <v/>
      </c>
      <c r="R109" s="435"/>
      <c r="S109" s="438" t="str">
        <f t="shared" si="95"/>
        <v/>
      </c>
      <c r="T109" s="439">
        <f ca="1">SUMIF($N$8:S$9,"QUANT.",N109:S109)</f>
        <v>0</v>
      </c>
      <c r="U109" s="440">
        <f t="shared" ca="1" si="87"/>
        <v>0</v>
      </c>
      <c r="V109" s="452" t="str">
        <f t="shared" ca="1" si="92"/>
        <v>MEDIR</v>
      </c>
      <c r="W109" s="453">
        <f t="shared" ca="1" si="96"/>
        <v>84.8</v>
      </c>
      <c r="X109" s="453">
        <f t="shared" ca="1" si="97"/>
        <v>2448.17</v>
      </c>
      <c r="AJ109" s="239">
        <f t="shared" si="58"/>
        <v>89356</v>
      </c>
      <c r="AK109" s="239">
        <v>0</v>
      </c>
    </row>
    <row r="110" spans="1:37" s="238" customFormat="1" ht="15" customHeight="1">
      <c r="A110" s="603" t="s">
        <v>12138</v>
      </c>
      <c r="B110" s="594">
        <v>89403</v>
      </c>
      <c r="C110" s="366" t="str">
        <f>IF($B110="","",IFERROR(VLOOKUP($B110,SERVIÇOS!$B:$G,2,0),IFERROR(VLOOKUP($B110,'COMPOSIÇÕES COMPLEMENTARES '!$C:$K,2,0),"")))</f>
        <v>TUBO, PVC, SOLDÁVEL, DE 32MM, INSTALADO EM RAMAL DE DISTRIBUIÇÃO DE ÁGUA - FORNECIMENTO E INSTALAÇÃO. AF_06/2022</v>
      </c>
      <c r="D110" s="367" t="str">
        <f>IF($B110="","",IFERROR(VLOOKUP($B110,SERVIÇOS!$B:$G,3,0),IFERROR(VLOOKUP($B110,'COMPOSIÇÕES COMPLEMENTARES '!$C:$K,3,0),"")))</f>
        <v>M</v>
      </c>
      <c r="E110" s="595">
        <v>4</v>
      </c>
      <c r="F110" s="369">
        <f>IF($B110="","",IFERROR(VLOOKUP($B110,SERVIÇOS!$B:$G,4,0),IFERROR(VLOOKUP($B110,'COMPOSIÇÕES COMPLEMENTARES '!$C:$K,6,0),"")))</f>
        <v>11.27</v>
      </c>
      <c r="G110" s="369">
        <f>IF($B110="","",IFERROR(VLOOKUP($B110,SERVIÇOS!$B:$G,5,0),IFERROR(VLOOKUP($B110,'COMPOSIÇÕES COMPLEMENTARES '!$C:$K,7,0),"")))</f>
        <v>9.18</v>
      </c>
      <c r="H110" s="369">
        <f t="shared" si="103"/>
        <v>20.45</v>
      </c>
      <c r="I110" s="369">
        <f t="shared" si="104"/>
        <v>45.08</v>
      </c>
      <c r="J110" s="369">
        <f t="shared" si="105"/>
        <v>36.72</v>
      </c>
      <c r="K110" s="369">
        <f t="shared" si="106"/>
        <v>81.8</v>
      </c>
      <c r="L110" s="369"/>
      <c r="N110" s="435"/>
      <c r="O110" s="436" t="str">
        <f t="shared" si="93"/>
        <v/>
      </c>
      <c r="P110" s="435"/>
      <c r="Q110" s="437" t="str">
        <f t="shared" si="94"/>
        <v/>
      </c>
      <c r="R110" s="435"/>
      <c r="S110" s="438" t="str">
        <f t="shared" si="95"/>
        <v/>
      </c>
      <c r="T110" s="439">
        <f ca="1">SUMIF($N$8:S$9,"QUANT.",N110:S110)</f>
        <v>0</v>
      </c>
      <c r="U110" s="440">
        <f t="shared" ca="1" si="87"/>
        <v>0</v>
      </c>
      <c r="V110" s="452" t="str">
        <f t="shared" ca="1" si="92"/>
        <v>MEDIR</v>
      </c>
      <c r="W110" s="453">
        <f t="shared" ca="1" si="96"/>
        <v>4</v>
      </c>
      <c r="X110" s="453">
        <f t="shared" ca="1" si="97"/>
        <v>81.8</v>
      </c>
      <c r="AJ110" s="239">
        <f t="shared" si="58"/>
        <v>89403</v>
      </c>
      <c r="AK110" s="239">
        <v>0</v>
      </c>
    </row>
    <row r="111" spans="1:37" s="238" customFormat="1" ht="15" customHeight="1">
      <c r="A111" s="603" t="s">
        <v>12139</v>
      </c>
      <c r="B111" s="594">
        <v>102622</v>
      </c>
      <c r="C111" s="366" t="str">
        <f>IF($B111="","",IFERROR(VLOOKUP($B111,SERVIÇOS!$B:$G,2,0),IFERROR(VLOOKUP($B111,'COMPOSIÇÕES COMPLEMENTARES '!$C:$K,2,0),"")))</f>
        <v>CAIXA D´ÁGUA EM POLIETILENO, 500 LITROS (INCLUSOS TUBOS, CONEXÕES E TORNEIRA DE BÓIA) - FORNECIMENTO E INSTALAÇÃO. AF_06/2021</v>
      </c>
      <c r="D111" s="367" t="str">
        <f>IF($B111="","",IFERROR(VLOOKUP($B111,SERVIÇOS!$B:$G,3,0),IFERROR(VLOOKUP($B111,'COMPOSIÇÕES COMPLEMENTARES '!$C:$K,3,0),"")))</f>
        <v>UN</v>
      </c>
      <c r="E111" s="595">
        <v>2</v>
      </c>
      <c r="F111" s="369">
        <f>IF($B111="","",IFERROR(VLOOKUP($B111,SERVIÇOS!$B:$G,4,0),IFERROR(VLOOKUP($B111,'COMPOSIÇÕES COMPLEMENTARES '!$C:$K,6,0),"")))</f>
        <v>551.71</v>
      </c>
      <c r="G111" s="369">
        <f>IF($B111="","",IFERROR(VLOOKUP($B111,SERVIÇOS!$B:$G,5,0),IFERROR(VLOOKUP($B111,'COMPOSIÇÕES COMPLEMENTARES '!$C:$K,7,0),"")))</f>
        <v>92.66</v>
      </c>
      <c r="H111" s="369">
        <f t="shared" si="103"/>
        <v>644.37</v>
      </c>
      <c r="I111" s="369">
        <f t="shared" si="104"/>
        <v>1103.42</v>
      </c>
      <c r="J111" s="369">
        <f t="shared" si="105"/>
        <v>185.32</v>
      </c>
      <c r="K111" s="369">
        <f t="shared" si="106"/>
        <v>1288.74</v>
      </c>
      <c r="L111" s="369"/>
      <c r="N111" s="435"/>
      <c r="O111" s="436" t="str">
        <f t="shared" si="93"/>
        <v/>
      </c>
      <c r="P111" s="435"/>
      <c r="Q111" s="437" t="str">
        <f t="shared" si="94"/>
        <v/>
      </c>
      <c r="R111" s="435"/>
      <c r="S111" s="438" t="str">
        <f t="shared" si="95"/>
        <v/>
      </c>
      <c r="T111" s="439">
        <f ca="1">SUMIF($N$8:S$9,"QUANT.",N111:S111)</f>
        <v>0</v>
      </c>
      <c r="U111" s="440">
        <f t="shared" ca="1" si="87"/>
        <v>0</v>
      </c>
      <c r="V111" s="452" t="str">
        <f t="shared" ca="1" si="92"/>
        <v>MEDIR</v>
      </c>
      <c r="W111" s="453">
        <f t="shared" ca="1" si="96"/>
        <v>2</v>
      </c>
      <c r="X111" s="453">
        <f t="shared" ca="1" si="97"/>
        <v>1288.74</v>
      </c>
      <c r="AJ111" s="239">
        <f t="shared" si="58"/>
        <v>102622</v>
      </c>
      <c r="AK111" s="239">
        <v>0</v>
      </c>
    </row>
    <row r="112" spans="1:37" s="238" customFormat="1" ht="15" customHeight="1">
      <c r="A112" s="603" t="s">
        <v>12140</v>
      </c>
      <c r="B112" s="594">
        <v>94489</v>
      </c>
      <c r="C112" s="366" t="str">
        <f>IF($B112="","",IFERROR(VLOOKUP($B112,SERVIÇOS!$B:$G,2,0),IFERROR(VLOOKUP($B112,'COMPOSIÇÕES COMPLEMENTARES '!$C:$K,2,0),"")))</f>
        <v>REGISTRO DE ESFERA, PVC, SOLDÁVEL, COM VOLANTE, DN  25 MM - FORNECIMENTO E INSTALAÇÃO. AF_08/2021</v>
      </c>
      <c r="D112" s="367" t="str">
        <f>IF($B112="","",IFERROR(VLOOKUP($B112,SERVIÇOS!$B:$G,3,0),IFERROR(VLOOKUP($B112,'COMPOSIÇÕES COMPLEMENTARES '!$C:$K,3,0),"")))</f>
        <v>UN</v>
      </c>
      <c r="E112" s="595">
        <v>7</v>
      </c>
      <c r="F112" s="369">
        <f>IF($B112="","",IFERROR(VLOOKUP($B112,SERVIÇOS!$B:$G,4,0),IFERROR(VLOOKUP($B112,'COMPOSIÇÕES COMPLEMENTARES '!$C:$K,6,0),"")))</f>
        <v>30.559999999999995</v>
      </c>
      <c r="G112" s="369">
        <f>IF($B112="","",IFERROR(VLOOKUP($B112,SERVIÇOS!$B:$G,5,0),IFERROR(VLOOKUP($B112,'COMPOSIÇÕES COMPLEMENTARES '!$C:$K,7,0),"")))</f>
        <v>3.85</v>
      </c>
      <c r="H112" s="369">
        <f t="shared" si="103"/>
        <v>34.409999999999997</v>
      </c>
      <c r="I112" s="369">
        <f t="shared" si="104"/>
        <v>213.92</v>
      </c>
      <c r="J112" s="369">
        <f t="shared" si="105"/>
        <v>26.95</v>
      </c>
      <c r="K112" s="369">
        <f t="shared" si="106"/>
        <v>240.87</v>
      </c>
      <c r="L112" s="369"/>
      <c r="N112" s="435"/>
      <c r="O112" s="436" t="str">
        <f t="shared" si="93"/>
        <v/>
      </c>
      <c r="P112" s="435"/>
      <c r="Q112" s="437" t="str">
        <f t="shared" si="94"/>
        <v/>
      </c>
      <c r="R112" s="435"/>
      <c r="S112" s="438" t="str">
        <f t="shared" si="95"/>
        <v/>
      </c>
      <c r="T112" s="439">
        <f ca="1">SUMIF($N$8:S$9,"QUANT.",N112:S112)</f>
        <v>0</v>
      </c>
      <c r="U112" s="440">
        <f t="shared" ca="1" si="87"/>
        <v>0</v>
      </c>
      <c r="V112" s="452" t="str">
        <f t="shared" ca="1" si="92"/>
        <v>MEDIR</v>
      </c>
      <c r="W112" s="453">
        <f t="shared" ca="1" si="96"/>
        <v>7</v>
      </c>
      <c r="X112" s="453">
        <f t="shared" ca="1" si="97"/>
        <v>240.87</v>
      </c>
      <c r="AJ112" s="239">
        <f t="shared" si="58"/>
        <v>94489</v>
      </c>
      <c r="AK112" s="239">
        <v>0</v>
      </c>
    </row>
    <row r="113" spans="1:37" s="238" customFormat="1" ht="15" customHeight="1">
      <c r="A113" s="603" t="s">
        <v>12141</v>
      </c>
      <c r="B113" s="594">
        <v>89363</v>
      </c>
      <c r="C113" s="366" t="str">
        <f>IF($B113="","",IFERROR(VLOOKUP($B113,SERVIÇOS!$B:$G,2,0),IFERROR(VLOOKUP($B113,'COMPOSIÇÕES COMPLEMENTARES '!$C:$K,2,0),"")))</f>
        <v>JOELHO 45 GRAUS, PVC, SOLDÁVEL, DN 25MM, INSTALADO EM RAMAL OU SUB-RAMAL DE ÁGUA - FORNECIMENTO E INSTALAÇÃO. AF_06/2022</v>
      </c>
      <c r="D113" s="367" t="str">
        <f>IF($B113="","",IFERROR(VLOOKUP($B113,SERVIÇOS!$B:$G,3,0),IFERROR(VLOOKUP($B113,'COMPOSIÇÕES COMPLEMENTARES '!$C:$K,3,0),"")))</f>
        <v>UN</v>
      </c>
      <c r="E113" s="595">
        <v>3</v>
      </c>
      <c r="F113" s="369">
        <f>IF($B113="","",IFERROR(VLOOKUP($B113,SERVIÇOS!$B:$G,4,0),IFERROR(VLOOKUP($B113,'COMPOSIÇÕES COMPLEMENTARES '!$C:$K,6,0),"")))</f>
        <v>5.12</v>
      </c>
      <c r="G113" s="369">
        <f>IF($B113="","",IFERROR(VLOOKUP($B113,SERVIÇOS!$B:$G,5,0),IFERROR(VLOOKUP($B113,'COMPOSIÇÕES COMPLEMENTARES '!$C:$K,7,0),"")))</f>
        <v>7.38</v>
      </c>
      <c r="H113" s="369">
        <f t="shared" si="103"/>
        <v>12.5</v>
      </c>
      <c r="I113" s="369">
        <f t="shared" si="104"/>
        <v>15.36</v>
      </c>
      <c r="J113" s="369">
        <f t="shared" si="105"/>
        <v>22.14</v>
      </c>
      <c r="K113" s="369">
        <f t="shared" si="106"/>
        <v>37.5</v>
      </c>
      <c r="L113" s="369"/>
      <c r="N113" s="435"/>
      <c r="O113" s="436" t="str">
        <f t="shared" si="93"/>
        <v/>
      </c>
      <c r="P113" s="435"/>
      <c r="Q113" s="437" t="str">
        <f t="shared" si="94"/>
        <v/>
      </c>
      <c r="R113" s="435"/>
      <c r="S113" s="438" t="str">
        <f t="shared" si="95"/>
        <v/>
      </c>
      <c r="T113" s="439">
        <f ca="1">SUMIF($N$8:S$9,"QUANT.",N113:S113)</f>
        <v>0</v>
      </c>
      <c r="U113" s="440">
        <f t="shared" ca="1" si="87"/>
        <v>0</v>
      </c>
      <c r="V113" s="452" t="str">
        <f t="shared" ca="1" si="92"/>
        <v>MEDIR</v>
      </c>
      <c r="W113" s="453">
        <f t="shared" ca="1" si="96"/>
        <v>3</v>
      </c>
      <c r="X113" s="453">
        <f t="shared" ca="1" si="97"/>
        <v>37.5</v>
      </c>
      <c r="AJ113" s="239">
        <f t="shared" si="58"/>
        <v>89363</v>
      </c>
      <c r="AK113" s="239">
        <v>0</v>
      </c>
    </row>
    <row r="114" spans="1:37" s="238" customFormat="1" ht="15" customHeight="1">
      <c r="A114" s="603" t="s">
        <v>12142</v>
      </c>
      <c r="B114" s="594">
        <v>89362</v>
      </c>
      <c r="C114" s="366" t="str">
        <f>IF($B114="","",IFERROR(VLOOKUP($B114,SERVIÇOS!$B:$G,2,0),IFERROR(VLOOKUP($B114,'COMPOSIÇÕES COMPLEMENTARES '!$C:$K,2,0),"")))</f>
        <v>JOELHO 90 GRAUS, PVC, SOLDÁVEL, DN 25MM, INSTALADO EM RAMAL OU SUB-RAMAL DE ÁGUA - FORNECIMENTO E INSTALAÇÃO. AF_06/2022</v>
      </c>
      <c r="D114" s="367" t="str">
        <f>IF($B114="","",IFERROR(VLOOKUP($B114,SERVIÇOS!$B:$G,3,0),IFERROR(VLOOKUP($B114,'COMPOSIÇÕES COMPLEMENTARES '!$C:$K,3,0),"")))</f>
        <v>UN</v>
      </c>
      <c r="E114" s="595">
        <v>23</v>
      </c>
      <c r="F114" s="369">
        <f>IF($B114="","",IFERROR(VLOOKUP($B114,SERVIÇOS!$B:$G,4,0),IFERROR(VLOOKUP($B114,'COMPOSIÇÕES COMPLEMENTARES '!$C:$K,6,0),"")))</f>
        <v>4.47</v>
      </c>
      <c r="G114" s="369">
        <f>IF($B114="","",IFERROR(VLOOKUP($B114,SERVIÇOS!$B:$G,5,0),IFERROR(VLOOKUP($B114,'COMPOSIÇÕES COMPLEMENTARES '!$C:$K,7,0),"")))</f>
        <v>7.38</v>
      </c>
      <c r="H114" s="369">
        <f t="shared" si="103"/>
        <v>11.85</v>
      </c>
      <c r="I114" s="369">
        <f t="shared" si="104"/>
        <v>102.81</v>
      </c>
      <c r="J114" s="369">
        <f t="shared" si="105"/>
        <v>169.74</v>
      </c>
      <c r="K114" s="369">
        <f t="shared" si="106"/>
        <v>272.55</v>
      </c>
      <c r="L114" s="369"/>
      <c r="N114" s="435"/>
      <c r="O114" s="436" t="str">
        <f t="shared" si="93"/>
        <v/>
      </c>
      <c r="P114" s="435"/>
      <c r="Q114" s="437" t="str">
        <f t="shared" si="94"/>
        <v/>
      </c>
      <c r="R114" s="435"/>
      <c r="S114" s="438" t="str">
        <f t="shared" si="95"/>
        <v/>
      </c>
      <c r="T114" s="439">
        <f ca="1">SUMIF($N$8:S$9,"QUANT.",N114:S114)</f>
        <v>0</v>
      </c>
      <c r="U114" s="440">
        <f t="shared" ca="1" si="87"/>
        <v>0</v>
      </c>
      <c r="V114" s="452" t="str">
        <f t="shared" ca="1" si="92"/>
        <v>MEDIR</v>
      </c>
      <c r="W114" s="453">
        <f t="shared" ca="1" si="96"/>
        <v>23</v>
      </c>
      <c r="X114" s="453">
        <f t="shared" ca="1" si="97"/>
        <v>272.55</v>
      </c>
      <c r="AJ114" s="239">
        <f t="shared" si="58"/>
        <v>89362</v>
      </c>
      <c r="AK114" s="239">
        <v>0</v>
      </c>
    </row>
    <row r="115" spans="1:37" s="238" customFormat="1" ht="15" customHeight="1">
      <c r="A115" s="603" t="s">
        <v>12143</v>
      </c>
      <c r="B115" s="594">
        <v>89395</v>
      </c>
      <c r="C115" s="366" t="str">
        <f>IF($B115="","",IFERROR(VLOOKUP($B115,SERVIÇOS!$B:$G,2,0),IFERROR(VLOOKUP($B115,'COMPOSIÇÕES COMPLEMENTARES '!$C:$K,2,0),"")))</f>
        <v>TE, PVC, SOLDÁVEL, DN 25MM, INSTALADO EM RAMAL OU SUB-RAMAL DE ÁGUA - FORNECIMENTO E INSTALAÇÃO. AF_06/2022</v>
      </c>
      <c r="D115" s="367" t="str">
        <f>IF($B115="","",IFERROR(VLOOKUP($B115,SERVIÇOS!$B:$G,3,0),IFERROR(VLOOKUP($B115,'COMPOSIÇÕES COMPLEMENTARES '!$C:$K,3,0),"")))</f>
        <v>UN</v>
      </c>
      <c r="E115" s="595">
        <v>6</v>
      </c>
      <c r="F115" s="369">
        <f>IF($B115="","",IFERROR(VLOOKUP($B115,SERVIÇOS!$B:$G,4,0),IFERROR(VLOOKUP($B115,'COMPOSIÇÕES COMPLEMENTARES '!$C:$K,6,0),"")))</f>
        <v>6.3900000000000006</v>
      </c>
      <c r="G115" s="369">
        <f>IF($B115="","",IFERROR(VLOOKUP($B115,SERVIÇOS!$B:$G,5,0),IFERROR(VLOOKUP($B115,'COMPOSIÇÕES COMPLEMENTARES '!$C:$K,7,0),"")))</f>
        <v>9.84</v>
      </c>
      <c r="H115" s="369">
        <f t="shared" si="103"/>
        <v>16.23</v>
      </c>
      <c r="I115" s="369">
        <f t="shared" si="104"/>
        <v>38.340000000000003</v>
      </c>
      <c r="J115" s="369">
        <f t="shared" si="105"/>
        <v>59.04</v>
      </c>
      <c r="K115" s="369">
        <f t="shared" si="106"/>
        <v>97.38</v>
      </c>
      <c r="L115" s="369"/>
      <c r="N115" s="435"/>
      <c r="O115" s="436" t="str">
        <f t="shared" si="93"/>
        <v/>
      </c>
      <c r="P115" s="435"/>
      <c r="Q115" s="437" t="str">
        <f t="shared" si="94"/>
        <v/>
      </c>
      <c r="R115" s="435"/>
      <c r="S115" s="438" t="str">
        <f t="shared" si="95"/>
        <v/>
      </c>
      <c r="T115" s="439">
        <f ca="1">SUMIF($N$8:S$9,"QUANT.",N115:S115)</f>
        <v>0</v>
      </c>
      <c r="U115" s="440">
        <f t="shared" ca="1" si="87"/>
        <v>0</v>
      </c>
      <c r="V115" s="452" t="str">
        <f t="shared" ca="1" si="92"/>
        <v>MEDIR</v>
      </c>
      <c r="W115" s="453">
        <f t="shared" ca="1" si="96"/>
        <v>6</v>
      </c>
      <c r="X115" s="453">
        <f t="shared" ca="1" si="97"/>
        <v>97.38</v>
      </c>
      <c r="AJ115" s="239">
        <f t="shared" si="58"/>
        <v>89395</v>
      </c>
      <c r="AK115" s="239">
        <v>0</v>
      </c>
    </row>
    <row r="116" spans="1:37" s="238" customFormat="1" ht="15" customHeight="1">
      <c r="A116" s="603" t="s">
        <v>12144</v>
      </c>
      <c r="B116" s="594">
        <v>86941</v>
      </c>
      <c r="C116" s="366" t="str">
        <f>IF($B116="","",IFERROR(VLOOKUP($B116,SERVIÇOS!$B:$G,2,0),IFERROR(VLOOKUP($B116,'COMPOSIÇÕES COMPLEMENTARES '!$C:$K,2,0),"")))</f>
        <v>LAVATÓRIO LOUÇA BRANCA COM COLUNA, 45 X 55CM OU EQUIVALENTE, PADRÃO MÉDIO, INCLUSO SIFÃO TIPO GARRAFA, VÁLVULA E ENGATE FLEXÍVEL DE 40CM EM METAL CROMADO, COM TORNEIRA CROMADA DE MESA, PADRÃO MÉDIO - FORNECIMENTO E INSTALAÇÃO. AF_01/2020</v>
      </c>
      <c r="D116" s="367" t="str">
        <f>IF($B116="","",IFERROR(VLOOKUP($B116,SERVIÇOS!$B:$G,3,0),IFERROR(VLOOKUP($B116,'COMPOSIÇÕES COMPLEMENTARES '!$C:$K,3,0),"")))</f>
        <v>UN</v>
      </c>
      <c r="E116" s="595">
        <v>4</v>
      </c>
      <c r="F116" s="369">
        <f>IF($B116="","",IFERROR(VLOOKUP($B116,SERVIÇOS!$B:$G,4,0),IFERROR(VLOOKUP($B116,'COMPOSIÇÕES COMPLEMENTARES '!$C:$K,6,0),"")))</f>
        <v>933.23</v>
      </c>
      <c r="G116" s="369">
        <f>IF($B116="","",IFERROR(VLOOKUP($B116,SERVIÇOS!$B:$G,5,0),IFERROR(VLOOKUP($B116,'COMPOSIÇÕES COMPLEMENTARES '!$C:$K,7,0),"")))</f>
        <v>76.540000000000006</v>
      </c>
      <c r="H116" s="369">
        <f t="shared" si="103"/>
        <v>1009.77</v>
      </c>
      <c r="I116" s="369">
        <f t="shared" si="104"/>
        <v>3732.92</v>
      </c>
      <c r="J116" s="369">
        <f t="shared" si="105"/>
        <v>306.16000000000003</v>
      </c>
      <c r="K116" s="369">
        <f t="shared" si="106"/>
        <v>4039.08</v>
      </c>
      <c r="L116" s="369"/>
      <c r="N116" s="435"/>
      <c r="O116" s="436" t="str">
        <f t="shared" si="93"/>
        <v/>
      </c>
      <c r="P116" s="435"/>
      <c r="Q116" s="437" t="str">
        <f t="shared" si="94"/>
        <v/>
      </c>
      <c r="R116" s="435"/>
      <c r="S116" s="438" t="str">
        <f t="shared" si="95"/>
        <v/>
      </c>
      <c r="T116" s="439">
        <f ca="1">SUMIF($N$8:S$9,"QUANT.",N116:S116)</f>
        <v>0</v>
      </c>
      <c r="U116" s="440">
        <f t="shared" ca="1" si="87"/>
        <v>0</v>
      </c>
      <c r="V116" s="452" t="str">
        <f t="shared" ca="1" si="92"/>
        <v>MEDIR</v>
      </c>
      <c r="W116" s="453">
        <f t="shared" ca="1" si="96"/>
        <v>4</v>
      </c>
      <c r="X116" s="453">
        <f t="shared" ca="1" si="97"/>
        <v>4039.08</v>
      </c>
      <c r="AJ116" s="239">
        <f t="shared" si="58"/>
        <v>86941</v>
      </c>
      <c r="AK116" s="239">
        <v>0</v>
      </c>
    </row>
    <row r="117" spans="1:37" s="238" customFormat="1" ht="15" customHeight="1">
      <c r="A117" s="603" t="s">
        <v>12145</v>
      </c>
      <c r="B117" s="594">
        <v>86932</v>
      </c>
      <c r="C117" s="366" t="str">
        <f>IF($B117="","",IFERROR(VLOOKUP($B117,SERVIÇOS!$B:$G,2,0),IFERROR(VLOOKUP($B117,'COMPOSIÇÕES COMPLEMENTARES '!$C:$K,2,0),"")))</f>
        <v>VASO SANITÁRIO SIFONADO COM CAIXA ACOPLADA LOUÇA BRANCA - PADRÃO MÉDIO, INCLUSO ENGATE FLEXÍVEL EM METAL CROMADO, 1/2  X 40CM - FORNECIMENTO E INSTALAÇÃO. AF_01/2020</v>
      </c>
      <c r="D117" s="367" t="str">
        <f>IF($B117="","",IFERROR(VLOOKUP($B117,SERVIÇOS!$B:$G,3,0),IFERROR(VLOOKUP($B117,'COMPOSIÇÕES COMPLEMENTARES '!$C:$K,3,0),"")))</f>
        <v>UN</v>
      </c>
      <c r="E117" s="595">
        <v>4</v>
      </c>
      <c r="F117" s="369">
        <f>IF($B117="","",IFERROR(VLOOKUP($B117,SERVIÇOS!$B:$G,4,0),IFERROR(VLOOKUP($B117,'COMPOSIÇÕES COMPLEMENTARES '!$C:$K,6,0),"")))</f>
        <v>604.16999999999996</v>
      </c>
      <c r="G117" s="369">
        <f>IF($B117="","",IFERROR(VLOOKUP($B117,SERVIÇOS!$B:$G,5,0),IFERROR(VLOOKUP($B117,'COMPOSIÇÕES COMPLEMENTARES '!$C:$K,7,0),"")))</f>
        <v>35.090000000000003</v>
      </c>
      <c r="H117" s="369">
        <f t="shared" si="103"/>
        <v>639.26</v>
      </c>
      <c r="I117" s="369">
        <f t="shared" si="104"/>
        <v>2416.6799999999998</v>
      </c>
      <c r="J117" s="369">
        <f t="shared" si="105"/>
        <v>140.36000000000001</v>
      </c>
      <c r="K117" s="369">
        <f t="shared" si="106"/>
        <v>2557.04</v>
      </c>
      <c r="L117" s="369"/>
      <c r="N117" s="435"/>
      <c r="O117" s="436" t="str">
        <f t="shared" si="93"/>
        <v/>
      </c>
      <c r="P117" s="435"/>
      <c r="Q117" s="437" t="str">
        <f t="shared" si="94"/>
        <v/>
      </c>
      <c r="R117" s="435"/>
      <c r="S117" s="438" t="str">
        <f t="shared" si="95"/>
        <v/>
      </c>
      <c r="T117" s="439">
        <f ca="1">SUMIF($N$8:S$9,"QUANT.",N117:S117)</f>
        <v>0</v>
      </c>
      <c r="U117" s="440">
        <f t="shared" ca="1" si="87"/>
        <v>0</v>
      </c>
      <c r="V117" s="452" t="str">
        <f t="shared" ca="1" si="92"/>
        <v>MEDIR</v>
      </c>
      <c r="W117" s="453">
        <f t="shared" ca="1" si="96"/>
        <v>4</v>
      </c>
      <c r="X117" s="453">
        <f t="shared" ca="1" si="97"/>
        <v>2557.04</v>
      </c>
      <c r="AJ117" s="239">
        <f t="shared" ref="AJ117:AJ218" si="107">B117-AK117</f>
        <v>86932</v>
      </c>
      <c r="AK117" s="239">
        <v>0</v>
      </c>
    </row>
    <row r="118" spans="1:37" s="238" customFormat="1" ht="15" customHeight="1">
      <c r="A118" s="603" t="s">
        <v>12146</v>
      </c>
      <c r="B118" s="594">
        <v>86919</v>
      </c>
      <c r="C118" s="366" t="str">
        <f>IF($B118="","",IFERROR(VLOOKUP($B118,SERVIÇOS!$B:$G,2,0),IFERROR(VLOOKUP($B118,'COMPOSIÇÕES COMPLEMENTARES '!$C:$K,2,0),"")))</f>
        <v>TANQUE DE LOUÇA BRANCA COM COLUNA, 30L OU EQUIVALENTE, INCLUSO SIFÃO FLEXÍVEL EM PVC, VÁLVULA METÁLICA E TORNEIRA DE METAL CROMADO PADRÃO MÉDIO - FORNECIMENTO E INSTALAÇÃO. AF_01/2020</v>
      </c>
      <c r="D118" s="367" t="str">
        <f>IF($B118="","",IFERROR(VLOOKUP($B118,SERVIÇOS!$B:$G,3,0),IFERROR(VLOOKUP($B118,'COMPOSIÇÕES COMPLEMENTARES '!$C:$K,3,0),"")))</f>
        <v>UN</v>
      </c>
      <c r="E118" s="595">
        <v>1</v>
      </c>
      <c r="F118" s="369">
        <f>IF($B118="","",IFERROR(VLOOKUP($B118,SERVIÇOS!$B:$G,4,0),IFERROR(VLOOKUP($B118,'COMPOSIÇÕES COMPLEMENTARES '!$C:$K,6,0),"")))</f>
        <v>948.61</v>
      </c>
      <c r="G118" s="369">
        <f>IF($B118="","",IFERROR(VLOOKUP($B118,SERVIÇOS!$B:$G,5,0),IFERROR(VLOOKUP($B118,'COMPOSIÇÕES COMPLEMENTARES '!$C:$K,7,0),"")))</f>
        <v>76.36</v>
      </c>
      <c r="H118" s="369">
        <f t="shared" si="103"/>
        <v>1024.97</v>
      </c>
      <c r="I118" s="369">
        <f t="shared" si="104"/>
        <v>948.61</v>
      </c>
      <c r="J118" s="369">
        <f t="shared" si="105"/>
        <v>76.36</v>
      </c>
      <c r="K118" s="369">
        <f t="shared" si="106"/>
        <v>1024.97</v>
      </c>
      <c r="L118" s="369"/>
      <c r="N118" s="435"/>
      <c r="O118" s="436" t="str">
        <f t="shared" si="93"/>
        <v/>
      </c>
      <c r="P118" s="435"/>
      <c r="Q118" s="437" t="str">
        <f t="shared" si="94"/>
        <v/>
      </c>
      <c r="R118" s="435"/>
      <c r="S118" s="438" t="str">
        <f t="shared" si="95"/>
        <v/>
      </c>
      <c r="T118" s="439">
        <f ca="1">SUMIF($N$8:S$9,"QUANT.",N118:S118)</f>
        <v>0</v>
      </c>
      <c r="U118" s="440">
        <f t="shared" ca="1" si="87"/>
        <v>0</v>
      </c>
      <c r="V118" s="452" t="str">
        <f t="shared" ca="1" si="92"/>
        <v>MEDIR</v>
      </c>
      <c r="W118" s="453">
        <f t="shared" ca="1" si="96"/>
        <v>1</v>
      </c>
      <c r="X118" s="453">
        <f t="shared" ca="1" si="97"/>
        <v>1024.97</v>
      </c>
      <c r="AJ118" s="239">
        <f t="shared" si="107"/>
        <v>86919</v>
      </c>
      <c r="AK118" s="239">
        <v>0</v>
      </c>
    </row>
    <row r="119" spans="1:37" s="238" customFormat="1" ht="15" customHeight="1">
      <c r="A119" s="603" t="s">
        <v>12147</v>
      </c>
      <c r="B119" s="594">
        <v>93441</v>
      </c>
      <c r="C119" s="366" t="str">
        <f>IF($B119="","",IFERROR(VLOOKUP($B119,SERVIÇOS!$B:$G,2,0),IFERROR(VLOOKUP($B119,'COMPOSIÇÕES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D119" s="367" t="str">
        <f>IF($B119="","",IFERROR(VLOOKUP($B119,SERVIÇOS!$B:$G,3,0),IFERROR(VLOOKUP($B119,'COMPOSIÇÕES COMPLEMENTARES '!$C:$K,3,0),"")))</f>
        <v>UN</v>
      </c>
      <c r="E119" s="595">
        <v>1</v>
      </c>
      <c r="F119" s="369">
        <f>IF($B119="","",IFERROR(VLOOKUP($B119,SERVIÇOS!$B:$G,4,0),IFERROR(VLOOKUP($B119,'COMPOSIÇÕES COMPLEMENTARES '!$C:$K,6,0),"")))</f>
        <v>1193.0700000000002</v>
      </c>
      <c r="G119" s="369">
        <f>IF($B119="","",IFERROR(VLOOKUP($B119,SERVIÇOS!$B:$G,5,0),IFERROR(VLOOKUP($B119,'COMPOSIÇÕES COMPLEMENTARES '!$C:$K,7,0),"")))</f>
        <v>101.35</v>
      </c>
      <c r="H119" s="369">
        <f t="shared" si="103"/>
        <v>1294.42</v>
      </c>
      <c r="I119" s="369">
        <f t="shared" si="104"/>
        <v>1193.07</v>
      </c>
      <c r="J119" s="369">
        <f t="shared" si="105"/>
        <v>101.35</v>
      </c>
      <c r="K119" s="369">
        <f t="shared" si="106"/>
        <v>1294.42</v>
      </c>
      <c r="L119" s="369"/>
      <c r="N119" s="435"/>
      <c r="O119" s="436" t="str">
        <f t="shared" si="93"/>
        <v/>
      </c>
      <c r="P119" s="435"/>
      <c r="Q119" s="437" t="str">
        <f t="shared" si="94"/>
        <v/>
      </c>
      <c r="R119" s="435"/>
      <c r="S119" s="438" t="str">
        <f t="shared" si="95"/>
        <v/>
      </c>
      <c r="T119" s="439">
        <f ca="1">SUMIF($N$8:S$9,"QUANT.",N119:S119)</f>
        <v>0</v>
      </c>
      <c r="U119" s="440">
        <f t="shared" ca="1" si="87"/>
        <v>0</v>
      </c>
      <c r="V119" s="452" t="str">
        <f t="shared" ca="1" si="92"/>
        <v>MEDIR</v>
      </c>
      <c r="W119" s="453">
        <f t="shared" ca="1" si="96"/>
        <v>1</v>
      </c>
      <c r="X119" s="453">
        <f t="shared" ca="1" si="97"/>
        <v>1294.42</v>
      </c>
      <c r="AJ119" s="239">
        <f t="shared" si="107"/>
        <v>93441</v>
      </c>
      <c r="AK119" s="239">
        <v>0</v>
      </c>
    </row>
    <row r="120" spans="1:37" s="487" customFormat="1" ht="15" customHeight="1">
      <c r="A120" s="621">
        <v>11</v>
      </c>
      <c r="B120" s="622"/>
      <c r="C120" s="623" t="s">
        <v>12148</v>
      </c>
      <c r="D120" s="360"/>
      <c r="E120" s="361"/>
      <c r="F120" s="362"/>
      <c r="G120" s="363"/>
      <c r="H120" s="363"/>
      <c r="I120" s="351">
        <f>TRUNC(SUMIF(I121:I132,"&gt;0",I121:I132),2)</f>
        <v>5408.92</v>
      </c>
      <c r="J120" s="351">
        <f>TRUNC(SUMIF(J121:J132,"&gt;0",J121:J132),2)</f>
        <v>3763.33</v>
      </c>
      <c r="K120" s="371"/>
      <c r="L120" s="351">
        <f>SUMIF(I120:J120,"&gt;0",I120:J120)</f>
        <v>9172.25</v>
      </c>
      <c r="N120" s="352"/>
      <c r="O120" s="352"/>
      <c r="P120" s="352"/>
      <c r="Q120" s="352"/>
      <c r="R120" s="352"/>
      <c r="S120" s="352"/>
      <c r="T120" s="352"/>
      <c r="U120" s="352"/>
      <c r="V120" s="352"/>
      <c r="W120" s="352"/>
      <c r="X120" s="352"/>
      <c r="AJ120" s="488"/>
      <c r="AK120" s="488"/>
    </row>
    <row r="121" spans="1:37" s="238" customFormat="1" ht="15" customHeight="1">
      <c r="A121" s="603" t="s">
        <v>12149</v>
      </c>
      <c r="B121" s="594">
        <v>89512</v>
      </c>
      <c r="C121" s="366" t="str">
        <f>IF($B121="","",IFERROR(VLOOKUP($B121,SERVIÇOS!$B:$G,2,0),IFERROR(VLOOKUP($B121,'COMPOSIÇÕES COMPLEMENTARES '!$C:$K,2,0),"")))</f>
        <v>TUBO PVC, SÉRIE R, ÁGUA PLUVIAL, DN 100 MM, FORNECIDO E INSTALADO EM RAMAL DE ENCAMINHAMENTO. AF_06/2022</v>
      </c>
      <c r="D121" s="367" t="str">
        <f>IF($B121="","",IFERROR(VLOOKUP($B121,SERVIÇOS!$B:$G,3,0),IFERROR(VLOOKUP($B121,'COMPOSIÇÕES COMPLEMENTARES '!$C:$K,3,0),"")))</f>
        <v>M</v>
      </c>
      <c r="E121" s="595">
        <v>61.6</v>
      </c>
      <c r="F121" s="369">
        <f>IF($B121="","",IFERROR(VLOOKUP($B121,SERVIÇOS!$B:$G,4,0),IFERROR(VLOOKUP($B121,'COMPOSIÇÕES COMPLEMENTARES '!$C:$K,6,0),"")))</f>
        <v>34.989999999999995</v>
      </c>
      <c r="G121" s="369">
        <f>IF($B121="","",IFERROR(VLOOKUP($B121,SERVIÇOS!$B:$G,5,0),IFERROR(VLOOKUP($B121,'COMPOSIÇÕES COMPLEMENTARES '!$C:$K,7,0),"")))</f>
        <v>19.559999999999999</v>
      </c>
      <c r="H121" s="369">
        <f t="shared" ref="H121:H132" si="108">IF(E121="","",F121+G121)</f>
        <v>54.55</v>
      </c>
      <c r="I121" s="369">
        <f t="shared" ref="I121:I132" si="109">IF(E121="","",TRUNC((E121*F121),2))</f>
        <v>2155.38</v>
      </c>
      <c r="J121" s="369">
        <f t="shared" ref="J121:J132" si="110">IF(E121="","",TRUNC((E121*G121),2))</f>
        <v>1204.8900000000001</v>
      </c>
      <c r="K121" s="369">
        <f t="shared" ref="K121:K132" si="111">IF(E121="","",TRUNC((E121*H121),2))</f>
        <v>3360.28</v>
      </c>
      <c r="L121" s="369"/>
      <c r="N121" s="435"/>
      <c r="O121" s="436" t="str">
        <f t="shared" si="93"/>
        <v/>
      </c>
      <c r="P121" s="435"/>
      <c r="Q121" s="437" t="str">
        <f t="shared" si="94"/>
        <v/>
      </c>
      <c r="R121" s="435"/>
      <c r="S121" s="438" t="str">
        <f t="shared" si="95"/>
        <v/>
      </c>
      <c r="T121" s="439">
        <f ca="1">SUMIF($N$8:S$9,"QUANT.",N121:S121)</f>
        <v>0</v>
      </c>
      <c r="U121" s="440">
        <f t="shared" ca="1" si="87"/>
        <v>0</v>
      </c>
      <c r="V121" s="452" t="str">
        <f t="shared" ca="1" si="92"/>
        <v>MEDIR</v>
      </c>
      <c r="W121" s="453">
        <f t="shared" ca="1" si="96"/>
        <v>61.6</v>
      </c>
      <c r="X121" s="453">
        <f t="shared" ca="1" si="97"/>
        <v>3360.28</v>
      </c>
      <c r="AJ121" s="239">
        <f t="shared" si="107"/>
        <v>89512</v>
      </c>
      <c r="AK121" s="239">
        <v>0</v>
      </c>
    </row>
    <row r="122" spans="1:37" s="238" customFormat="1" ht="15" customHeight="1">
      <c r="A122" s="603" t="s">
        <v>12150</v>
      </c>
      <c r="B122" s="594">
        <v>89509</v>
      </c>
      <c r="C122" s="366" t="str">
        <f>IF($B122="","",IFERROR(VLOOKUP($B122,SERVIÇOS!$B:$G,2,0),IFERROR(VLOOKUP($B122,'COMPOSIÇÕES COMPLEMENTARES '!$C:$K,2,0),"")))</f>
        <v>TUBO PVC, SÉRIE R, ÁGUA PLUVIAL, DN 50 MM, FORNECIDO E INSTALADO EM RAMAL DE ENCAMINHAMENTO. AF_06/2022</v>
      </c>
      <c r="D122" s="367" t="str">
        <f>IF($B122="","",IFERROR(VLOOKUP($B122,SERVIÇOS!$B:$G,3,0),IFERROR(VLOOKUP($B122,'COMPOSIÇÕES COMPLEMENTARES '!$C:$K,3,0),"")))</f>
        <v>M</v>
      </c>
      <c r="E122" s="595">
        <v>22.5</v>
      </c>
      <c r="F122" s="369">
        <f>IF($B122="","",IFERROR(VLOOKUP($B122,SERVIÇOS!$B:$G,4,0),IFERROR(VLOOKUP($B122,'COMPOSIÇÕES COMPLEMENTARES '!$C:$K,6,0),"")))</f>
        <v>16.09</v>
      </c>
      <c r="G122" s="369">
        <f>IF($B122="","",IFERROR(VLOOKUP($B122,SERVIÇOS!$B:$G,5,0),IFERROR(VLOOKUP($B122,'COMPOSIÇÕES COMPLEMENTARES '!$C:$K,7,0),"")))</f>
        <v>9.2100000000000009</v>
      </c>
      <c r="H122" s="369">
        <f t="shared" si="108"/>
        <v>25.3</v>
      </c>
      <c r="I122" s="369">
        <f t="shared" si="109"/>
        <v>362.02</v>
      </c>
      <c r="J122" s="369">
        <f t="shared" si="110"/>
        <v>207.22</v>
      </c>
      <c r="K122" s="369">
        <f t="shared" si="111"/>
        <v>569.25</v>
      </c>
      <c r="L122" s="369"/>
      <c r="N122" s="435"/>
      <c r="O122" s="436" t="str">
        <f t="shared" si="93"/>
        <v/>
      </c>
      <c r="P122" s="435"/>
      <c r="Q122" s="437" t="str">
        <f t="shared" si="94"/>
        <v/>
      </c>
      <c r="R122" s="435"/>
      <c r="S122" s="438" t="str">
        <f t="shared" si="95"/>
        <v/>
      </c>
      <c r="T122" s="439">
        <f ca="1">SUMIF($N$8:S$9,"QUANT.",N122:S122)</f>
        <v>0</v>
      </c>
      <c r="U122" s="440">
        <f t="shared" ca="1" si="87"/>
        <v>0</v>
      </c>
      <c r="V122" s="452" t="str">
        <f t="shared" ca="1" si="92"/>
        <v>MEDIR</v>
      </c>
      <c r="W122" s="453">
        <f t="shared" ca="1" si="96"/>
        <v>22.5</v>
      </c>
      <c r="X122" s="453">
        <f t="shared" ca="1" si="97"/>
        <v>569.25</v>
      </c>
      <c r="AJ122" s="239">
        <f t="shared" si="107"/>
        <v>89509</v>
      </c>
      <c r="AK122" s="239">
        <v>0</v>
      </c>
    </row>
    <row r="123" spans="1:37" s="238" customFormat="1" ht="15" customHeight="1">
      <c r="A123" s="603" t="s">
        <v>12151</v>
      </c>
      <c r="B123" s="594">
        <v>89744</v>
      </c>
      <c r="C123" s="366" t="str">
        <f>IF($B123="","",IFERROR(VLOOKUP($B123,SERVIÇOS!$B:$G,2,0),IFERROR(VLOOKUP($B123,'COMPOSIÇÕES COMPLEMENTARES '!$C:$K,2,0),"")))</f>
        <v>JOELHO 90 GRAUS, PVC, SERIE NORMAL, ESGOTO PREDIAL, DN 100 MM, JUNTA ELÁSTICA, FORNECIDO E INSTALADO EM RAMAL DE DESCARGA OU RAMAL DE ESGOTO SANITÁRIO. AF_08/2022</v>
      </c>
      <c r="D123" s="367" t="str">
        <f>IF($B123="","",IFERROR(VLOOKUP($B123,SERVIÇOS!$B:$G,3,0),IFERROR(VLOOKUP($B123,'COMPOSIÇÕES COMPLEMENTARES '!$C:$K,3,0),"")))</f>
        <v>UN</v>
      </c>
      <c r="E123" s="595">
        <v>1</v>
      </c>
      <c r="F123" s="369">
        <f>IF($B123="","",IFERROR(VLOOKUP($B123,SERVIÇOS!$B:$G,4,0),IFERROR(VLOOKUP($B123,'COMPOSIÇÕES COMPLEMENTARES '!$C:$K,6,0),"")))</f>
        <v>20.170000000000002</v>
      </c>
      <c r="G123" s="369">
        <f>IF($B123="","",IFERROR(VLOOKUP($B123,SERVIÇOS!$B:$G,5,0),IFERROR(VLOOKUP($B123,'COMPOSIÇÕES COMPLEMENTARES '!$C:$K,7,0),"")))</f>
        <v>9.36</v>
      </c>
      <c r="H123" s="369">
        <f t="shared" si="108"/>
        <v>29.53</v>
      </c>
      <c r="I123" s="369">
        <f t="shared" si="109"/>
        <v>20.170000000000002</v>
      </c>
      <c r="J123" s="369">
        <f t="shared" si="110"/>
        <v>9.36</v>
      </c>
      <c r="K123" s="369">
        <f t="shared" si="111"/>
        <v>29.53</v>
      </c>
      <c r="L123" s="369"/>
      <c r="N123" s="435"/>
      <c r="O123" s="436" t="str">
        <f t="shared" si="93"/>
        <v/>
      </c>
      <c r="P123" s="435"/>
      <c r="Q123" s="437" t="str">
        <f t="shared" si="94"/>
        <v/>
      </c>
      <c r="R123" s="435"/>
      <c r="S123" s="438" t="str">
        <f t="shared" si="95"/>
        <v/>
      </c>
      <c r="T123" s="439">
        <f ca="1">SUMIF($N$8:S$9,"QUANT.",N123:S123)</f>
        <v>0</v>
      </c>
      <c r="U123" s="440">
        <f t="shared" ca="1" si="87"/>
        <v>0</v>
      </c>
      <c r="V123" s="452" t="str">
        <f t="shared" ca="1" si="92"/>
        <v>MEDIR</v>
      </c>
      <c r="W123" s="453">
        <f t="shared" ca="1" si="96"/>
        <v>1</v>
      </c>
      <c r="X123" s="453">
        <f t="shared" ca="1" si="97"/>
        <v>29.53</v>
      </c>
      <c r="AJ123" s="239">
        <f t="shared" si="107"/>
        <v>89744</v>
      </c>
      <c r="AK123" s="239">
        <v>0</v>
      </c>
    </row>
    <row r="124" spans="1:37" s="238" customFormat="1" ht="15" customHeight="1">
      <c r="A124" s="603" t="s">
        <v>12152</v>
      </c>
      <c r="B124" s="594">
        <v>89746</v>
      </c>
      <c r="C124" s="366" t="str">
        <f>IF($B124="","",IFERROR(VLOOKUP($B124,SERVIÇOS!$B:$G,2,0),IFERROR(VLOOKUP($B124,'COMPOSIÇÕES COMPLEMENTARES '!$C:$K,2,0),"")))</f>
        <v>JOELHO 45 GRAUS, PVC, SERIE NORMAL, ESGOTO PREDIAL, DN 100 MM, JUNTA ELÁSTICA, FORNECIDO E INSTALADO EM RAMAL DE DESCARGA OU RAMAL DE ESGOTO SANITÁRIO. AF_08/2022</v>
      </c>
      <c r="D124" s="367" t="str">
        <f>IF($B124="","",IFERROR(VLOOKUP($B124,SERVIÇOS!$B:$G,3,0),IFERROR(VLOOKUP($B124,'COMPOSIÇÕES COMPLEMENTARES '!$C:$K,3,0),"")))</f>
        <v>UN</v>
      </c>
      <c r="E124" s="595">
        <v>2</v>
      </c>
      <c r="F124" s="369">
        <f>IF($B124="","",IFERROR(VLOOKUP($B124,SERVIÇOS!$B:$G,4,0),IFERROR(VLOOKUP($B124,'COMPOSIÇÕES COMPLEMENTARES '!$C:$K,6,0),"")))</f>
        <v>20.979999999999997</v>
      </c>
      <c r="G124" s="369">
        <f>IF($B124="","",IFERROR(VLOOKUP($B124,SERVIÇOS!$B:$G,5,0),IFERROR(VLOOKUP($B124,'COMPOSIÇÕES COMPLEMENTARES '!$C:$K,7,0),"")))</f>
        <v>9.35</v>
      </c>
      <c r="H124" s="369">
        <f t="shared" si="108"/>
        <v>30.33</v>
      </c>
      <c r="I124" s="369">
        <f t="shared" si="109"/>
        <v>41.96</v>
      </c>
      <c r="J124" s="369">
        <f t="shared" si="110"/>
        <v>18.7</v>
      </c>
      <c r="K124" s="369">
        <f t="shared" si="111"/>
        <v>60.66</v>
      </c>
      <c r="L124" s="369"/>
      <c r="N124" s="435"/>
      <c r="O124" s="436" t="str">
        <f t="shared" si="93"/>
        <v/>
      </c>
      <c r="P124" s="435"/>
      <c r="Q124" s="437" t="str">
        <f t="shared" si="94"/>
        <v/>
      </c>
      <c r="R124" s="435"/>
      <c r="S124" s="438" t="str">
        <f t="shared" si="95"/>
        <v/>
      </c>
      <c r="T124" s="439">
        <f ca="1">SUMIF($N$8:S$9,"QUANT.",N124:S124)</f>
        <v>0</v>
      </c>
      <c r="U124" s="440">
        <f t="shared" ca="1" si="87"/>
        <v>0</v>
      </c>
      <c r="V124" s="452" t="str">
        <f t="shared" ca="1" si="92"/>
        <v>MEDIR</v>
      </c>
      <c r="W124" s="453">
        <f t="shared" ca="1" si="96"/>
        <v>2</v>
      </c>
      <c r="X124" s="453">
        <f t="shared" ca="1" si="97"/>
        <v>60.66</v>
      </c>
      <c r="AJ124" s="239">
        <f t="shared" si="107"/>
        <v>89746</v>
      </c>
      <c r="AK124" s="239">
        <v>0</v>
      </c>
    </row>
    <row r="125" spans="1:37" s="238" customFormat="1" ht="15" customHeight="1">
      <c r="A125" s="603" t="s">
        <v>12153</v>
      </c>
      <c r="B125" s="594">
        <v>89797</v>
      </c>
      <c r="C125" s="366" t="str">
        <f>IF($B125="","",IFERROR(VLOOKUP($B125,SERVIÇOS!$B:$G,2,0),IFERROR(VLOOKUP($B125,'COMPOSIÇÕES COMPLEMENTARES '!$C:$K,2,0),"")))</f>
        <v>JUNÇÃO SIMPLES, PVC, SERIE NORMAL, ESGOTO PREDIAL, DN 100 X 100 MM, JUNTA ELÁSTICA, FORNECIDO E INSTALADO EM RAMAL DE DESCARGA OU RAMAL DE ESGOTO SANITÁRIO. AF_08/2022</v>
      </c>
      <c r="D125" s="367" t="str">
        <f>IF($B125="","",IFERROR(VLOOKUP($B125,SERVIÇOS!$B:$G,3,0),IFERROR(VLOOKUP($B125,'COMPOSIÇÕES COMPLEMENTARES '!$C:$K,3,0),"")))</f>
        <v>UN</v>
      </c>
      <c r="E125" s="595">
        <v>1</v>
      </c>
      <c r="F125" s="369">
        <f>IF($B125="","",IFERROR(VLOOKUP($B125,SERVIÇOS!$B:$G,4,0),IFERROR(VLOOKUP($B125,'COMPOSIÇÕES COMPLEMENTARES '!$C:$K,6,0),"")))</f>
        <v>40.86</v>
      </c>
      <c r="G125" s="369">
        <f>IF($B125="","",IFERROR(VLOOKUP($B125,SERVIÇOS!$B:$G,5,0),IFERROR(VLOOKUP($B125,'COMPOSIÇÕES COMPLEMENTARES '!$C:$K,7,0),"")))</f>
        <v>12.47</v>
      </c>
      <c r="H125" s="369">
        <f t="shared" si="108"/>
        <v>53.33</v>
      </c>
      <c r="I125" s="369">
        <f t="shared" si="109"/>
        <v>40.86</v>
      </c>
      <c r="J125" s="369">
        <f t="shared" si="110"/>
        <v>12.47</v>
      </c>
      <c r="K125" s="369">
        <f t="shared" si="111"/>
        <v>53.33</v>
      </c>
      <c r="L125" s="369"/>
      <c r="N125" s="435"/>
      <c r="O125" s="436" t="str">
        <f t="shared" si="93"/>
        <v/>
      </c>
      <c r="P125" s="435"/>
      <c r="Q125" s="437" t="str">
        <f t="shared" si="94"/>
        <v/>
      </c>
      <c r="R125" s="435"/>
      <c r="S125" s="438" t="str">
        <f t="shared" si="95"/>
        <v/>
      </c>
      <c r="T125" s="439">
        <f ca="1">SUMIF($N$8:S$9,"QUANT.",N125:S125)</f>
        <v>0</v>
      </c>
      <c r="U125" s="440">
        <f t="shared" ca="1" si="87"/>
        <v>0</v>
      </c>
      <c r="V125" s="452" t="str">
        <f t="shared" ca="1" si="92"/>
        <v>MEDIR</v>
      </c>
      <c r="W125" s="453">
        <f t="shared" ca="1" si="96"/>
        <v>1</v>
      </c>
      <c r="X125" s="453">
        <f t="shared" ca="1" si="97"/>
        <v>53.33</v>
      </c>
      <c r="AJ125" s="239">
        <f t="shared" si="107"/>
        <v>89797</v>
      </c>
      <c r="AK125" s="239">
        <v>0</v>
      </c>
    </row>
    <row r="126" spans="1:37" s="238" customFormat="1" ht="15" customHeight="1">
      <c r="A126" s="603" t="s">
        <v>12154</v>
      </c>
      <c r="B126" s="594">
        <v>89732</v>
      </c>
      <c r="C126" s="366" t="str">
        <f>IF($B126="","",IFERROR(VLOOKUP($B126,SERVIÇOS!$B:$G,2,0),IFERROR(VLOOKUP($B126,'COMPOSIÇÕES COMPLEMENTARES '!$C:$K,2,0),"")))</f>
        <v>JOELHO 45 GRAUS, PVC, SERIE NORMAL, ESGOTO PREDIAL, DN 50 MM, JUNTA ELÁSTICA, FORNECIDO E INSTALADO EM RAMAL DE DESCARGA OU RAMAL DE ESGOTO SANITÁRIO. AF_08/2022</v>
      </c>
      <c r="D126" s="367" t="str">
        <f>IF($B126="","",IFERROR(VLOOKUP($B126,SERVIÇOS!$B:$G,3,0),IFERROR(VLOOKUP($B126,'COMPOSIÇÕES COMPLEMENTARES '!$C:$K,3,0),"")))</f>
        <v>UN</v>
      </c>
      <c r="E126" s="595">
        <v>18</v>
      </c>
      <c r="F126" s="369">
        <f>IF($B126="","",IFERROR(VLOOKUP($B126,SERVIÇOS!$B:$G,4,0),IFERROR(VLOOKUP($B126,'COMPOSIÇÕES COMPLEMENTARES '!$C:$K,6,0),"")))</f>
        <v>10.580000000000002</v>
      </c>
      <c r="G126" s="369">
        <f>IF($B126="","",IFERROR(VLOOKUP($B126,SERVIÇOS!$B:$G,5,0),IFERROR(VLOOKUP($B126,'COMPOSIÇÕES COMPLEMENTARES '!$C:$K,7,0),"")))</f>
        <v>6.68</v>
      </c>
      <c r="H126" s="369">
        <f t="shared" si="108"/>
        <v>17.260000000000002</v>
      </c>
      <c r="I126" s="369">
        <f t="shared" si="109"/>
        <v>190.44</v>
      </c>
      <c r="J126" s="369">
        <f t="shared" si="110"/>
        <v>120.24</v>
      </c>
      <c r="K126" s="369">
        <f t="shared" si="111"/>
        <v>310.68</v>
      </c>
      <c r="L126" s="369"/>
      <c r="N126" s="435"/>
      <c r="O126" s="436" t="str">
        <f t="shared" si="93"/>
        <v/>
      </c>
      <c r="P126" s="435"/>
      <c r="Q126" s="437" t="str">
        <f t="shared" si="94"/>
        <v/>
      </c>
      <c r="R126" s="435"/>
      <c r="S126" s="438" t="str">
        <f t="shared" si="95"/>
        <v/>
      </c>
      <c r="T126" s="439">
        <f ca="1">SUMIF($N$8:S$9,"QUANT.",N126:S126)</f>
        <v>0</v>
      </c>
      <c r="U126" s="440">
        <f t="shared" ca="1" si="87"/>
        <v>0</v>
      </c>
      <c r="V126" s="452" t="str">
        <f t="shared" ca="1" si="92"/>
        <v>MEDIR</v>
      </c>
      <c r="W126" s="453">
        <f t="shared" ca="1" si="96"/>
        <v>18</v>
      </c>
      <c r="X126" s="453">
        <f t="shared" ca="1" si="97"/>
        <v>310.68</v>
      </c>
      <c r="AJ126" s="239">
        <f t="shared" si="107"/>
        <v>89732</v>
      </c>
      <c r="AK126" s="239">
        <v>0</v>
      </c>
    </row>
    <row r="127" spans="1:37" s="238" customFormat="1" ht="15" customHeight="1">
      <c r="A127" s="603" t="s">
        <v>12155</v>
      </c>
      <c r="B127" s="594">
        <v>89731</v>
      </c>
      <c r="C127" s="366" t="str">
        <f>IF($B127="","",IFERROR(VLOOKUP($B127,SERVIÇOS!$B:$G,2,0),IFERROR(VLOOKUP($B127,'COMPOSIÇÕES COMPLEMENTARES '!$C:$K,2,0),"")))</f>
        <v>JOELHO 90 GRAUS, PVC, SERIE NORMAL, ESGOTO PREDIAL, DN 50 MM, JUNTA ELÁSTICA, FORNECIDO E INSTALADO EM RAMAL DE DESCARGA OU RAMAL DE ESGOTO SANITÁRIO. AF_08/2022</v>
      </c>
      <c r="D127" s="367" t="str">
        <f>IF($B127="","",IFERROR(VLOOKUP($B127,SERVIÇOS!$B:$G,3,0),IFERROR(VLOOKUP($B127,'COMPOSIÇÕES COMPLEMENTARES '!$C:$K,3,0),"")))</f>
        <v>UN</v>
      </c>
      <c r="E127" s="595">
        <v>1</v>
      </c>
      <c r="F127" s="369">
        <f>IF($B127="","",IFERROR(VLOOKUP($B127,SERVIÇOS!$B:$G,4,0),IFERROR(VLOOKUP($B127,'COMPOSIÇÕES COMPLEMENTARES '!$C:$K,6,0),"")))</f>
        <v>9.8699999999999974</v>
      </c>
      <c r="G127" s="369">
        <f>IF($B127="","",IFERROR(VLOOKUP($B127,SERVIÇOS!$B:$G,5,0),IFERROR(VLOOKUP($B127,'COMPOSIÇÕES COMPLEMENTARES '!$C:$K,7,0),"")))</f>
        <v>6.69</v>
      </c>
      <c r="H127" s="369">
        <f t="shared" si="108"/>
        <v>16.559999999999999</v>
      </c>
      <c r="I127" s="369">
        <f t="shared" si="109"/>
        <v>9.8699999999999992</v>
      </c>
      <c r="J127" s="369">
        <f t="shared" si="110"/>
        <v>6.69</v>
      </c>
      <c r="K127" s="369">
        <f t="shared" si="111"/>
        <v>16.559999999999999</v>
      </c>
      <c r="L127" s="369"/>
      <c r="N127" s="435"/>
      <c r="O127" s="436" t="str">
        <f t="shared" si="93"/>
        <v/>
      </c>
      <c r="P127" s="435"/>
      <c r="Q127" s="437" t="str">
        <f t="shared" si="94"/>
        <v/>
      </c>
      <c r="R127" s="435"/>
      <c r="S127" s="438" t="str">
        <f t="shared" si="95"/>
        <v/>
      </c>
      <c r="T127" s="439">
        <f ca="1">SUMIF($N$8:S$9,"QUANT.",N127:S127)</f>
        <v>0</v>
      </c>
      <c r="U127" s="440">
        <f t="shared" ca="1" si="87"/>
        <v>0</v>
      </c>
      <c r="V127" s="452" t="str">
        <f t="shared" ca="1" si="92"/>
        <v>MEDIR</v>
      </c>
      <c r="W127" s="453">
        <f t="shared" ca="1" si="96"/>
        <v>1</v>
      </c>
      <c r="X127" s="453">
        <f t="shared" ca="1" si="97"/>
        <v>16.559999999999999</v>
      </c>
      <c r="AJ127" s="239">
        <f t="shared" si="107"/>
        <v>89731</v>
      </c>
      <c r="AK127" s="239">
        <v>0</v>
      </c>
    </row>
    <row r="128" spans="1:37" s="238" customFormat="1" ht="15" customHeight="1">
      <c r="A128" s="603" t="s">
        <v>12156</v>
      </c>
      <c r="B128" s="594">
        <v>89796</v>
      </c>
      <c r="C128" s="366" t="str">
        <f>IF($B128="","",IFERROR(VLOOKUP($B128,SERVIÇOS!$B:$G,2,0),IFERROR(VLOOKUP($B128,'COMPOSIÇÕES COMPLEMENTARES '!$C:$K,2,0),"")))</f>
        <v>TE, PVC, SERIE NORMAL, ESGOTO PREDIAL, DN 100 X 100 MM, JUNTA ELÁSTICA, FORNECIDO E INSTALADO EM RAMAL DE DESCARGA OU RAMAL DE ESGOTO SANITÁRIO. AF_08/2022</v>
      </c>
      <c r="D128" s="367" t="str">
        <f>IF($B128="","",IFERROR(VLOOKUP($B128,SERVIÇOS!$B:$G,3,0),IFERROR(VLOOKUP($B128,'COMPOSIÇÕES COMPLEMENTARES '!$C:$K,3,0),"")))</f>
        <v>UN</v>
      </c>
      <c r="E128" s="595">
        <v>3</v>
      </c>
      <c r="F128" s="369">
        <f>IF($B128="","",IFERROR(VLOOKUP($B128,SERVIÇOS!$B:$G,4,0),IFERROR(VLOOKUP($B128,'COMPOSIÇÕES COMPLEMENTARES '!$C:$K,6,0),"")))</f>
        <v>33.120000000000005</v>
      </c>
      <c r="G128" s="369">
        <f>IF($B128="","",IFERROR(VLOOKUP($B128,SERVIÇOS!$B:$G,5,0),IFERROR(VLOOKUP($B128,'COMPOSIÇÕES COMPLEMENTARES '!$C:$K,7,0),"")))</f>
        <v>12.47</v>
      </c>
      <c r="H128" s="369">
        <f t="shared" si="108"/>
        <v>45.59</v>
      </c>
      <c r="I128" s="369">
        <f t="shared" si="109"/>
        <v>99.36</v>
      </c>
      <c r="J128" s="369">
        <f t="shared" si="110"/>
        <v>37.409999999999997</v>
      </c>
      <c r="K128" s="369">
        <f t="shared" si="111"/>
        <v>136.77000000000001</v>
      </c>
      <c r="L128" s="369"/>
      <c r="N128" s="435"/>
      <c r="O128" s="436" t="str">
        <f t="shared" si="93"/>
        <v/>
      </c>
      <c r="P128" s="435"/>
      <c r="Q128" s="437" t="str">
        <f t="shared" si="94"/>
        <v/>
      </c>
      <c r="R128" s="435"/>
      <c r="S128" s="438" t="str">
        <f t="shared" si="95"/>
        <v/>
      </c>
      <c r="T128" s="439">
        <f ca="1">SUMIF($N$8:S$9,"QUANT.",N128:S128)</f>
        <v>0</v>
      </c>
      <c r="U128" s="440">
        <f t="shared" ca="1" si="87"/>
        <v>0</v>
      </c>
      <c r="V128" s="452" t="str">
        <f t="shared" ca="1" si="92"/>
        <v>MEDIR</v>
      </c>
      <c r="W128" s="453">
        <f t="shared" ca="1" si="96"/>
        <v>3</v>
      </c>
      <c r="X128" s="453">
        <f t="shared" ca="1" si="97"/>
        <v>136.77000000000001</v>
      </c>
      <c r="AJ128" s="239">
        <f t="shared" si="107"/>
        <v>89796</v>
      </c>
      <c r="AK128" s="239">
        <v>0</v>
      </c>
    </row>
    <row r="129" spans="1:37" s="238" customFormat="1" ht="15" customHeight="1">
      <c r="A129" s="603" t="s">
        <v>12157</v>
      </c>
      <c r="B129" s="594">
        <v>89557</v>
      </c>
      <c r="C129" s="366" t="str">
        <f>IF($B129="","",IFERROR(VLOOKUP($B129,SERVIÇOS!$B:$G,2,0),IFERROR(VLOOKUP($B129,'COMPOSIÇÕES COMPLEMENTARES '!$C:$K,2,0),"")))</f>
        <v>REDUÇÃO EXCÊNTRICA, PVC, SERIE R, ÁGUA PLUVIAL, DN 100 X 75 MM, JUNTA ELÁSTICA, FORNECIDO E INSTALADO EM RAMAL DE ENCAMINHAMENTO. AF_06/2022</v>
      </c>
      <c r="D129" s="367" t="str">
        <f>IF($B129="","",IFERROR(VLOOKUP($B129,SERVIÇOS!$B:$G,3,0),IFERROR(VLOOKUP($B129,'COMPOSIÇÕES COMPLEMENTARES '!$C:$K,3,0),"")))</f>
        <v>UN</v>
      </c>
      <c r="E129" s="595">
        <v>2</v>
      </c>
      <c r="F129" s="369">
        <f>IF($B129="","",IFERROR(VLOOKUP($B129,SERVIÇOS!$B:$G,4,0),IFERROR(VLOOKUP($B129,'COMPOSIÇÕES COMPLEMENTARES '!$C:$K,6,0),"")))</f>
        <v>27.47</v>
      </c>
      <c r="G129" s="369">
        <f>IF($B129="","",IFERROR(VLOOKUP($B129,SERVIÇOS!$B:$G,5,0),IFERROR(VLOOKUP($B129,'COMPOSIÇÕES COMPLEMENTARES '!$C:$K,7,0),"")))</f>
        <v>3.6</v>
      </c>
      <c r="H129" s="369">
        <f t="shared" si="108"/>
        <v>31.07</v>
      </c>
      <c r="I129" s="369">
        <f t="shared" si="109"/>
        <v>54.94</v>
      </c>
      <c r="J129" s="369">
        <f t="shared" si="110"/>
        <v>7.2</v>
      </c>
      <c r="K129" s="369">
        <f t="shared" si="111"/>
        <v>62.14</v>
      </c>
      <c r="L129" s="369"/>
      <c r="N129" s="435"/>
      <c r="O129" s="436" t="str">
        <f t="shared" si="93"/>
        <v/>
      </c>
      <c r="P129" s="435"/>
      <c r="Q129" s="437" t="str">
        <f t="shared" si="94"/>
        <v/>
      </c>
      <c r="R129" s="435"/>
      <c r="S129" s="438" t="str">
        <f t="shared" si="95"/>
        <v/>
      </c>
      <c r="T129" s="439">
        <f ca="1">SUMIF($N$8:S$9,"QUANT.",N129:S129)</f>
        <v>0</v>
      </c>
      <c r="U129" s="440">
        <f t="shared" ca="1" si="87"/>
        <v>0</v>
      </c>
      <c r="V129" s="452" t="str">
        <f t="shared" ca="1" si="92"/>
        <v>MEDIR</v>
      </c>
      <c r="W129" s="453">
        <f t="shared" ca="1" si="96"/>
        <v>2</v>
      </c>
      <c r="X129" s="453">
        <f t="shared" ca="1" si="97"/>
        <v>62.14</v>
      </c>
      <c r="AJ129" s="239">
        <f t="shared" si="107"/>
        <v>89557</v>
      </c>
      <c r="AK129" s="239">
        <v>0</v>
      </c>
    </row>
    <row r="130" spans="1:37" s="238" customFormat="1" ht="15" customHeight="1">
      <c r="A130" s="603" t="s">
        <v>12158</v>
      </c>
      <c r="B130" s="594">
        <v>89709</v>
      </c>
      <c r="C130" s="366" t="str">
        <f>IF($B130="","",IFERROR(VLOOKUP($B130,SERVIÇOS!$B:$G,2,0),IFERROR(VLOOKUP($B130,'COMPOSIÇÕES COMPLEMENTARES '!$C:$K,2,0),"")))</f>
        <v>RALO SIFONADO, PVC, DN 100 X 40 MM, JUNTA SOLDÁVEL, FORNECIDO E INSTALADO EM RAMAL DE DESCARGA OU EM RAMAL DE ESGOTO SANITÁRIO. AF_08/2022</v>
      </c>
      <c r="D130" s="367" t="str">
        <f>IF($B130="","",IFERROR(VLOOKUP($B130,SERVIÇOS!$B:$G,3,0),IFERROR(VLOOKUP($B130,'COMPOSIÇÕES COMPLEMENTARES '!$C:$K,3,0),"")))</f>
        <v>UN</v>
      </c>
      <c r="E130" s="595">
        <v>4</v>
      </c>
      <c r="F130" s="369">
        <f>IF($B130="","",IFERROR(VLOOKUP($B130,SERVIÇOS!$B:$G,4,0),IFERROR(VLOOKUP($B130,'COMPOSIÇÕES COMPLEMENTARES '!$C:$K,6,0),"")))</f>
        <v>15.520000000000001</v>
      </c>
      <c r="G130" s="369">
        <f>IF($B130="","",IFERROR(VLOOKUP($B130,SERVIÇOS!$B:$G,5,0),IFERROR(VLOOKUP($B130,'COMPOSIÇÕES COMPLEMENTARES '!$C:$K,7,0),"")))</f>
        <v>8.01</v>
      </c>
      <c r="H130" s="369">
        <f t="shared" si="108"/>
        <v>23.53</v>
      </c>
      <c r="I130" s="369">
        <f t="shared" si="109"/>
        <v>62.08</v>
      </c>
      <c r="J130" s="369">
        <f t="shared" si="110"/>
        <v>32.04</v>
      </c>
      <c r="K130" s="369">
        <f t="shared" si="111"/>
        <v>94.12</v>
      </c>
      <c r="L130" s="369"/>
      <c r="N130" s="435"/>
      <c r="O130" s="436" t="str">
        <f t="shared" si="93"/>
        <v/>
      </c>
      <c r="P130" s="435"/>
      <c r="Q130" s="437" t="str">
        <f t="shared" si="94"/>
        <v/>
      </c>
      <c r="R130" s="435"/>
      <c r="S130" s="438" t="str">
        <f t="shared" si="95"/>
        <v/>
      </c>
      <c r="T130" s="439">
        <f ca="1">SUMIF($N$8:S$9,"QUANT.",N130:S130)</f>
        <v>0</v>
      </c>
      <c r="U130" s="440">
        <f t="shared" ca="1" si="87"/>
        <v>0</v>
      </c>
      <c r="V130" s="452" t="str">
        <f t="shared" ca="1" si="92"/>
        <v>MEDIR</v>
      </c>
      <c r="W130" s="453">
        <f t="shared" ca="1" si="96"/>
        <v>4</v>
      </c>
      <c r="X130" s="453">
        <f t="shared" ca="1" si="97"/>
        <v>94.12</v>
      </c>
      <c r="AJ130" s="239">
        <f t="shared" si="107"/>
        <v>89709</v>
      </c>
      <c r="AK130" s="239">
        <v>0</v>
      </c>
    </row>
    <row r="131" spans="1:37" s="238" customFormat="1" ht="15" customHeight="1">
      <c r="A131" s="603" t="s">
        <v>12159</v>
      </c>
      <c r="B131" s="594">
        <v>98104</v>
      </c>
      <c r="C131" s="366" t="str">
        <f>IF($B131="","",IFERROR(VLOOKUP($B131,SERVIÇOS!$B:$G,2,0),IFERROR(VLOOKUP($B131,'COMPOSIÇÕES COMPLEMENTARES '!$C:$K,2,0),"")))</f>
        <v>CAIXA DE GORDURA SIMPLES (CAPACIDADE: 36L), RETANGULAR, EM ALVENARIA COM TIJOLOS CERÂMICOS MACIÇOS, DIMENSÕES INTERNAS = 0,2X0,4 M, ALTURA INTERNA = 0,8 M. AF_12/2020</v>
      </c>
      <c r="D131" s="367" t="str">
        <f>IF($B131="","",IFERROR(VLOOKUP($B131,SERVIÇOS!$B:$G,3,0),IFERROR(VLOOKUP($B131,'COMPOSIÇÕES COMPLEMENTARES '!$C:$K,3,0),"")))</f>
        <v>UN</v>
      </c>
      <c r="E131" s="595">
        <v>1</v>
      </c>
      <c r="F131" s="369">
        <f>IF($B131="","",IFERROR(VLOOKUP($B131,SERVIÇOS!$B:$G,4,0),IFERROR(VLOOKUP($B131,'COMPOSIÇÕES COMPLEMENTARES '!$C:$K,6,0),"")))</f>
        <v>215.2</v>
      </c>
      <c r="G131" s="369">
        <f>IF($B131="","",IFERROR(VLOOKUP($B131,SERVIÇOS!$B:$G,5,0),IFERROR(VLOOKUP($B131,'COMPOSIÇÕES COMPLEMENTARES '!$C:$K,7,0),"")))</f>
        <v>205.43</v>
      </c>
      <c r="H131" s="369">
        <f t="shared" ref="H131" si="112">IF(E131="","",F131+G131)</f>
        <v>420.63</v>
      </c>
      <c r="I131" s="369">
        <f t="shared" ref="I131" si="113">IF(E131="","",TRUNC((E131*F131),2))</f>
        <v>215.2</v>
      </c>
      <c r="J131" s="369">
        <f t="shared" ref="J131" si="114">IF(E131="","",TRUNC((E131*G131),2))</f>
        <v>205.43</v>
      </c>
      <c r="K131" s="369">
        <f t="shared" ref="K131" si="115">IF(E131="","",TRUNC((E131*H131),2))</f>
        <v>420.63</v>
      </c>
      <c r="L131" s="369"/>
      <c r="N131" s="435"/>
      <c r="O131" s="436"/>
      <c r="P131" s="435"/>
      <c r="Q131" s="437"/>
      <c r="R131" s="435"/>
      <c r="S131" s="438"/>
      <c r="T131" s="439"/>
      <c r="U131" s="440"/>
      <c r="V131" s="452"/>
      <c r="W131" s="453"/>
      <c r="X131" s="453"/>
      <c r="AJ131" s="592"/>
      <c r="AK131" s="592"/>
    </row>
    <row r="132" spans="1:37" s="238" customFormat="1" ht="15" customHeight="1">
      <c r="A132" s="603" t="s">
        <v>12530</v>
      </c>
      <c r="B132" s="594">
        <v>97906</v>
      </c>
      <c r="C132" s="366" t="str">
        <f>IF($B132="","",IFERROR(VLOOKUP($B132,SERVIÇOS!$B:$G,2,0),IFERROR(VLOOKUP($B132,'COMPOSIÇÕES COMPLEMENTARES '!$C:$K,2,0),"")))</f>
        <v>CAIXA ENTERRADA HIDRÁULICA RETANGULAR, EM ALVENARIA COM BLOCOS DE CONCRETO, DIMENSÕES INTERNAS: 0,6X0,6X0,6 M PARA REDE DE ESGOTO. AF_12/2020</v>
      </c>
      <c r="D132" s="367" t="str">
        <f>IF($B132="","",IFERROR(VLOOKUP($B132,SERVIÇOS!$B:$G,3,0),IFERROR(VLOOKUP($B132,'COMPOSIÇÕES COMPLEMENTARES '!$C:$K,3,0),"")))</f>
        <v>UN</v>
      </c>
      <c r="E132" s="595">
        <v>8</v>
      </c>
      <c r="F132" s="369">
        <f>IF($B132="","",IFERROR(VLOOKUP($B132,SERVIÇOS!$B:$G,4,0),IFERROR(VLOOKUP($B132,'COMPOSIÇÕES COMPLEMENTARES '!$C:$K,6,0),"")))</f>
        <v>269.58000000000004</v>
      </c>
      <c r="G132" s="369">
        <f>IF($B132="","",IFERROR(VLOOKUP($B132,SERVIÇOS!$B:$G,5,0),IFERROR(VLOOKUP($B132,'COMPOSIÇÕES COMPLEMENTARES '!$C:$K,7,0),"")))</f>
        <v>237.71</v>
      </c>
      <c r="H132" s="369">
        <f t="shared" si="108"/>
        <v>507.29000000000008</v>
      </c>
      <c r="I132" s="369">
        <f t="shared" si="109"/>
        <v>2156.64</v>
      </c>
      <c r="J132" s="369">
        <f t="shared" si="110"/>
        <v>1901.68</v>
      </c>
      <c r="K132" s="369">
        <f t="shared" si="111"/>
        <v>4058.32</v>
      </c>
      <c r="L132" s="369"/>
      <c r="N132" s="435"/>
      <c r="O132" s="436" t="str">
        <f t="shared" si="93"/>
        <v/>
      </c>
      <c r="P132" s="435"/>
      <c r="Q132" s="437" t="str">
        <f t="shared" si="94"/>
        <v/>
      </c>
      <c r="R132" s="435"/>
      <c r="S132" s="438" t="str">
        <f t="shared" si="95"/>
        <v/>
      </c>
      <c r="T132" s="439">
        <f ca="1">SUMIF($N$8:S$9,"QUANT.",N132:S132)</f>
        <v>0</v>
      </c>
      <c r="U132" s="440">
        <f t="shared" ca="1" si="87"/>
        <v>0</v>
      </c>
      <c r="V132" s="452" t="str">
        <f t="shared" ca="1" si="92"/>
        <v>MEDIR</v>
      </c>
      <c r="W132" s="453">
        <f t="shared" ca="1" si="96"/>
        <v>8</v>
      </c>
      <c r="X132" s="453">
        <f t="shared" ca="1" si="97"/>
        <v>4058.32</v>
      </c>
      <c r="AJ132" s="239">
        <f t="shared" si="107"/>
        <v>97906</v>
      </c>
      <c r="AK132" s="239">
        <v>0</v>
      </c>
    </row>
    <row r="133" spans="1:37" s="487" customFormat="1" ht="15" customHeight="1">
      <c r="A133" s="624">
        <v>12</v>
      </c>
      <c r="B133" s="625"/>
      <c r="C133" s="626" t="s">
        <v>12160</v>
      </c>
      <c r="D133" s="360"/>
      <c r="E133" s="361"/>
      <c r="F133" s="362"/>
      <c r="G133" s="363"/>
      <c r="H133" s="363"/>
      <c r="I133" s="351">
        <f>TRUNC(SUMIF(I134:I212,"&gt;0",I134:I212),2)</f>
        <v>42791</v>
      </c>
      <c r="J133" s="351">
        <f>TRUNC(SUMIF(J134:J212,"&gt;0",J134:J212),2)</f>
        <v>17405.87</v>
      </c>
      <c r="K133" s="371"/>
      <c r="L133" s="351">
        <f>SUMIF(I133:J133,"&gt;0",I133:J133)</f>
        <v>60196.869999999995</v>
      </c>
      <c r="N133" s="352"/>
      <c r="O133" s="352"/>
      <c r="P133" s="352"/>
      <c r="Q133" s="352"/>
      <c r="R133" s="352"/>
      <c r="S133" s="352"/>
      <c r="T133" s="352"/>
      <c r="U133" s="352"/>
      <c r="V133" s="352"/>
      <c r="W133" s="352"/>
      <c r="X133" s="352"/>
      <c r="AJ133" s="488"/>
      <c r="AK133" s="488"/>
    </row>
    <row r="134" spans="1:37" s="238" customFormat="1" ht="15" customHeight="1">
      <c r="A134" s="602" t="s">
        <v>12161</v>
      </c>
      <c r="B134" s="653"/>
      <c r="C134" s="601" t="s">
        <v>12378</v>
      </c>
      <c r="D134" s="367" t="str">
        <f>IF($B134="","",IFERROR(VLOOKUP($B134,SERVIÇOS!$B:$G,3,0),IFERROR(VLOOKUP($B134,'COMPOSIÇÕES COMPLEMENTARES '!$C:$K,3,0),"")))</f>
        <v/>
      </c>
      <c r="E134" s="608"/>
      <c r="F134" s="369" t="str">
        <f>IF($B134="","",IFERROR(VLOOKUP($B134,SERVIÇOS!$B:$G,4,0),IFERROR(VLOOKUP($B134,'COMPOSIÇÕES COMPLEMENTARES '!$C:$K,6,0),"")))</f>
        <v/>
      </c>
      <c r="G134" s="369" t="str">
        <f>IF($B134="","",IFERROR(VLOOKUP($B134,SERVIÇOS!$B:$G,5,0),IFERROR(VLOOKUP($B134,'COMPOSIÇÕES COMPLEMENTARES '!$C:$K,7,0),"")))</f>
        <v/>
      </c>
      <c r="H134" s="369" t="str">
        <f t="shared" ref="H134:H135" si="116">IF(E134="","",F134+G134)</f>
        <v/>
      </c>
      <c r="I134" s="369" t="str">
        <f t="shared" ref="I134:I135" si="117">IF(E134="","",TRUNC((E134*F134),2))</f>
        <v/>
      </c>
      <c r="J134" s="369" t="str">
        <f t="shared" ref="J134:J135" si="118">IF(E134="","",TRUNC((E134*G134),2))</f>
        <v/>
      </c>
      <c r="K134" s="369" t="str">
        <f t="shared" ref="K134:K135" si="119">IF(E134="","",TRUNC((E134*H134),2))</f>
        <v/>
      </c>
      <c r="L134" s="369"/>
      <c r="N134" s="435"/>
      <c r="O134" s="436" t="str">
        <f t="shared" ref="O134:O135" si="120">IF(OR(N134="",$K134=""),"",(N134/$E134)*$K134)</f>
        <v/>
      </c>
      <c r="P134" s="435"/>
      <c r="Q134" s="437" t="str">
        <f t="shared" ref="Q134:Q135" si="121">IF(OR(P134="",$K134=""),"",(P134/$E134)*$K134)</f>
        <v/>
      </c>
      <c r="R134" s="435"/>
      <c r="S134" s="438" t="str">
        <f t="shared" ref="S134:S135" si="122">IF(OR(R134="",$K134=""),"",(R134/$E134)*$K134)</f>
        <v/>
      </c>
      <c r="T134" s="439">
        <f ca="1">SUMIF($N$8:S$9,"QUANT.",N134:S134)</f>
        <v>0</v>
      </c>
      <c r="U134" s="440">
        <f t="shared" ref="U134:U135" ca="1" si="123">SUMIF($N$8:$S$9,"CUSTO",N134:S134)</f>
        <v>0</v>
      </c>
      <c r="V134" s="452" t="str">
        <f t="shared" ref="V134:V135" si="124">IF(B134&lt;&gt;"",IF(U134=0,"MEDIR",IF(K134-U134=0,"OK",IF(K134-U134&gt;0,"MEDIR","ALERTA!"))),"")</f>
        <v/>
      </c>
      <c r="W134" s="453">
        <f t="shared" ref="W134:W135" ca="1" si="125">IF(T134="",0,E134-T134)</f>
        <v>0</v>
      </c>
      <c r="X134" s="453" t="e">
        <f t="shared" ref="X134:X135" ca="1" si="126">IF(U134="",0,K134-U134)</f>
        <v>#VALUE!</v>
      </c>
      <c r="AJ134" s="239">
        <f t="shared" ref="AJ134:AJ135" si="127">B134-AK134</f>
        <v>0</v>
      </c>
      <c r="AK134" s="239">
        <v>0</v>
      </c>
    </row>
    <row r="135" spans="1:37" s="238" customFormat="1" ht="15" customHeight="1">
      <c r="A135" s="603" t="s">
        <v>12162</v>
      </c>
      <c r="B135" s="630">
        <v>91936</v>
      </c>
      <c r="C135" s="366" t="str">
        <f>IF($B135="","",IFERROR(VLOOKUP($B135,SERVIÇOS!$B:$G,2,0),IFERROR(VLOOKUP($B135,'COMPOSIÇÕES COMPLEMENTARES '!$C:$K,2,0),"")))</f>
        <v>CAIXA OCTOGONAL 4" X 4", PVC, INSTALADA EM LAJE - FORNECIMENTO E INSTALAÇÃO. AF_03/2023</v>
      </c>
      <c r="D135" s="367" t="str">
        <f>IF($B135="","",IFERROR(VLOOKUP($B135,SERVIÇOS!$B:$G,3,0),IFERROR(VLOOKUP($B135,'COMPOSIÇÕES COMPLEMENTARES '!$C:$K,3,0),"")))</f>
        <v>UN</v>
      </c>
      <c r="E135" s="595">
        <v>64</v>
      </c>
      <c r="F135" s="369">
        <f>IF($B135="","",IFERROR(VLOOKUP($B135,SERVIÇOS!$B:$G,4,0),IFERROR(VLOOKUP($B135,'COMPOSIÇÕES COMPLEMENTARES '!$C:$K,6,0),"")))</f>
        <v>14.159999999999998</v>
      </c>
      <c r="G135" s="369">
        <f>IF($B135="","",IFERROR(VLOOKUP($B135,SERVIÇOS!$B:$G,5,0),IFERROR(VLOOKUP($B135,'COMPOSIÇÕES COMPLEMENTARES '!$C:$K,7,0),"")))</f>
        <v>10.99</v>
      </c>
      <c r="H135" s="369">
        <f t="shared" si="116"/>
        <v>25.15</v>
      </c>
      <c r="I135" s="369">
        <f t="shared" si="117"/>
        <v>906.24</v>
      </c>
      <c r="J135" s="369">
        <f t="shared" si="118"/>
        <v>703.36</v>
      </c>
      <c r="K135" s="369">
        <f t="shared" si="119"/>
        <v>1609.6</v>
      </c>
      <c r="L135" s="369"/>
      <c r="N135" s="435"/>
      <c r="O135" s="436" t="str">
        <f t="shared" si="120"/>
        <v/>
      </c>
      <c r="P135" s="435"/>
      <c r="Q135" s="437" t="str">
        <f t="shared" si="121"/>
        <v/>
      </c>
      <c r="R135" s="435"/>
      <c r="S135" s="438" t="str">
        <f t="shared" si="122"/>
        <v/>
      </c>
      <c r="T135" s="439">
        <f ca="1">SUMIF($N$8:S$9,"QUANT.",N135:S135)</f>
        <v>0</v>
      </c>
      <c r="U135" s="440">
        <f t="shared" ca="1" si="123"/>
        <v>0</v>
      </c>
      <c r="V135" s="452" t="str">
        <f t="shared" ca="1" si="124"/>
        <v>MEDIR</v>
      </c>
      <c r="W135" s="453">
        <f t="shared" ca="1" si="125"/>
        <v>64</v>
      </c>
      <c r="X135" s="453">
        <f t="shared" ca="1" si="126"/>
        <v>1609.6</v>
      </c>
      <c r="AJ135" s="239">
        <f t="shared" si="127"/>
        <v>91936</v>
      </c>
      <c r="AK135" s="239">
        <v>0</v>
      </c>
    </row>
    <row r="136" spans="1:37" s="238" customFormat="1" ht="15" customHeight="1">
      <c r="A136" s="603" t="s">
        <v>12376</v>
      </c>
      <c r="B136" s="630">
        <v>91939</v>
      </c>
      <c r="C136" s="366" t="str">
        <f>IF($B136="","",IFERROR(VLOOKUP($B136,SERVIÇOS!$B:$G,2,0),IFERROR(VLOOKUP($B136,'COMPOSIÇÕES COMPLEMENTARES '!$C:$K,2,0),"")))</f>
        <v>CAIXA RETANGULAR 4" X 2" ALTA (2,00 M DO PISO), PVC, INSTALADA EM PAREDE - FORNECIMENTO E INSTALAÇÃO. AF_03/2023</v>
      </c>
      <c r="D136" s="367" t="str">
        <f>IF($B136="","",IFERROR(VLOOKUP($B136,SERVIÇOS!$B:$G,3,0),IFERROR(VLOOKUP($B136,'COMPOSIÇÕES COMPLEMENTARES '!$C:$K,3,0),"")))</f>
        <v>UN</v>
      </c>
      <c r="E136" s="595">
        <v>92</v>
      </c>
      <c r="F136" s="369">
        <f>IF($B136="","",IFERROR(VLOOKUP($B136,SERVIÇOS!$B:$G,4,0),IFERROR(VLOOKUP($B136,'COMPOSIÇÕES COMPLEMENTARES '!$C:$K,6,0),"")))</f>
        <v>14.620000000000001</v>
      </c>
      <c r="G136" s="369">
        <f>IF($B136="","",IFERROR(VLOOKUP($B136,SERVIÇOS!$B:$G,5,0),IFERROR(VLOOKUP($B136,'COMPOSIÇÕES COMPLEMENTARES '!$C:$K,7,0),"")))</f>
        <v>27.38</v>
      </c>
      <c r="H136" s="369">
        <f t="shared" ref="H136" si="128">IF(E136="","",F136+G136)</f>
        <v>42</v>
      </c>
      <c r="I136" s="369">
        <f t="shared" ref="I136" si="129">IF(E136="","",TRUNC((E136*F136),2))</f>
        <v>1345.04</v>
      </c>
      <c r="J136" s="369">
        <f t="shared" ref="J136" si="130">IF(E136="","",TRUNC((E136*G136),2))</f>
        <v>2518.96</v>
      </c>
      <c r="K136" s="369">
        <f t="shared" ref="K136" si="131">IF(E136="","",TRUNC((E136*H136),2))</f>
        <v>3864</v>
      </c>
      <c r="L136" s="369"/>
      <c r="N136" s="435"/>
      <c r="O136" s="436" t="str">
        <f t="shared" ref="O136" si="132">IF(OR(N136="",$K136=""),"",(N136/$E136)*$K136)</f>
        <v/>
      </c>
      <c r="P136" s="435"/>
      <c r="Q136" s="437" t="str">
        <f t="shared" ref="Q136" si="133">IF(OR(P136="",$K136=""),"",(P136/$E136)*$K136)</f>
        <v/>
      </c>
      <c r="R136" s="435"/>
      <c r="S136" s="438" t="str">
        <f t="shared" ref="S136" si="134">IF(OR(R136="",$K136=""),"",(R136/$E136)*$K136)</f>
        <v/>
      </c>
      <c r="T136" s="439">
        <f ca="1">SUMIF($N$8:S$9,"QUANT.",N136:S136)</f>
        <v>0</v>
      </c>
      <c r="U136" s="440">
        <f t="shared" ref="U136" ca="1" si="135">SUMIF($N$8:$S$9,"CUSTO",N136:S136)</f>
        <v>0</v>
      </c>
      <c r="V136" s="452" t="str">
        <f t="shared" ref="V136" ca="1" si="136">IF(B136&lt;&gt;"",IF(U136=0,"MEDIR",IF(K136-U136=0,"OK",IF(K136-U136&gt;0,"MEDIR","ALERTA!"))),"")</f>
        <v>MEDIR</v>
      </c>
      <c r="W136" s="453">
        <f t="shared" ref="W136" ca="1" si="137">IF(T136="",0,E136-T136)</f>
        <v>92</v>
      </c>
      <c r="X136" s="453">
        <f t="shared" ref="X136" ca="1" si="138">IF(U136="",0,K136-U136)</f>
        <v>3864</v>
      </c>
      <c r="AJ136" s="239">
        <f t="shared" ref="AJ136" si="139">B136-AK136</f>
        <v>91939</v>
      </c>
      <c r="AK136" s="239">
        <v>0</v>
      </c>
    </row>
    <row r="137" spans="1:37" s="238" customFormat="1" ht="15" customHeight="1">
      <c r="A137" s="603" t="s">
        <v>12377</v>
      </c>
      <c r="B137" s="630">
        <v>91942</v>
      </c>
      <c r="C137" s="366" t="str">
        <f>IF($B137="","",IFERROR(VLOOKUP($B137,SERVIÇOS!$B:$G,2,0),IFERROR(VLOOKUP($B137,'COMPOSIÇÕES COMPLEMENTARES '!$C:$K,2,0),"")))</f>
        <v>CAIXA RETANGULAR 4" X 4" ALTA (2,00 M DO PISO), PVC, INSTALADA EM PAREDE - FORNECIMENTO E INSTALAÇÃO. AF_03/2023</v>
      </c>
      <c r="D137" s="367" t="str">
        <f>IF($B137="","",IFERROR(VLOOKUP($B137,SERVIÇOS!$B:$G,3,0),IFERROR(VLOOKUP($B137,'COMPOSIÇÕES COMPLEMENTARES '!$C:$K,3,0),"")))</f>
        <v>UN</v>
      </c>
      <c r="E137" s="595">
        <v>1</v>
      </c>
      <c r="F137" s="369">
        <f>IF($B137="","",IFERROR(VLOOKUP($B137,SERVIÇOS!$B:$G,4,0),IFERROR(VLOOKUP($B137,'COMPOSIÇÕES COMPLEMENTARES '!$C:$K,6,0),"")))</f>
        <v>18.960000000000004</v>
      </c>
      <c r="G137" s="369">
        <f>IF($B137="","",IFERROR(VLOOKUP($B137,SERVIÇOS!$B:$G,5,0),IFERROR(VLOOKUP($B137,'COMPOSIÇÕES COMPLEMENTARES '!$C:$K,7,0),"")))</f>
        <v>28.38</v>
      </c>
      <c r="H137" s="369">
        <f t="shared" ref="H137:H150" si="140">IF(E137="","",F137+G137)</f>
        <v>47.34</v>
      </c>
      <c r="I137" s="369">
        <f t="shared" ref="I137:I150" si="141">IF(E137="","",TRUNC((E137*F137),2))</f>
        <v>18.96</v>
      </c>
      <c r="J137" s="369">
        <f t="shared" ref="J137:J150" si="142">IF(E137="","",TRUNC((E137*G137),2))</f>
        <v>28.38</v>
      </c>
      <c r="K137" s="369">
        <f t="shared" ref="K137:K150" si="143">IF(E137="","",TRUNC((E137*H137),2))</f>
        <v>47.34</v>
      </c>
      <c r="L137" s="369"/>
      <c r="N137" s="435"/>
      <c r="O137" s="436" t="str">
        <f t="shared" ref="O137:O150" si="144">IF(OR(N137="",$K137=""),"",(N137/$E137)*$K137)</f>
        <v/>
      </c>
      <c r="P137" s="435"/>
      <c r="Q137" s="437" t="str">
        <f t="shared" ref="Q137:Q150" si="145">IF(OR(P137="",$K137=""),"",(P137/$E137)*$K137)</f>
        <v/>
      </c>
      <c r="R137" s="435"/>
      <c r="S137" s="438" t="str">
        <f t="shared" ref="S137:S150" si="146">IF(OR(R137="",$K137=""),"",(R137/$E137)*$K137)</f>
        <v/>
      </c>
      <c r="T137" s="439">
        <f ca="1">SUMIF($N$8:S$9,"QUANT.",N137:S137)</f>
        <v>0</v>
      </c>
      <c r="U137" s="440">
        <f t="shared" ref="U137:U150" ca="1" si="147">SUMIF($N$8:$S$9,"CUSTO",N137:S137)</f>
        <v>0</v>
      </c>
      <c r="V137" s="452" t="str">
        <f t="shared" ref="V137:V150" ca="1" si="148">IF(B137&lt;&gt;"",IF(U137=0,"MEDIR",IF(K137-U137=0,"OK",IF(K137-U137&gt;0,"MEDIR","ALERTA!"))),"")</f>
        <v>MEDIR</v>
      </c>
      <c r="W137" s="453">
        <f t="shared" ref="W137:W150" ca="1" si="149">IF(T137="",0,E137-T137)</f>
        <v>1</v>
      </c>
      <c r="X137" s="453">
        <f t="shared" ref="X137:X150" ca="1" si="150">IF(U137="",0,K137-U137)</f>
        <v>47.34</v>
      </c>
      <c r="AJ137" s="239">
        <f t="shared" ref="AJ137:AJ150" si="151">B137-AK137</f>
        <v>91942</v>
      </c>
      <c r="AK137" s="239">
        <v>0</v>
      </c>
    </row>
    <row r="138" spans="1:37" s="238" customFormat="1" ht="15" customHeight="1">
      <c r="A138" s="602" t="s">
        <v>12163</v>
      </c>
      <c r="B138" s="653"/>
      <c r="C138" s="601" t="s">
        <v>12379</v>
      </c>
      <c r="D138" s="367" t="str">
        <f>IF($B138="","",IFERROR(VLOOKUP($B138,SERVIÇOS!$B:$G,3,0),IFERROR(VLOOKUP($B138,'COMPOSIÇÕES COMPLEMENTARES '!$C:$K,3,0),"")))</f>
        <v/>
      </c>
      <c r="E138" s="595"/>
      <c r="F138" s="369" t="str">
        <f>IF($B138="","",IFERROR(VLOOKUP($B138,SERVIÇOS!$B:$G,4,0),IFERROR(VLOOKUP($B138,'COMPOSIÇÕES COMPLEMENTARES '!$C:$K,6,0),"")))</f>
        <v/>
      </c>
      <c r="G138" s="369" t="str">
        <f>IF($B138="","",IFERROR(VLOOKUP($B138,SERVIÇOS!$B:$G,5,0),IFERROR(VLOOKUP($B138,'COMPOSIÇÕES COMPLEMENTARES '!$C:$K,7,0),"")))</f>
        <v/>
      </c>
      <c r="H138" s="369" t="str">
        <f t="shared" si="140"/>
        <v/>
      </c>
      <c r="I138" s="369" t="str">
        <f t="shared" si="141"/>
        <v/>
      </c>
      <c r="J138" s="369" t="str">
        <f t="shared" si="142"/>
        <v/>
      </c>
      <c r="K138" s="369" t="str">
        <f t="shared" si="143"/>
        <v/>
      </c>
      <c r="L138" s="369"/>
      <c r="N138" s="435"/>
      <c r="O138" s="436" t="str">
        <f t="shared" si="144"/>
        <v/>
      </c>
      <c r="P138" s="435"/>
      <c r="Q138" s="437" t="str">
        <f t="shared" si="145"/>
        <v/>
      </c>
      <c r="R138" s="435"/>
      <c r="S138" s="438" t="str">
        <f t="shared" si="146"/>
        <v/>
      </c>
      <c r="T138" s="439">
        <f ca="1">SUMIF($N$8:S$9,"QUANT.",N138:S138)</f>
        <v>0</v>
      </c>
      <c r="U138" s="440">
        <f t="shared" ca="1" si="147"/>
        <v>0</v>
      </c>
      <c r="V138" s="452" t="str">
        <f t="shared" si="148"/>
        <v/>
      </c>
      <c r="W138" s="453">
        <f t="shared" ca="1" si="149"/>
        <v>0</v>
      </c>
      <c r="X138" s="453" t="e">
        <f t="shared" ca="1" si="150"/>
        <v>#VALUE!</v>
      </c>
      <c r="AJ138" s="239">
        <f t="shared" si="151"/>
        <v>0</v>
      </c>
      <c r="AK138" s="239">
        <v>0</v>
      </c>
    </row>
    <row r="139" spans="1:37" s="238" customFormat="1" ht="15" customHeight="1">
      <c r="A139" s="603" t="s">
        <v>12164</v>
      </c>
      <c r="B139" s="630">
        <v>91924</v>
      </c>
      <c r="C139" s="366" t="str">
        <f>IF($B139="","",IFERROR(VLOOKUP($B139,SERVIÇOS!$B:$G,2,0),IFERROR(VLOOKUP($B139,'COMPOSIÇÕES COMPLEMENTARES '!$C:$K,2,0),"")))</f>
        <v>CABO DE COBRE FLEXÍVEL ISOLADO, 1,5 MM², ANTI-CHAMA 450/750 V, PARA CIRCUITOS TERMINAIS - FORNECIMENTO E INSTALAÇÃO. AF_03/2023</v>
      </c>
      <c r="D139" s="367" t="str">
        <f>IF($B139="","",IFERROR(VLOOKUP($B139,SERVIÇOS!$B:$G,3,0),IFERROR(VLOOKUP($B139,'COMPOSIÇÕES COMPLEMENTARES '!$C:$K,3,0),"")))</f>
        <v>M</v>
      </c>
      <c r="E139" s="595">
        <v>888.5</v>
      </c>
      <c r="F139" s="369">
        <f>IF($B139="","",IFERROR(VLOOKUP($B139,SERVIÇOS!$B:$G,4,0),IFERROR(VLOOKUP($B139,'COMPOSIÇÕES COMPLEMENTARES '!$C:$K,6,0),"")))</f>
        <v>2.2199999999999998</v>
      </c>
      <c r="G139" s="369">
        <f>IF($B139="","",IFERROR(VLOOKUP($B139,SERVIÇOS!$B:$G,5,0),IFERROR(VLOOKUP($B139,'COMPOSIÇÕES COMPLEMENTARES '!$C:$K,7,0),"")))</f>
        <v>1.1200000000000001</v>
      </c>
      <c r="H139" s="369">
        <f t="shared" si="140"/>
        <v>3.34</v>
      </c>
      <c r="I139" s="369">
        <f t="shared" si="141"/>
        <v>1972.47</v>
      </c>
      <c r="J139" s="369">
        <f t="shared" si="142"/>
        <v>995.12</v>
      </c>
      <c r="K139" s="369">
        <f t="shared" si="143"/>
        <v>2967.59</v>
      </c>
      <c r="L139" s="369"/>
      <c r="N139" s="435"/>
      <c r="O139" s="436" t="str">
        <f t="shared" si="144"/>
        <v/>
      </c>
      <c r="P139" s="435"/>
      <c r="Q139" s="437" t="str">
        <f t="shared" si="145"/>
        <v/>
      </c>
      <c r="R139" s="435"/>
      <c r="S139" s="438" t="str">
        <f t="shared" si="146"/>
        <v/>
      </c>
      <c r="T139" s="439">
        <f ca="1">SUMIF($N$8:S$9,"QUANT.",N139:S139)</f>
        <v>0</v>
      </c>
      <c r="U139" s="440">
        <f t="shared" ca="1" si="147"/>
        <v>0</v>
      </c>
      <c r="V139" s="452" t="str">
        <f t="shared" ca="1" si="148"/>
        <v>MEDIR</v>
      </c>
      <c r="W139" s="453">
        <f t="shared" ca="1" si="149"/>
        <v>888.5</v>
      </c>
      <c r="X139" s="453">
        <f t="shared" ca="1" si="150"/>
        <v>2967.59</v>
      </c>
      <c r="AJ139" s="239">
        <f t="shared" si="151"/>
        <v>91924</v>
      </c>
      <c r="AK139" s="239">
        <v>0</v>
      </c>
    </row>
    <row r="140" spans="1:37" s="238" customFormat="1" ht="15" customHeight="1">
      <c r="A140" s="603" t="s">
        <v>12165</v>
      </c>
      <c r="B140" s="630">
        <v>91926</v>
      </c>
      <c r="C140" s="366" t="str">
        <f>IF($B140="","",IFERROR(VLOOKUP($B140,SERVIÇOS!$B:$G,2,0),IFERROR(VLOOKUP($B140,'COMPOSIÇÕES COMPLEMENTARES '!$C:$K,2,0),"")))</f>
        <v>CABO DE COBRE FLEXÍVEL ISOLADO, 2,5 MM², ANTI-CHAMA 450/750 V, PARA CIRCUITOS TERMINAIS - FORNECIMENTO E INSTALAÇÃO. AF_03/2023</v>
      </c>
      <c r="D140" s="367" t="str">
        <f>IF($B140="","",IFERROR(VLOOKUP($B140,SERVIÇOS!$B:$G,3,0),IFERROR(VLOOKUP($B140,'COMPOSIÇÕES COMPLEMENTARES '!$C:$K,3,0),"")))</f>
        <v>M</v>
      </c>
      <c r="E140" s="595">
        <v>1621.7</v>
      </c>
      <c r="F140" s="369">
        <f>IF($B140="","",IFERROR(VLOOKUP($B140,SERVIÇOS!$B:$G,4,0),IFERROR(VLOOKUP($B140,'COMPOSIÇÕES COMPLEMENTARES '!$C:$K,6,0),"")))</f>
        <v>3.3500000000000005</v>
      </c>
      <c r="G140" s="369">
        <f>IF($B140="","",IFERROR(VLOOKUP($B140,SERVIÇOS!$B:$G,5,0),IFERROR(VLOOKUP($B140,'COMPOSIÇÕES COMPLEMENTARES '!$C:$K,7,0),"")))</f>
        <v>1.43</v>
      </c>
      <c r="H140" s="369">
        <f t="shared" si="140"/>
        <v>4.78</v>
      </c>
      <c r="I140" s="369">
        <f t="shared" si="141"/>
        <v>5432.69</v>
      </c>
      <c r="J140" s="369">
        <f t="shared" si="142"/>
        <v>2319.0300000000002</v>
      </c>
      <c r="K140" s="369">
        <f t="shared" si="143"/>
        <v>7751.72</v>
      </c>
      <c r="L140" s="369"/>
      <c r="N140" s="435"/>
      <c r="O140" s="436" t="str">
        <f t="shared" si="144"/>
        <v/>
      </c>
      <c r="P140" s="435"/>
      <c r="Q140" s="437" t="str">
        <f t="shared" si="145"/>
        <v/>
      </c>
      <c r="R140" s="435"/>
      <c r="S140" s="438" t="str">
        <f t="shared" si="146"/>
        <v/>
      </c>
      <c r="T140" s="439">
        <f ca="1">SUMIF($N$8:S$9,"QUANT.",N140:S140)</f>
        <v>0</v>
      </c>
      <c r="U140" s="440">
        <f t="shared" ca="1" si="147"/>
        <v>0</v>
      </c>
      <c r="V140" s="452" t="str">
        <f t="shared" ca="1" si="148"/>
        <v>MEDIR</v>
      </c>
      <c r="W140" s="453">
        <f t="shared" ca="1" si="149"/>
        <v>1621.7</v>
      </c>
      <c r="X140" s="453">
        <f t="shared" ca="1" si="150"/>
        <v>7751.72</v>
      </c>
      <c r="AJ140" s="239">
        <f t="shared" si="151"/>
        <v>91926</v>
      </c>
      <c r="AK140" s="239">
        <v>0</v>
      </c>
    </row>
    <row r="141" spans="1:37" s="238" customFormat="1" ht="15" customHeight="1">
      <c r="A141" s="655" t="s">
        <v>12166</v>
      </c>
      <c r="B141" s="630"/>
      <c r="C141" s="601" t="s">
        <v>12447</v>
      </c>
      <c r="D141" s="367"/>
      <c r="E141" s="595"/>
      <c r="F141" s="369"/>
      <c r="G141" s="369"/>
      <c r="H141" s="369"/>
      <c r="I141" s="369"/>
      <c r="J141" s="369"/>
      <c r="K141" s="369"/>
      <c r="L141" s="369"/>
      <c r="N141" s="435"/>
      <c r="O141" s="436"/>
      <c r="P141" s="435"/>
      <c r="Q141" s="437"/>
      <c r="R141" s="435"/>
      <c r="S141" s="438"/>
      <c r="T141" s="439"/>
      <c r="U141" s="440"/>
      <c r="V141" s="452"/>
      <c r="W141" s="453"/>
      <c r="X141" s="453"/>
      <c r="AJ141" s="592"/>
      <c r="AK141" s="592"/>
    </row>
    <row r="142" spans="1:37" s="238" customFormat="1" ht="15" customHeight="1">
      <c r="A142" s="603" t="s">
        <v>12167</v>
      </c>
      <c r="B142" s="630" t="s">
        <v>12459</v>
      </c>
      <c r="C142" s="366" t="str">
        <f>IF($B142="","",IFERROR(VLOOKUP($B142,SERVIÇOS!$B:$G,2,0),IFERROR(VLOOKUP($B142,'COMPOSIÇÕES COMPLEMENTARES '!$C:$K,2,0),"")))</f>
        <v>CAIXA DE PASSAGEM ELÉTRICA DE EMBUTIR PVC - 300 X 300 mm</v>
      </c>
      <c r="D142" s="367" t="str">
        <f>IF($B142="","",IFERROR(VLOOKUP($B142,SERVIÇOS!$B:$G,3,0),IFERROR(VLOOKUP($B142,'COMPOSIÇÕES COMPLEMENTARES '!$C:$K,3,0),"")))</f>
        <v>UN</v>
      </c>
      <c r="E142" s="595">
        <v>1</v>
      </c>
      <c r="F142" s="369">
        <f>IF($B142="","",IFERROR(VLOOKUP($B142,SERVIÇOS!$B:$G,4,0),IFERROR(VLOOKUP($B142,'COMPOSIÇÕES COMPLEMENTARES '!$C:$K,6,0),"")))</f>
        <v>128.56</v>
      </c>
      <c r="G142" s="369">
        <f>IF($B142="","",IFERROR(VLOOKUP($B142,SERVIÇOS!$B:$G,5,0),IFERROR(VLOOKUP($B142,'COMPOSIÇÕES COMPLEMENTARES '!$C:$K,7,0),"")))</f>
        <v>17.13</v>
      </c>
      <c r="H142" s="369">
        <f t="shared" ref="H142:H143" si="152">IF(E142="","",F142+G142)</f>
        <v>145.69</v>
      </c>
      <c r="I142" s="369">
        <f t="shared" ref="I142:I143" si="153">IF(E142="","",TRUNC((E142*F142),2))</f>
        <v>128.56</v>
      </c>
      <c r="J142" s="369">
        <f t="shared" ref="J142:J143" si="154">IF(E142="","",TRUNC((E142*G142),2))</f>
        <v>17.13</v>
      </c>
      <c r="K142" s="369">
        <f t="shared" ref="K142:K143" si="155">IF(E142="","",TRUNC((E142*H142),2))</f>
        <v>145.69</v>
      </c>
      <c r="L142" s="369"/>
      <c r="N142" s="435"/>
      <c r="O142" s="436"/>
      <c r="P142" s="435"/>
      <c r="Q142" s="437"/>
      <c r="R142" s="435"/>
      <c r="S142" s="438"/>
      <c r="T142" s="439"/>
      <c r="U142" s="440"/>
      <c r="V142" s="452"/>
      <c r="W142" s="453"/>
      <c r="X142" s="453"/>
      <c r="AJ142" s="592"/>
      <c r="AK142" s="592"/>
    </row>
    <row r="143" spans="1:37" s="238" customFormat="1" ht="15" customHeight="1">
      <c r="A143" s="603" t="s">
        <v>12168</v>
      </c>
      <c r="B143" s="630" t="s">
        <v>12461</v>
      </c>
      <c r="C143" s="366" t="str">
        <f>IF($B143="","",IFERROR(VLOOKUP($B143,SERVIÇOS!$B:$G,2,0),IFERROR(VLOOKUP($B143,'COMPOSIÇÕES COMPLEMENTARES '!$C:$K,2,0),"")))</f>
        <v>CAIXA DE PASSAGEM ELÉTRICA, PARA PISO, EM PVC - DIMENSÕES DE 3/4" A 4"</v>
      </c>
      <c r="D143" s="367" t="str">
        <f>IF($B143="","",IFERROR(VLOOKUP($B143,SERVIÇOS!$B:$G,3,0),IFERROR(VLOOKUP($B143,'COMPOSIÇÕES COMPLEMENTARES '!$C:$K,3,0),"")))</f>
        <v>UN</v>
      </c>
      <c r="E143" s="595">
        <v>1</v>
      </c>
      <c r="F143" s="369">
        <f>IF($B143="","",IFERROR(VLOOKUP($B143,SERVIÇOS!$B:$G,4,0),IFERROR(VLOOKUP($B143,'COMPOSIÇÕES COMPLEMENTARES '!$C:$K,6,0),"")))</f>
        <v>860.49</v>
      </c>
      <c r="G143" s="369">
        <f>IF($B143="","",IFERROR(VLOOKUP($B143,SERVIÇOS!$B:$G,5,0),IFERROR(VLOOKUP($B143,'COMPOSIÇÕES COMPLEMENTARES '!$C:$K,7,0),"")))</f>
        <v>12.38</v>
      </c>
      <c r="H143" s="369">
        <f t="shared" si="152"/>
        <v>872.87</v>
      </c>
      <c r="I143" s="369">
        <f t="shared" si="153"/>
        <v>860.49</v>
      </c>
      <c r="J143" s="369">
        <f t="shared" si="154"/>
        <v>12.38</v>
      </c>
      <c r="K143" s="369">
        <f t="shared" si="155"/>
        <v>872.87</v>
      </c>
      <c r="L143" s="369"/>
      <c r="N143" s="435"/>
      <c r="O143" s="436"/>
      <c r="P143" s="435"/>
      <c r="Q143" s="437"/>
      <c r="R143" s="435"/>
      <c r="S143" s="438"/>
      <c r="T143" s="439"/>
      <c r="U143" s="440"/>
      <c r="V143" s="452"/>
      <c r="W143" s="453"/>
      <c r="X143" s="453"/>
      <c r="AJ143" s="592"/>
      <c r="AK143" s="592"/>
    </row>
    <row r="144" spans="1:37" s="238" customFormat="1" ht="15" customHeight="1">
      <c r="A144" s="602" t="s">
        <v>12381</v>
      </c>
      <c r="B144" s="653"/>
      <c r="C144" s="601" t="s">
        <v>12380</v>
      </c>
      <c r="D144" s="367" t="str">
        <f>IF($B144="","",IFERROR(VLOOKUP($B144,SERVIÇOS!$B:$G,3,0),IFERROR(VLOOKUP($B144,'COMPOSIÇÕES COMPLEMENTARES '!$C:$K,3,0),"")))</f>
        <v/>
      </c>
      <c r="E144" s="595"/>
      <c r="F144" s="369" t="str">
        <f>IF($B144="","",IFERROR(VLOOKUP($B144,SERVIÇOS!$B:$G,4,0),IFERROR(VLOOKUP($B144,'COMPOSIÇÕES COMPLEMENTARES '!$C:$K,6,0),"")))</f>
        <v/>
      </c>
      <c r="G144" s="369" t="str">
        <f>IF($B144="","",IFERROR(VLOOKUP($B144,SERVIÇOS!$B:$G,5,0),IFERROR(VLOOKUP($B144,'COMPOSIÇÕES COMPLEMENTARES '!$C:$K,7,0),"")))</f>
        <v/>
      </c>
      <c r="H144" s="369" t="str">
        <f t="shared" si="140"/>
        <v/>
      </c>
      <c r="I144" s="369" t="str">
        <f t="shared" si="141"/>
        <v/>
      </c>
      <c r="J144" s="369" t="str">
        <f t="shared" si="142"/>
        <v/>
      </c>
      <c r="K144" s="369" t="str">
        <f t="shared" si="143"/>
        <v/>
      </c>
      <c r="L144" s="369"/>
      <c r="N144" s="435"/>
      <c r="O144" s="436" t="str">
        <f t="shared" si="144"/>
        <v/>
      </c>
      <c r="P144" s="435"/>
      <c r="Q144" s="437" t="str">
        <f t="shared" si="145"/>
        <v/>
      </c>
      <c r="R144" s="435"/>
      <c r="S144" s="438" t="str">
        <f t="shared" si="146"/>
        <v/>
      </c>
      <c r="T144" s="439">
        <f ca="1">SUMIF($N$8:S$9,"QUANT.",N144:S144)</f>
        <v>0</v>
      </c>
      <c r="U144" s="440">
        <f t="shared" ca="1" si="147"/>
        <v>0</v>
      </c>
      <c r="V144" s="452" t="str">
        <f t="shared" si="148"/>
        <v/>
      </c>
      <c r="W144" s="453">
        <f t="shared" ca="1" si="149"/>
        <v>0</v>
      </c>
      <c r="X144" s="453" t="e">
        <f t="shared" ca="1" si="150"/>
        <v>#VALUE!</v>
      </c>
      <c r="AJ144" s="239">
        <f t="shared" si="151"/>
        <v>0</v>
      </c>
      <c r="AK144" s="239">
        <v>0</v>
      </c>
    </row>
    <row r="145" spans="1:37" s="238" customFormat="1" ht="15" customHeight="1">
      <c r="A145" s="603" t="s">
        <v>12418</v>
      </c>
      <c r="B145" s="630">
        <v>91955</v>
      </c>
      <c r="C145" s="366" t="str">
        <f>IF($B145="","",IFERROR(VLOOKUP($B145,SERVIÇOS!$B:$G,2,0),IFERROR(VLOOKUP($B145,'COMPOSIÇÕES COMPLEMENTARES '!$C:$K,2,0),"")))</f>
        <v>INTERRUPTOR PARALELO (1 MÓDULO), 10A/250V, INCLUINDO SUPORTE E PLACA - FORNECIMENTO E INSTALAÇÃO. AF_03/2023</v>
      </c>
      <c r="D145" s="367" t="str">
        <f>IF($B145="","",IFERROR(VLOOKUP($B145,SERVIÇOS!$B:$G,3,0),IFERROR(VLOOKUP($B145,'COMPOSIÇÕES COMPLEMENTARES '!$C:$K,3,0),"")))</f>
        <v>UN</v>
      </c>
      <c r="E145" s="595">
        <v>5</v>
      </c>
      <c r="F145" s="369">
        <f>IF($B145="","",IFERROR(VLOOKUP($B145,SERVIÇOS!$B:$G,4,0),IFERROR(VLOOKUP($B145,'COMPOSIÇÕES COMPLEMENTARES '!$C:$K,6,0),"")))</f>
        <v>23.08</v>
      </c>
      <c r="G145" s="369">
        <f>IF($B145="","",IFERROR(VLOOKUP($B145,SERVIÇOS!$B:$G,5,0),IFERROR(VLOOKUP($B145,'COMPOSIÇÕES COMPLEMENTARES '!$C:$K,7,0),"")))</f>
        <v>22.04</v>
      </c>
      <c r="H145" s="369">
        <f t="shared" si="140"/>
        <v>45.12</v>
      </c>
      <c r="I145" s="369">
        <f t="shared" si="141"/>
        <v>115.4</v>
      </c>
      <c r="J145" s="369">
        <f t="shared" si="142"/>
        <v>110.2</v>
      </c>
      <c r="K145" s="369">
        <f t="shared" si="143"/>
        <v>225.6</v>
      </c>
      <c r="L145" s="369"/>
      <c r="N145" s="435"/>
      <c r="O145" s="436" t="str">
        <f t="shared" si="144"/>
        <v/>
      </c>
      <c r="P145" s="435"/>
      <c r="Q145" s="437" t="str">
        <f t="shared" si="145"/>
        <v/>
      </c>
      <c r="R145" s="435"/>
      <c r="S145" s="438" t="str">
        <f t="shared" si="146"/>
        <v/>
      </c>
      <c r="T145" s="439">
        <f ca="1">SUMIF($N$8:S$9,"QUANT.",N145:S145)</f>
        <v>0</v>
      </c>
      <c r="U145" s="440">
        <f t="shared" ca="1" si="147"/>
        <v>0</v>
      </c>
      <c r="V145" s="452" t="str">
        <f t="shared" ca="1" si="148"/>
        <v>MEDIR</v>
      </c>
      <c r="W145" s="453">
        <f t="shared" ca="1" si="149"/>
        <v>5</v>
      </c>
      <c r="X145" s="453">
        <f t="shared" ca="1" si="150"/>
        <v>225.6</v>
      </c>
      <c r="AJ145" s="239">
        <f t="shared" si="151"/>
        <v>91955</v>
      </c>
      <c r="AK145" s="239">
        <v>0</v>
      </c>
    </row>
    <row r="146" spans="1:37" s="238" customFormat="1" ht="15" customHeight="1">
      <c r="A146" s="603" t="s">
        <v>12419</v>
      </c>
      <c r="B146" s="630">
        <v>91953</v>
      </c>
      <c r="C146" s="366" t="str">
        <f>IF($B146="","",IFERROR(VLOOKUP($B146,SERVIÇOS!$B:$G,2,0),IFERROR(VLOOKUP($B146,'COMPOSIÇÕES COMPLEMENTARES '!$C:$K,2,0),"")))</f>
        <v>INTERRUPTOR SIMPLES (1 MÓDULO), 10A/250V, INCLUINDO SUPORTE E PLACA - FORNECIMENTO E INSTALAÇÃO. AF_03/2023</v>
      </c>
      <c r="D146" s="367" t="str">
        <f>IF($B146="","",IFERROR(VLOOKUP($B146,SERVIÇOS!$B:$G,3,0),IFERROR(VLOOKUP($B146,'COMPOSIÇÕES COMPLEMENTARES '!$C:$K,3,0),"")))</f>
        <v>UN</v>
      </c>
      <c r="E146" s="595">
        <v>2</v>
      </c>
      <c r="F146" s="369">
        <f>IF($B146="","",IFERROR(VLOOKUP($B146,SERVIÇOS!$B:$G,4,0),IFERROR(VLOOKUP($B146,'COMPOSIÇÕES COMPLEMENTARES '!$C:$K,6,0),"")))</f>
        <v>19.200000000000003</v>
      </c>
      <c r="G146" s="369">
        <f>IF($B146="","",IFERROR(VLOOKUP($B146,SERVIÇOS!$B:$G,5,0),IFERROR(VLOOKUP($B146,'COMPOSIÇÕES COMPLEMENTARES '!$C:$K,7,0),"")))</f>
        <v>17.82</v>
      </c>
      <c r="H146" s="369">
        <f t="shared" si="140"/>
        <v>37.020000000000003</v>
      </c>
      <c r="I146" s="369">
        <f t="shared" si="141"/>
        <v>38.4</v>
      </c>
      <c r="J146" s="369">
        <f t="shared" si="142"/>
        <v>35.64</v>
      </c>
      <c r="K146" s="369">
        <f t="shared" si="143"/>
        <v>74.040000000000006</v>
      </c>
      <c r="L146" s="369"/>
      <c r="N146" s="435"/>
      <c r="O146" s="436" t="str">
        <f t="shared" si="144"/>
        <v/>
      </c>
      <c r="P146" s="435"/>
      <c r="Q146" s="437" t="str">
        <f t="shared" si="145"/>
        <v/>
      </c>
      <c r="R146" s="435"/>
      <c r="S146" s="438" t="str">
        <f t="shared" si="146"/>
        <v/>
      </c>
      <c r="T146" s="439">
        <f ca="1">SUMIF($N$8:S$9,"QUANT.",N146:S146)</f>
        <v>0</v>
      </c>
      <c r="U146" s="440">
        <f t="shared" ca="1" si="147"/>
        <v>0</v>
      </c>
      <c r="V146" s="452" t="str">
        <f t="shared" ca="1" si="148"/>
        <v>MEDIR</v>
      </c>
      <c r="W146" s="453">
        <f t="shared" ca="1" si="149"/>
        <v>2</v>
      </c>
      <c r="X146" s="453">
        <f t="shared" ca="1" si="150"/>
        <v>74.040000000000006</v>
      </c>
      <c r="AJ146" s="239">
        <f t="shared" si="151"/>
        <v>91953</v>
      </c>
      <c r="AK146" s="239">
        <v>0</v>
      </c>
    </row>
    <row r="147" spans="1:37" s="238" customFormat="1" ht="15" customHeight="1">
      <c r="A147" s="603" t="s">
        <v>12420</v>
      </c>
      <c r="B147" s="630">
        <v>91979</v>
      </c>
      <c r="C147" s="366" t="str">
        <f>IF($B147="","",IFERROR(VLOOKUP($B147,SERVIÇOS!$B:$G,2,0),IFERROR(VLOOKUP($B147,'COMPOSIÇÕES COMPLEMENTARES '!$C:$K,2,0),"")))</f>
        <v>INTERRUPTOR INTERMEDIÁRIO (1 MÓDULO), 10A/250V, INCLUINDO SUPORTE E PLACA - FORNECIMENTO E INSTALAÇÃO. AF_03/2023</v>
      </c>
      <c r="D147" s="367" t="str">
        <f>IF($B147="","",IFERROR(VLOOKUP($B147,SERVIÇOS!$B:$G,3,0),IFERROR(VLOOKUP($B147,'COMPOSIÇÕES COMPLEMENTARES '!$C:$K,3,0),"")))</f>
        <v>UN</v>
      </c>
      <c r="E147" s="595">
        <v>1</v>
      </c>
      <c r="F147" s="369">
        <f>IF($B147="","",IFERROR(VLOOKUP($B147,SERVIÇOS!$B:$G,4,0),IFERROR(VLOOKUP($B147,'COMPOSIÇÕES COMPLEMENTARES '!$C:$K,6,0),"")))</f>
        <v>35.83</v>
      </c>
      <c r="G147" s="369">
        <f>IF($B147="","",IFERROR(VLOOKUP($B147,SERVIÇOS!$B:$G,5,0),IFERROR(VLOOKUP($B147,'COMPOSIÇÕES COMPLEMENTARES '!$C:$K,7,0),"")))</f>
        <v>26.24</v>
      </c>
      <c r="H147" s="369">
        <f t="shared" si="140"/>
        <v>62.069999999999993</v>
      </c>
      <c r="I147" s="369">
        <f t="shared" si="141"/>
        <v>35.83</v>
      </c>
      <c r="J147" s="369">
        <f t="shared" si="142"/>
        <v>26.24</v>
      </c>
      <c r="K147" s="369">
        <f t="shared" si="143"/>
        <v>62.07</v>
      </c>
      <c r="L147" s="369"/>
      <c r="N147" s="435"/>
      <c r="O147" s="436" t="str">
        <f t="shared" si="144"/>
        <v/>
      </c>
      <c r="P147" s="435"/>
      <c r="Q147" s="437" t="str">
        <f t="shared" si="145"/>
        <v/>
      </c>
      <c r="R147" s="435"/>
      <c r="S147" s="438" t="str">
        <f t="shared" si="146"/>
        <v/>
      </c>
      <c r="T147" s="439">
        <f ca="1">SUMIF($N$8:S$9,"QUANT.",N147:S147)</f>
        <v>0</v>
      </c>
      <c r="U147" s="440">
        <f t="shared" ca="1" si="147"/>
        <v>0</v>
      </c>
      <c r="V147" s="452" t="str">
        <f t="shared" ca="1" si="148"/>
        <v>MEDIR</v>
      </c>
      <c r="W147" s="453">
        <f t="shared" ca="1" si="149"/>
        <v>1</v>
      </c>
      <c r="X147" s="453">
        <f t="shared" ca="1" si="150"/>
        <v>62.07</v>
      </c>
      <c r="AJ147" s="239">
        <f t="shared" si="151"/>
        <v>91979</v>
      </c>
      <c r="AK147" s="239">
        <v>0</v>
      </c>
    </row>
    <row r="148" spans="1:37" s="238" customFormat="1" ht="15" customHeight="1">
      <c r="A148" s="603" t="s">
        <v>12421</v>
      </c>
      <c r="B148" s="630">
        <v>91957</v>
      </c>
      <c r="C148" s="366" t="str">
        <f>IF($B148="","",IFERROR(VLOOKUP($B148,SERVIÇOS!$B:$G,2,0),IFERROR(VLOOKUP($B148,'COMPOSIÇÕES COMPLEMENTARES '!$C:$K,2,0),"")))</f>
        <v>INTERRUPTOR SIMPLES (1 MÓDULO) COM INTERRUPTOR PARALELO (1 MÓDULO), 10A/250V, INCLUINDO SUPORTE E PLACA - FORNECIMENTO E INSTALAÇÃO. AF_03/2023</v>
      </c>
      <c r="D148" s="367" t="str">
        <f>IF($B148="","",IFERROR(VLOOKUP($B148,SERVIÇOS!$B:$G,3,0),IFERROR(VLOOKUP($B148,'COMPOSIÇÕES COMPLEMENTARES '!$C:$K,3,0),"")))</f>
        <v>UN</v>
      </c>
      <c r="E148" s="595">
        <v>1</v>
      </c>
      <c r="F148" s="369">
        <f>IF($B148="","",IFERROR(VLOOKUP($B148,SERVIÇOS!$B:$G,4,0),IFERROR(VLOOKUP($B148,'COMPOSIÇÕES COMPLEMENTARES '!$C:$K,6,0),"")))</f>
        <v>33.85</v>
      </c>
      <c r="G148" s="369">
        <f>IF($B148="","",IFERROR(VLOOKUP($B148,SERVIÇOS!$B:$G,5,0),IFERROR(VLOOKUP($B148,'COMPOSIÇÕES COMPLEMENTARES '!$C:$K,7,0),"")))</f>
        <v>30.4</v>
      </c>
      <c r="H148" s="369">
        <f t="shared" si="140"/>
        <v>64.25</v>
      </c>
      <c r="I148" s="369">
        <f t="shared" si="141"/>
        <v>33.85</v>
      </c>
      <c r="J148" s="369">
        <f t="shared" si="142"/>
        <v>30.4</v>
      </c>
      <c r="K148" s="369">
        <f t="shared" si="143"/>
        <v>64.25</v>
      </c>
      <c r="L148" s="369"/>
      <c r="N148" s="435"/>
      <c r="O148" s="436" t="str">
        <f t="shared" si="144"/>
        <v/>
      </c>
      <c r="P148" s="435"/>
      <c r="Q148" s="437" t="str">
        <f t="shared" si="145"/>
        <v/>
      </c>
      <c r="R148" s="435"/>
      <c r="S148" s="438" t="str">
        <f t="shared" si="146"/>
        <v/>
      </c>
      <c r="T148" s="439">
        <f ca="1">SUMIF($N$8:S$9,"QUANT.",N148:S148)</f>
        <v>0</v>
      </c>
      <c r="U148" s="440">
        <f t="shared" ca="1" si="147"/>
        <v>0</v>
      </c>
      <c r="V148" s="452" t="str">
        <f t="shared" ca="1" si="148"/>
        <v>MEDIR</v>
      </c>
      <c r="W148" s="453">
        <f t="shared" ca="1" si="149"/>
        <v>1</v>
      </c>
      <c r="X148" s="453">
        <f t="shared" ca="1" si="150"/>
        <v>64.25</v>
      </c>
      <c r="AJ148" s="239">
        <f t="shared" si="151"/>
        <v>91957</v>
      </c>
      <c r="AK148" s="239">
        <v>0</v>
      </c>
    </row>
    <row r="149" spans="1:37" s="238" customFormat="1" ht="15" customHeight="1">
      <c r="A149" s="603" t="s">
        <v>12422</v>
      </c>
      <c r="B149" s="630">
        <v>91950</v>
      </c>
      <c r="C149" s="366" t="str">
        <f>IF($B149="","",IFERROR(VLOOKUP($B149,SERVIÇOS!$B:$G,2,0),IFERROR(VLOOKUP($B149,'COMPOSIÇÕES COMPLEMENTARES '!$C:$K,2,0),"")))</f>
        <v>SUPORTE PARAFUSADO COM PLACA DE ENCAIXE 4" X 4" MÉDIO (1,30 M DO PISO) PARA PONTO ELÉTRICO - FORNECIMENTO E INSTALAÇÃO. AF_03/2023</v>
      </c>
      <c r="D149" s="367" t="str">
        <f>IF($B149="","",IFERROR(VLOOKUP($B149,SERVIÇOS!$B:$G,3,0),IFERROR(VLOOKUP($B149,'COMPOSIÇÕES COMPLEMENTARES '!$C:$K,3,0),"")))</f>
        <v>UN</v>
      </c>
      <c r="E149" s="595">
        <v>2</v>
      </c>
      <c r="F149" s="369">
        <f>IF($B149="","",IFERROR(VLOOKUP($B149,SERVIÇOS!$B:$G,4,0),IFERROR(VLOOKUP($B149,'COMPOSIÇÕES COMPLEMENTARES '!$C:$K,6,0),"")))</f>
        <v>12.100000000000001</v>
      </c>
      <c r="G149" s="369">
        <f>IF($B149="","",IFERROR(VLOOKUP($B149,SERVIÇOS!$B:$G,5,0),IFERROR(VLOOKUP($B149,'COMPOSIÇÕES COMPLEMENTARES '!$C:$K,7,0),"")))</f>
        <v>7.41</v>
      </c>
      <c r="H149" s="369">
        <f t="shared" si="140"/>
        <v>19.510000000000002</v>
      </c>
      <c r="I149" s="369">
        <f t="shared" si="141"/>
        <v>24.2</v>
      </c>
      <c r="J149" s="369">
        <f t="shared" si="142"/>
        <v>14.82</v>
      </c>
      <c r="K149" s="369">
        <f t="shared" si="143"/>
        <v>39.020000000000003</v>
      </c>
      <c r="L149" s="369"/>
      <c r="N149" s="435"/>
      <c r="O149" s="436" t="str">
        <f t="shared" si="144"/>
        <v/>
      </c>
      <c r="P149" s="435"/>
      <c r="Q149" s="437" t="str">
        <f t="shared" si="145"/>
        <v/>
      </c>
      <c r="R149" s="435"/>
      <c r="S149" s="438" t="str">
        <f t="shared" si="146"/>
        <v/>
      </c>
      <c r="T149" s="439">
        <f ca="1">SUMIF($N$8:S$9,"QUANT.",N149:S149)</f>
        <v>0</v>
      </c>
      <c r="U149" s="440">
        <f t="shared" ca="1" si="147"/>
        <v>0</v>
      </c>
      <c r="V149" s="452" t="str">
        <f t="shared" ca="1" si="148"/>
        <v>MEDIR</v>
      </c>
      <c r="W149" s="453">
        <f t="shared" ca="1" si="149"/>
        <v>2</v>
      </c>
      <c r="X149" s="453">
        <f t="shared" ca="1" si="150"/>
        <v>39.020000000000003</v>
      </c>
      <c r="AJ149" s="239">
        <f t="shared" si="151"/>
        <v>91950</v>
      </c>
      <c r="AK149" s="239">
        <v>0</v>
      </c>
    </row>
    <row r="150" spans="1:37" s="238" customFormat="1" ht="15" customHeight="1">
      <c r="A150" s="603" t="s">
        <v>12423</v>
      </c>
      <c r="B150" s="630">
        <v>91946</v>
      </c>
      <c r="C150" s="366" t="str">
        <f>IF($B150="","",IFERROR(VLOOKUP($B150,SERVIÇOS!$B:$G,2,0),IFERROR(VLOOKUP($B150,'COMPOSIÇÕES COMPLEMENTARES '!$C:$K,2,0),"")))</f>
        <v>SUPORTE PARAFUSADO COM PLACA DE ENCAIXE 4" X 2" MÉDIO (1,30 M DO PISO) PARA PONTO ELÉTRICO - FORNECIMENTO E INSTALAÇÃO. AF_03/2023</v>
      </c>
      <c r="D150" s="367" t="str">
        <f>IF($B150="","",IFERROR(VLOOKUP($B150,SERVIÇOS!$B:$G,3,0),IFERROR(VLOOKUP($B150,'COMPOSIÇÕES COMPLEMENTARES '!$C:$K,3,0),"")))</f>
        <v>UN</v>
      </c>
      <c r="E150" s="595">
        <v>83</v>
      </c>
      <c r="F150" s="369">
        <f>IF($B150="","",IFERROR(VLOOKUP($B150,SERVIÇOS!$B:$G,4,0),IFERROR(VLOOKUP($B150,'COMPOSIÇÕES COMPLEMENTARES '!$C:$K,6,0),"")))</f>
        <v>7.2799999999999994</v>
      </c>
      <c r="G150" s="369">
        <f>IF($B150="","",IFERROR(VLOOKUP($B150,SERVIÇOS!$B:$G,5,0),IFERROR(VLOOKUP($B150,'COMPOSIÇÕES COMPLEMENTARES '!$C:$K,7,0),"")))</f>
        <v>6.33</v>
      </c>
      <c r="H150" s="369">
        <f t="shared" si="140"/>
        <v>13.61</v>
      </c>
      <c r="I150" s="369">
        <f t="shared" si="141"/>
        <v>604.24</v>
      </c>
      <c r="J150" s="369">
        <f t="shared" si="142"/>
        <v>525.39</v>
      </c>
      <c r="K150" s="369">
        <f t="shared" si="143"/>
        <v>1129.6300000000001</v>
      </c>
      <c r="L150" s="369"/>
      <c r="N150" s="435"/>
      <c r="O150" s="436" t="str">
        <f t="shared" si="144"/>
        <v/>
      </c>
      <c r="P150" s="435"/>
      <c r="Q150" s="437" t="str">
        <f t="shared" si="145"/>
        <v/>
      </c>
      <c r="R150" s="435"/>
      <c r="S150" s="438" t="str">
        <f t="shared" si="146"/>
        <v/>
      </c>
      <c r="T150" s="439">
        <f ca="1">SUMIF($N$8:S$9,"QUANT.",N150:S150)</f>
        <v>0</v>
      </c>
      <c r="U150" s="440">
        <f t="shared" ca="1" si="147"/>
        <v>0</v>
      </c>
      <c r="V150" s="452" t="str">
        <f t="shared" ca="1" si="148"/>
        <v>MEDIR</v>
      </c>
      <c r="W150" s="453">
        <f t="shared" ca="1" si="149"/>
        <v>83</v>
      </c>
      <c r="X150" s="453">
        <f t="shared" ca="1" si="150"/>
        <v>1129.6300000000001</v>
      </c>
      <c r="AJ150" s="239">
        <f t="shared" si="151"/>
        <v>91946</v>
      </c>
      <c r="AK150" s="239">
        <v>0</v>
      </c>
    </row>
    <row r="151" spans="1:37" s="238" customFormat="1" ht="15" customHeight="1">
      <c r="A151" s="603" t="s">
        <v>12424</v>
      </c>
      <c r="B151" s="630">
        <v>92023</v>
      </c>
      <c r="C151" s="366" t="str">
        <f>IF($B151="","",IFERROR(VLOOKUP($B151,SERVIÇOS!$B:$G,2,0),IFERROR(VLOOKUP($B151,'COMPOSIÇÕES COMPLEMENTARES '!$C:$K,2,0),"")))</f>
        <v>INTERRUPTOR SIMPLES (1 MÓDULO) COM 1 TOMADA DE EMBUTIR 2P+T 10 A, INCLUINDO SUPORTE E PLACA - FORNECIMENTO E INSTALAÇÃO. AF_03/2023</v>
      </c>
      <c r="D151" s="367" t="str">
        <f>IF($B151="","",IFERROR(VLOOKUP($B151,SERVIÇOS!$B:$G,3,0),IFERROR(VLOOKUP($B151,'COMPOSIÇÕES COMPLEMENTARES '!$C:$K,3,0),"")))</f>
        <v>UN</v>
      </c>
      <c r="E151" s="595">
        <v>12</v>
      </c>
      <c r="F151" s="369">
        <f>IF($B151="","",IFERROR(VLOOKUP($B151,SERVIÇOS!$B:$G,4,0),IFERROR(VLOOKUP($B151,'COMPOSIÇÕES COMPLEMENTARES '!$C:$K,6,0),"")))</f>
        <v>32.590000000000003</v>
      </c>
      <c r="G151" s="369">
        <f>IF($B151="","",IFERROR(VLOOKUP($B151,SERVIÇOS!$B:$G,5,0),IFERROR(VLOOKUP($B151,'COMPOSIÇÕES COMPLEMENTARES '!$C:$K,7,0),"")))</f>
        <v>30.41</v>
      </c>
      <c r="H151" s="369">
        <f t="shared" ref="H151:H160" si="156">IF(E151="","",F151+G151)</f>
        <v>63</v>
      </c>
      <c r="I151" s="369">
        <f t="shared" ref="I151:I160" si="157">IF(E151="","",TRUNC((E151*F151),2))</f>
        <v>391.08</v>
      </c>
      <c r="J151" s="369">
        <f t="shared" ref="J151:J160" si="158">IF(E151="","",TRUNC((E151*G151),2))</f>
        <v>364.92</v>
      </c>
      <c r="K151" s="369">
        <f t="shared" ref="K151:K160" si="159">IF(E151="","",TRUNC((E151*H151),2))</f>
        <v>756</v>
      </c>
      <c r="L151" s="369"/>
      <c r="N151" s="435"/>
      <c r="O151" s="436" t="str">
        <f t="shared" ref="O151:O160" si="160">IF(OR(N151="",$K151=""),"",(N151/$E151)*$K151)</f>
        <v/>
      </c>
      <c r="P151" s="435"/>
      <c r="Q151" s="437" t="str">
        <f t="shared" ref="Q151:Q160" si="161">IF(OR(P151="",$K151=""),"",(P151/$E151)*$K151)</f>
        <v/>
      </c>
      <c r="R151" s="435"/>
      <c r="S151" s="438" t="str">
        <f t="shared" ref="S151:S160" si="162">IF(OR(R151="",$K151=""),"",(R151/$E151)*$K151)</f>
        <v/>
      </c>
      <c r="T151" s="439">
        <f ca="1">SUMIF($N$8:S$9,"QUANT.",N151:S151)</f>
        <v>0</v>
      </c>
      <c r="U151" s="440">
        <f t="shared" ref="U151:U160" ca="1" si="163">SUMIF($N$8:$S$9,"CUSTO",N151:S151)</f>
        <v>0</v>
      </c>
      <c r="V151" s="452" t="str">
        <f t="shared" ref="V151:V160" ca="1" si="164">IF(B151&lt;&gt;"",IF(U151=0,"MEDIR",IF(K151-U151=0,"OK",IF(K151-U151&gt;0,"MEDIR","ALERTA!"))),"")</f>
        <v>MEDIR</v>
      </c>
      <c r="W151" s="453">
        <f t="shared" ref="W151:W160" ca="1" si="165">IF(T151="",0,E151-T151)</f>
        <v>12</v>
      </c>
      <c r="X151" s="453">
        <f t="shared" ref="X151:X160" ca="1" si="166">IF(U151="",0,K151-U151)</f>
        <v>756</v>
      </c>
      <c r="AJ151" s="239">
        <f t="shared" ref="AJ151:AJ160" si="167">B151-AK151</f>
        <v>92023</v>
      </c>
      <c r="AK151" s="239">
        <v>0</v>
      </c>
    </row>
    <row r="152" spans="1:37" s="238" customFormat="1" ht="15" customHeight="1">
      <c r="A152" s="603" t="s">
        <v>12425</v>
      </c>
      <c r="B152" s="630">
        <v>91992</v>
      </c>
      <c r="C152" s="366" t="str">
        <f>IF($B152="","",IFERROR(VLOOKUP($B152,SERVIÇOS!$B:$G,2,0),IFERROR(VLOOKUP($B152,'COMPOSIÇÕES COMPLEMENTARES '!$C:$K,2,0),"")))</f>
        <v>TOMADA ALTA DE EMBUTIR (1 MÓDULO), 2P+T 10 A, INCLUINDO SUPORTE E PLACA - FORNECIMENTO E INSTALAÇÃO. AF_03/2023</v>
      </c>
      <c r="D152" s="367" t="str">
        <f>IF($B152="","",IFERROR(VLOOKUP($B152,SERVIÇOS!$B:$G,3,0),IFERROR(VLOOKUP($B152,'COMPOSIÇÕES COMPLEMENTARES '!$C:$K,3,0),"")))</f>
        <v>UN</v>
      </c>
      <c r="E152" s="595">
        <v>27</v>
      </c>
      <c r="F152" s="369">
        <f>IF($B152="","",IFERROR(VLOOKUP($B152,SERVIÇOS!$B:$G,4,0),IFERROR(VLOOKUP($B152,'COMPOSIÇÕES COMPLEMENTARES '!$C:$K,6,0),"")))</f>
        <v>25.440000000000005</v>
      </c>
      <c r="G152" s="369">
        <f>IF($B152="","",IFERROR(VLOOKUP($B152,SERVIÇOS!$B:$G,5,0),IFERROR(VLOOKUP($B152,'COMPOSIÇÕES COMPLEMENTARES '!$C:$K,7,0),"")))</f>
        <v>31.65</v>
      </c>
      <c r="H152" s="369">
        <f t="shared" si="156"/>
        <v>57.09</v>
      </c>
      <c r="I152" s="369">
        <f t="shared" si="157"/>
        <v>686.88</v>
      </c>
      <c r="J152" s="369">
        <f t="shared" si="158"/>
        <v>854.55</v>
      </c>
      <c r="K152" s="369">
        <f t="shared" si="159"/>
        <v>1541.43</v>
      </c>
      <c r="L152" s="369"/>
      <c r="N152" s="435"/>
      <c r="O152" s="436" t="str">
        <f t="shared" si="160"/>
        <v/>
      </c>
      <c r="P152" s="435"/>
      <c r="Q152" s="437" t="str">
        <f t="shared" si="161"/>
        <v/>
      </c>
      <c r="R152" s="435"/>
      <c r="S152" s="438" t="str">
        <f t="shared" si="162"/>
        <v/>
      </c>
      <c r="T152" s="439">
        <f ca="1">SUMIF($N$8:S$9,"QUANT.",N152:S152)</f>
        <v>0</v>
      </c>
      <c r="U152" s="440">
        <f t="shared" ca="1" si="163"/>
        <v>0</v>
      </c>
      <c r="V152" s="452" t="str">
        <f t="shared" ca="1" si="164"/>
        <v>MEDIR</v>
      </c>
      <c r="W152" s="453">
        <f t="shared" ca="1" si="165"/>
        <v>27</v>
      </c>
      <c r="X152" s="453">
        <f t="shared" ca="1" si="166"/>
        <v>1541.43</v>
      </c>
      <c r="AJ152" s="239">
        <f t="shared" si="167"/>
        <v>91992</v>
      </c>
      <c r="AK152" s="239">
        <v>0</v>
      </c>
    </row>
    <row r="153" spans="1:37" s="238" customFormat="1" ht="15" customHeight="1">
      <c r="A153" s="603" t="s">
        <v>12426</v>
      </c>
      <c r="B153" s="630">
        <v>92001</v>
      </c>
      <c r="C153" s="366" t="str">
        <f>IF($B153="","",IFERROR(VLOOKUP($B153,SERVIÇOS!$B:$G,2,0),IFERROR(VLOOKUP($B153,'COMPOSIÇÕES COMPLEMENTARES '!$C:$K,2,0),"")))</f>
        <v>TOMADA BAIXA DE EMBUTIR (1 MÓDULO), 2P+T 20 A, INCLUINDO SUPORTE E PLACA - FORNECIMENTO E INSTALAÇÃO. AF_03/2023</v>
      </c>
      <c r="D153" s="367" t="str">
        <f>IF($B153="","",IFERROR(VLOOKUP($B153,SERVIÇOS!$B:$G,3,0),IFERROR(VLOOKUP($B153,'COMPOSIÇÕES COMPLEMENTARES '!$C:$K,3,0),"")))</f>
        <v>UN</v>
      </c>
      <c r="E153" s="595">
        <v>1</v>
      </c>
      <c r="F153" s="369">
        <f>IF($B153="","",IFERROR(VLOOKUP($B153,SERVIÇOS!$B:$G,4,0),IFERROR(VLOOKUP($B153,'COMPOSIÇÕES COMPLEMENTARES '!$C:$K,6,0),"")))</f>
        <v>22.86</v>
      </c>
      <c r="G153" s="369">
        <f>IF($B153="","",IFERROR(VLOOKUP($B153,SERVIÇOS!$B:$G,5,0),IFERROR(VLOOKUP($B153,'COMPOSIÇÕES COMPLEMENTARES '!$C:$K,7,0),"")))</f>
        <v>18.32</v>
      </c>
      <c r="H153" s="369">
        <f t="shared" si="156"/>
        <v>41.18</v>
      </c>
      <c r="I153" s="369">
        <f t="shared" si="157"/>
        <v>22.86</v>
      </c>
      <c r="J153" s="369">
        <f t="shared" si="158"/>
        <v>18.32</v>
      </c>
      <c r="K153" s="369">
        <f t="shared" si="159"/>
        <v>41.18</v>
      </c>
      <c r="L153" s="369"/>
      <c r="N153" s="435"/>
      <c r="O153" s="436" t="str">
        <f t="shared" si="160"/>
        <v/>
      </c>
      <c r="P153" s="435"/>
      <c r="Q153" s="437" t="str">
        <f t="shared" si="161"/>
        <v/>
      </c>
      <c r="R153" s="435"/>
      <c r="S153" s="438" t="str">
        <f t="shared" si="162"/>
        <v/>
      </c>
      <c r="T153" s="439">
        <f ca="1">SUMIF($N$8:S$9,"QUANT.",N153:S153)</f>
        <v>0</v>
      </c>
      <c r="U153" s="440">
        <f t="shared" ca="1" si="163"/>
        <v>0</v>
      </c>
      <c r="V153" s="452" t="str">
        <f t="shared" ca="1" si="164"/>
        <v>MEDIR</v>
      </c>
      <c r="W153" s="453">
        <f t="shared" ca="1" si="165"/>
        <v>1</v>
      </c>
      <c r="X153" s="453">
        <f t="shared" ca="1" si="166"/>
        <v>41.18</v>
      </c>
      <c r="AJ153" s="239">
        <f t="shared" si="167"/>
        <v>92001</v>
      </c>
      <c r="AK153" s="239">
        <v>0</v>
      </c>
    </row>
    <row r="154" spans="1:37" s="238" customFormat="1" ht="15" customHeight="1">
      <c r="A154" s="603" t="s">
        <v>12427</v>
      </c>
      <c r="B154" s="630">
        <v>92008</v>
      </c>
      <c r="C154" s="366" t="str">
        <f>IF($B154="","",IFERROR(VLOOKUP($B154,SERVIÇOS!$B:$G,2,0),IFERROR(VLOOKUP($B154,'COMPOSIÇÕES COMPLEMENTARES '!$C:$K,2,0),"")))</f>
        <v>TOMADA BAIXA DE EMBUTIR (2 MÓDULOS), 2P+T 10 A, INCLUINDO SUPORTE E PLACA - FORNECIMENTO E INSTALAÇÃO. AF_03/2023</v>
      </c>
      <c r="D154" s="367" t="str">
        <f>IF($B154="","",IFERROR(VLOOKUP($B154,SERVIÇOS!$B:$G,3,0),IFERROR(VLOOKUP($B154,'COMPOSIÇÕES COMPLEMENTARES '!$C:$K,3,0),"")))</f>
        <v>UN</v>
      </c>
      <c r="E154" s="595">
        <v>30</v>
      </c>
      <c r="F154" s="369">
        <f>IF($B154="","",IFERROR(VLOOKUP($B154,SERVIÇOS!$B:$G,4,0),IFERROR(VLOOKUP($B154,'COMPOSIÇÕES COMPLEMENTARES '!$C:$K,6,0),"")))</f>
        <v>32.429999999999993</v>
      </c>
      <c r="G154" s="369">
        <f>IF($B154="","",IFERROR(VLOOKUP($B154,SERVIÇOS!$B:$G,5,0),IFERROR(VLOOKUP($B154,'COMPOSIÇÕES COMPLEMENTARES '!$C:$K,7,0),"")))</f>
        <v>27.19</v>
      </c>
      <c r="H154" s="369">
        <f t="shared" si="156"/>
        <v>59.61999999999999</v>
      </c>
      <c r="I154" s="369">
        <f t="shared" si="157"/>
        <v>972.9</v>
      </c>
      <c r="J154" s="369">
        <f t="shared" si="158"/>
        <v>815.7</v>
      </c>
      <c r="K154" s="369">
        <f t="shared" si="159"/>
        <v>1788.6</v>
      </c>
      <c r="L154" s="369"/>
      <c r="N154" s="435"/>
      <c r="O154" s="436" t="str">
        <f t="shared" si="160"/>
        <v/>
      </c>
      <c r="P154" s="435"/>
      <c r="Q154" s="437" t="str">
        <f t="shared" si="161"/>
        <v/>
      </c>
      <c r="R154" s="435"/>
      <c r="S154" s="438" t="str">
        <f t="shared" si="162"/>
        <v/>
      </c>
      <c r="T154" s="439">
        <f ca="1">SUMIF($N$8:S$9,"QUANT.",N154:S154)</f>
        <v>0</v>
      </c>
      <c r="U154" s="440">
        <f t="shared" ca="1" si="163"/>
        <v>0</v>
      </c>
      <c r="V154" s="452" t="str">
        <f t="shared" ca="1" si="164"/>
        <v>MEDIR</v>
      </c>
      <c r="W154" s="453">
        <f t="shared" ca="1" si="165"/>
        <v>30</v>
      </c>
      <c r="X154" s="453">
        <f t="shared" ca="1" si="166"/>
        <v>1788.6</v>
      </c>
      <c r="AJ154" s="239">
        <f t="shared" si="167"/>
        <v>92008</v>
      </c>
      <c r="AK154" s="239">
        <v>0</v>
      </c>
    </row>
    <row r="155" spans="1:37" s="238" customFormat="1" ht="15" customHeight="1">
      <c r="A155" s="603" t="s">
        <v>12428</v>
      </c>
      <c r="B155" s="630" t="s">
        <v>12409</v>
      </c>
      <c r="C155" s="366" t="str">
        <f>IF($B155="","",IFERROR(VLOOKUP($B155,SERVIÇOS!$B:$G,2,0),IFERROR(VLOOKUP($B155,'COMPOSIÇÕES COMPLEMENTARES '!$C:$K,2,0),"")))</f>
        <v>DISPOSITIVO DPS (DISPOSITIVO DE PROTEÇÃO CONTRA SURTO) 175V</v>
      </c>
      <c r="D155" s="367" t="str">
        <f>IF($B155="","",IFERROR(VLOOKUP($B155,SERVIÇOS!$B:$G,3,0),IFERROR(VLOOKUP($B155,'COMPOSIÇÕES COMPLEMENTARES '!$C:$K,3,0),"")))</f>
        <v>UN</v>
      </c>
      <c r="E155" s="595">
        <v>12</v>
      </c>
      <c r="F155" s="369">
        <f>IF($B155="","",IFERROR(VLOOKUP($B155,SERVIÇOS!$B:$G,4,0),IFERROR(VLOOKUP($B155,'COMPOSIÇÕES COMPLEMENTARES '!$C:$K,6,0),"")))</f>
        <v>76.8</v>
      </c>
      <c r="G155" s="369">
        <f>IF($B155="","",IFERROR(VLOOKUP($B155,SERVIÇOS!$B:$G,5,0),IFERROR(VLOOKUP($B155,'COMPOSIÇÕES COMPLEMENTARES '!$C:$K,7,0),"")))</f>
        <v>13.12</v>
      </c>
      <c r="H155" s="369">
        <f t="shared" ref="H155" si="168">IF(E155="","",F155+G155)</f>
        <v>89.92</v>
      </c>
      <c r="I155" s="369">
        <f t="shared" ref="I155" si="169">IF(E155="","",TRUNC((E155*F155),2))</f>
        <v>921.6</v>
      </c>
      <c r="J155" s="369">
        <f t="shared" ref="J155" si="170">IF(E155="","",TRUNC((E155*G155),2))</f>
        <v>157.44</v>
      </c>
      <c r="K155" s="369">
        <f t="shared" ref="K155" si="171">IF(E155="","",TRUNC((E155*H155),2))</f>
        <v>1079.04</v>
      </c>
      <c r="L155" s="369"/>
      <c r="N155" s="435"/>
      <c r="O155" s="436" t="str">
        <f t="shared" ref="O155" si="172">IF(OR(N155="",$K155=""),"",(N155/$E155)*$K155)</f>
        <v/>
      </c>
      <c r="P155" s="435"/>
      <c r="Q155" s="437" t="str">
        <f t="shared" ref="Q155" si="173">IF(OR(P155="",$K155=""),"",(P155/$E155)*$K155)</f>
        <v/>
      </c>
      <c r="R155" s="435"/>
      <c r="S155" s="438" t="str">
        <f t="shared" ref="S155" si="174">IF(OR(R155="",$K155=""),"",(R155/$E155)*$K155)</f>
        <v/>
      </c>
      <c r="T155" s="439">
        <f ca="1">SUMIF($N$8:S$9,"QUANT.",N155:S155)</f>
        <v>0</v>
      </c>
      <c r="U155" s="440">
        <f t="shared" ref="U155" ca="1" si="175">SUMIF($N$8:$S$9,"CUSTO",N155:S155)</f>
        <v>0</v>
      </c>
      <c r="V155" s="452" t="str">
        <f t="shared" ref="V155" ca="1" si="176">IF(B155&lt;&gt;"",IF(U155=0,"MEDIR",IF(K155-U155=0,"OK",IF(K155-U155&gt;0,"MEDIR","ALERTA!"))),"")</f>
        <v>MEDIR</v>
      </c>
      <c r="W155" s="453">
        <f t="shared" ref="W155" ca="1" si="177">IF(T155="",0,E155-T155)</f>
        <v>12</v>
      </c>
      <c r="X155" s="453">
        <f t="shared" ref="X155" ca="1" si="178">IF(U155="",0,K155-U155)</f>
        <v>1079.04</v>
      </c>
      <c r="AJ155" s="239" t="e">
        <f t="shared" ref="AJ155" si="179">B155-AK155</f>
        <v>#VALUE!</v>
      </c>
      <c r="AK155" s="239">
        <v>0</v>
      </c>
    </row>
    <row r="156" spans="1:37" s="238" customFormat="1" ht="15" customHeight="1">
      <c r="A156" s="602" t="s">
        <v>12383</v>
      </c>
      <c r="B156" s="653"/>
      <c r="C156" s="601" t="s">
        <v>12382</v>
      </c>
      <c r="D156" s="367" t="str">
        <f>IF($B156="","",IFERROR(VLOOKUP($B156,SERVIÇOS!$B:$G,3,0),IFERROR(VLOOKUP($B156,'COMPOSIÇÕES COMPLEMENTARES '!$C:$K,3,0),"")))</f>
        <v/>
      </c>
      <c r="E156" s="595"/>
      <c r="F156" s="369" t="str">
        <f>IF($B156="","",IFERROR(VLOOKUP($B156,SERVIÇOS!$B:$G,4,0),IFERROR(VLOOKUP($B156,'COMPOSIÇÕES COMPLEMENTARES '!$C:$K,6,0),"")))</f>
        <v/>
      </c>
      <c r="G156" s="369" t="str">
        <f>IF($B156="","",IFERROR(VLOOKUP($B156,SERVIÇOS!$B:$G,5,0),IFERROR(VLOOKUP($B156,'COMPOSIÇÕES COMPLEMENTARES '!$C:$K,7,0),"")))</f>
        <v/>
      </c>
      <c r="H156" s="369" t="str">
        <f>IF(E156="","",F156+G156)</f>
        <v/>
      </c>
      <c r="I156" s="369" t="str">
        <f>IF(E156="","",TRUNC((E156*F156),2))</f>
        <v/>
      </c>
      <c r="J156" s="369" t="str">
        <f>IF(E156="","",TRUNC((E156*G156),2))</f>
        <v/>
      </c>
      <c r="K156" s="369" t="str">
        <f>IF(E156="","",TRUNC((E156*H156),2))</f>
        <v/>
      </c>
      <c r="L156" s="369"/>
      <c r="N156" s="435"/>
      <c r="O156" s="436" t="str">
        <f>IF(OR(N156="",$K156=""),"",(N156/$E156)*$K156)</f>
        <v/>
      </c>
      <c r="P156" s="435"/>
      <c r="Q156" s="437" t="str">
        <f>IF(OR(P156="",$K156=""),"",(P156/$E156)*$K156)</f>
        <v/>
      </c>
      <c r="R156" s="435"/>
      <c r="S156" s="438" t="str">
        <f>IF(OR(R156="",$K156=""),"",(R156/$E156)*$K156)</f>
        <v/>
      </c>
      <c r="T156" s="439">
        <f ca="1">SUMIF($N$8:S$9,"QUANT.",N156:S156)</f>
        <v>0</v>
      </c>
      <c r="U156" s="440">
        <f t="shared" ca="1" si="163"/>
        <v>0</v>
      </c>
      <c r="V156" s="452" t="str">
        <f>IF(B156&lt;&gt;"",IF(U156=0,"MEDIR",IF(K156-U156=0,"OK",IF(K156-U156&gt;0,"MEDIR","ALERTA!"))),"")</f>
        <v/>
      </c>
      <c r="W156" s="453">
        <f ca="1">IF(T156="",0,E156-T156)</f>
        <v>0</v>
      </c>
      <c r="X156" s="453" t="e">
        <f t="shared" ca="1" si="166"/>
        <v>#VALUE!</v>
      </c>
      <c r="AJ156" s="239">
        <f>B156-AK156</f>
        <v>0</v>
      </c>
      <c r="AK156" s="239">
        <v>0</v>
      </c>
    </row>
    <row r="157" spans="1:37" s="238" customFormat="1" ht="15" customHeight="1">
      <c r="A157" s="603" t="s">
        <v>12448</v>
      </c>
      <c r="B157" s="630">
        <v>93653</v>
      </c>
      <c r="C157" s="366" t="str">
        <f>IF($B157="","",IFERROR(VLOOKUP($B157,SERVIÇOS!$B:$G,2,0),IFERROR(VLOOKUP($B157,'COMPOSIÇÕES COMPLEMENTARES '!$C:$K,2,0),"")))</f>
        <v>DISJUNTOR MONOPOLAR TIPO DIN, CORRENTE NOMINAL DE 10A - FORNECIMENTO E INSTALAÇÃO. AF_10/2020</v>
      </c>
      <c r="D157" s="367" t="str">
        <f>IF($B157="","",IFERROR(VLOOKUP($B157,SERVIÇOS!$B:$G,3,0),IFERROR(VLOOKUP($B157,'COMPOSIÇÕES COMPLEMENTARES '!$C:$K,3,0),"")))</f>
        <v>UN</v>
      </c>
      <c r="E157" s="595">
        <v>28</v>
      </c>
      <c r="F157" s="369">
        <f>IF($B157="","",IFERROR(VLOOKUP($B157,SERVIÇOS!$B:$G,4,0),IFERROR(VLOOKUP($B157,'COMPOSIÇÕES COMPLEMENTARES '!$C:$K,6,0),"")))</f>
        <v>11.379999999999999</v>
      </c>
      <c r="G157" s="369">
        <f>IF($B157="","",IFERROR(VLOOKUP($B157,SERVIÇOS!$B:$G,5,0),IFERROR(VLOOKUP($B157,'COMPOSIÇÕES COMPLEMENTARES '!$C:$K,7,0),"")))</f>
        <v>1.73</v>
      </c>
      <c r="H157" s="369">
        <f>IF(E157="","",F157+G157)</f>
        <v>13.11</v>
      </c>
      <c r="I157" s="369">
        <f>IF(E157="","",TRUNC((E157*F157),2))</f>
        <v>318.64</v>
      </c>
      <c r="J157" s="369">
        <f>IF(E157="","",TRUNC((E157*G157),2))</f>
        <v>48.44</v>
      </c>
      <c r="K157" s="369">
        <f>IF(E157="","",TRUNC((E157*H157),2))</f>
        <v>367.08</v>
      </c>
      <c r="L157" s="369"/>
      <c r="N157" s="435"/>
      <c r="O157" s="436" t="str">
        <f>IF(OR(N157="",$K157=""),"",(N157/$E157)*$K157)</f>
        <v/>
      </c>
      <c r="P157" s="435"/>
      <c r="Q157" s="437" t="str">
        <f>IF(OR(P157="",$K157=""),"",(P157/$E157)*$K157)</f>
        <v/>
      </c>
      <c r="R157" s="435"/>
      <c r="S157" s="438" t="str">
        <f>IF(OR(R157="",$K157=""),"",(R157/$E157)*$K157)</f>
        <v/>
      </c>
      <c r="T157" s="439">
        <f ca="1">SUMIF($N$8:S$9,"QUANT.",N157:S157)</f>
        <v>0</v>
      </c>
      <c r="U157" s="440">
        <f t="shared" ca="1" si="163"/>
        <v>0</v>
      </c>
      <c r="V157" s="452" t="str">
        <f ca="1">IF(B157&lt;&gt;"",IF(U157=0,"MEDIR",IF(K157-U157=0,"OK",IF(K157-U157&gt;0,"MEDIR","ALERTA!"))),"")</f>
        <v>MEDIR</v>
      </c>
      <c r="W157" s="453">
        <f ca="1">IF(T157="",0,E157-T157)</f>
        <v>28</v>
      </c>
      <c r="X157" s="453">
        <f t="shared" ca="1" si="166"/>
        <v>367.08</v>
      </c>
      <c r="AJ157" s="239">
        <f>B157-AK157</f>
        <v>93653</v>
      </c>
      <c r="AK157" s="239">
        <v>0</v>
      </c>
    </row>
    <row r="158" spans="1:37" s="238" customFormat="1" ht="15" customHeight="1">
      <c r="A158" s="603" t="s">
        <v>12449</v>
      </c>
      <c r="B158" s="630">
        <v>93655</v>
      </c>
      <c r="C158" s="366" t="str">
        <f>IF($B158="","",IFERROR(VLOOKUP($B158,SERVIÇOS!$B:$G,2,0),IFERROR(VLOOKUP($B158,'COMPOSIÇÕES COMPLEMENTARES '!$C:$K,2,0),"")))</f>
        <v>DISJUNTOR MONOPOLAR TIPO DIN, CORRENTE NOMINAL DE 20A - FORNECIMENTO E INSTALAÇÃO. AF_10/2020</v>
      </c>
      <c r="D158" s="367" t="str">
        <f>IF($B158="","",IFERROR(VLOOKUP($B158,SERVIÇOS!$B:$G,3,0),IFERROR(VLOOKUP($B158,'COMPOSIÇÕES COMPLEMENTARES '!$C:$K,3,0),"")))</f>
        <v>UN</v>
      </c>
      <c r="E158" s="595">
        <v>12</v>
      </c>
      <c r="F158" s="369">
        <f>IF($B158="","",IFERROR(VLOOKUP($B158,SERVIÇOS!$B:$G,4,0),IFERROR(VLOOKUP($B158,'COMPOSIÇÕES COMPLEMENTARES '!$C:$K,6,0),"")))</f>
        <v>12.280000000000001</v>
      </c>
      <c r="G158" s="369">
        <f>IF($B158="","",IFERROR(VLOOKUP($B158,SERVIÇOS!$B:$G,5,0),IFERROR(VLOOKUP($B158,'COMPOSIÇÕES COMPLEMENTARES '!$C:$K,7,0),"")))</f>
        <v>3.28</v>
      </c>
      <c r="H158" s="369">
        <f>IF(E158="","",F158+G158)</f>
        <v>15.56</v>
      </c>
      <c r="I158" s="369">
        <f>IF(E158="","",TRUNC((E158*F158),2))</f>
        <v>147.36000000000001</v>
      </c>
      <c r="J158" s="369">
        <f>IF(E158="","",TRUNC((E158*G158),2))</f>
        <v>39.36</v>
      </c>
      <c r="K158" s="369">
        <f>IF(E158="","",TRUNC((E158*H158),2))</f>
        <v>186.72</v>
      </c>
      <c r="L158" s="369"/>
      <c r="N158" s="435"/>
      <c r="O158" s="436" t="str">
        <f>IF(OR(N158="",$K158=""),"",(N158/$E158)*$K158)</f>
        <v/>
      </c>
      <c r="P158" s="435"/>
      <c r="Q158" s="437" t="str">
        <f>IF(OR(P158="",$K158=""),"",(P158/$E158)*$K158)</f>
        <v/>
      </c>
      <c r="R158" s="435"/>
      <c r="S158" s="438" t="str">
        <f>IF(OR(R158="",$K158=""),"",(R158/$E158)*$K158)</f>
        <v/>
      </c>
      <c r="T158" s="439">
        <f ca="1">SUMIF($N$8:S$9,"QUANT.",N158:S158)</f>
        <v>0</v>
      </c>
      <c r="U158" s="440">
        <f t="shared" ca="1" si="163"/>
        <v>0</v>
      </c>
      <c r="V158" s="452" t="str">
        <f ca="1">IF(B158&lt;&gt;"",IF(U158=0,"MEDIR",IF(K158-U158=0,"OK",IF(K158-U158&gt;0,"MEDIR","ALERTA!"))),"")</f>
        <v>MEDIR</v>
      </c>
      <c r="W158" s="453">
        <f ca="1">IF(T158="",0,E158-T158)</f>
        <v>12</v>
      </c>
      <c r="X158" s="453">
        <f t="shared" ca="1" si="166"/>
        <v>186.72</v>
      </c>
      <c r="AJ158" s="239">
        <f>B158-AK158</f>
        <v>93655</v>
      </c>
      <c r="AK158" s="239">
        <v>0</v>
      </c>
    </row>
    <row r="159" spans="1:37" s="238" customFormat="1" ht="15" customHeight="1">
      <c r="A159" s="603" t="s">
        <v>12450</v>
      </c>
      <c r="B159" s="630">
        <v>93660</v>
      </c>
      <c r="C159" s="366" t="str">
        <f>IF($B159="","",IFERROR(VLOOKUP($B159,SERVIÇOS!$B:$G,2,0),IFERROR(VLOOKUP($B159,'COMPOSIÇÕES COMPLEMENTARES '!$C:$K,2,0),"")))</f>
        <v>DISJUNTOR BIPOLAR TIPO DIN, CORRENTE NOMINAL DE 10A - FORNECIMENTO E INSTALAÇÃO. AF_10/2020</v>
      </c>
      <c r="D159" s="367" t="str">
        <f>IF($B159="","",IFERROR(VLOOKUP($B159,SERVIÇOS!$B:$G,3,0),IFERROR(VLOOKUP($B159,'COMPOSIÇÕES COMPLEMENTARES '!$C:$K,3,0),"")))</f>
        <v>UN</v>
      </c>
      <c r="E159" s="595">
        <v>7</v>
      </c>
      <c r="F159" s="369">
        <f>IF($B159="","",IFERROR(VLOOKUP($B159,SERVIÇOS!$B:$G,4,0),IFERROR(VLOOKUP($B159,'COMPOSIÇÕES COMPLEMENTARES '!$C:$K,6,0),"")))</f>
        <v>58.6</v>
      </c>
      <c r="G159" s="369">
        <f>IF($B159="","",IFERROR(VLOOKUP($B159,SERVIÇOS!$B:$G,5,0),IFERROR(VLOOKUP($B159,'COMPOSIÇÕES COMPLEMENTARES '!$C:$K,7,0),"")))</f>
        <v>3.48</v>
      </c>
      <c r="H159" s="369">
        <f t="shared" si="156"/>
        <v>62.08</v>
      </c>
      <c r="I159" s="369">
        <f t="shared" si="157"/>
        <v>410.2</v>
      </c>
      <c r="J159" s="369">
        <f t="shared" si="158"/>
        <v>24.36</v>
      </c>
      <c r="K159" s="369">
        <f t="shared" si="159"/>
        <v>434.56</v>
      </c>
      <c r="L159" s="369"/>
      <c r="N159" s="435"/>
      <c r="O159" s="436" t="str">
        <f t="shared" si="160"/>
        <v/>
      </c>
      <c r="P159" s="435"/>
      <c r="Q159" s="437" t="str">
        <f t="shared" si="161"/>
        <v/>
      </c>
      <c r="R159" s="435"/>
      <c r="S159" s="438" t="str">
        <f t="shared" si="162"/>
        <v/>
      </c>
      <c r="T159" s="439">
        <f ca="1">SUMIF($N$8:S$9,"QUANT.",N159:S159)</f>
        <v>0</v>
      </c>
      <c r="U159" s="440">
        <f t="shared" ca="1" si="163"/>
        <v>0</v>
      </c>
      <c r="V159" s="452" t="str">
        <f t="shared" ca="1" si="164"/>
        <v>MEDIR</v>
      </c>
      <c r="W159" s="453">
        <f t="shared" ca="1" si="165"/>
        <v>7</v>
      </c>
      <c r="X159" s="453">
        <f t="shared" ca="1" si="166"/>
        <v>434.56</v>
      </c>
      <c r="AJ159" s="239">
        <f t="shared" si="167"/>
        <v>93660</v>
      </c>
      <c r="AK159" s="239">
        <v>0</v>
      </c>
    </row>
    <row r="160" spans="1:37" s="238" customFormat="1" ht="15" customHeight="1">
      <c r="A160" s="603" t="s">
        <v>12451</v>
      </c>
      <c r="B160" s="630">
        <v>93661</v>
      </c>
      <c r="C160" s="366" t="str">
        <f>IF($B160="","",IFERROR(VLOOKUP($B160,SERVIÇOS!$B:$G,2,0),IFERROR(VLOOKUP($B160,'COMPOSIÇÕES COMPLEMENTARES '!$C:$K,2,0),"")))</f>
        <v>DISJUNTOR BIPOLAR TIPO DIN, CORRENTE NOMINAL DE 16A - FORNECIMENTO E INSTALAÇÃO. AF_10/2020</v>
      </c>
      <c r="D160" s="367" t="str">
        <f>IF($B160="","",IFERROR(VLOOKUP($B160,SERVIÇOS!$B:$G,3,0),IFERROR(VLOOKUP($B160,'COMPOSIÇÕES COMPLEMENTARES '!$C:$K,3,0),"")))</f>
        <v>UN</v>
      </c>
      <c r="E160" s="595">
        <v>4</v>
      </c>
      <c r="F160" s="369">
        <f>IF($B160="","",IFERROR(VLOOKUP($B160,SERVIÇOS!$B:$G,4,0),IFERROR(VLOOKUP($B160,'COMPOSIÇÕES COMPLEMENTARES '!$C:$K,6,0),"")))</f>
        <v>59.08</v>
      </c>
      <c r="G160" s="369">
        <f>IF($B160="","",IFERROR(VLOOKUP($B160,SERVIÇOS!$B:$G,5,0),IFERROR(VLOOKUP($B160,'COMPOSIÇÕES COMPLEMENTARES '!$C:$K,7,0),"")))</f>
        <v>4.7</v>
      </c>
      <c r="H160" s="369">
        <f t="shared" si="156"/>
        <v>63.78</v>
      </c>
      <c r="I160" s="369">
        <f t="shared" si="157"/>
        <v>236.32</v>
      </c>
      <c r="J160" s="369">
        <f t="shared" si="158"/>
        <v>18.8</v>
      </c>
      <c r="K160" s="369">
        <f t="shared" si="159"/>
        <v>255.12</v>
      </c>
      <c r="L160" s="369"/>
      <c r="N160" s="435"/>
      <c r="O160" s="436" t="str">
        <f t="shared" si="160"/>
        <v/>
      </c>
      <c r="P160" s="435"/>
      <c r="Q160" s="437" t="str">
        <f t="shared" si="161"/>
        <v/>
      </c>
      <c r="R160" s="435"/>
      <c r="S160" s="438" t="str">
        <f t="shared" si="162"/>
        <v/>
      </c>
      <c r="T160" s="439">
        <f ca="1">SUMIF($N$8:S$9,"QUANT.",N160:S160)</f>
        <v>0</v>
      </c>
      <c r="U160" s="440">
        <f t="shared" ca="1" si="163"/>
        <v>0</v>
      </c>
      <c r="V160" s="452" t="str">
        <f t="shared" ca="1" si="164"/>
        <v>MEDIR</v>
      </c>
      <c r="W160" s="453">
        <f t="shared" ca="1" si="165"/>
        <v>4</v>
      </c>
      <c r="X160" s="453">
        <f t="shared" ca="1" si="166"/>
        <v>255.12</v>
      </c>
      <c r="AJ160" s="239">
        <f t="shared" si="167"/>
        <v>93661</v>
      </c>
      <c r="AK160" s="239">
        <v>0</v>
      </c>
    </row>
    <row r="161" spans="1:37" s="238" customFormat="1" ht="15" customHeight="1">
      <c r="A161" s="603" t="s">
        <v>12452</v>
      </c>
      <c r="B161" s="630">
        <v>93670</v>
      </c>
      <c r="C161" s="366" t="str">
        <f>IF($B161="","",IFERROR(VLOOKUP($B161,SERVIÇOS!$B:$G,2,0),IFERROR(VLOOKUP($B161,'COMPOSIÇÕES COMPLEMENTARES '!$C:$K,2,0),"")))</f>
        <v>DISJUNTOR TRIPOLAR TIPO DIN, CORRENTE NOMINAL DE 25A - FORNECIMENTO E INSTALAÇÃO. AF_10/2020</v>
      </c>
      <c r="D161" s="367" t="str">
        <f>IF($B161="","",IFERROR(VLOOKUP($B161,SERVIÇOS!$B:$G,3,0),IFERROR(VLOOKUP($B161,'COMPOSIÇÕES COMPLEMENTARES '!$C:$K,3,0),"")))</f>
        <v>UN</v>
      </c>
      <c r="E161" s="595">
        <v>4</v>
      </c>
      <c r="F161" s="369">
        <f>IF($B161="","",IFERROR(VLOOKUP($B161,SERVIÇOS!$B:$G,4,0),IFERROR(VLOOKUP($B161,'COMPOSIÇÕES COMPLEMENTARES '!$C:$K,6,0),"")))</f>
        <v>75.510000000000005</v>
      </c>
      <c r="G161" s="369">
        <f>IF($B161="","",IFERROR(VLOOKUP($B161,SERVIÇOS!$B:$G,5,0),IFERROR(VLOOKUP($B161,'COMPOSIÇÕES COMPLEMENTARES '!$C:$K,7,0),"")))</f>
        <v>9.83</v>
      </c>
      <c r="H161" s="369">
        <f t="shared" ref="H161:H168" si="180">IF(E161="","",F161+G161)</f>
        <v>85.34</v>
      </c>
      <c r="I161" s="369">
        <f t="shared" ref="I161:I168" si="181">IF(E161="","",TRUNC((E161*F161),2))</f>
        <v>302.04000000000002</v>
      </c>
      <c r="J161" s="369">
        <f t="shared" ref="J161:J168" si="182">IF(E161="","",TRUNC((E161*G161),2))</f>
        <v>39.32</v>
      </c>
      <c r="K161" s="369">
        <f t="shared" ref="K161:K168" si="183">IF(E161="","",TRUNC((E161*H161),2))</f>
        <v>341.36</v>
      </c>
      <c r="L161" s="369"/>
      <c r="N161" s="435"/>
      <c r="O161" s="436" t="str">
        <f t="shared" ref="O161:O168" si="184">IF(OR(N161="",$K161=""),"",(N161/$E161)*$K161)</f>
        <v/>
      </c>
      <c r="P161" s="435"/>
      <c r="Q161" s="437" t="str">
        <f t="shared" ref="Q161:Q168" si="185">IF(OR(P161="",$K161=""),"",(P161/$E161)*$K161)</f>
        <v/>
      </c>
      <c r="R161" s="435"/>
      <c r="S161" s="438" t="str">
        <f t="shared" ref="S161:S168" si="186">IF(OR(R161="",$K161=""),"",(R161/$E161)*$K161)</f>
        <v/>
      </c>
      <c r="T161" s="439">
        <f ca="1">SUMIF($N$8:S$9,"QUANT.",N161:S161)</f>
        <v>0</v>
      </c>
      <c r="U161" s="440">
        <f t="shared" ref="U161:U168" ca="1" si="187">SUMIF($N$8:$S$9,"CUSTO",N161:S161)</f>
        <v>0</v>
      </c>
      <c r="V161" s="452" t="str">
        <f t="shared" ref="V161:V168" ca="1" si="188">IF(B161&lt;&gt;"",IF(U161=0,"MEDIR",IF(K161-U161=0,"OK",IF(K161-U161&gt;0,"MEDIR","ALERTA!"))),"")</f>
        <v>MEDIR</v>
      </c>
      <c r="W161" s="453">
        <f t="shared" ref="W161:W168" ca="1" si="189">IF(T161="",0,E161-T161)</f>
        <v>4</v>
      </c>
      <c r="X161" s="453">
        <f t="shared" ref="X161:X168" ca="1" si="190">IF(U161="",0,K161-U161)</f>
        <v>341.36</v>
      </c>
      <c r="AJ161" s="239">
        <f t="shared" ref="AJ161:AJ168" si="191">B161-AK161</f>
        <v>93670</v>
      </c>
      <c r="AK161" s="239">
        <v>0</v>
      </c>
    </row>
    <row r="162" spans="1:37" s="238" customFormat="1" ht="15" customHeight="1">
      <c r="A162" s="603" t="s">
        <v>12453</v>
      </c>
      <c r="B162" s="630">
        <v>93672</v>
      </c>
      <c r="C162" s="366" t="str">
        <f>IF($B162="","",IFERROR(VLOOKUP($B162,SERVIÇOS!$B:$G,2,0),IFERROR(VLOOKUP($B162,'COMPOSIÇÕES COMPLEMENTARES '!$C:$K,2,0),"")))</f>
        <v>DISJUNTOR TRIPOLAR TIPO DIN, CORRENTE NOMINAL DE 40A - FORNECIMENTO E INSTALAÇÃO. AF_10/2020</v>
      </c>
      <c r="D162" s="367" t="str">
        <f>IF($B162="","",IFERROR(VLOOKUP($B162,SERVIÇOS!$B:$G,3,0),IFERROR(VLOOKUP($B162,'COMPOSIÇÕES COMPLEMENTARES '!$C:$K,3,0),"")))</f>
        <v>UN</v>
      </c>
      <c r="E162" s="595">
        <v>2</v>
      </c>
      <c r="F162" s="369">
        <f>IF($B162="","",IFERROR(VLOOKUP($B162,SERVIÇOS!$B:$G,4,0),IFERROR(VLOOKUP($B162,'COMPOSIÇÕES COMPLEMENTARES '!$C:$K,6,0),"")))</f>
        <v>80.61999999999999</v>
      </c>
      <c r="G162" s="369">
        <f>IF($B162="","",IFERROR(VLOOKUP($B162,SERVIÇOS!$B:$G,5,0),IFERROR(VLOOKUP($B162,'COMPOSIÇÕES COMPLEMENTARES '!$C:$K,7,0),"")))</f>
        <v>20.09</v>
      </c>
      <c r="H162" s="369">
        <f t="shared" si="180"/>
        <v>100.71</v>
      </c>
      <c r="I162" s="369">
        <f t="shared" si="181"/>
        <v>161.24</v>
      </c>
      <c r="J162" s="369">
        <f t="shared" si="182"/>
        <v>40.18</v>
      </c>
      <c r="K162" s="369">
        <f t="shared" si="183"/>
        <v>201.42</v>
      </c>
      <c r="L162" s="369"/>
      <c r="N162" s="435"/>
      <c r="O162" s="436" t="str">
        <f t="shared" si="184"/>
        <v/>
      </c>
      <c r="P162" s="435"/>
      <c r="Q162" s="437" t="str">
        <f t="shared" si="185"/>
        <v/>
      </c>
      <c r="R162" s="435"/>
      <c r="S162" s="438" t="str">
        <f t="shared" si="186"/>
        <v/>
      </c>
      <c r="T162" s="439">
        <f ca="1">SUMIF($N$8:S$9,"QUANT.",N162:S162)</f>
        <v>0</v>
      </c>
      <c r="U162" s="440">
        <f t="shared" ca="1" si="187"/>
        <v>0</v>
      </c>
      <c r="V162" s="452" t="str">
        <f t="shared" ca="1" si="188"/>
        <v>MEDIR</v>
      </c>
      <c r="W162" s="453">
        <f t="shared" ca="1" si="189"/>
        <v>2</v>
      </c>
      <c r="X162" s="453">
        <f t="shared" ca="1" si="190"/>
        <v>201.42</v>
      </c>
      <c r="AJ162" s="239">
        <f t="shared" si="191"/>
        <v>93672</v>
      </c>
      <c r="AK162" s="239">
        <v>0</v>
      </c>
    </row>
    <row r="163" spans="1:37" s="238" customFormat="1" ht="15" customHeight="1">
      <c r="A163" s="603" t="s">
        <v>12454</v>
      </c>
      <c r="B163" s="630" t="s">
        <v>12390</v>
      </c>
      <c r="C163" s="366" t="str">
        <f>IF($B163="","",IFERROR(VLOOKUP($B163,SERVIÇOS!$B:$G,2,0),IFERROR(VLOOKUP($B163,'COMPOSIÇÕES COMPLEMENTARES '!$C:$K,2,0),"")))</f>
        <v>DISPOSITIVO TIPO DR, CORRENTE NOMINAL DE 25A  - SENSIBILIDADE 30 mA - FORNECIMENTO E INSTALAÇÃO. AF_10/2020</v>
      </c>
      <c r="D163" s="367" t="str">
        <f>IF($B163="","",IFERROR(VLOOKUP($B163,SERVIÇOS!$B:$G,3,0),IFERROR(VLOOKUP($B163,'COMPOSIÇÕES COMPLEMENTARES '!$C:$K,3,0),"")))</f>
        <v>UN</v>
      </c>
      <c r="E163" s="595">
        <v>2</v>
      </c>
      <c r="F163" s="369">
        <f>IF($B163="","",IFERROR(VLOOKUP($B163,SERVIÇOS!$B:$G,4,0),IFERROR(VLOOKUP($B163,'COMPOSIÇÕES COMPLEMENTARES '!$C:$K,6,0),"")))</f>
        <v>192.27</v>
      </c>
      <c r="G163" s="369">
        <f>IF($B163="","",IFERROR(VLOOKUP($B163,SERVIÇOS!$B:$G,5,0),IFERROR(VLOOKUP($B163,'COMPOSIÇÕES COMPLEMENTARES '!$C:$K,7,0),"")))</f>
        <v>13.12</v>
      </c>
      <c r="H163" s="369">
        <f t="shared" si="180"/>
        <v>205.39000000000001</v>
      </c>
      <c r="I163" s="369">
        <f t="shared" si="181"/>
        <v>384.54</v>
      </c>
      <c r="J163" s="369">
        <f t="shared" si="182"/>
        <v>26.24</v>
      </c>
      <c r="K163" s="369">
        <f t="shared" si="183"/>
        <v>410.78</v>
      </c>
      <c r="L163" s="369"/>
      <c r="N163" s="435"/>
      <c r="O163" s="436" t="str">
        <f t="shared" si="184"/>
        <v/>
      </c>
      <c r="P163" s="435"/>
      <c r="Q163" s="437" t="str">
        <f t="shared" si="185"/>
        <v/>
      </c>
      <c r="R163" s="435"/>
      <c r="S163" s="438" t="str">
        <f t="shared" si="186"/>
        <v/>
      </c>
      <c r="T163" s="439">
        <f ca="1">SUMIF($N$8:S$9,"QUANT.",N163:S163)</f>
        <v>0</v>
      </c>
      <c r="U163" s="440">
        <f t="shared" ca="1" si="187"/>
        <v>0</v>
      </c>
      <c r="V163" s="452" t="str">
        <f t="shared" ca="1" si="188"/>
        <v>MEDIR</v>
      </c>
      <c r="W163" s="453">
        <f t="shared" ca="1" si="189"/>
        <v>2</v>
      </c>
      <c r="X163" s="453">
        <f t="shared" ca="1" si="190"/>
        <v>410.78</v>
      </c>
      <c r="AJ163" s="239" t="e">
        <f t="shared" si="191"/>
        <v>#VALUE!</v>
      </c>
      <c r="AK163" s="239">
        <v>0</v>
      </c>
    </row>
    <row r="164" spans="1:37" s="238" customFormat="1" ht="15" customHeight="1">
      <c r="A164" s="603" t="s">
        <v>12455</v>
      </c>
      <c r="B164" s="630" t="s">
        <v>12394</v>
      </c>
      <c r="C164" s="366" t="str">
        <f>IF($B164="","",IFERROR(VLOOKUP($B164,SERVIÇOS!$B:$G,2,0),IFERROR(VLOOKUP($B164,'COMPOSIÇÕES COMPLEMENTARES '!$C:$K,2,0),"")))</f>
        <v>DISPOSITIVO TIPO DR, CORRENTE NOMINAL DE 40A - SENSIBILIDADE 30 mA - FORNECIMENTO E INSTALAÇÃO. AF_10/202</v>
      </c>
      <c r="D164" s="367" t="str">
        <f>IF($B164="","",IFERROR(VLOOKUP($B164,SERVIÇOS!$B:$G,3,0),IFERROR(VLOOKUP($B164,'COMPOSIÇÕES COMPLEMENTARES '!$C:$K,3,0),"")))</f>
        <v>UN</v>
      </c>
      <c r="E164" s="595">
        <v>1</v>
      </c>
      <c r="F164" s="369">
        <f>IF($B164="","",IFERROR(VLOOKUP($B164,SERVIÇOS!$B:$G,4,0),IFERROR(VLOOKUP($B164,'COMPOSIÇÕES COMPLEMENTARES '!$C:$K,6,0),"")))</f>
        <v>247.02</v>
      </c>
      <c r="G164" s="369">
        <f>IF($B164="","",IFERROR(VLOOKUP($B164,SERVIÇOS!$B:$G,5,0),IFERROR(VLOOKUP($B164,'COMPOSIÇÕES COMPLEMENTARES '!$C:$K,7,0),"")))</f>
        <v>26.8</v>
      </c>
      <c r="H164" s="369">
        <f t="shared" si="180"/>
        <v>273.82</v>
      </c>
      <c r="I164" s="369">
        <f t="shared" si="181"/>
        <v>247.02</v>
      </c>
      <c r="J164" s="369">
        <f t="shared" si="182"/>
        <v>26.8</v>
      </c>
      <c r="K164" s="369">
        <f t="shared" si="183"/>
        <v>273.82</v>
      </c>
      <c r="L164" s="369"/>
      <c r="N164" s="435"/>
      <c r="O164" s="436" t="str">
        <f t="shared" si="184"/>
        <v/>
      </c>
      <c r="P164" s="435"/>
      <c r="Q164" s="437" t="str">
        <f t="shared" si="185"/>
        <v/>
      </c>
      <c r="R164" s="435"/>
      <c r="S164" s="438" t="str">
        <f t="shared" si="186"/>
        <v/>
      </c>
      <c r="T164" s="439">
        <f ca="1">SUMIF($N$8:S$9,"QUANT.",N164:S164)</f>
        <v>0</v>
      </c>
      <c r="U164" s="440">
        <f t="shared" ca="1" si="187"/>
        <v>0</v>
      </c>
      <c r="V164" s="452" t="str">
        <f t="shared" ca="1" si="188"/>
        <v>MEDIR</v>
      </c>
      <c r="W164" s="453">
        <f t="shared" ca="1" si="189"/>
        <v>1</v>
      </c>
      <c r="X164" s="453">
        <f t="shared" ca="1" si="190"/>
        <v>273.82</v>
      </c>
      <c r="AJ164" s="239" t="e">
        <f t="shared" si="191"/>
        <v>#VALUE!</v>
      </c>
      <c r="AK164" s="239">
        <v>0</v>
      </c>
    </row>
    <row r="165" spans="1:37" s="238" customFormat="1" ht="15" customHeight="1">
      <c r="A165" s="603" t="s">
        <v>12456</v>
      </c>
      <c r="B165" s="630" t="s">
        <v>12398</v>
      </c>
      <c r="C165" s="366" t="str">
        <f>IF($B165="","",IFERROR(VLOOKUP($B165,SERVIÇOS!$B:$G,2,0),IFERROR(VLOOKUP($B165,'COMPOSIÇÕES COMPLEMENTARES '!$C:$K,2,0),"")))</f>
        <v>DISJUNTOR TRIPOLAR TIPO DIN, CORRENTE NOMINAL DE 63A - FORNECIMENTO E INSTALAÇÃO - 5kA</v>
      </c>
      <c r="D165" s="367" t="str">
        <f>IF($B165="","",IFERROR(VLOOKUP($B165,SERVIÇOS!$B:$G,3,0),IFERROR(VLOOKUP($B165,'COMPOSIÇÕES COMPLEMENTARES '!$C:$K,3,0),"")))</f>
        <v>UN</v>
      </c>
      <c r="E165" s="595">
        <v>1</v>
      </c>
      <c r="F165" s="369">
        <f>IF($B165="","",IFERROR(VLOOKUP($B165,SERVIÇOS!$B:$G,4,0),IFERROR(VLOOKUP($B165,'COMPOSIÇÕES COMPLEMENTARES '!$C:$K,6,0),"")))</f>
        <v>97.83</v>
      </c>
      <c r="G165" s="369">
        <f>IF($B165="","",IFERROR(VLOOKUP($B165,SERVIÇOS!$B:$G,5,0),IFERROR(VLOOKUP($B165,'COMPOSIÇÕES COMPLEMENTARES '!$C:$K,7,0),"")))</f>
        <v>28.11</v>
      </c>
      <c r="H165" s="369">
        <f t="shared" ref="H165:H166" si="192">IF(E165="","",F165+G165)</f>
        <v>125.94</v>
      </c>
      <c r="I165" s="369">
        <f t="shared" ref="I165:I166" si="193">IF(E165="","",TRUNC((E165*F165),2))</f>
        <v>97.83</v>
      </c>
      <c r="J165" s="369">
        <f t="shared" ref="J165:J166" si="194">IF(E165="","",TRUNC((E165*G165),2))</f>
        <v>28.11</v>
      </c>
      <c r="K165" s="369">
        <f t="shared" ref="K165:K166" si="195">IF(E165="","",TRUNC((E165*H165),2))</f>
        <v>125.94</v>
      </c>
      <c r="L165" s="369"/>
      <c r="N165" s="435"/>
      <c r="O165" s="436" t="str">
        <f t="shared" ref="O165:O166" si="196">IF(OR(N165="",$K165=""),"",(N165/$E165)*$K165)</f>
        <v/>
      </c>
      <c r="P165" s="435"/>
      <c r="Q165" s="437" t="str">
        <f t="shared" ref="Q165:Q166" si="197">IF(OR(P165="",$K165=""),"",(P165/$E165)*$K165)</f>
        <v/>
      </c>
      <c r="R165" s="435"/>
      <c r="S165" s="438" t="str">
        <f t="shared" ref="S165:S166" si="198">IF(OR(R165="",$K165=""),"",(R165/$E165)*$K165)</f>
        <v/>
      </c>
      <c r="T165" s="439">
        <f ca="1">SUMIF($N$8:S$9,"QUANT.",N165:S165)</f>
        <v>0</v>
      </c>
      <c r="U165" s="440">
        <f t="shared" ref="U165:U166" ca="1" si="199">SUMIF($N$8:$S$9,"CUSTO",N165:S165)</f>
        <v>0</v>
      </c>
      <c r="V165" s="452" t="str">
        <f t="shared" ref="V165:V166" ca="1" si="200">IF(B165&lt;&gt;"",IF(U165=0,"MEDIR",IF(K165-U165=0,"OK",IF(K165-U165&gt;0,"MEDIR","ALERTA!"))),"")</f>
        <v>MEDIR</v>
      </c>
      <c r="W165" s="453">
        <f t="shared" ref="W165:W166" ca="1" si="201">IF(T165="",0,E165-T165)</f>
        <v>1</v>
      </c>
      <c r="X165" s="453">
        <f t="shared" ref="X165:X166" ca="1" si="202">IF(U165="",0,K165-U165)</f>
        <v>125.94</v>
      </c>
      <c r="AJ165" s="239" t="e">
        <f t="shared" ref="AJ165:AJ166" si="203">B165-AK165</f>
        <v>#VALUE!</v>
      </c>
      <c r="AK165" s="239">
        <v>0</v>
      </c>
    </row>
    <row r="166" spans="1:37" s="238" customFormat="1" ht="15" customHeight="1">
      <c r="A166" s="603" t="s">
        <v>12457</v>
      </c>
      <c r="B166" s="630" t="s">
        <v>12399</v>
      </c>
      <c r="C166" s="366" t="str">
        <f>IF($B166="","",IFERROR(VLOOKUP($B166,SERVIÇOS!$B:$G,2,0),IFERROR(VLOOKUP($B166,'COMPOSIÇÕES COMPLEMENTARES '!$C:$K,2,0),"")))</f>
        <v>DISJUNTOR TRIPOLAR TIPO DIN, CORRENTE NOMINAL DE 63A - SENSIBILIDADE 30 mA - FORNECIMENTO E INSTALAÇÃO</v>
      </c>
      <c r="D166" s="367" t="str">
        <f>IF($B166="","",IFERROR(VLOOKUP($B166,SERVIÇOS!$B:$G,3,0),IFERROR(VLOOKUP($B166,'COMPOSIÇÕES COMPLEMENTARES '!$C:$K,3,0),"")))</f>
        <v>UN</v>
      </c>
      <c r="E166" s="595">
        <v>1</v>
      </c>
      <c r="F166" s="369">
        <f>IF($B166="","",IFERROR(VLOOKUP($B166,SERVIÇOS!$B:$G,4,0),IFERROR(VLOOKUP($B166,'COMPOSIÇÕES COMPLEMENTARES '!$C:$K,6,0),"")))</f>
        <v>97.83</v>
      </c>
      <c r="G166" s="369">
        <f>IF($B166="","",IFERROR(VLOOKUP($B166,SERVIÇOS!$B:$G,5,0),IFERROR(VLOOKUP($B166,'COMPOSIÇÕES COMPLEMENTARES '!$C:$K,7,0),"")))</f>
        <v>28.11</v>
      </c>
      <c r="H166" s="369">
        <f t="shared" si="192"/>
        <v>125.94</v>
      </c>
      <c r="I166" s="369">
        <f t="shared" si="193"/>
        <v>97.83</v>
      </c>
      <c r="J166" s="369">
        <f t="shared" si="194"/>
        <v>28.11</v>
      </c>
      <c r="K166" s="369">
        <f t="shared" si="195"/>
        <v>125.94</v>
      </c>
      <c r="L166" s="369"/>
      <c r="N166" s="435"/>
      <c r="O166" s="436" t="str">
        <f t="shared" si="196"/>
        <v/>
      </c>
      <c r="P166" s="435"/>
      <c r="Q166" s="437" t="str">
        <f t="shared" si="197"/>
        <v/>
      </c>
      <c r="R166" s="435"/>
      <c r="S166" s="438" t="str">
        <f t="shared" si="198"/>
        <v/>
      </c>
      <c r="T166" s="439">
        <f ca="1">SUMIF($N$8:S$9,"QUANT.",N166:S166)</f>
        <v>0</v>
      </c>
      <c r="U166" s="440">
        <f t="shared" ca="1" si="199"/>
        <v>0</v>
      </c>
      <c r="V166" s="452" t="str">
        <f t="shared" ca="1" si="200"/>
        <v>MEDIR</v>
      </c>
      <c r="W166" s="453">
        <f t="shared" ca="1" si="201"/>
        <v>1</v>
      </c>
      <c r="X166" s="453">
        <f t="shared" ca="1" si="202"/>
        <v>125.94</v>
      </c>
      <c r="AJ166" s="239" t="e">
        <f t="shared" si="203"/>
        <v>#VALUE!</v>
      </c>
      <c r="AK166" s="239">
        <v>0</v>
      </c>
    </row>
    <row r="167" spans="1:37" s="238" customFormat="1" ht="15" customHeight="1">
      <c r="A167" s="603" t="s">
        <v>12458</v>
      </c>
      <c r="B167" s="630" t="s">
        <v>12429</v>
      </c>
      <c r="C167" s="366" t="str">
        <f>IF($B167="","",IFERROR(VLOOKUP($B167,SERVIÇOS!$B:$G,2,0),IFERROR(VLOOKUP($B167,'COMPOSIÇÕES COMPLEMENTARES '!$C:$K,2,0),"")))</f>
        <v>DISPOSITIVO TIPO DR, CORRENTE NOMINAL DE 63A - FORNECIMENTO E INSTALAÇÃO</v>
      </c>
      <c r="D167" s="367" t="str">
        <f>IF($B167="","",IFERROR(VLOOKUP($B167,SERVIÇOS!$B:$G,3,0),IFERROR(VLOOKUP($B167,'COMPOSIÇÕES COMPLEMENTARES '!$C:$K,3,0),"")))</f>
        <v>UN</v>
      </c>
      <c r="E167" s="595">
        <v>1</v>
      </c>
      <c r="F167" s="369">
        <f>IF($B167="","",IFERROR(VLOOKUP($B167,SERVIÇOS!$B:$G,4,0),IFERROR(VLOOKUP($B167,'COMPOSIÇÕES COMPLEMENTARES '!$C:$K,6,0),"")))</f>
        <v>263.36</v>
      </c>
      <c r="G167" s="369">
        <f>IF($B167="","",IFERROR(VLOOKUP($B167,SERVIÇOS!$B:$G,5,0),IFERROR(VLOOKUP($B167,'COMPOSIÇÕES COMPLEMENTARES '!$C:$K,7,0),"")))</f>
        <v>28.11</v>
      </c>
      <c r="H167" s="369">
        <f t="shared" ref="H167" si="204">IF(E167="","",F167+G167)</f>
        <v>291.47000000000003</v>
      </c>
      <c r="I167" s="369">
        <f t="shared" ref="I167" si="205">IF(E167="","",TRUNC((E167*F167),2))</f>
        <v>263.36</v>
      </c>
      <c r="J167" s="369">
        <f t="shared" ref="J167" si="206">IF(E167="","",TRUNC((E167*G167),2))</f>
        <v>28.11</v>
      </c>
      <c r="K167" s="369">
        <f t="shared" ref="K167" si="207">IF(E167="","",TRUNC((E167*H167),2))</f>
        <v>291.47000000000003</v>
      </c>
      <c r="L167" s="369"/>
      <c r="N167" s="435"/>
      <c r="O167" s="436"/>
      <c r="P167" s="435"/>
      <c r="Q167" s="437"/>
      <c r="R167" s="435"/>
      <c r="S167" s="438"/>
      <c r="T167" s="439"/>
      <c r="U167" s="440"/>
      <c r="V167" s="452"/>
      <c r="W167" s="453"/>
      <c r="X167" s="453"/>
      <c r="AJ167" s="592"/>
      <c r="AK167" s="592"/>
    </row>
    <row r="168" spans="1:37" s="238" customFormat="1" ht="15" customHeight="1">
      <c r="A168" s="602" t="s">
        <v>12385</v>
      </c>
      <c r="B168" s="653"/>
      <c r="C168" s="601" t="s">
        <v>12384</v>
      </c>
      <c r="D168" s="367" t="str">
        <f>IF($B168="","",IFERROR(VLOOKUP($B168,SERVIÇOS!$B:$G,3,0),IFERROR(VLOOKUP($B168,'COMPOSIÇÕES COMPLEMENTARES '!$C:$K,3,0),"")))</f>
        <v/>
      </c>
      <c r="E168" s="595"/>
      <c r="F168" s="369" t="str">
        <f>IF($B168="","",IFERROR(VLOOKUP($B168,SERVIÇOS!$B:$G,4,0),IFERROR(VLOOKUP($B168,'COMPOSIÇÕES COMPLEMENTARES '!$C:$K,6,0),"")))</f>
        <v/>
      </c>
      <c r="G168" s="369" t="str">
        <f>IF($B168="","",IFERROR(VLOOKUP($B168,SERVIÇOS!$B:$G,5,0),IFERROR(VLOOKUP($B168,'COMPOSIÇÕES COMPLEMENTARES '!$C:$K,7,0),"")))</f>
        <v/>
      </c>
      <c r="H168" s="369" t="str">
        <f t="shared" si="180"/>
        <v/>
      </c>
      <c r="I168" s="369" t="str">
        <f t="shared" si="181"/>
        <v/>
      </c>
      <c r="J168" s="369" t="str">
        <f t="shared" si="182"/>
        <v/>
      </c>
      <c r="K168" s="369" t="str">
        <f t="shared" si="183"/>
        <v/>
      </c>
      <c r="L168" s="369"/>
      <c r="N168" s="435"/>
      <c r="O168" s="436" t="str">
        <f t="shared" si="184"/>
        <v/>
      </c>
      <c r="P168" s="435"/>
      <c r="Q168" s="437" t="str">
        <f t="shared" si="185"/>
        <v/>
      </c>
      <c r="R168" s="435"/>
      <c r="S168" s="438" t="str">
        <f t="shared" si="186"/>
        <v/>
      </c>
      <c r="T168" s="439">
        <f ca="1">SUMIF($N$8:S$9,"QUANT.",N168:S168)</f>
        <v>0</v>
      </c>
      <c r="U168" s="440">
        <f t="shared" ca="1" si="187"/>
        <v>0</v>
      </c>
      <c r="V168" s="452" t="str">
        <f t="shared" si="188"/>
        <v/>
      </c>
      <c r="W168" s="453">
        <f t="shared" ca="1" si="189"/>
        <v>0</v>
      </c>
      <c r="X168" s="453" t="e">
        <f t="shared" ca="1" si="190"/>
        <v>#VALUE!</v>
      </c>
      <c r="AJ168" s="239">
        <f t="shared" si="191"/>
        <v>0</v>
      </c>
      <c r="AK168" s="239">
        <v>0</v>
      </c>
    </row>
    <row r="169" spans="1:37" s="238" customFormat="1" ht="15" customHeight="1">
      <c r="A169" s="603" t="s">
        <v>12438</v>
      </c>
      <c r="B169" s="630">
        <v>91854</v>
      </c>
      <c r="C169" s="366" t="str">
        <f>IF($B169="","",IFERROR(VLOOKUP($B169,SERVIÇOS!$B:$G,2,0),IFERROR(VLOOKUP($B169,'COMPOSIÇÕES COMPLEMENTARES '!$C:$K,2,0),"")))</f>
        <v>ELETRODUTO FLEXÍVEL CORRUGADO, PVC, DN 25 MM (3/4"), PARA CIRCUITOS TERMINAIS, INSTALADO EM PAREDE - FORNECIMENTO E INSTALAÇÃO. AF_03/2023</v>
      </c>
      <c r="D169" s="367" t="str">
        <f>IF($B169="","",IFERROR(VLOOKUP($B169,SERVIÇOS!$B:$G,3,0),IFERROR(VLOOKUP($B169,'COMPOSIÇÕES COMPLEMENTARES '!$C:$K,3,0),"")))</f>
        <v>M</v>
      </c>
      <c r="E169" s="595">
        <v>580.6</v>
      </c>
      <c r="F169" s="369">
        <f>IF($B169="","",IFERROR(VLOOKUP($B169,SERVIÇOS!$B:$G,4,0),IFERROR(VLOOKUP($B169,'COMPOSIÇÕES COMPLEMENTARES '!$C:$K,6,0),"")))</f>
        <v>6.4799999999999995</v>
      </c>
      <c r="G169" s="369">
        <f>IF($B169="","",IFERROR(VLOOKUP($B169,SERVIÇOS!$B:$G,5,0),IFERROR(VLOOKUP($B169,'COMPOSIÇÕES COMPLEMENTARES '!$C:$K,7,0),"")))</f>
        <v>6.62</v>
      </c>
      <c r="H169" s="369">
        <f t="shared" ref="H169:H173" si="208">IF(E169="","",F169+G169)</f>
        <v>13.1</v>
      </c>
      <c r="I169" s="369">
        <f t="shared" ref="I169:I173" si="209">IF(E169="","",TRUNC((E169*F169),2))</f>
        <v>3762.28</v>
      </c>
      <c r="J169" s="369">
        <f t="shared" ref="J169:J173" si="210">IF(E169="","",TRUNC((E169*G169),2))</f>
        <v>3843.57</v>
      </c>
      <c r="K169" s="369">
        <f t="shared" ref="K169:K173" si="211">IF(E169="","",TRUNC((E169*H169),2))</f>
        <v>7605.86</v>
      </c>
      <c r="L169" s="369"/>
      <c r="N169" s="435"/>
      <c r="O169" s="436" t="str">
        <f t="shared" ref="O169:O175" si="212">IF(OR(N169="",$K169=""),"",(N169/$E169)*$K169)</f>
        <v/>
      </c>
      <c r="P169" s="435"/>
      <c r="Q169" s="437" t="str">
        <f t="shared" ref="Q169:Q175" si="213">IF(OR(P169="",$K169=""),"",(P169/$E169)*$K169)</f>
        <v/>
      </c>
      <c r="R169" s="435"/>
      <c r="S169" s="438" t="str">
        <f t="shared" ref="S169:S175" si="214">IF(OR(R169="",$K169=""),"",(R169/$E169)*$K169)</f>
        <v/>
      </c>
      <c r="T169" s="439">
        <f ca="1">SUMIF($N$8:S$9,"QUANT.",N169:S169)</f>
        <v>0</v>
      </c>
      <c r="U169" s="440">
        <f t="shared" ref="U169:U175" ca="1" si="215">SUMIF($N$8:$S$9,"CUSTO",N169:S169)</f>
        <v>0</v>
      </c>
      <c r="V169" s="452" t="str">
        <f t="shared" ref="V169:V175" ca="1" si="216">IF(B169&lt;&gt;"",IF(U169=0,"MEDIR",IF(K169-U169=0,"OK",IF(K169-U169&gt;0,"MEDIR","ALERTA!"))),"")</f>
        <v>MEDIR</v>
      </c>
      <c r="W169" s="453">
        <f t="shared" ref="W169:W175" ca="1" si="217">IF(T169="",0,E169-T169)</f>
        <v>580.6</v>
      </c>
      <c r="X169" s="453">
        <f t="shared" ref="X169:X175" ca="1" si="218">IF(U169="",0,K169-U169)</f>
        <v>7605.86</v>
      </c>
      <c r="AJ169" s="239">
        <f t="shared" ref="AJ169:AJ175" si="219">B169-AK169</f>
        <v>91854</v>
      </c>
      <c r="AK169" s="239">
        <v>0</v>
      </c>
    </row>
    <row r="170" spans="1:37" s="238" customFormat="1" ht="15" customHeight="1">
      <c r="A170" s="603" t="s">
        <v>12439</v>
      </c>
      <c r="B170" s="630">
        <v>91836</v>
      </c>
      <c r="C170" s="366" t="str">
        <f>IF($B170="","",IFERROR(VLOOKUP($B170,SERVIÇOS!$B:$G,2,0),IFERROR(VLOOKUP($B170,'COMPOSIÇÕES COMPLEMENTARES '!$C:$K,2,0),"")))</f>
        <v>ELETRODUTO FLEXÍVEL CORRUGADO, PVC, DN 32 MM (1"), PARA CIRCUITOS TERMINAIS, INSTALADO EM FORRO - FORNECIMENTO E INSTALAÇÃO. AF_03/2023</v>
      </c>
      <c r="D170" s="367" t="str">
        <f>IF($B170="","",IFERROR(VLOOKUP($B170,SERVIÇOS!$B:$G,3,0),IFERROR(VLOOKUP($B170,'COMPOSIÇÕES COMPLEMENTARES '!$C:$K,3,0),"")))</f>
        <v>M</v>
      </c>
      <c r="E170" s="595">
        <v>11</v>
      </c>
      <c r="F170" s="369">
        <f>IF($B170="","",IFERROR(VLOOKUP($B170,SERVIÇOS!$B:$G,4,0),IFERROR(VLOOKUP($B170,'COMPOSIÇÕES COMPLEMENTARES '!$C:$K,6,0),"")))</f>
        <v>15.600000000000001</v>
      </c>
      <c r="G170" s="369">
        <f>IF($B170="","",IFERROR(VLOOKUP($B170,SERVIÇOS!$B:$G,5,0),IFERROR(VLOOKUP($B170,'COMPOSIÇÕES COMPLEMENTARES '!$C:$K,7,0),"")))</f>
        <v>12.02</v>
      </c>
      <c r="H170" s="369">
        <f t="shared" si="208"/>
        <v>27.62</v>
      </c>
      <c r="I170" s="369">
        <f t="shared" si="209"/>
        <v>171.6</v>
      </c>
      <c r="J170" s="369">
        <f t="shared" si="210"/>
        <v>132.22</v>
      </c>
      <c r="K170" s="369">
        <f t="shared" si="211"/>
        <v>303.82</v>
      </c>
      <c r="L170" s="369"/>
      <c r="N170" s="435"/>
      <c r="O170" s="436" t="str">
        <f t="shared" si="212"/>
        <v/>
      </c>
      <c r="P170" s="435"/>
      <c r="Q170" s="437" t="str">
        <f t="shared" si="213"/>
        <v/>
      </c>
      <c r="R170" s="435"/>
      <c r="S170" s="438" t="str">
        <f t="shared" si="214"/>
        <v/>
      </c>
      <c r="T170" s="439">
        <f ca="1">SUMIF($N$8:S$9,"QUANT.",N170:S170)</f>
        <v>0</v>
      </c>
      <c r="U170" s="440">
        <f t="shared" ca="1" si="215"/>
        <v>0</v>
      </c>
      <c r="V170" s="452" t="str">
        <f t="shared" ca="1" si="216"/>
        <v>MEDIR</v>
      </c>
      <c r="W170" s="453">
        <f t="shared" ca="1" si="217"/>
        <v>11</v>
      </c>
      <c r="X170" s="453">
        <f t="shared" ca="1" si="218"/>
        <v>303.82</v>
      </c>
      <c r="AJ170" s="239">
        <f t="shared" si="219"/>
        <v>91836</v>
      </c>
      <c r="AK170" s="239">
        <v>0</v>
      </c>
    </row>
    <row r="171" spans="1:37" s="238" customFormat="1" ht="15" customHeight="1">
      <c r="A171" s="602" t="s">
        <v>12402</v>
      </c>
      <c r="B171" s="653"/>
      <c r="C171" s="601" t="s">
        <v>12386</v>
      </c>
      <c r="D171" s="367" t="str">
        <f>IF($B171="","",IFERROR(VLOOKUP($B171,SERVIÇOS!$B:$G,3,0),IFERROR(VLOOKUP($B171,'COMPOSIÇÕES COMPLEMENTARES '!$C:$K,3,0),"")))</f>
        <v/>
      </c>
      <c r="E171" s="595"/>
      <c r="F171" s="369"/>
      <c r="G171" s="369"/>
      <c r="H171" s="369"/>
      <c r="I171" s="369"/>
      <c r="J171" s="369"/>
      <c r="K171" s="369"/>
      <c r="L171" s="369"/>
      <c r="N171" s="435"/>
      <c r="O171" s="436" t="str">
        <f t="shared" si="212"/>
        <v/>
      </c>
      <c r="P171" s="435"/>
      <c r="Q171" s="437" t="str">
        <f t="shared" si="213"/>
        <v/>
      </c>
      <c r="R171" s="435"/>
      <c r="S171" s="438" t="str">
        <f t="shared" si="214"/>
        <v/>
      </c>
      <c r="T171" s="439">
        <f ca="1">SUMIF($N$8:S$9,"QUANT.",N171:S171)</f>
        <v>0</v>
      </c>
      <c r="U171" s="440">
        <f t="shared" ca="1" si="215"/>
        <v>0</v>
      </c>
      <c r="V171" s="452" t="str">
        <f t="shared" si="216"/>
        <v/>
      </c>
      <c r="W171" s="453">
        <f t="shared" ca="1" si="217"/>
        <v>0</v>
      </c>
      <c r="X171" s="453">
        <f t="shared" ca="1" si="218"/>
        <v>0</v>
      </c>
      <c r="AJ171" s="239">
        <f t="shared" si="219"/>
        <v>0</v>
      </c>
      <c r="AK171" s="239">
        <v>0</v>
      </c>
    </row>
    <row r="172" spans="1:37" s="238" customFormat="1" ht="15" customHeight="1">
      <c r="A172" s="603" t="s">
        <v>12440</v>
      </c>
      <c r="B172" s="630">
        <v>101880</v>
      </c>
      <c r="C172" s="654" t="str">
        <f>IF($B172="","",IFERROR(VLOOKUP($B172,SERVIÇOS!$B:$G,2,0),IFERROR(VLOOKUP($B172,'COMPOSIÇÕES COMPLEMENTARES '!$C:$K,2,0),"")))</f>
        <v>QUADRO DE DISTRIBUIÇÃO DE ENERGIA EM CHAPA DE AÇO GALVANIZADO, DE EMBUTIR, COM BARRAMENTO TRIFÁSICO, PARA 30 DISJUNTORES DIN 150A - FORNECIMENTO E INSTALAÇÃO. AF_10/2020</v>
      </c>
      <c r="D172" s="367" t="str">
        <f>IF($B172="","",IFERROR(VLOOKUP($B172,SERVIÇOS!$B:$G,3,0),IFERROR(VLOOKUP($B172,'COMPOSIÇÕES COMPLEMENTARES '!$C:$K,3,0),"")))</f>
        <v>UN</v>
      </c>
      <c r="E172" s="595">
        <v>1</v>
      </c>
      <c r="F172" s="369">
        <f>IF($B172="","",IFERROR(VLOOKUP($B172,SERVIÇOS!$B:$G,4,0),IFERROR(VLOOKUP($B172,'COMPOSIÇÕES COMPLEMENTARES '!$C:$K,6,0),"")))</f>
        <v>552.09</v>
      </c>
      <c r="G172" s="369">
        <f>IF($B172="","",IFERROR(VLOOKUP($B172,SERVIÇOS!$B:$G,5,0),IFERROR(VLOOKUP($B172,'COMPOSIÇÕES COMPLEMENTARES '!$C:$K,7,0),"")))</f>
        <v>35.61</v>
      </c>
      <c r="H172" s="369">
        <f t="shared" si="208"/>
        <v>587.70000000000005</v>
      </c>
      <c r="I172" s="369">
        <f t="shared" si="209"/>
        <v>552.09</v>
      </c>
      <c r="J172" s="369">
        <f t="shared" si="210"/>
        <v>35.61</v>
      </c>
      <c r="K172" s="369">
        <f t="shared" si="211"/>
        <v>587.70000000000005</v>
      </c>
      <c r="L172" s="369"/>
      <c r="N172" s="435"/>
      <c r="O172" s="436" t="str">
        <f t="shared" si="212"/>
        <v/>
      </c>
      <c r="P172" s="435"/>
      <c r="Q172" s="437" t="str">
        <f t="shared" si="213"/>
        <v/>
      </c>
      <c r="R172" s="435"/>
      <c r="S172" s="438" t="str">
        <f t="shared" si="214"/>
        <v/>
      </c>
      <c r="T172" s="439">
        <f ca="1">SUMIF($N$8:S$9,"QUANT.",N172:S172)</f>
        <v>0</v>
      </c>
      <c r="U172" s="440">
        <f t="shared" ca="1" si="215"/>
        <v>0</v>
      </c>
      <c r="V172" s="452" t="str">
        <f t="shared" ca="1" si="216"/>
        <v>MEDIR</v>
      </c>
      <c r="W172" s="453">
        <f t="shared" ca="1" si="217"/>
        <v>1</v>
      </c>
      <c r="X172" s="453">
        <f t="shared" ca="1" si="218"/>
        <v>587.70000000000005</v>
      </c>
      <c r="AJ172" s="239">
        <f t="shared" si="219"/>
        <v>101880</v>
      </c>
      <c r="AK172" s="239">
        <v>0</v>
      </c>
    </row>
    <row r="173" spans="1:37" s="238" customFormat="1" ht="15" customHeight="1">
      <c r="A173" s="603" t="s">
        <v>12441</v>
      </c>
      <c r="B173" s="630">
        <v>101879</v>
      </c>
      <c r="C173" s="366" t="str">
        <f>IF($B173="","",IFERROR(VLOOKUP($B173,SERVIÇOS!$B:$G,2,0),IFERROR(VLOOKUP($B173,'COMPOSIÇÕES COMPLEMENTARES '!$C:$K,2,0),"")))</f>
        <v>QUADRO DE DISTRIBUIÇÃO DE ENERGIA EM CHAPA DE AÇO GALVANIZADO, DE EMBUTIR, COM BARRAMENTO TRIFÁSICO, PARA 24 DISJUNTORES DIN 100A - FORNECIMENTO E INSTALAÇÃO. AF_10/2020</v>
      </c>
      <c r="D173" s="367" t="str">
        <f>IF($B173="","",IFERROR(VLOOKUP($B173,SERVIÇOS!$B:$G,3,0),IFERROR(VLOOKUP($B173,'COMPOSIÇÕES COMPLEMENTARES '!$C:$K,3,0),"")))</f>
        <v>UN</v>
      </c>
      <c r="E173" s="595">
        <v>1</v>
      </c>
      <c r="F173" s="369">
        <f>IF($B173="","",IFERROR(VLOOKUP($B173,SERVIÇOS!$B:$G,4,0),IFERROR(VLOOKUP($B173,'COMPOSIÇÕES COMPLEMENTARES '!$C:$K,6,0),"")))</f>
        <v>479.87</v>
      </c>
      <c r="G173" s="369">
        <f>IF($B173="","",IFERROR(VLOOKUP($B173,SERVIÇOS!$B:$G,5,0),IFERROR(VLOOKUP($B173,'COMPOSIÇÕES COMPLEMENTARES '!$C:$K,7,0),"")))</f>
        <v>29.65</v>
      </c>
      <c r="H173" s="369">
        <f t="shared" si="208"/>
        <v>509.52</v>
      </c>
      <c r="I173" s="369">
        <f t="shared" si="209"/>
        <v>479.87</v>
      </c>
      <c r="J173" s="369">
        <f t="shared" si="210"/>
        <v>29.65</v>
      </c>
      <c r="K173" s="369">
        <f t="shared" si="211"/>
        <v>509.52</v>
      </c>
      <c r="L173" s="369"/>
      <c r="N173" s="435"/>
      <c r="O173" s="436" t="str">
        <f t="shared" si="212"/>
        <v/>
      </c>
      <c r="P173" s="435"/>
      <c r="Q173" s="437" t="str">
        <f t="shared" si="213"/>
        <v/>
      </c>
      <c r="R173" s="435"/>
      <c r="S173" s="438" t="str">
        <f t="shared" si="214"/>
        <v/>
      </c>
      <c r="T173" s="439">
        <f ca="1">SUMIF($N$8:S$9,"QUANT.",N173:S173)</f>
        <v>0</v>
      </c>
      <c r="U173" s="440">
        <f t="shared" ca="1" si="215"/>
        <v>0</v>
      </c>
      <c r="V173" s="452" t="str">
        <f t="shared" ca="1" si="216"/>
        <v>MEDIR</v>
      </c>
      <c r="W173" s="453">
        <f t="shared" ca="1" si="217"/>
        <v>1</v>
      </c>
      <c r="X173" s="453">
        <f t="shared" ca="1" si="218"/>
        <v>509.52</v>
      </c>
      <c r="AJ173" s="239">
        <f t="shared" si="219"/>
        <v>101879</v>
      </c>
      <c r="AK173" s="239">
        <v>0</v>
      </c>
    </row>
    <row r="174" spans="1:37" s="238" customFormat="1" ht="15" customHeight="1">
      <c r="A174" s="603" t="s">
        <v>12442</v>
      </c>
      <c r="B174" s="630" t="s">
        <v>12433</v>
      </c>
      <c r="C174" s="366" t="str">
        <f>IF($B174="","",IFERROR(VLOOKUP($B174,SERVIÇOS!$B:$G,2,0),IFERROR(VLOOKUP($B174,'COMPOSIÇÕES COMPLEMENTARES '!$C:$K,2,0),"")))</f>
        <v>QUADRO DE DISTRIBUIÇÃO DE ENERGIA EM CHAPA DE AÇO GALVANIZADO, DE EMBUTIR, COM BARRAMENTO TRIFÁSICO, PARA 30 DISJUNTORES DIN 100A - FORNECIMENTO E INSTALAÇÃO</v>
      </c>
      <c r="D174" s="367" t="str">
        <f>IF($B174="","",IFERROR(VLOOKUP($B174,SERVIÇOS!$B:$G,3,0),IFERROR(VLOOKUP($B174,'COMPOSIÇÕES COMPLEMENTARES '!$C:$K,3,0),"")))</f>
        <v>UN</v>
      </c>
      <c r="E174" s="595">
        <v>3</v>
      </c>
      <c r="F174" s="369">
        <f>IF($B174="","",IFERROR(VLOOKUP($B174,SERVIÇOS!$B:$G,4,0),IFERROR(VLOOKUP($B174,'COMPOSIÇÕES COMPLEMENTARES '!$C:$K,6,0),"")))</f>
        <v>570.6</v>
      </c>
      <c r="G174" s="369">
        <f>IF($B174="","",IFERROR(VLOOKUP($B174,SERVIÇOS!$B:$G,5,0),IFERROR(VLOOKUP($B174,'COMPOSIÇÕES COMPLEMENTARES '!$C:$K,7,0),"")))</f>
        <v>35.590000000000003</v>
      </c>
      <c r="H174" s="369">
        <f t="shared" ref="H174" si="220">IF(E174="","",F174+G174)</f>
        <v>606.19000000000005</v>
      </c>
      <c r="I174" s="369">
        <f t="shared" ref="I174" si="221">IF(E174="","",TRUNC((E174*F174),2))</f>
        <v>1711.8</v>
      </c>
      <c r="J174" s="369">
        <f t="shared" ref="J174" si="222">IF(E174="","",TRUNC((E174*G174),2))</f>
        <v>106.77</v>
      </c>
      <c r="K174" s="369">
        <f t="shared" ref="K174" si="223">IF(E174="","",TRUNC((E174*H174),2))</f>
        <v>1818.57</v>
      </c>
      <c r="L174" s="369"/>
      <c r="N174" s="435"/>
      <c r="O174" s="436"/>
      <c r="P174" s="435"/>
      <c r="Q174" s="437"/>
      <c r="R174" s="435"/>
      <c r="S174" s="438"/>
      <c r="T174" s="439"/>
      <c r="U174" s="440"/>
      <c r="V174" s="452"/>
      <c r="W174" s="453"/>
      <c r="X174" s="453"/>
      <c r="AJ174" s="592"/>
      <c r="AK174" s="592"/>
    </row>
    <row r="175" spans="1:37" s="238" customFormat="1" ht="15" customHeight="1">
      <c r="A175" s="602" t="s">
        <v>12403</v>
      </c>
      <c r="B175" s="653"/>
      <c r="C175" s="601" t="s">
        <v>12378</v>
      </c>
      <c r="D175" s="367" t="str">
        <f>IF($B175="","",IFERROR(VLOOKUP($B175,SERVIÇOS!$B:$G,3,0),IFERROR(VLOOKUP($B175,'COMPOSIÇÕES COMPLEMENTARES '!$C:$K,3,0),"")))</f>
        <v/>
      </c>
      <c r="E175" s="595"/>
      <c r="F175" s="369"/>
      <c r="G175" s="369"/>
      <c r="H175" s="369"/>
      <c r="I175" s="369"/>
      <c r="J175" s="369"/>
      <c r="K175" s="369"/>
      <c r="L175" s="369"/>
      <c r="N175" s="435"/>
      <c r="O175" s="436" t="str">
        <f t="shared" si="212"/>
        <v/>
      </c>
      <c r="P175" s="435"/>
      <c r="Q175" s="437" t="str">
        <f t="shared" si="213"/>
        <v/>
      </c>
      <c r="R175" s="435"/>
      <c r="S175" s="438" t="str">
        <f t="shared" si="214"/>
        <v/>
      </c>
      <c r="T175" s="439">
        <f ca="1">SUMIF($N$8:S$9,"QUANT.",N175:S175)</f>
        <v>0</v>
      </c>
      <c r="U175" s="440">
        <f t="shared" ca="1" si="215"/>
        <v>0</v>
      </c>
      <c r="V175" s="452" t="str">
        <f t="shared" si="216"/>
        <v/>
      </c>
      <c r="W175" s="453">
        <f t="shared" ca="1" si="217"/>
        <v>0</v>
      </c>
      <c r="X175" s="453">
        <f t="shared" ca="1" si="218"/>
        <v>0</v>
      </c>
      <c r="AJ175" s="239">
        <f t="shared" si="219"/>
        <v>0</v>
      </c>
      <c r="AK175" s="239">
        <v>0</v>
      </c>
    </row>
    <row r="176" spans="1:37" s="238" customFormat="1" ht="15" customHeight="1">
      <c r="A176" s="603" t="s">
        <v>12492</v>
      </c>
      <c r="B176" s="630">
        <v>91880</v>
      </c>
      <c r="C176" s="366" t="str">
        <f>IF($B176="","",IFERROR(VLOOKUP($B176,SERVIÇOS!$B:$G,2,0),IFERROR(VLOOKUP($B176,'COMPOSIÇÕES COMPLEMENTARES '!$C:$K,2,0),"")))</f>
        <v>LUVA PARA ELETRODUTO, PVC, ROSCÁVEL, DN 32 MM (1"), PARA CIRCUITOS TERMINAIS, INSTALADA EM LAJE - FORNECIMENTO E INSTALAÇÃO. AF_03/2023</v>
      </c>
      <c r="D176" s="367" t="str">
        <f>IF($B176="","",IFERROR(VLOOKUP($B176,SERVIÇOS!$B:$G,3,0),IFERROR(VLOOKUP($B176,'COMPOSIÇÕES COMPLEMENTARES '!$C:$K,3,0),"")))</f>
        <v>UN</v>
      </c>
      <c r="E176" s="595">
        <v>2</v>
      </c>
      <c r="F176" s="369">
        <f>IF($B176="","",IFERROR(VLOOKUP($B176,SERVIÇOS!$B:$G,4,0),IFERROR(VLOOKUP($B176,'COMPOSIÇÕES COMPLEMENTARES '!$C:$K,6,0),"")))</f>
        <v>5.1700000000000008</v>
      </c>
      <c r="G176" s="369">
        <f>IF($B176="","",IFERROR(VLOOKUP($B176,SERVIÇOS!$B:$G,5,0),IFERROR(VLOOKUP($B176,'COMPOSIÇÕES COMPLEMENTARES '!$C:$K,7,0),"")))</f>
        <v>6.47</v>
      </c>
      <c r="H176" s="369">
        <f t="shared" ref="H176:H186" si="224">IF(E176="","",F176+G176)</f>
        <v>11.64</v>
      </c>
      <c r="I176" s="369">
        <f t="shared" ref="I176:I186" si="225">IF(E176="","",TRUNC((E176*F176),2))</f>
        <v>10.34</v>
      </c>
      <c r="J176" s="369">
        <f t="shared" ref="J176:J186" si="226">IF(E176="","",TRUNC((E176*G176),2))</f>
        <v>12.94</v>
      </c>
      <c r="K176" s="369">
        <f t="shared" ref="K176:K186" si="227">IF(E176="","",TRUNC((E176*H176),2))</f>
        <v>23.28</v>
      </c>
      <c r="L176" s="369"/>
      <c r="N176" s="435"/>
      <c r="O176" s="436" t="str">
        <f t="shared" ref="O176:O187" si="228">IF(OR(N176="",$K176=""),"",(N176/$E176)*$K176)</f>
        <v/>
      </c>
      <c r="P176" s="435"/>
      <c r="Q176" s="437" t="str">
        <f t="shared" ref="Q176:Q187" si="229">IF(OR(P176="",$K176=""),"",(P176/$E176)*$K176)</f>
        <v/>
      </c>
      <c r="R176" s="435"/>
      <c r="S176" s="438" t="str">
        <f t="shared" ref="S176:S187" si="230">IF(OR(R176="",$K176=""),"",(R176/$E176)*$K176)</f>
        <v/>
      </c>
      <c r="T176" s="439">
        <f ca="1">SUMIF($N$8:S$9,"QUANT.",N176:S176)</f>
        <v>0</v>
      </c>
      <c r="U176" s="440">
        <f t="shared" ref="U176:U187" ca="1" si="231">SUMIF($N$8:$S$9,"CUSTO",N176:S176)</f>
        <v>0</v>
      </c>
      <c r="V176" s="452" t="str">
        <f t="shared" ref="V176:V187" ca="1" si="232">IF(B176&lt;&gt;"",IF(U176=0,"MEDIR",IF(K176-U176=0,"OK",IF(K176-U176&gt;0,"MEDIR","ALERTA!"))),"")</f>
        <v>MEDIR</v>
      </c>
      <c r="W176" s="453">
        <f t="shared" ref="W176:W187" ca="1" si="233">IF(T176="",0,E176-T176)</f>
        <v>2</v>
      </c>
      <c r="X176" s="453">
        <f t="shared" ref="X176:X187" ca="1" si="234">IF(U176="",0,K176-U176)</f>
        <v>23.28</v>
      </c>
      <c r="AJ176" s="239">
        <f t="shared" ref="AJ176:AJ187" si="235">B176-AK176</f>
        <v>91880</v>
      </c>
      <c r="AK176" s="239">
        <v>0</v>
      </c>
    </row>
    <row r="177" spans="1:37" s="238" customFormat="1" ht="15" customHeight="1">
      <c r="A177" s="603" t="s">
        <v>12493</v>
      </c>
      <c r="B177" s="630">
        <v>93015</v>
      </c>
      <c r="C177" s="366" t="str">
        <f>IF($B177="","",IFERROR(VLOOKUP($B177,SERVIÇOS!$B:$G,2,0),IFERROR(VLOOKUP($B177,'COMPOSIÇÕES COMPLEMENTARES '!$C:$K,2,0),"")))</f>
        <v>LUVA PARA ELETRODUTO, PVC, ROSCÁVEL, DN 75 MM (2 1/2"), PARA REDE ENTERRADA DE DISTRIBUIÇÃO DE ENERGIA ELÉTRICA - FORNECIMENTO E INSTALAÇÃO. AF_12/2021</v>
      </c>
      <c r="D177" s="367" t="str">
        <f>IF($B177="","",IFERROR(VLOOKUP($B177,SERVIÇOS!$B:$G,3,0),IFERROR(VLOOKUP($B177,'COMPOSIÇÕES COMPLEMENTARES '!$C:$K,3,0),"")))</f>
        <v>UN</v>
      </c>
      <c r="E177" s="595">
        <v>1</v>
      </c>
      <c r="F177" s="369">
        <f>IF($B177="","",IFERROR(VLOOKUP($B177,SERVIÇOS!$B:$G,4,0),IFERROR(VLOOKUP($B177,'COMPOSIÇÕES COMPLEMENTARES '!$C:$K,6,0),"")))</f>
        <v>24.46</v>
      </c>
      <c r="G177" s="369">
        <f>IF($B177="","",IFERROR(VLOOKUP($B177,SERVIÇOS!$B:$G,5,0),IFERROR(VLOOKUP($B177,'COMPOSIÇÕES COMPLEMENTARES '!$C:$K,7,0),"")))</f>
        <v>15.26</v>
      </c>
      <c r="H177" s="369">
        <f t="shared" si="224"/>
        <v>39.72</v>
      </c>
      <c r="I177" s="369">
        <f t="shared" si="225"/>
        <v>24.46</v>
      </c>
      <c r="J177" s="369">
        <f t="shared" si="226"/>
        <v>15.26</v>
      </c>
      <c r="K177" s="369">
        <f t="shared" si="227"/>
        <v>39.72</v>
      </c>
      <c r="L177" s="369"/>
      <c r="N177" s="435"/>
      <c r="O177" s="436" t="str">
        <f t="shared" si="228"/>
        <v/>
      </c>
      <c r="P177" s="435"/>
      <c r="Q177" s="437" t="str">
        <f t="shared" si="229"/>
        <v/>
      </c>
      <c r="R177" s="435"/>
      <c r="S177" s="438" t="str">
        <f t="shared" si="230"/>
        <v/>
      </c>
      <c r="T177" s="439">
        <f ca="1">SUMIF($N$8:S$9,"QUANT.",N177:S177)</f>
        <v>0</v>
      </c>
      <c r="U177" s="440">
        <f t="shared" ca="1" si="231"/>
        <v>0</v>
      </c>
      <c r="V177" s="452" t="str">
        <f t="shared" ca="1" si="232"/>
        <v>MEDIR</v>
      </c>
      <c r="W177" s="453">
        <f t="shared" ca="1" si="233"/>
        <v>1</v>
      </c>
      <c r="X177" s="453">
        <f t="shared" ca="1" si="234"/>
        <v>39.72</v>
      </c>
      <c r="AJ177" s="239">
        <f t="shared" si="235"/>
        <v>93015</v>
      </c>
      <c r="AK177" s="239">
        <v>0</v>
      </c>
    </row>
    <row r="178" spans="1:37" s="238" customFormat="1" ht="15" customHeight="1">
      <c r="A178" s="603" t="s">
        <v>12494</v>
      </c>
      <c r="B178" s="630">
        <v>93022</v>
      </c>
      <c r="C178" s="366" t="str">
        <f>IF($B178="","",IFERROR(VLOOKUP($B178,SERVIÇOS!$B:$G,2,0),IFERROR(VLOOKUP($B178,'COMPOSIÇÕES COMPLEMENTARES '!$C:$K,2,0),"")))</f>
        <v>CURVA 90 GRAUS PARA ELETRODUTO, PVC, ROSCÁVEL, DN 75 MM (2 1/2"), PARA REDE ENTERRADA DE DISTRIBUIÇÃO DE ENERGIA ELÉTRICA - FORNECIMENTO E INSTALAÇÃO. AF_12/2021</v>
      </c>
      <c r="D178" s="367" t="str">
        <f>IF($B178="","",IFERROR(VLOOKUP($B178,SERVIÇOS!$B:$G,3,0),IFERROR(VLOOKUP($B178,'COMPOSIÇÕES COMPLEMENTARES '!$C:$K,3,0),"")))</f>
        <v>UN</v>
      </c>
      <c r="E178" s="595">
        <v>1</v>
      </c>
      <c r="F178" s="369">
        <f>IF($B178="","",IFERROR(VLOOKUP($B178,SERVIÇOS!$B:$G,4,0),IFERROR(VLOOKUP($B178,'COMPOSIÇÕES COMPLEMENTARES '!$C:$K,6,0),"")))</f>
        <v>47.220000000000006</v>
      </c>
      <c r="G178" s="369">
        <f>IF($B178="","",IFERROR(VLOOKUP($B178,SERVIÇOS!$B:$G,5,0),IFERROR(VLOOKUP($B178,'COMPOSIÇÕES COMPLEMENTARES '!$C:$K,7,0),"")))</f>
        <v>22.9</v>
      </c>
      <c r="H178" s="369">
        <f t="shared" si="224"/>
        <v>70.12</v>
      </c>
      <c r="I178" s="369">
        <f t="shared" si="225"/>
        <v>47.22</v>
      </c>
      <c r="J178" s="369">
        <f t="shared" si="226"/>
        <v>22.9</v>
      </c>
      <c r="K178" s="369">
        <f t="shared" si="227"/>
        <v>70.12</v>
      </c>
      <c r="L178" s="369"/>
      <c r="N178" s="435"/>
      <c r="O178" s="436" t="str">
        <f t="shared" si="228"/>
        <v/>
      </c>
      <c r="P178" s="435"/>
      <c r="Q178" s="437" t="str">
        <f t="shared" si="229"/>
        <v/>
      </c>
      <c r="R178" s="435"/>
      <c r="S178" s="438" t="str">
        <f t="shared" si="230"/>
        <v/>
      </c>
      <c r="T178" s="439">
        <f ca="1">SUMIF($N$8:S$9,"QUANT.",N178:S178)</f>
        <v>0</v>
      </c>
      <c r="U178" s="440">
        <f t="shared" ca="1" si="231"/>
        <v>0</v>
      </c>
      <c r="V178" s="452" t="str">
        <f t="shared" ca="1" si="232"/>
        <v>MEDIR</v>
      </c>
      <c r="W178" s="453">
        <f t="shared" ca="1" si="233"/>
        <v>1</v>
      </c>
      <c r="X178" s="453">
        <f t="shared" ca="1" si="234"/>
        <v>70.12</v>
      </c>
      <c r="AJ178" s="239">
        <f t="shared" si="235"/>
        <v>93022</v>
      </c>
      <c r="AK178" s="239">
        <v>0</v>
      </c>
    </row>
    <row r="179" spans="1:37" s="238" customFormat="1" ht="15" customHeight="1">
      <c r="A179" s="603" t="s">
        <v>12495</v>
      </c>
      <c r="B179" s="630" t="s">
        <v>12443</v>
      </c>
      <c r="C179" s="366" t="str">
        <f>IF($B179="","",IFERROR(VLOOKUP($B179,SERVIÇOS!$B:$G,2,0),IFERROR(VLOOKUP($B179,'COMPOSIÇÕES COMPLEMENTARES '!$C:$K,2,0),"")))</f>
        <v>ACESSÓRIOS PARA ELETRODUTOS - FORNECIMENTO E INSTALAÇÃO - 2"</v>
      </c>
      <c r="D179" s="367" t="str">
        <f>IF($B179="","",IFERROR(VLOOKUP($B179,SERVIÇOS!$B:$G,3,0),IFERROR(VLOOKUP($B179,'COMPOSIÇÕES COMPLEMENTARES '!$C:$K,3,0),"")))</f>
        <v>UN</v>
      </c>
      <c r="E179" s="595">
        <v>2</v>
      </c>
      <c r="F179" s="369">
        <f>IF($B179="","",IFERROR(VLOOKUP($B179,SERVIÇOS!$B:$G,4,0),IFERROR(VLOOKUP($B179,'COMPOSIÇÕES COMPLEMENTARES '!$C:$K,6,0),"")))</f>
        <v>12.16</v>
      </c>
      <c r="G179" s="369">
        <f>IF($B179="","",IFERROR(VLOOKUP($B179,SERVIÇOS!$B:$G,5,0),IFERROR(VLOOKUP($B179,'COMPOSIÇÕES COMPLEMENTARES '!$C:$K,7,0),"")))</f>
        <v>8.25</v>
      </c>
      <c r="H179" s="369">
        <f t="shared" ref="H179:H180" si="236">IF(E179="","",F179+G179)</f>
        <v>20.41</v>
      </c>
      <c r="I179" s="369">
        <f t="shared" ref="I179:I180" si="237">IF(E179="","",TRUNC((E179*F179),2))</f>
        <v>24.32</v>
      </c>
      <c r="J179" s="369">
        <f t="shared" ref="J179:J180" si="238">IF(E179="","",TRUNC((E179*G179),2))</f>
        <v>16.5</v>
      </c>
      <c r="K179" s="369">
        <f t="shared" ref="K179:K180" si="239">IF(E179="","",TRUNC((E179*H179),2))</f>
        <v>40.82</v>
      </c>
      <c r="L179" s="369"/>
      <c r="N179" s="435"/>
      <c r="O179" s="436" t="str">
        <f t="shared" si="228"/>
        <v/>
      </c>
      <c r="P179" s="435"/>
      <c r="Q179" s="437" t="str">
        <f t="shared" si="229"/>
        <v/>
      </c>
      <c r="R179" s="435"/>
      <c r="S179" s="438" t="str">
        <f t="shared" si="230"/>
        <v/>
      </c>
      <c r="T179" s="439">
        <f ca="1">SUMIF($N$8:S$9,"QUANT.",N179:S179)</f>
        <v>0</v>
      </c>
      <c r="U179" s="440">
        <f t="shared" ca="1" si="231"/>
        <v>0</v>
      </c>
      <c r="V179" s="452"/>
      <c r="W179" s="453">
        <f t="shared" ca="1" si="233"/>
        <v>2</v>
      </c>
      <c r="X179" s="453">
        <f t="shared" ca="1" si="234"/>
        <v>40.82</v>
      </c>
      <c r="AJ179" s="592"/>
      <c r="AK179" s="592"/>
    </row>
    <row r="180" spans="1:37" s="238" customFormat="1" ht="15" customHeight="1">
      <c r="A180" s="603" t="s">
        <v>12496</v>
      </c>
      <c r="B180" s="630" t="s">
        <v>12444</v>
      </c>
      <c r="C180" s="366" t="str">
        <f>IF($B180="","",IFERROR(VLOOKUP($B180,SERVIÇOS!$B:$G,2,0),IFERROR(VLOOKUP($B180,'COMPOSIÇÕES COMPLEMENTARES '!$C:$K,2,0),"")))</f>
        <v>ACESSÓRIOS PARA ELETRODUTOS - FORNECIMENTO E INSTALAÇÃO - 3/4"</v>
      </c>
      <c r="D180" s="367" t="str">
        <f>IF($B180="","",IFERROR(VLOOKUP($B180,SERVIÇOS!$B:$G,3,0),IFERROR(VLOOKUP($B180,'COMPOSIÇÕES COMPLEMENTARES '!$C:$K,3,0),"")))</f>
        <v>UN</v>
      </c>
      <c r="E180" s="595">
        <v>1</v>
      </c>
      <c r="F180" s="369">
        <f>IF($B180="","",IFERROR(VLOOKUP($B180,SERVIÇOS!$B:$G,4,0),IFERROR(VLOOKUP($B180,'COMPOSIÇÕES COMPLEMENTARES '!$C:$K,6,0),"")))</f>
        <v>5.24</v>
      </c>
      <c r="G180" s="369">
        <f>IF($B180="","",IFERROR(VLOOKUP($B180,SERVIÇOS!$B:$G,5,0),IFERROR(VLOOKUP($B180,'COMPOSIÇÕES COMPLEMENTARES '!$C:$K,7,0),"")))</f>
        <v>8.25</v>
      </c>
      <c r="H180" s="369">
        <f t="shared" si="236"/>
        <v>13.49</v>
      </c>
      <c r="I180" s="369">
        <f t="shared" si="237"/>
        <v>5.24</v>
      </c>
      <c r="J180" s="369">
        <f t="shared" si="238"/>
        <v>8.25</v>
      </c>
      <c r="K180" s="369">
        <f t="shared" si="239"/>
        <v>13.49</v>
      </c>
      <c r="L180" s="369"/>
      <c r="N180" s="435"/>
      <c r="O180" s="436" t="str">
        <f t="shared" si="228"/>
        <v/>
      </c>
      <c r="P180" s="435"/>
      <c r="Q180" s="437" t="str">
        <f t="shared" si="229"/>
        <v/>
      </c>
      <c r="R180" s="435"/>
      <c r="S180" s="438" t="str">
        <f t="shared" si="230"/>
        <v/>
      </c>
      <c r="T180" s="439">
        <f ca="1">SUMIF($N$8:S$9,"QUANT.",N180:S180)</f>
        <v>0</v>
      </c>
      <c r="U180" s="440">
        <f t="shared" ca="1" si="231"/>
        <v>0</v>
      </c>
      <c r="V180" s="452"/>
      <c r="W180" s="453">
        <f t="shared" ca="1" si="233"/>
        <v>1</v>
      </c>
      <c r="X180" s="453">
        <f t="shared" ca="1" si="234"/>
        <v>13.49</v>
      </c>
      <c r="AJ180" s="592"/>
      <c r="AK180" s="592"/>
    </row>
    <row r="181" spans="1:37" s="238" customFormat="1" ht="15" customHeight="1">
      <c r="A181" s="602" t="s">
        <v>12405</v>
      </c>
      <c r="B181" s="653"/>
      <c r="C181" s="601" t="s">
        <v>12404</v>
      </c>
      <c r="D181" s="367"/>
      <c r="E181" s="595"/>
      <c r="F181" s="369"/>
      <c r="G181" s="369"/>
      <c r="H181" s="369"/>
      <c r="I181" s="369"/>
      <c r="J181" s="369"/>
      <c r="K181" s="369"/>
      <c r="L181" s="369"/>
      <c r="N181" s="435"/>
      <c r="O181" s="436" t="str">
        <f t="shared" si="228"/>
        <v/>
      </c>
      <c r="P181" s="435"/>
      <c r="Q181" s="437" t="str">
        <f t="shared" si="229"/>
        <v/>
      </c>
      <c r="R181" s="435"/>
      <c r="S181" s="438" t="str">
        <f t="shared" si="230"/>
        <v/>
      </c>
      <c r="T181" s="439">
        <f ca="1">SUMIF($N$8:S$9,"QUANT.",N181:S181)</f>
        <v>0</v>
      </c>
      <c r="U181" s="440">
        <f t="shared" ca="1" si="231"/>
        <v>0</v>
      </c>
      <c r="V181" s="452" t="str">
        <f t="shared" si="232"/>
        <v/>
      </c>
      <c r="W181" s="453">
        <f t="shared" ca="1" si="233"/>
        <v>0</v>
      </c>
      <c r="X181" s="453">
        <f t="shared" ca="1" si="234"/>
        <v>0</v>
      </c>
      <c r="AJ181" s="239">
        <f t="shared" si="235"/>
        <v>0</v>
      </c>
      <c r="AK181" s="239">
        <v>0</v>
      </c>
    </row>
    <row r="182" spans="1:37" s="238" customFormat="1" ht="15" customHeight="1">
      <c r="A182" s="603" t="s">
        <v>12497</v>
      </c>
      <c r="B182" s="630">
        <v>91933</v>
      </c>
      <c r="C182" s="366" t="str">
        <f>IF($B182="","",IFERROR(VLOOKUP($B182,SERVIÇOS!$B:$G,2,0),IFERROR(VLOOKUP($B182,'COMPOSIÇÕES COMPLEMENTARES '!$C:$K,2,0),"")))</f>
        <v>CABO DE COBRE FLEXÍVEL ISOLADO, 10 MM², ANTI-CHAMA 0,6/1,0 KV, PARA CIRCUITOS TERMINAIS - FORNECIMENTO E INSTALAÇÃO. AF_03/2023</v>
      </c>
      <c r="D182" s="367" t="str">
        <f>IF($B182="","",IFERROR(VLOOKUP($B182,SERVIÇOS!$B:$G,3,0),IFERROR(VLOOKUP($B182,'COMPOSIÇÕES COMPLEMENTARES '!$C:$K,3,0),"")))</f>
        <v>M</v>
      </c>
      <c r="E182" s="595">
        <v>32.1</v>
      </c>
      <c r="F182" s="369">
        <f>IF($B182="","",IFERROR(VLOOKUP($B182,SERVIÇOS!$B:$G,4,0),IFERROR(VLOOKUP($B182,'COMPOSIÇÕES COMPLEMENTARES '!$C:$K,6,0),"")))</f>
        <v>13.510000000000002</v>
      </c>
      <c r="G182" s="369">
        <f>IF($B182="","",IFERROR(VLOOKUP($B182,SERVIÇOS!$B:$G,5,0),IFERROR(VLOOKUP($B182,'COMPOSIÇÕES COMPLEMENTARES '!$C:$K,7,0),"")))</f>
        <v>3.75</v>
      </c>
      <c r="H182" s="369">
        <f t="shared" si="224"/>
        <v>17.260000000000002</v>
      </c>
      <c r="I182" s="369">
        <f t="shared" si="225"/>
        <v>433.67</v>
      </c>
      <c r="J182" s="369">
        <f t="shared" si="226"/>
        <v>120.37</v>
      </c>
      <c r="K182" s="369">
        <f t="shared" si="227"/>
        <v>554.04</v>
      </c>
      <c r="L182" s="369"/>
      <c r="N182" s="435"/>
      <c r="O182" s="436" t="str">
        <f t="shared" si="228"/>
        <v/>
      </c>
      <c r="P182" s="435"/>
      <c r="Q182" s="437" t="str">
        <f t="shared" si="229"/>
        <v/>
      </c>
      <c r="R182" s="435"/>
      <c r="S182" s="438" t="str">
        <f t="shared" si="230"/>
        <v/>
      </c>
      <c r="T182" s="439">
        <f ca="1">SUMIF($N$8:S$9,"QUANT.",N182:S182)</f>
        <v>0</v>
      </c>
      <c r="U182" s="440">
        <f t="shared" ca="1" si="231"/>
        <v>0</v>
      </c>
      <c r="V182" s="452" t="str">
        <f t="shared" ca="1" si="232"/>
        <v>MEDIR</v>
      </c>
      <c r="W182" s="453">
        <f t="shared" ca="1" si="233"/>
        <v>32.1</v>
      </c>
      <c r="X182" s="453">
        <f t="shared" ca="1" si="234"/>
        <v>554.04</v>
      </c>
      <c r="AJ182" s="239">
        <f t="shared" si="235"/>
        <v>91933</v>
      </c>
      <c r="AK182" s="239">
        <v>0</v>
      </c>
    </row>
    <row r="183" spans="1:37" s="238" customFormat="1" ht="15" customHeight="1">
      <c r="A183" s="603" t="s">
        <v>12498</v>
      </c>
      <c r="B183" s="630">
        <v>91935</v>
      </c>
      <c r="C183" s="366" t="str">
        <f>IF($B183="","",IFERROR(VLOOKUP($B183,SERVIÇOS!$B:$G,2,0),IFERROR(VLOOKUP($B183,'COMPOSIÇÕES COMPLEMENTARES '!$C:$K,2,0),"")))</f>
        <v>CABO DE COBRE FLEXÍVEL ISOLADO, 16 MM², ANTI-CHAMA 0,6/1,0 KV, PARA CIRCUITOS TERMINAIS - FORNECIMENTO E INSTALAÇÃO. AF_03/2023</v>
      </c>
      <c r="D183" s="367" t="str">
        <f>IF($B183="","",IFERROR(VLOOKUP($B183,SERVIÇOS!$B:$G,3,0),IFERROR(VLOOKUP($B183,'COMPOSIÇÕES COMPLEMENTARES '!$C:$K,3,0),"")))</f>
        <v>M</v>
      </c>
      <c r="E183" s="595">
        <v>61.6</v>
      </c>
      <c r="F183" s="369">
        <f>IF($B183="","",IFERROR(VLOOKUP($B183,SERVIÇOS!$B:$G,4,0),IFERROR(VLOOKUP($B183,'COMPOSIÇÕES COMPLEMENTARES '!$C:$K,6,0),"")))</f>
        <v>21.36</v>
      </c>
      <c r="G183" s="369">
        <f>IF($B183="","",IFERROR(VLOOKUP($B183,SERVIÇOS!$B:$G,5,0),IFERROR(VLOOKUP($B183,'COMPOSIÇÕES COMPLEMENTARES '!$C:$K,7,0),"")))</f>
        <v>5.63</v>
      </c>
      <c r="H183" s="369">
        <f t="shared" si="224"/>
        <v>26.99</v>
      </c>
      <c r="I183" s="369">
        <f t="shared" si="225"/>
        <v>1315.77</v>
      </c>
      <c r="J183" s="369">
        <f t="shared" si="226"/>
        <v>346.8</v>
      </c>
      <c r="K183" s="369">
        <f t="shared" si="227"/>
        <v>1662.58</v>
      </c>
      <c r="L183" s="369"/>
      <c r="N183" s="435"/>
      <c r="O183" s="436" t="str">
        <f t="shared" si="228"/>
        <v/>
      </c>
      <c r="P183" s="435"/>
      <c r="Q183" s="437" t="str">
        <f t="shared" si="229"/>
        <v/>
      </c>
      <c r="R183" s="435"/>
      <c r="S183" s="438" t="str">
        <f t="shared" si="230"/>
        <v/>
      </c>
      <c r="T183" s="439">
        <f ca="1">SUMIF($N$8:S$9,"QUANT.",N183:S183)</f>
        <v>0</v>
      </c>
      <c r="U183" s="440">
        <f t="shared" ca="1" si="231"/>
        <v>0</v>
      </c>
      <c r="V183" s="452" t="str">
        <f t="shared" ca="1" si="232"/>
        <v>MEDIR</v>
      </c>
      <c r="W183" s="453">
        <f t="shared" ca="1" si="233"/>
        <v>61.6</v>
      </c>
      <c r="X183" s="453">
        <f t="shared" ca="1" si="234"/>
        <v>1662.58</v>
      </c>
      <c r="AJ183" s="239">
        <f t="shared" si="235"/>
        <v>91935</v>
      </c>
      <c r="AK183" s="239">
        <v>0</v>
      </c>
    </row>
    <row r="184" spans="1:37" s="238" customFormat="1" ht="30">
      <c r="A184" s="603" t="s">
        <v>12499</v>
      </c>
      <c r="B184" s="630">
        <v>91929</v>
      </c>
      <c r="C184" s="366" t="str">
        <f>IF($B184="","",IFERROR(VLOOKUP($B184,SERVIÇOS!$B:$G,2,0),IFERROR(VLOOKUP($B184,'COMPOSIÇÕES COMPLEMENTARES '!$C:$K,2,0),"")))</f>
        <v>CABO DE COBRE FLEXÍVEL ISOLADO, 4 MM², ANTI-CHAMA 0,6/1,0 KV, PARA CIRCUITOS TERMINAIS - FORNECIMENTO E INSTALAÇÃO. AF_03/2023</v>
      </c>
      <c r="D184" s="367" t="str">
        <f>IF($B184="","",IFERROR(VLOOKUP($B184,SERVIÇOS!$B:$G,3,0),IFERROR(VLOOKUP($B184,'COMPOSIÇÕES COMPLEMENTARES '!$C:$K,3,0),"")))</f>
        <v>M</v>
      </c>
      <c r="E184" s="595">
        <v>145.4</v>
      </c>
      <c r="F184" s="369">
        <f>IF($B184="","",IFERROR(VLOOKUP($B184,SERVIÇOS!$B:$G,4,0),IFERROR(VLOOKUP($B184,'COMPOSIÇÕES COMPLEMENTARES '!$C:$K,6,0),"")))</f>
        <v>5.8100000000000005</v>
      </c>
      <c r="G184" s="369">
        <f>IF($B184="","",IFERROR(VLOOKUP($B184,SERVIÇOS!$B:$G,5,0),IFERROR(VLOOKUP($B184,'COMPOSIÇÕES COMPLEMENTARES '!$C:$K,7,0),"")))</f>
        <v>1.92</v>
      </c>
      <c r="H184" s="369">
        <f t="shared" si="224"/>
        <v>7.73</v>
      </c>
      <c r="I184" s="369">
        <f t="shared" si="225"/>
        <v>844.77</v>
      </c>
      <c r="J184" s="369">
        <f t="shared" si="226"/>
        <v>279.16000000000003</v>
      </c>
      <c r="K184" s="369">
        <f t="shared" si="227"/>
        <v>1123.94</v>
      </c>
      <c r="L184" s="369"/>
      <c r="N184" s="435"/>
      <c r="O184" s="436" t="str">
        <f t="shared" si="228"/>
        <v/>
      </c>
      <c r="P184" s="435"/>
      <c r="Q184" s="437" t="str">
        <f t="shared" si="229"/>
        <v/>
      </c>
      <c r="R184" s="435"/>
      <c r="S184" s="438" t="str">
        <f t="shared" si="230"/>
        <v/>
      </c>
      <c r="T184" s="439">
        <f ca="1">SUMIF($N$8:S$9,"QUANT.",N184:S184)</f>
        <v>0</v>
      </c>
      <c r="U184" s="440">
        <f t="shared" ca="1" si="231"/>
        <v>0</v>
      </c>
      <c r="V184" s="452" t="str">
        <f t="shared" ca="1" si="232"/>
        <v>MEDIR</v>
      </c>
      <c r="W184" s="453">
        <f t="shared" ca="1" si="233"/>
        <v>145.4</v>
      </c>
      <c r="X184" s="453">
        <f t="shared" ca="1" si="234"/>
        <v>1123.94</v>
      </c>
      <c r="AJ184" s="239">
        <f t="shared" si="235"/>
        <v>91929</v>
      </c>
      <c r="AK184" s="239">
        <v>0</v>
      </c>
    </row>
    <row r="185" spans="1:37" s="238" customFormat="1" ht="15" customHeight="1">
      <c r="A185" s="603" t="s">
        <v>12500</v>
      </c>
      <c r="B185" s="630">
        <v>101562</v>
      </c>
      <c r="C185" s="366" t="str">
        <f>IF($B185="","",IFERROR(VLOOKUP($B185,SERVIÇOS!$B:$G,2,0),IFERROR(VLOOKUP($B185,'COMPOSIÇÕES COMPLEMENTARES '!$C:$K,2,0),"")))</f>
        <v>CABO DE COBRE FLEXÍVEL ISOLADO, 25 MM², 0,6/1,0 KV, PARA REDE AÉREA DE DISTRIBUIÇÃO DE ENERGIA ELÉTRICA DE BAIXA TENSÃO - FORNECIMENTO E INSTALAÇÃO. AF_07/2020</v>
      </c>
      <c r="D185" s="367" t="str">
        <f>IF($B185="","",IFERROR(VLOOKUP($B185,SERVIÇOS!$B:$G,3,0),IFERROR(VLOOKUP($B185,'COMPOSIÇÕES COMPLEMENTARES '!$C:$K,3,0),"")))</f>
        <v>M</v>
      </c>
      <c r="E185" s="595">
        <v>25</v>
      </c>
      <c r="F185" s="369">
        <f>IF($B185="","",IFERROR(VLOOKUP($B185,SERVIÇOS!$B:$G,4,0),IFERROR(VLOOKUP($B185,'COMPOSIÇÕES COMPLEMENTARES '!$C:$K,6,0),"")))</f>
        <v>24.91</v>
      </c>
      <c r="G185" s="369">
        <f>IF($B185="","",IFERROR(VLOOKUP($B185,SERVIÇOS!$B:$G,5,0),IFERROR(VLOOKUP($B185,'COMPOSIÇÕES COMPLEMENTARES '!$C:$K,7,0),"")))</f>
        <v>7.0000000000000007E-2</v>
      </c>
      <c r="H185" s="369">
        <f t="shared" si="224"/>
        <v>24.98</v>
      </c>
      <c r="I185" s="369">
        <f t="shared" si="225"/>
        <v>622.75</v>
      </c>
      <c r="J185" s="369">
        <f t="shared" si="226"/>
        <v>1.75</v>
      </c>
      <c r="K185" s="369">
        <f t="shared" si="227"/>
        <v>624.5</v>
      </c>
      <c r="L185" s="369"/>
      <c r="N185" s="435"/>
      <c r="O185" s="436" t="str">
        <f t="shared" si="228"/>
        <v/>
      </c>
      <c r="P185" s="435"/>
      <c r="Q185" s="437" t="str">
        <f t="shared" si="229"/>
        <v/>
      </c>
      <c r="R185" s="435"/>
      <c r="S185" s="438" t="str">
        <f t="shared" si="230"/>
        <v/>
      </c>
      <c r="T185" s="439">
        <f ca="1">SUMIF($N$8:S$9,"QUANT.",N185:S185)</f>
        <v>0</v>
      </c>
      <c r="U185" s="440">
        <f t="shared" ca="1" si="231"/>
        <v>0</v>
      </c>
      <c r="V185" s="452" t="str">
        <f t="shared" ca="1" si="232"/>
        <v>MEDIR</v>
      </c>
      <c r="W185" s="453">
        <f t="shared" ca="1" si="233"/>
        <v>25</v>
      </c>
      <c r="X185" s="453">
        <f t="shared" ca="1" si="234"/>
        <v>624.5</v>
      </c>
      <c r="AJ185" s="239">
        <f t="shared" si="235"/>
        <v>101562</v>
      </c>
      <c r="AK185" s="239">
        <v>0</v>
      </c>
    </row>
    <row r="186" spans="1:37" s="238" customFormat="1" ht="15" customHeight="1">
      <c r="A186" s="603" t="s">
        <v>12501</v>
      </c>
      <c r="B186" s="630">
        <v>101564</v>
      </c>
      <c r="C186" s="366" t="str">
        <f>IF($B186="","",IFERROR(VLOOKUP($B186,SERVIÇOS!$B:$G,2,0),IFERROR(VLOOKUP($B186,'COMPOSIÇÕES COMPLEMENTARES '!$C:$K,2,0),"")))</f>
        <v>CABO DE COBRE FLEXÍVEL ISOLADO, 50 MM², 0,6/1,0 KV, PARA REDE AÉREA DE DISTRIBUIÇÃO DE ENERGIA ELÉTRICA DE BAIXA TENSÃO - FORNECIMENTO E INSTALAÇÃO. AF_07/2020</v>
      </c>
      <c r="D186" s="367" t="str">
        <f>IF($B186="","",IFERROR(VLOOKUP($B186,SERVIÇOS!$B:$G,3,0),IFERROR(VLOOKUP($B186,'COMPOSIÇÕES COMPLEMENTARES '!$C:$K,3,0),"")))</f>
        <v>M</v>
      </c>
      <c r="E186" s="595">
        <v>124.5</v>
      </c>
      <c r="F186" s="369">
        <f>IF($B186="","",IFERROR(VLOOKUP($B186,SERVIÇOS!$B:$G,4,0),IFERROR(VLOOKUP($B186,'COMPOSIÇÕES COMPLEMENTARES '!$C:$K,6,0),"")))</f>
        <v>52.05</v>
      </c>
      <c r="G186" s="369">
        <f>IF($B186="","",IFERROR(VLOOKUP($B186,SERVIÇOS!$B:$G,5,0),IFERROR(VLOOKUP($B186,'COMPOSIÇÕES COMPLEMENTARES '!$C:$K,7,0),"")))</f>
        <v>7.0000000000000007E-2</v>
      </c>
      <c r="H186" s="369">
        <f t="shared" si="224"/>
        <v>52.12</v>
      </c>
      <c r="I186" s="369">
        <f t="shared" si="225"/>
        <v>6480.22</v>
      </c>
      <c r="J186" s="369">
        <f t="shared" si="226"/>
        <v>8.7100000000000009</v>
      </c>
      <c r="K186" s="369">
        <f t="shared" si="227"/>
        <v>6488.94</v>
      </c>
      <c r="L186" s="369"/>
      <c r="N186" s="435"/>
      <c r="O186" s="436" t="str">
        <f t="shared" si="228"/>
        <v/>
      </c>
      <c r="P186" s="435"/>
      <c r="Q186" s="437" t="str">
        <f t="shared" si="229"/>
        <v/>
      </c>
      <c r="R186" s="435"/>
      <c r="S186" s="438" t="str">
        <f t="shared" si="230"/>
        <v/>
      </c>
      <c r="T186" s="439">
        <f ca="1">SUMIF($N$8:S$9,"QUANT.",N186:S186)</f>
        <v>0</v>
      </c>
      <c r="U186" s="440">
        <f t="shared" ca="1" si="231"/>
        <v>0</v>
      </c>
      <c r="V186" s="452" t="str">
        <f t="shared" ca="1" si="232"/>
        <v>MEDIR</v>
      </c>
      <c r="W186" s="453">
        <f t="shared" ca="1" si="233"/>
        <v>124.5</v>
      </c>
      <c r="X186" s="453">
        <f t="shared" ca="1" si="234"/>
        <v>6488.94</v>
      </c>
      <c r="AJ186" s="239">
        <f t="shared" si="235"/>
        <v>101564</v>
      </c>
      <c r="AK186" s="239">
        <v>0</v>
      </c>
    </row>
    <row r="187" spans="1:37" s="238" customFormat="1" ht="15" customHeight="1">
      <c r="A187" s="602" t="s">
        <v>12410</v>
      </c>
      <c r="B187" s="653"/>
      <c r="C187" s="601" t="s">
        <v>12406</v>
      </c>
      <c r="D187" s="367" t="str">
        <f>IF($B187="","",IFERROR(VLOOKUP($B187,SERVIÇOS!$B:$G,3,0),IFERROR(VLOOKUP($B187,'COMPOSIÇÕES COMPLEMENTARES '!$C:$K,3,0),"")))</f>
        <v/>
      </c>
      <c r="E187" s="595"/>
      <c r="F187" s="369"/>
      <c r="G187" s="369"/>
      <c r="H187" s="369"/>
      <c r="I187" s="369"/>
      <c r="J187" s="369"/>
      <c r="K187" s="369"/>
      <c r="L187" s="369"/>
      <c r="N187" s="435"/>
      <c r="O187" s="436" t="str">
        <f t="shared" si="228"/>
        <v/>
      </c>
      <c r="P187" s="435"/>
      <c r="Q187" s="437" t="str">
        <f t="shared" si="229"/>
        <v/>
      </c>
      <c r="R187" s="435"/>
      <c r="S187" s="438" t="str">
        <f t="shared" si="230"/>
        <v/>
      </c>
      <c r="T187" s="439">
        <f ca="1">SUMIF($N$8:S$9,"QUANT.",N187:S187)</f>
        <v>0</v>
      </c>
      <c r="U187" s="440">
        <f t="shared" ca="1" si="231"/>
        <v>0</v>
      </c>
      <c r="V187" s="452" t="str">
        <f t="shared" si="232"/>
        <v/>
      </c>
      <c r="W187" s="453">
        <f t="shared" ca="1" si="233"/>
        <v>0</v>
      </c>
      <c r="X187" s="453">
        <f t="shared" ca="1" si="234"/>
        <v>0</v>
      </c>
      <c r="AJ187" s="239">
        <f t="shared" si="235"/>
        <v>0</v>
      </c>
      <c r="AK187" s="239">
        <v>0</v>
      </c>
    </row>
    <row r="188" spans="1:37" s="238" customFormat="1" ht="15" customHeight="1">
      <c r="A188" s="603" t="s">
        <v>12502</v>
      </c>
      <c r="B188" s="630">
        <v>101895</v>
      </c>
      <c r="C188" s="366" t="str">
        <f>IF($B188="","",IFERROR(VLOOKUP($B188,SERVIÇOS!$B:$G,2,0),IFERROR(VLOOKUP($B188,'COMPOSIÇÕES COMPLEMENTARES '!$C:$K,2,0),"")))</f>
        <v>DISJUNTOR TERMOMAGNÉTICO TRIPOLAR , CORRENTE NOMINAL DE 125A - FORNECIMENTO E INSTALAÇÃO. AF_10/2020</v>
      </c>
      <c r="D188" s="367" t="str">
        <f>IF($B188="","",IFERROR(VLOOKUP($B188,SERVIÇOS!$B:$G,3,0),IFERROR(VLOOKUP($B188,'COMPOSIÇÕES COMPLEMENTARES '!$C:$K,3,0),"")))</f>
        <v>UN</v>
      </c>
      <c r="E188" s="595">
        <v>1</v>
      </c>
      <c r="F188" s="369">
        <f>IF($B188="","",IFERROR(VLOOKUP($B188,SERVIÇOS!$B:$G,4,0),IFERROR(VLOOKUP($B188,'COMPOSIÇÕES COMPLEMENTARES '!$C:$K,6,0),"")))</f>
        <v>410.70000000000005</v>
      </c>
      <c r="G188" s="369">
        <f>IF($B188="","",IFERROR(VLOOKUP($B188,SERVIÇOS!$B:$G,5,0),IFERROR(VLOOKUP($B188,'COMPOSIÇÕES COMPLEMENTARES '!$C:$K,7,0),"")))</f>
        <v>65.52</v>
      </c>
      <c r="H188" s="369">
        <f t="shared" ref="H188:H194" si="240">IF(E188="","",F188+G188)</f>
        <v>476.22</v>
      </c>
      <c r="I188" s="369">
        <f t="shared" ref="I188:I194" si="241">IF(E188="","",TRUNC((E188*F188),2))</f>
        <v>410.7</v>
      </c>
      <c r="J188" s="369">
        <f t="shared" ref="J188:J194" si="242">IF(E188="","",TRUNC((E188*G188),2))</f>
        <v>65.52</v>
      </c>
      <c r="K188" s="369">
        <f t="shared" ref="K188:K194" si="243">IF(E188="","",TRUNC((E188*H188),2))</f>
        <v>476.22</v>
      </c>
      <c r="L188" s="369"/>
      <c r="N188" s="435"/>
      <c r="O188" s="436" t="str">
        <f t="shared" ref="O188:O205" si="244">IF(OR(N188="",$K188=""),"",(N188/$E188)*$K188)</f>
        <v/>
      </c>
      <c r="P188" s="435"/>
      <c r="Q188" s="437" t="str">
        <f t="shared" ref="Q188:Q205" si="245">IF(OR(P188="",$K188=""),"",(P188/$E188)*$K188)</f>
        <v/>
      </c>
      <c r="R188" s="435"/>
      <c r="S188" s="438" t="str">
        <f t="shared" ref="S188:S205" si="246">IF(OR(R188="",$K188=""),"",(R188/$E188)*$K188)</f>
        <v/>
      </c>
      <c r="T188" s="439">
        <f ca="1">SUMIF($N$8:S$9,"QUANT.",N188:S188)</f>
        <v>0</v>
      </c>
      <c r="U188" s="440">
        <f t="shared" ref="U188:U205" ca="1" si="247">SUMIF($N$8:$S$9,"CUSTO",N188:S188)</f>
        <v>0</v>
      </c>
      <c r="V188" s="452" t="str">
        <f t="shared" ref="V188:V199" ca="1" si="248">IF(B188&lt;&gt;"",IF(U188=0,"MEDIR",IF(K188-U188=0,"OK",IF(K188-U188&gt;0,"MEDIR","ALERTA!"))),"")</f>
        <v>MEDIR</v>
      </c>
      <c r="W188" s="453">
        <f t="shared" ref="W188:W205" ca="1" si="249">IF(T188="",0,E188-T188)</f>
        <v>1</v>
      </c>
      <c r="X188" s="453">
        <f t="shared" ref="X188:X205" ca="1" si="250">IF(U188="",0,K188-U188)</f>
        <v>476.22</v>
      </c>
      <c r="AJ188" s="239">
        <f t="shared" ref="AJ188:AJ199" si="251">B188-AK188</f>
        <v>101895</v>
      </c>
      <c r="AK188" s="239">
        <v>0</v>
      </c>
    </row>
    <row r="189" spans="1:37" s="238" customFormat="1" ht="15" customHeight="1">
      <c r="A189" s="603" t="s">
        <v>12503</v>
      </c>
      <c r="B189" s="630">
        <v>93657</v>
      </c>
      <c r="C189" s="366" t="str">
        <f>IF($B189="","",IFERROR(VLOOKUP($B189,SERVIÇOS!$B:$G,2,0),IFERROR(VLOOKUP($B189,'COMPOSIÇÕES COMPLEMENTARES '!$C:$K,2,0),"")))</f>
        <v>DISJUNTOR MONOPOLAR TIPO DIN, CORRENTE NOMINAL DE 32A - FORNECIMENTO E INSTALAÇÃO. AF_10/2020</v>
      </c>
      <c r="D189" s="367" t="str">
        <f>IF($B189="","",IFERROR(VLOOKUP($B189,SERVIÇOS!$B:$G,3,0),IFERROR(VLOOKUP($B189,'COMPOSIÇÕES COMPLEMENTARES '!$C:$K,3,0),"")))</f>
        <v>UN</v>
      </c>
      <c r="E189" s="595">
        <v>3</v>
      </c>
      <c r="F189" s="369">
        <f>IF($B189="","",IFERROR(VLOOKUP($B189,SERVIÇOS!$B:$G,4,0),IFERROR(VLOOKUP($B189,'COMPOSIÇÕES COMPLEMENTARES '!$C:$K,6,0),"")))</f>
        <v>13.040000000000001</v>
      </c>
      <c r="G189" s="369">
        <f>IF($B189="","",IFERROR(VLOOKUP($B189,SERVIÇOS!$B:$G,5,0),IFERROR(VLOOKUP($B189,'COMPOSIÇÕES COMPLEMENTARES '!$C:$K,7,0),"")))</f>
        <v>4.49</v>
      </c>
      <c r="H189" s="369">
        <f t="shared" si="240"/>
        <v>17.53</v>
      </c>
      <c r="I189" s="369">
        <f t="shared" si="241"/>
        <v>39.119999999999997</v>
      </c>
      <c r="J189" s="369">
        <f t="shared" si="242"/>
        <v>13.47</v>
      </c>
      <c r="K189" s="369">
        <f t="shared" si="243"/>
        <v>52.59</v>
      </c>
      <c r="L189" s="369"/>
      <c r="N189" s="435"/>
      <c r="O189" s="436" t="str">
        <f t="shared" si="244"/>
        <v/>
      </c>
      <c r="P189" s="435"/>
      <c r="Q189" s="437" t="str">
        <f t="shared" si="245"/>
        <v/>
      </c>
      <c r="R189" s="435"/>
      <c r="S189" s="438" t="str">
        <f t="shared" si="246"/>
        <v/>
      </c>
      <c r="T189" s="439">
        <f ca="1">SUMIF($N$8:S$9,"QUANT.",N189:S189)</f>
        <v>0</v>
      </c>
      <c r="U189" s="440">
        <f t="shared" ca="1" si="247"/>
        <v>0</v>
      </c>
      <c r="V189" s="452" t="str">
        <f t="shared" ca="1" si="248"/>
        <v>MEDIR</v>
      </c>
      <c r="W189" s="453">
        <f t="shared" ca="1" si="249"/>
        <v>3</v>
      </c>
      <c r="X189" s="453">
        <f t="shared" ca="1" si="250"/>
        <v>52.59</v>
      </c>
      <c r="AJ189" s="239">
        <f t="shared" si="251"/>
        <v>93657</v>
      </c>
      <c r="AK189" s="239">
        <v>0</v>
      </c>
    </row>
    <row r="190" spans="1:37" s="238" customFormat="1" ht="15" customHeight="1">
      <c r="A190" s="603" t="s">
        <v>12504</v>
      </c>
      <c r="B190" s="630" t="s">
        <v>12408</v>
      </c>
      <c r="C190" s="366" t="str">
        <f>IF($B190="","",IFERROR(VLOOKUP($B190,SERVIÇOS!$B:$G,2,0),IFERROR(VLOOKUP($B190,'COMPOSIÇÕES COMPLEMENTARES '!$C:$K,2,0),"")))</f>
        <v>DISPOSITIVO DPS (DISPOSITIVO DE PROTEÇÃO CONTRA SURTO) 175V</v>
      </c>
      <c r="D190" s="367" t="str">
        <f>IF($B190="","",IFERROR(VLOOKUP($B190,SERVIÇOS!$B:$G,3,0),IFERROR(VLOOKUP($B190,'COMPOSIÇÕES COMPLEMENTARES '!$C:$K,3,0),"")))</f>
        <v>UN</v>
      </c>
      <c r="E190" s="595">
        <v>3</v>
      </c>
      <c r="F190" s="369">
        <f>IF($B190="","",IFERROR(VLOOKUP($B190,SERVIÇOS!$B:$G,4,0),IFERROR(VLOOKUP($B190,'COMPOSIÇÕES COMPLEMENTARES '!$C:$K,6,0),"")))</f>
        <v>76.8</v>
      </c>
      <c r="G190" s="369">
        <f>IF($B190="","",IFERROR(VLOOKUP($B190,SERVIÇOS!$B:$G,5,0),IFERROR(VLOOKUP($B190,'COMPOSIÇÕES COMPLEMENTARES '!$C:$K,7,0),"")))</f>
        <v>13.12</v>
      </c>
      <c r="H190" s="369">
        <f t="shared" ref="H190" si="252">IF(E190="","",F190+G190)</f>
        <v>89.92</v>
      </c>
      <c r="I190" s="369">
        <f t="shared" ref="I190" si="253">IF(E190="","",TRUNC((E190*F190),2))</f>
        <v>230.4</v>
      </c>
      <c r="J190" s="369">
        <f t="shared" ref="J190" si="254">IF(E190="","",TRUNC((E190*G190),2))</f>
        <v>39.36</v>
      </c>
      <c r="K190" s="369">
        <f t="shared" ref="K190" si="255">IF(E190="","",TRUNC((E190*H190),2))</f>
        <v>269.76</v>
      </c>
      <c r="L190" s="369"/>
      <c r="N190" s="435"/>
      <c r="O190" s="436" t="str">
        <f t="shared" ref="O190" si="256">IF(OR(N190="",$K190=""),"",(N190/$E190)*$K190)</f>
        <v/>
      </c>
      <c r="P190" s="435"/>
      <c r="Q190" s="437" t="str">
        <f t="shared" ref="Q190" si="257">IF(OR(P190="",$K190=""),"",(P190/$E190)*$K190)</f>
        <v/>
      </c>
      <c r="R190" s="435"/>
      <c r="S190" s="438" t="str">
        <f t="shared" ref="S190" si="258">IF(OR(R190="",$K190=""),"",(R190/$E190)*$K190)</f>
        <v/>
      </c>
      <c r="T190" s="439">
        <f ca="1">SUMIF($N$8:S$9,"QUANT.",N190:S190)</f>
        <v>0</v>
      </c>
      <c r="U190" s="440">
        <f t="shared" ref="U190" ca="1" si="259">SUMIF($N$8:$S$9,"CUSTO",N190:S190)</f>
        <v>0</v>
      </c>
      <c r="V190" s="452" t="str">
        <f t="shared" ref="V190" ca="1" si="260">IF(B190&lt;&gt;"",IF(U190=0,"MEDIR",IF(K190-U190=0,"OK",IF(K190-U190&gt;0,"MEDIR","ALERTA!"))),"")</f>
        <v>MEDIR</v>
      </c>
      <c r="W190" s="453">
        <f t="shared" ref="W190" ca="1" si="261">IF(T190="",0,E190-T190)</f>
        <v>3</v>
      </c>
      <c r="X190" s="453">
        <f t="shared" ref="X190" ca="1" si="262">IF(U190="",0,K190-U190)</f>
        <v>269.76</v>
      </c>
      <c r="AJ190" s="239" t="e">
        <f t="shared" ref="AJ190" si="263">B190-AK190</f>
        <v>#VALUE!</v>
      </c>
      <c r="AK190" s="239">
        <v>0</v>
      </c>
    </row>
    <row r="191" spans="1:37" s="238" customFormat="1" ht="15" customHeight="1">
      <c r="A191" s="602" t="s">
        <v>12412</v>
      </c>
      <c r="B191" s="653"/>
      <c r="C191" s="601" t="s">
        <v>12411</v>
      </c>
      <c r="D191" s="367" t="str">
        <f>IF($B191="","",IFERROR(VLOOKUP($B191,SERVIÇOS!$B:$G,3,0),IFERROR(VLOOKUP($B191,'COMPOSIÇÕES COMPLEMENTARES '!$C:$K,3,0),"")))</f>
        <v/>
      </c>
      <c r="E191" s="595"/>
      <c r="F191" s="369"/>
      <c r="G191" s="369"/>
      <c r="H191" s="369"/>
      <c r="I191" s="369"/>
      <c r="J191" s="369"/>
      <c r="K191" s="369"/>
      <c r="L191" s="369"/>
      <c r="N191" s="435"/>
      <c r="O191" s="436" t="str">
        <f t="shared" si="244"/>
        <v/>
      </c>
      <c r="P191" s="435"/>
      <c r="Q191" s="437" t="str">
        <f t="shared" si="245"/>
        <v/>
      </c>
      <c r="R191" s="435"/>
      <c r="S191" s="438" t="str">
        <f t="shared" si="246"/>
        <v/>
      </c>
      <c r="T191" s="439">
        <f ca="1">SUMIF($N$8:S$9,"QUANT.",N191:S191)</f>
        <v>0</v>
      </c>
      <c r="U191" s="440">
        <f t="shared" ca="1" si="247"/>
        <v>0</v>
      </c>
      <c r="V191" s="452" t="str">
        <f t="shared" si="248"/>
        <v/>
      </c>
      <c r="W191" s="453">
        <f t="shared" ca="1" si="249"/>
        <v>0</v>
      </c>
      <c r="X191" s="453">
        <f t="shared" ca="1" si="250"/>
        <v>0</v>
      </c>
      <c r="AJ191" s="239">
        <f t="shared" si="251"/>
        <v>0</v>
      </c>
      <c r="AK191" s="239">
        <v>0</v>
      </c>
    </row>
    <row r="192" spans="1:37" s="238" customFormat="1" ht="15" customHeight="1">
      <c r="A192" s="603" t="s">
        <v>12464</v>
      </c>
      <c r="B192" s="630">
        <v>97887</v>
      </c>
      <c r="C192" s="366" t="str">
        <f>IF($B192="","",IFERROR(VLOOKUP($B192,SERVIÇOS!$B:$G,2,0),IFERROR(VLOOKUP($B192,'COMPOSIÇÕES COMPLEMENTARES '!$C:$K,2,0),"")))</f>
        <v>CAIXA ENTERRADA ELÉTRICA RETANGULAR, EM ALVENARIA COM TIJOLOS CERÂMICOS MACIÇOS, FUNDO COM BRITA, DIMENSÕES INTERNAS: 0,4X0,4X0,4 M. AF_12/2020</v>
      </c>
      <c r="D192" s="367" t="str">
        <f>IF($B192="","",IFERROR(VLOOKUP($B192,SERVIÇOS!$B:$G,3,0),IFERROR(VLOOKUP($B192,'COMPOSIÇÕES COMPLEMENTARES '!$C:$K,3,0),"")))</f>
        <v>UN</v>
      </c>
      <c r="E192" s="595">
        <v>2</v>
      </c>
      <c r="F192" s="369">
        <f>IF($B192="","",IFERROR(VLOOKUP($B192,SERVIÇOS!$B:$G,4,0),IFERROR(VLOOKUP($B192,'COMPOSIÇÕES COMPLEMENTARES '!$C:$K,6,0),"")))</f>
        <v>147.86000000000001</v>
      </c>
      <c r="G192" s="369">
        <f>IF($B192="","",IFERROR(VLOOKUP($B192,SERVIÇOS!$B:$G,5,0),IFERROR(VLOOKUP($B192,'COMPOSIÇÕES COMPLEMENTARES '!$C:$K,7,0),"")))</f>
        <v>152.05000000000001</v>
      </c>
      <c r="H192" s="369">
        <f t="shared" si="240"/>
        <v>299.91000000000003</v>
      </c>
      <c r="I192" s="369">
        <f t="shared" si="241"/>
        <v>295.72000000000003</v>
      </c>
      <c r="J192" s="369">
        <f t="shared" si="242"/>
        <v>304.10000000000002</v>
      </c>
      <c r="K192" s="369">
        <f t="shared" si="243"/>
        <v>599.82000000000005</v>
      </c>
      <c r="L192" s="369"/>
      <c r="N192" s="435"/>
      <c r="O192" s="436" t="str">
        <f t="shared" si="244"/>
        <v/>
      </c>
      <c r="P192" s="435"/>
      <c r="Q192" s="437" t="str">
        <f t="shared" si="245"/>
        <v/>
      </c>
      <c r="R192" s="435"/>
      <c r="S192" s="438" t="str">
        <f t="shared" si="246"/>
        <v/>
      </c>
      <c r="T192" s="439">
        <f ca="1">SUMIF($N$8:S$9,"QUANT.",N192:S192)</f>
        <v>0</v>
      </c>
      <c r="U192" s="440">
        <f t="shared" ca="1" si="247"/>
        <v>0</v>
      </c>
      <c r="V192" s="452" t="str">
        <f t="shared" ca="1" si="248"/>
        <v>MEDIR</v>
      </c>
      <c r="W192" s="453">
        <f t="shared" ca="1" si="249"/>
        <v>2</v>
      </c>
      <c r="X192" s="453">
        <f t="shared" ca="1" si="250"/>
        <v>599.82000000000005</v>
      </c>
      <c r="AJ192" s="239">
        <f t="shared" si="251"/>
        <v>97887</v>
      </c>
      <c r="AK192" s="239">
        <v>0</v>
      </c>
    </row>
    <row r="193" spans="1:37" s="238" customFormat="1" ht="15" customHeight="1">
      <c r="A193" s="602" t="s">
        <v>12505</v>
      </c>
      <c r="B193" s="653"/>
      <c r="C193" s="601" t="s">
        <v>12413</v>
      </c>
      <c r="D193" s="367" t="str">
        <f>IF($B193="","",IFERROR(VLOOKUP($B193,SERVIÇOS!$B:$G,3,0),IFERROR(VLOOKUP($B193,'COMPOSIÇÕES COMPLEMENTARES '!$C:$K,3,0),"")))</f>
        <v/>
      </c>
      <c r="E193" s="595"/>
      <c r="F193" s="369"/>
      <c r="G193" s="369"/>
      <c r="H193" s="369"/>
      <c r="I193" s="369"/>
      <c r="J193" s="369"/>
      <c r="K193" s="369"/>
      <c r="L193" s="369"/>
      <c r="N193" s="435"/>
      <c r="O193" s="436" t="str">
        <f t="shared" ref="O193" si="264">IF(OR(N193="",$K193=""),"",(N193/$E193)*$K193)</f>
        <v/>
      </c>
      <c r="P193" s="435"/>
      <c r="Q193" s="437" t="str">
        <f t="shared" ref="Q193" si="265">IF(OR(P193="",$K193=""),"",(P193/$E193)*$K193)</f>
        <v/>
      </c>
      <c r="R193" s="435"/>
      <c r="S193" s="438" t="str">
        <f t="shared" ref="S193" si="266">IF(OR(R193="",$K193=""),"",(R193/$E193)*$K193)</f>
        <v/>
      </c>
      <c r="T193" s="439">
        <f ca="1">SUMIF($N$8:S$9,"QUANT.",N193:S193)</f>
        <v>0</v>
      </c>
      <c r="U193" s="440">
        <f t="shared" ref="U193" ca="1" si="267">SUMIF($N$8:$S$9,"CUSTO",N193:S193)</f>
        <v>0</v>
      </c>
      <c r="V193" s="452" t="str">
        <f t="shared" ref="V193" si="268">IF(B193&lt;&gt;"",IF(U193=0,"MEDIR",IF(K193-U193=0,"OK",IF(K193-U193&gt;0,"MEDIR","ALERTA!"))),"")</f>
        <v/>
      </c>
      <c r="W193" s="453">
        <f t="shared" ref="W193" ca="1" si="269">IF(T193="",0,E193-T193)</f>
        <v>0</v>
      </c>
      <c r="X193" s="453">
        <f t="shared" ref="X193" ca="1" si="270">IF(U193="",0,K193-U193)</f>
        <v>0</v>
      </c>
      <c r="AJ193" s="239">
        <f t="shared" ref="AJ193" si="271">B193-AK193</f>
        <v>0</v>
      </c>
      <c r="AK193" s="239">
        <v>0</v>
      </c>
    </row>
    <row r="194" spans="1:37" s="238" customFormat="1" ht="15" customHeight="1">
      <c r="A194" s="603" t="s">
        <v>12506</v>
      </c>
      <c r="B194" s="630">
        <v>97667</v>
      </c>
      <c r="C194" s="366" t="str">
        <f>IF($B194="","",IFERROR(VLOOKUP($B194,SERVIÇOS!$B:$G,2,0),IFERROR(VLOOKUP($B194,'COMPOSIÇÕES COMPLEMENTARES '!$C:$K,2,0),"")))</f>
        <v>ELETRODUTO FLEXÍVEL CORRUGADO, PEAD, DN 50 (1 1/2"), PARA REDE ENTERRADA DE DISTRIBUIÇÃO DE ENERGIA ELÉTRICA - FORNECIMENTO E INSTALAÇÃO. AF_12/2021</v>
      </c>
      <c r="D194" s="367" t="str">
        <f>IF($B194="","",IFERROR(VLOOKUP($B194,SERVIÇOS!$B:$G,3,0),IFERROR(VLOOKUP($B194,'COMPOSIÇÕES COMPLEMENTARES '!$C:$K,3,0),"")))</f>
        <v>M</v>
      </c>
      <c r="E194" s="595">
        <v>47.8</v>
      </c>
      <c r="F194" s="369">
        <f>IF($B194="","",IFERROR(VLOOKUP($B194,SERVIÇOS!$B:$G,4,0),IFERROR(VLOOKUP($B194,'COMPOSIÇÕES COMPLEMENTARES '!$C:$K,6,0),"")))</f>
        <v>7.8100000000000005</v>
      </c>
      <c r="G194" s="369">
        <f>IF($B194="","",IFERROR(VLOOKUP($B194,SERVIÇOS!$B:$G,5,0),IFERROR(VLOOKUP($B194,'COMPOSIÇÕES COMPLEMENTARES '!$C:$K,7,0),"")))</f>
        <v>3.32</v>
      </c>
      <c r="H194" s="369">
        <f t="shared" si="240"/>
        <v>11.13</v>
      </c>
      <c r="I194" s="369">
        <f t="shared" si="241"/>
        <v>373.31</v>
      </c>
      <c r="J194" s="369">
        <f t="shared" si="242"/>
        <v>158.69</v>
      </c>
      <c r="K194" s="369">
        <f t="shared" si="243"/>
        <v>532.01</v>
      </c>
      <c r="L194" s="369"/>
      <c r="N194" s="435"/>
      <c r="O194" s="436" t="str">
        <f t="shared" si="244"/>
        <v/>
      </c>
      <c r="P194" s="435"/>
      <c r="Q194" s="437" t="str">
        <f t="shared" si="245"/>
        <v/>
      </c>
      <c r="R194" s="435"/>
      <c r="S194" s="438" t="str">
        <f t="shared" si="246"/>
        <v/>
      </c>
      <c r="T194" s="439">
        <f ca="1">SUMIF($N$8:S$9,"QUANT.",N194:S194)</f>
        <v>0</v>
      </c>
      <c r="U194" s="440">
        <f t="shared" ca="1" si="247"/>
        <v>0</v>
      </c>
      <c r="V194" s="452" t="str">
        <f t="shared" ca="1" si="248"/>
        <v>MEDIR</v>
      </c>
      <c r="W194" s="453">
        <f t="shared" ca="1" si="249"/>
        <v>47.8</v>
      </c>
      <c r="X194" s="453">
        <f t="shared" ca="1" si="250"/>
        <v>532.01</v>
      </c>
      <c r="AJ194" s="239">
        <f t="shared" si="251"/>
        <v>97667</v>
      </c>
      <c r="AK194" s="239">
        <v>0</v>
      </c>
    </row>
    <row r="195" spans="1:37" s="238" customFormat="1" ht="15" customHeight="1">
      <c r="A195" s="603" t="s">
        <v>12507</v>
      </c>
      <c r="B195" s="630">
        <v>97668</v>
      </c>
      <c r="C195" s="366" t="str">
        <f>IF($B195="","",IFERROR(VLOOKUP($B195,SERVIÇOS!$B:$G,2,0),IFERROR(VLOOKUP($B195,'COMPOSIÇÕES COMPLEMENTARES '!$C:$K,2,0),"")))</f>
        <v>ELETRODUTO FLEXÍVEL CORRUGADO, PEAD, DN 63 (2"), PARA REDE ENTERRADA DE DISTRIBUIÇÃO DE ENERGIA ELÉTRICA - FORNECIMENTO E INSTALAÇÃO. AF_12/2021</v>
      </c>
      <c r="D195" s="367" t="str">
        <f>IF($B195="","",IFERROR(VLOOKUP($B195,SERVIÇOS!$B:$G,3,0),IFERROR(VLOOKUP($B195,'COMPOSIÇÕES COMPLEMENTARES '!$C:$K,3,0),"")))</f>
        <v>M</v>
      </c>
      <c r="E195" s="595">
        <v>24.9</v>
      </c>
      <c r="F195" s="369">
        <f>IF($B195="","",IFERROR(VLOOKUP($B195,SERVIÇOS!$B:$G,4,0),IFERROR(VLOOKUP($B195,'COMPOSIÇÕES COMPLEMENTARES '!$C:$K,6,0),"")))</f>
        <v>11.19</v>
      </c>
      <c r="G195" s="369">
        <f>IF($B195="","",IFERROR(VLOOKUP($B195,SERVIÇOS!$B:$G,5,0),IFERROR(VLOOKUP($B195,'COMPOSIÇÕES COMPLEMENTARES '!$C:$K,7,0),"")))</f>
        <v>4.68</v>
      </c>
      <c r="H195" s="369">
        <f t="shared" ref="H195:H197" si="272">IF(E195="","",F195+G195)</f>
        <v>15.87</v>
      </c>
      <c r="I195" s="369">
        <f t="shared" ref="I195:I197" si="273">IF(E195="","",TRUNC((E195*F195),2))</f>
        <v>278.63</v>
      </c>
      <c r="J195" s="369">
        <f t="shared" ref="J195:J197" si="274">IF(E195="","",TRUNC((E195*G195),2))</f>
        <v>116.53</v>
      </c>
      <c r="K195" s="369">
        <f t="shared" ref="K195:K197" si="275">IF(E195="","",TRUNC((E195*H195),2))</f>
        <v>395.16</v>
      </c>
      <c r="L195" s="369"/>
      <c r="N195" s="435"/>
      <c r="O195" s="436" t="str">
        <f t="shared" ref="O195:O198" si="276">IF(OR(N195="",$K195=""),"",(N195/$E195)*$K195)</f>
        <v/>
      </c>
      <c r="P195" s="435"/>
      <c r="Q195" s="437" t="str">
        <f t="shared" ref="Q195:Q198" si="277">IF(OR(P195="",$K195=""),"",(P195/$E195)*$K195)</f>
        <v/>
      </c>
      <c r="R195" s="435"/>
      <c r="S195" s="438" t="str">
        <f t="shared" ref="S195:S198" si="278">IF(OR(R195="",$K195=""),"",(R195/$E195)*$K195)</f>
        <v/>
      </c>
      <c r="T195" s="439">
        <f ca="1">SUMIF($N$8:S$9,"QUANT.",N195:S195)</f>
        <v>0</v>
      </c>
      <c r="U195" s="440">
        <f t="shared" ref="U195:U198" ca="1" si="279">SUMIF($N$8:$S$9,"CUSTO",N195:S195)</f>
        <v>0</v>
      </c>
      <c r="V195" s="452" t="str">
        <f t="shared" ref="V195:V198" ca="1" si="280">IF(B195&lt;&gt;"",IF(U195=0,"MEDIR",IF(K195-U195=0,"OK",IF(K195-U195&gt;0,"MEDIR","ALERTA!"))),"")</f>
        <v>MEDIR</v>
      </c>
      <c r="W195" s="453">
        <f t="shared" ref="W195:W198" ca="1" si="281">IF(T195="",0,E195-T195)</f>
        <v>24.9</v>
      </c>
      <c r="X195" s="453">
        <f t="shared" ref="X195:X198" ca="1" si="282">IF(U195="",0,K195-U195)</f>
        <v>395.16</v>
      </c>
      <c r="AJ195" s="239">
        <f t="shared" ref="AJ195:AJ198" si="283">B195-AK195</f>
        <v>97668</v>
      </c>
      <c r="AK195" s="239">
        <v>0</v>
      </c>
    </row>
    <row r="196" spans="1:37" s="238" customFormat="1" ht="15" customHeight="1">
      <c r="A196" s="602" t="s">
        <v>12465</v>
      </c>
      <c r="B196" s="653"/>
      <c r="C196" s="601" t="s">
        <v>12417</v>
      </c>
      <c r="D196" s="367" t="str">
        <f>IF($B196="","",IFERROR(VLOOKUP($B196,SERVIÇOS!$B:$G,3,0),IFERROR(VLOOKUP($B196,'COMPOSIÇÕES COMPLEMENTARES '!$C:$K,3,0),"")))</f>
        <v/>
      </c>
      <c r="E196" s="595"/>
      <c r="F196" s="369"/>
      <c r="G196" s="369"/>
      <c r="H196" s="369"/>
      <c r="I196" s="369"/>
      <c r="J196" s="369"/>
      <c r="K196" s="369"/>
      <c r="L196" s="369"/>
      <c r="N196" s="435"/>
      <c r="O196" s="436" t="str">
        <f t="shared" si="276"/>
        <v/>
      </c>
      <c r="P196" s="435"/>
      <c r="Q196" s="437" t="str">
        <f t="shared" si="277"/>
        <v/>
      </c>
      <c r="R196" s="435"/>
      <c r="S196" s="438" t="str">
        <f t="shared" si="278"/>
        <v/>
      </c>
      <c r="T196" s="439">
        <f ca="1">SUMIF($N$8:S$9,"QUANT.",N196:S196)</f>
        <v>0</v>
      </c>
      <c r="U196" s="440">
        <f t="shared" ca="1" si="279"/>
        <v>0</v>
      </c>
      <c r="V196" s="452" t="str">
        <f t="shared" si="280"/>
        <v/>
      </c>
      <c r="W196" s="453">
        <f t="shared" ca="1" si="281"/>
        <v>0</v>
      </c>
      <c r="X196" s="453">
        <f t="shared" ca="1" si="282"/>
        <v>0</v>
      </c>
      <c r="AJ196" s="239">
        <f t="shared" si="283"/>
        <v>0</v>
      </c>
      <c r="AK196" s="239">
        <v>0</v>
      </c>
    </row>
    <row r="197" spans="1:37" s="238" customFormat="1" ht="15" customHeight="1">
      <c r="A197" s="603" t="s">
        <v>12466</v>
      </c>
      <c r="B197" s="630" t="s">
        <v>12416</v>
      </c>
      <c r="C197" s="366" t="str">
        <f>IF($B197="","",IFERROR(VLOOKUP($B197,SERVIÇOS!$B:$G,2,0),IFERROR(VLOOKUP($B197,'COMPOSIÇÕES COMPLEMENTARES '!$C:$K,2,0),"")))</f>
        <v>ENTRADA DE SERVIÇO - PADRÃO COPEL - 3X125 A. MEDIÇÃO EMBUTIDA, INCLUINDO MURETA 1,6 x 2,0 m,  EMBOÇO, REBOCO E PINTURA</v>
      </c>
      <c r="D197" s="367" t="str">
        <f>IF($B197="","",IFERROR(VLOOKUP($B197,SERVIÇOS!$B:$G,3,0),IFERROR(VLOOKUP($B197,'COMPOSIÇÕES COMPLEMENTARES '!$C:$K,3,0),"")))</f>
        <v>UN</v>
      </c>
      <c r="E197" s="595">
        <v>1</v>
      </c>
      <c r="F197" s="369">
        <f>IF($B197="","",IFERROR(VLOOKUP($B197,SERVIÇOS!$B:$G,4,0),IFERROR(VLOOKUP($B197,'COMPOSIÇÕES COMPLEMENTARES '!$C:$K,6,0),"")))</f>
        <v>3992.37</v>
      </c>
      <c r="G197" s="369">
        <f>IF($B197="","",IFERROR(VLOOKUP($B197,SERVIÇOS!$B:$G,5,0),IFERROR(VLOOKUP($B197,'COMPOSIÇÕES COMPLEMENTARES '!$C:$K,7,0),"")))</f>
        <v>836.5</v>
      </c>
      <c r="H197" s="369">
        <f t="shared" si="272"/>
        <v>4828.87</v>
      </c>
      <c r="I197" s="369">
        <f t="shared" si="273"/>
        <v>3992.37</v>
      </c>
      <c r="J197" s="369">
        <f t="shared" si="274"/>
        <v>836.5</v>
      </c>
      <c r="K197" s="369">
        <f t="shared" si="275"/>
        <v>4828.87</v>
      </c>
      <c r="L197" s="369"/>
      <c r="N197" s="435"/>
      <c r="O197" s="436" t="str">
        <f t="shared" si="276"/>
        <v/>
      </c>
      <c r="P197" s="435"/>
      <c r="Q197" s="437" t="str">
        <f t="shared" si="277"/>
        <v/>
      </c>
      <c r="R197" s="435"/>
      <c r="S197" s="438" t="str">
        <f t="shared" si="278"/>
        <v/>
      </c>
      <c r="T197" s="439">
        <f ca="1">SUMIF($N$8:S$9,"QUANT.",N197:S197)</f>
        <v>0</v>
      </c>
      <c r="U197" s="440">
        <f t="shared" ca="1" si="279"/>
        <v>0</v>
      </c>
      <c r="V197" s="452" t="str">
        <f t="shared" ca="1" si="280"/>
        <v>MEDIR</v>
      </c>
      <c r="W197" s="453">
        <f t="shared" ca="1" si="281"/>
        <v>1</v>
      </c>
      <c r="X197" s="453">
        <f t="shared" ca="1" si="282"/>
        <v>4828.87</v>
      </c>
      <c r="AJ197" s="239" t="e">
        <f t="shared" si="283"/>
        <v>#VALUE!</v>
      </c>
      <c r="AK197" s="239">
        <v>0</v>
      </c>
    </row>
    <row r="198" spans="1:37" s="238" customFormat="1" ht="15" customHeight="1">
      <c r="A198" s="655" t="s">
        <v>12508</v>
      </c>
      <c r="B198" s="630"/>
      <c r="C198" s="601" t="s">
        <v>12482</v>
      </c>
      <c r="D198" s="367" t="str">
        <f>IF($B198="","",IFERROR(VLOOKUP($B198,SERVIÇOS!$B:$G,3,0),IFERROR(VLOOKUP($B198,'COMPOSIÇÕES COMPLEMENTARES '!$C:$K,3,0),"")))</f>
        <v/>
      </c>
      <c r="E198" s="595"/>
      <c r="F198" s="369"/>
      <c r="G198" s="369"/>
      <c r="H198" s="369"/>
      <c r="I198" s="369"/>
      <c r="J198" s="369"/>
      <c r="K198" s="369"/>
      <c r="L198" s="369"/>
      <c r="N198" s="435"/>
      <c r="O198" s="436" t="str">
        <f t="shared" si="276"/>
        <v/>
      </c>
      <c r="P198" s="435"/>
      <c r="Q198" s="437" t="str">
        <f t="shared" si="277"/>
        <v/>
      </c>
      <c r="R198" s="435"/>
      <c r="S198" s="438" t="str">
        <f t="shared" si="278"/>
        <v/>
      </c>
      <c r="T198" s="439">
        <f ca="1">SUMIF($N$8:S$9,"QUANT.",N198:S198)</f>
        <v>0</v>
      </c>
      <c r="U198" s="440">
        <f t="shared" ca="1" si="279"/>
        <v>0</v>
      </c>
      <c r="V198" s="452" t="str">
        <f t="shared" si="280"/>
        <v/>
      </c>
      <c r="W198" s="453">
        <f t="shared" ca="1" si="281"/>
        <v>0</v>
      </c>
      <c r="X198" s="453">
        <f t="shared" ca="1" si="282"/>
        <v>0</v>
      </c>
      <c r="AJ198" s="239">
        <f t="shared" si="283"/>
        <v>0</v>
      </c>
      <c r="AK198" s="239">
        <v>0</v>
      </c>
    </row>
    <row r="199" spans="1:37" s="238" customFormat="1" ht="15" customHeight="1">
      <c r="A199" s="603" t="s">
        <v>12509</v>
      </c>
      <c r="B199" s="630">
        <v>100555</v>
      </c>
      <c r="C199" s="366" t="str">
        <f>IF($B199="","",IFERROR(VLOOKUP($B199,SERVIÇOS!$B:$G,2,0),IFERROR(VLOOKUP($B199,'COMPOSIÇÕES COMPLEMENTARES '!$C:$K,2,0),"")))</f>
        <v>RACK ABERTO EM COLUNA 44U PARA SERVIDOR - FORNECIMENTO E INSTALAÇÃO. AF_11/2019</v>
      </c>
      <c r="D199" s="367" t="str">
        <f>IF($B199="","",IFERROR(VLOOKUP($B199,SERVIÇOS!$B:$G,3,0),IFERROR(VLOOKUP($B199,'COMPOSIÇÕES COMPLEMENTARES '!$C:$K,3,0),"")))</f>
        <v>UN</v>
      </c>
      <c r="E199" s="595">
        <v>1</v>
      </c>
      <c r="F199" s="369">
        <f>IF($B199="","",IFERROR(VLOOKUP($B199,SERVIÇOS!$B:$G,4,0),IFERROR(VLOOKUP($B199,'COMPOSIÇÕES COMPLEMENTARES '!$C:$K,6,0),"")))</f>
        <v>1238.49</v>
      </c>
      <c r="G199" s="369">
        <f>IF($B199="","",IFERROR(VLOOKUP($B199,SERVIÇOS!$B:$G,5,0),IFERROR(VLOOKUP($B199,'COMPOSIÇÕES COMPLEMENTARES '!$C:$K,7,0),"")))</f>
        <v>50.79</v>
      </c>
      <c r="H199" s="369">
        <f t="shared" ref="H199:H212" si="284">IF(E199="","",F199+G199)</f>
        <v>1289.28</v>
      </c>
      <c r="I199" s="369">
        <f t="shared" ref="I199:I212" si="285">IF(E199="","",TRUNC((E199*F199),2))</f>
        <v>1238.49</v>
      </c>
      <c r="J199" s="369">
        <f t="shared" ref="J199:J212" si="286">IF(E199="","",TRUNC((E199*G199),2))</f>
        <v>50.79</v>
      </c>
      <c r="K199" s="369">
        <f t="shared" ref="K199:K212" si="287">IF(E199="","",TRUNC((E199*H199),2))</f>
        <v>1289.28</v>
      </c>
      <c r="L199" s="369"/>
      <c r="N199" s="435"/>
      <c r="O199" s="436" t="str">
        <f t="shared" si="244"/>
        <v/>
      </c>
      <c r="P199" s="435"/>
      <c r="Q199" s="437" t="str">
        <f t="shared" si="245"/>
        <v/>
      </c>
      <c r="R199" s="435"/>
      <c r="S199" s="438" t="str">
        <f t="shared" si="246"/>
        <v/>
      </c>
      <c r="T199" s="439">
        <f ca="1">SUMIF($N$8:S$9,"QUANT.",N199:S199)</f>
        <v>0</v>
      </c>
      <c r="U199" s="440">
        <f t="shared" ca="1" si="247"/>
        <v>0</v>
      </c>
      <c r="V199" s="452" t="str">
        <f t="shared" ca="1" si="248"/>
        <v>MEDIR</v>
      </c>
      <c r="W199" s="453">
        <f t="shared" ca="1" si="249"/>
        <v>1</v>
      </c>
      <c r="X199" s="453">
        <f t="shared" ca="1" si="250"/>
        <v>1289.28</v>
      </c>
      <c r="AJ199" s="239">
        <f t="shared" si="251"/>
        <v>100555</v>
      </c>
      <c r="AK199" s="239">
        <v>0</v>
      </c>
    </row>
    <row r="200" spans="1:37" s="238" customFormat="1" ht="15" customHeight="1">
      <c r="A200" s="603" t="s">
        <v>12510</v>
      </c>
      <c r="B200" s="630">
        <v>91854</v>
      </c>
      <c r="C200" s="366" t="str">
        <f>IF($B200="","",IFERROR(VLOOKUP($B200,SERVIÇOS!$B:$G,2,0),IFERROR(VLOOKUP($B200,'COMPOSIÇÕES COMPLEMENTARES '!$C:$K,2,0),"")))</f>
        <v>ELETRODUTO FLEXÍVEL CORRUGADO, PVC, DN 25 MM (3/4"), PARA CIRCUITOS TERMINAIS, INSTALADO EM PAREDE - FORNECIMENTO E INSTALAÇÃO. AF_03/2023</v>
      </c>
      <c r="D200" s="367" t="str">
        <f>IF($B200="","",IFERROR(VLOOKUP($B200,SERVIÇOS!$B:$G,3,0),IFERROR(VLOOKUP($B200,'COMPOSIÇÕES COMPLEMENTARES '!$C:$K,3,0),"")))</f>
        <v>M</v>
      </c>
      <c r="E200" s="595">
        <v>48.1</v>
      </c>
      <c r="F200" s="369">
        <f>IF($B200="","",IFERROR(VLOOKUP($B200,SERVIÇOS!$B:$G,4,0),IFERROR(VLOOKUP($B200,'COMPOSIÇÕES COMPLEMENTARES '!$C:$K,6,0),"")))</f>
        <v>6.4799999999999995</v>
      </c>
      <c r="G200" s="369">
        <f>IF($B200="","",IFERROR(VLOOKUP($B200,SERVIÇOS!$B:$G,5,0),IFERROR(VLOOKUP($B200,'COMPOSIÇÕES COMPLEMENTARES '!$C:$K,7,0),"")))</f>
        <v>6.62</v>
      </c>
      <c r="H200" s="369">
        <f t="shared" si="284"/>
        <v>13.1</v>
      </c>
      <c r="I200" s="369">
        <f t="shared" si="285"/>
        <v>311.68</v>
      </c>
      <c r="J200" s="369">
        <f t="shared" si="286"/>
        <v>318.42</v>
      </c>
      <c r="K200" s="369">
        <f t="shared" si="287"/>
        <v>630.11</v>
      </c>
      <c r="L200" s="369"/>
      <c r="N200" s="435"/>
      <c r="O200" s="436" t="str">
        <f t="shared" si="244"/>
        <v/>
      </c>
      <c r="P200" s="435"/>
      <c r="Q200" s="437" t="str">
        <f t="shared" si="245"/>
        <v/>
      </c>
      <c r="R200" s="435"/>
      <c r="S200" s="438" t="str">
        <f t="shared" si="246"/>
        <v/>
      </c>
      <c r="T200" s="439">
        <f ca="1">SUMIF($N$8:S$9,"QUANT.",N200:S200)</f>
        <v>0</v>
      </c>
      <c r="U200" s="440">
        <f t="shared" ca="1" si="247"/>
        <v>0</v>
      </c>
      <c r="V200" s="452"/>
      <c r="W200" s="453">
        <f t="shared" ca="1" si="249"/>
        <v>48.1</v>
      </c>
      <c r="X200" s="453">
        <f t="shared" ca="1" si="250"/>
        <v>630.11</v>
      </c>
      <c r="AJ200" s="592"/>
      <c r="AK200" s="592"/>
    </row>
    <row r="201" spans="1:37" s="238" customFormat="1" ht="15" customHeight="1">
      <c r="A201" s="603" t="s">
        <v>12511</v>
      </c>
      <c r="B201" s="630">
        <v>98307</v>
      </c>
      <c r="C201" s="366" t="str">
        <f>IF($B201="","",IFERROR(VLOOKUP($B201,SERVIÇOS!$B:$G,2,0),IFERROR(VLOOKUP($B201,'COMPOSIÇÕES COMPLEMENTARES '!$C:$K,2,0),"")))</f>
        <v>TOMADA DE REDE RJ45 - FORNECIMENTO E INSTALAÇÃO. AF_11/2019</v>
      </c>
      <c r="D201" s="367" t="str">
        <f>IF($B201="","",IFERROR(VLOOKUP($B201,SERVIÇOS!$B:$G,3,0),IFERROR(VLOOKUP($B201,'COMPOSIÇÕES COMPLEMENTARES '!$C:$K,3,0),"")))</f>
        <v>UN</v>
      </c>
      <c r="E201" s="595">
        <v>8</v>
      </c>
      <c r="F201" s="369">
        <f>IF($B201="","",IFERROR(VLOOKUP($B201,SERVIÇOS!$B:$G,4,0),IFERROR(VLOOKUP($B201,'COMPOSIÇÕES COMPLEMENTARES '!$C:$K,6,0),"")))</f>
        <v>43.45</v>
      </c>
      <c r="G201" s="369">
        <f>IF($B201="","",IFERROR(VLOOKUP($B201,SERVIÇOS!$B:$G,5,0),IFERROR(VLOOKUP($B201,'COMPOSIÇÕES COMPLEMENTARES '!$C:$K,7,0),"")))</f>
        <v>10.199999999999999</v>
      </c>
      <c r="H201" s="369">
        <f t="shared" si="284"/>
        <v>53.650000000000006</v>
      </c>
      <c r="I201" s="369">
        <f t="shared" si="285"/>
        <v>347.6</v>
      </c>
      <c r="J201" s="369">
        <f t="shared" si="286"/>
        <v>81.599999999999994</v>
      </c>
      <c r="K201" s="369">
        <f t="shared" si="287"/>
        <v>429.2</v>
      </c>
      <c r="L201" s="369"/>
      <c r="N201" s="435"/>
      <c r="O201" s="436" t="str">
        <f t="shared" si="244"/>
        <v/>
      </c>
      <c r="P201" s="435"/>
      <c r="Q201" s="437" t="str">
        <f t="shared" si="245"/>
        <v/>
      </c>
      <c r="R201" s="435"/>
      <c r="S201" s="438" t="str">
        <f t="shared" si="246"/>
        <v/>
      </c>
      <c r="T201" s="439">
        <f ca="1">SUMIF($N$8:S$9,"QUANT.",N201:S201)</f>
        <v>0</v>
      </c>
      <c r="U201" s="440">
        <f t="shared" ca="1" si="247"/>
        <v>0</v>
      </c>
      <c r="V201" s="452"/>
      <c r="W201" s="453">
        <f t="shared" ca="1" si="249"/>
        <v>8</v>
      </c>
      <c r="X201" s="453">
        <f t="shared" ca="1" si="250"/>
        <v>429.2</v>
      </c>
      <c r="AJ201" s="592"/>
      <c r="AK201" s="592"/>
    </row>
    <row r="202" spans="1:37" s="238" customFormat="1" ht="15" customHeight="1">
      <c r="A202" s="603" t="s">
        <v>12512</v>
      </c>
      <c r="B202" s="630">
        <v>91941</v>
      </c>
      <c r="C202" s="366" t="str">
        <f>IF($B202="","",IFERROR(VLOOKUP($B202,SERVIÇOS!$B:$G,2,0),IFERROR(VLOOKUP($B202,'COMPOSIÇÕES COMPLEMENTARES '!$C:$K,2,0),"")))</f>
        <v>CAIXA RETANGULAR 4" X 2" BAIXA (0,30 M DO PISO), PVC, INSTALADA EM PAREDE - FORNECIMENTO E INSTALAÇÃO. AF_03/2023</v>
      </c>
      <c r="D202" s="367" t="str">
        <f>IF($B202="","",IFERROR(VLOOKUP($B202,SERVIÇOS!$B:$G,3,0),IFERROR(VLOOKUP($B202,'COMPOSIÇÕES COMPLEMENTARES '!$C:$K,3,0),"")))</f>
        <v>UN</v>
      </c>
      <c r="E202" s="595">
        <v>9</v>
      </c>
      <c r="F202" s="369">
        <f>IF($B202="","",IFERROR(VLOOKUP($B202,SERVIÇOS!$B:$G,4,0),IFERROR(VLOOKUP($B202,'COMPOSIÇÕES COMPLEMENTARES '!$C:$K,6,0),"")))</f>
        <v>7.42</v>
      </c>
      <c r="G202" s="369">
        <f>IF($B202="","",IFERROR(VLOOKUP($B202,SERVIÇOS!$B:$G,5,0),IFERROR(VLOOKUP($B202,'COMPOSIÇÕES COMPLEMENTARES '!$C:$K,7,0),"")))</f>
        <v>8.26</v>
      </c>
      <c r="H202" s="369">
        <f t="shared" si="284"/>
        <v>15.68</v>
      </c>
      <c r="I202" s="369">
        <f t="shared" si="285"/>
        <v>66.78</v>
      </c>
      <c r="J202" s="369">
        <f t="shared" si="286"/>
        <v>74.34</v>
      </c>
      <c r="K202" s="369">
        <f t="shared" si="287"/>
        <v>141.12</v>
      </c>
      <c r="L202" s="369"/>
      <c r="N202" s="435"/>
      <c r="O202" s="436" t="str">
        <f t="shared" si="244"/>
        <v/>
      </c>
      <c r="P202" s="435"/>
      <c r="Q202" s="437" t="str">
        <f t="shared" si="245"/>
        <v/>
      </c>
      <c r="R202" s="435"/>
      <c r="S202" s="438" t="str">
        <f t="shared" si="246"/>
        <v/>
      </c>
      <c r="T202" s="439">
        <f ca="1">SUMIF($N$8:S$9,"QUANT.",N202:S202)</f>
        <v>0</v>
      </c>
      <c r="U202" s="440">
        <f t="shared" ca="1" si="247"/>
        <v>0</v>
      </c>
      <c r="V202" s="452"/>
      <c r="W202" s="453">
        <f t="shared" ca="1" si="249"/>
        <v>9</v>
      </c>
      <c r="X202" s="453">
        <f t="shared" ca="1" si="250"/>
        <v>141.12</v>
      </c>
      <c r="AJ202" s="592"/>
      <c r="AK202" s="592"/>
    </row>
    <row r="203" spans="1:37" s="238" customFormat="1" ht="15" customHeight="1">
      <c r="A203" s="603" t="s">
        <v>12513</v>
      </c>
      <c r="B203" s="630">
        <v>91944</v>
      </c>
      <c r="C203" s="366" t="str">
        <f>IF($B203="","",IFERROR(VLOOKUP($B203,SERVIÇOS!$B:$G,2,0),IFERROR(VLOOKUP($B203,'COMPOSIÇÕES COMPLEMENTARES '!$C:$K,2,0),"")))</f>
        <v>CAIXA RETANGULAR 4" X 4" BAIXA (0,30 M DO PISO), PVC, INSTALADA EM PAREDE - FORNECIMENTO E INSTALAÇÃO. AF_03/2023</v>
      </c>
      <c r="D203" s="367" t="str">
        <f>IF($B203="","",IFERROR(VLOOKUP($B203,SERVIÇOS!$B:$G,3,0),IFERROR(VLOOKUP($B203,'COMPOSIÇÕES COMPLEMENTARES '!$C:$K,3,0),"")))</f>
        <v>UN</v>
      </c>
      <c r="E203" s="595">
        <v>2</v>
      </c>
      <c r="F203" s="369">
        <f>IF($B203="","",IFERROR(VLOOKUP($B203,SERVIÇOS!$B:$G,4,0),IFERROR(VLOOKUP($B203,'COMPOSIÇÕES COMPLEMENTARES '!$C:$K,6,0),"")))</f>
        <v>11.51</v>
      </c>
      <c r="G203" s="369">
        <f>IF($B203="","",IFERROR(VLOOKUP($B203,SERVIÇOS!$B:$G,5,0),IFERROR(VLOOKUP($B203,'COMPOSIÇÕES COMPLEMENTARES '!$C:$K,7,0),"")))</f>
        <v>8.56</v>
      </c>
      <c r="H203" s="369">
        <f t="shared" si="284"/>
        <v>20.07</v>
      </c>
      <c r="I203" s="369">
        <f t="shared" si="285"/>
        <v>23.02</v>
      </c>
      <c r="J203" s="369">
        <f t="shared" si="286"/>
        <v>17.12</v>
      </c>
      <c r="K203" s="369">
        <f t="shared" si="287"/>
        <v>40.14</v>
      </c>
      <c r="L203" s="369"/>
      <c r="N203" s="435"/>
      <c r="O203" s="436" t="str">
        <f t="shared" si="244"/>
        <v/>
      </c>
      <c r="P203" s="435"/>
      <c r="Q203" s="437" t="str">
        <f t="shared" si="245"/>
        <v/>
      </c>
      <c r="R203" s="435"/>
      <c r="S203" s="438" t="str">
        <f t="shared" si="246"/>
        <v/>
      </c>
      <c r="T203" s="439">
        <f ca="1">SUMIF($N$8:S$9,"QUANT.",N203:S203)</f>
        <v>0</v>
      </c>
      <c r="U203" s="440">
        <f t="shared" ca="1" si="247"/>
        <v>0</v>
      </c>
      <c r="V203" s="452"/>
      <c r="W203" s="453">
        <f t="shared" ca="1" si="249"/>
        <v>2</v>
      </c>
      <c r="X203" s="453">
        <f t="shared" ca="1" si="250"/>
        <v>40.14</v>
      </c>
      <c r="AJ203" s="592"/>
      <c r="AK203" s="592"/>
    </row>
    <row r="204" spans="1:37" s="238" customFormat="1" ht="15" customHeight="1">
      <c r="A204" s="603" t="s">
        <v>12514</v>
      </c>
      <c r="B204" s="630">
        <v>98295</v>
      </c>
      <c r="C204" s="366" t="str">
        <f>IF($B204="","",IFERROR(VLOOKUP($B204,SERVIÇOS!$B:$G,2,0),IFERROR(VLOOKUP($B204,'COMPOSIÇÕES COMPLEMENTARES '!$C:$K,2,0),"")))</f>
        <v>CABO ELETRÔNICO CATEGORIA 5E, INSTALADO EM EDIFICAÇÃO INSTITUCIONAL - FORNECIMENTO E INSTALAÇÃO. AF_11/2019</v>
      </c>
      <c r="D204" s="367" t="str">
        <f>IF($B204="","",IFERROR(VLOOKUP($B204,SERVIÇOS!$B:$G,3,0),IFERROR(VLOOKUP($B204,'COMPOSIÇÕES COMPLEMENTARES '!$C:$K,3,0),"")))</f>
        <v>M</v>
      </c>
      <c r="E204" s="595">
        <v>111.7</v>
      </c>
      <c r="F204" s="369">
        <f>IF($B204="","",IFERROR(VLOOKUP($B204,SERVIÇOS!$B:$G,4,0),IFERROR(VLOOKUP($B204,'COMPOSIÇÕES COMPLEMENTARES '!$C:$K,6,0),"")))</f>
        <v>7.51</v>
      </c>
      <c r="G204" s="369">
        <f>IF($B204="","",IFERROR(VLOOKUP($B204,SERVIÇOS!$B:$G,5,0),IFERROR(VLOOKUP($B204,'COMPOSIÇÕES COMPLEMENTARES '!$C:$K,7,0),"")))</f>
        <v>0.12</v>
      </c>
      <c r="H204" s="369">
        <f t="shared" si="284"/>
        <v>7.63</v>
      </c>
      <c r="I204" s="369">
        <f t="shared" si="285"/>
        <v>838.86</v>
      </c>
      <c r="J204" s="369">
        <f t="shared" si="286"/>
        <v>13.4</v>
      </c>
      <c r="K204" s="369">
        <f t="shared" si="287"/>
        <v>852.27</v>
      </c>
      <c r="L204" s="369"/>
      <c r="N204" s="435"/>
      <c r="O204" s="436" t="str">
        <f t="shared" si="244"/>
        <v/>
      </c>
      <c r="P204" s="435"/>
      <c r="Q204" s="437" t="str">
        <f t="shared" si="245"/>
        <v/>
      </c>
      <c r="R204" s="435"/>
      <c r="S204" s="438" t="str">
        <f t="shared" si="246"/>
        <v/>
      </c>
      <c r="T204" s="439">
        <f ca="1">SUMIF($N$8:S$9,"QUANT.",N204:S204)</f>
        <v>0</v>
      </c>
      <c r="U204" s="440">
        <f t="shared" ca="1" si="247"/>
        <v>0</v>
      </c>
      <c r="V204" s="452"/>
      <c r="W204" s="453">
        <f t="shared" ca="1" si="249"/>
        <v>111.7</v>
      </c>
      <c r="X204" s="453">
        <f t="shared" ca="1" si="250"/>
        <v>852.27</v>
      </c>
      <c r="AJ204" s="592"/>
      <c r="AK204" s="592"/>
    </row>
    <row r="205" spans="1:37" s="238" customFormat="1" ht="15" customHeight="1">
      <c r="A205" s="603" t="s">
        <v>12515</v>
      </c>
      <c r="B205" s="630" t="s">
        <v>12489</v>
      </c>
      <c r="C205" s="366" t="str">
        <f>IF($B205="","",IFERROR(VLOOKUP($B205,SERVIÇOS!$B:$G,2,0),IFERROR(VLOOKUP($B205,'COMPOSIÇÕES COMPLEMENTARES '!$C:$K,2,0),"")))</f>
        <v>Switch 08 portas 10/100 Mbps - FORNECIMENTO E INSTALAÇÃO</v>
      </c>
      <c r="D205" s="367" t="str">
        <f>IF($B205="","",IFERROR(VLOOKUP($B205,SERVIÇOS!$B:$G,3,0),IFERROR(VLOOKUP($B205,'COMPOSIÇÕES COMPLEMENTARES '!$C:$K,3,0),"")))</f>
        <v>M</v>
      </c>
      <c r="E205" s="595">
        <v>1</v>
      </c>
      <c r="F205" s="369">
        <f>IF($B205="","",IFERROR(VLOOKUP($B205,SERVIÇOS!$B:$G,4,0),IFERROR(VLOOKUP($B205,'COMPOSIÇÕES COMPLEMENTARES '!$C:$K,6,0),"")))</f>
        <v>84.06</v>
      </c>
      <c r="G205" s="369">
        <f>IF($B205="","",IFERROR(VLOOKUP($B205,SERVIÇOS!$B:$G,5,0),IFERROR(VLOOKUP($B205,'COMPOSIÇÕES COMPLEMENTARES '!$C:$K,7,0),"")))</f>
        <v>18.989999999999998</v>
      </c>
      <c r="H205" s="369">
        <f t="shared" si="284"/>
        <v>103.05</v>
      </c>
      <c r="I205" s="369">
        <f t="shared" si="285"/>
        <v>84.06</v>
      </c>
      <c r="J205" s="369">
        <f t="shared" si="286"/>
        <v>18.989999999999998</v>
      </c>
      <c r="K205" s="369">
        <f t="shared" si="287"/>
        <v>103.05</v>
      </c>
      <c r="L205" s="369"/>
      <c r="N205" s="435"/>
      <c r="O205" s="436" t="str">
        <f t="shared" si="244"/>
        <v/>
      </c>
      <c r="P205" s="435"/>
      <c r="Q205" s="437" t="str">
        <f t="shared" si="245"/>
        <v/>
      </c>
      <c r="R205" s="435"/>
      <c r="S205" s="438" t="str">
        <f t="shared" si="246"/>
        <v/>
      </c>
      <c r="T205" s="439">
        <f ca="1">SUMIF($N$8:S$9,"QUANT.",N205:S205)</f>
        <v>0</v>
      </c>
      <c r="U205" s="440">
        <f t="shared" ca="1" si="247"/>
        <v>0</v>
      </c>
      <c r="V205" s="452"/>
      <c r="W205" s="453">
        <f t="shared" ca="1" si="249"/>
        <v>1</v>
      </c>
      <c r="X205" s="453">
        <f t="shared" ca="1" si="250"/>
        <v>103.05</v>
      </c>
      <c r="AJ205" s="592"/>
      <c r="AK205" s="592"/>
    </row>
    <row r="206" spans="1:37" s="238" customFormat="1" ht="15" customHeight="1">
      <c r="A206" s="655" t="s">
        <v>12516</v>
      </c>
      <c r="B206" s="630"/>
      <c r="C206" s="601" t="s">
        <v>12491</v>
      </c>
      <c r="D206" s="367" t="str">
        <f>IF($B206="","",IFERROR(VLOOKUP($B206,SERVIÇOS!$B:$G,3,0),IFERROR(VLOOKUP($B206,'COMPOSIÇÕES COMPLEMENTARES '!$C:$K,3,0),"")))</f>
        <v/>
      </c>
      <c r="E206" s="595"/>
      <c r="F206" s="369" t="str">
        <f>IF($B206="","",IFERROR(VLOOKUP($B206,SERVIÇOS!$B:$G,4,0),IFERROR(VLOOKUP($B206,'COMPOSIÇÕES COMPLEMENTARES '!$C:$K,6,0),"")))</f>
        <v/>
      </c>
      <c r="G206" s="369" t="str">
        <f>IF($B206="","",IFERROR(VLOOKUP($B206,SERVIÇOS!$B:$G,5,0),IFERROR(VLOOKUP($B206,'COMPOSIÇÕES COMPLEMENTARES '!$C:$K,7,0),"")))</f>
        <v/>
      </c>
      <c r="H206" s="369" t="str">
        <f t="shared" si="284"/>
        <v/>
      </c>
      <c r="I206" s="369" t="str">
        <f t="shared" si="285"/>
        <v/>
      </c>
      <c r="J206" s="369" t="str">
        <f t="shared" si="286"/>
        <v/>
      </c>
      <c r="K206" s="369" t="str">
        <f t="shared" si="287"/>
        <v/>
      </c>
      <c r="L206" s="369"/>
      <c r="N206" s="435"/>
      <c r="O206" s="436"/>
      <c r="P206" s="435"/>
      <c r="Q206" s="437"/>
      <c r="R206" s="435"/>
      <c r="S206" s="438"/>
      <c r="T206" s="439"/>
      <c r="U206" s="440"/>
      <c r="V206" s="452"/>
      <c r="W206" s="453"/>
      <c r="X206" s="453"/>
      <c r="AJ206" s="592"/>
      <c r="AK206" s="592"/>
    </row>
    <row r="207" spans="1:37" s="238" customFormat="1" ht="15" customHeight="1">
      <c r="A207" s="603" t="s">
        <v>12517</v>
      </c>
      <c r="B207" s="630">
        <v>100561</v>
      </c>
      <c r="C207" s="366" t="str">
        <f>IF($B207="","",IFERROR(VLOOKUP($B207,SERVIÇOS!$B:$G,2,0),IFERROR(VLOOKUP($B207,'COMPOSIÇÕES COMPLEMENTARES '!$C:$K,2,0),"")))</f>
        <v>QUADRO DE DISTRIBUICAO PARA TELEFONE N.3, 40X40X12CM EM CHAPA METALICA, DE EMBUTIR, SEM ACESSORIOS, PADRAO TELEBRAS, FORNECIMENTO E INSTALAÇÃO. AF_11/2019</v>
      </c>
      <c r="D207" s="367" t="str">
        <f>IF($B207="","",IFERROR(VLOOKUP($B207,SERVIÇOS!$B:$G,3,0),IFERROR(VLOOKUP($B207,'COMPOSIÇÕES COMPLEMENTARES '!$C:$K,3,0),"")))</f>
        <v>UN</v>
      </c>
      <c r="E207" s="595">
        <v>1</v>
      </c>
      <c r="F207" s="369">
        <f>IF($B207="","",IFERROR(VLOOKUP($B207,SERVIÇOS!$B:$G,4,0),IFERROR(VLOOKUP($B207,'COMPOSIÇÕES COMPLEMENTARES '!$C:$K,6,0),"")))</f>
        <v>144.10000000000002</v>
      </c>
      <c r="G207" s="369">
        <f>IF($B207="","",IFERROR(VLOOKUP($B207,SERVIÇOS!$B:$G,5,0),IFERROR(VLOOKUP($B207,'COMPOSIÇÕES COMPLEMENTARES '!$C:$K,7,0),"")))</f>
        <v>50.86</v>
      </c>
      <c r="H207" s="369">
        <f t="shared" si="284"/>
        <v>194.96000000000004</v>
      </c>
      <c r="I207" s="369">
        <f t="shared" si="285"/>
        <v>144.1</v>
      </c>
      <c r="J207" s="369">
        <f t="shared" si="286"/>
        <v>50.86</v>
      </c>
      <c r="K207" s="369">
        <f t="shared" si="287"/>
        <v>194.96</v>
      </c>
      <c r="L207" s="369"/>
      <c r="N207" s="435"/>
      <c r="O207" s="436"/>
      <c r="P207" s="435"/>
      <c r="Q207" s="437"/>
      <c r="R207" s="435"/>
      <c r="S207" s="438"/>
      <c r="T207" s="439"/>
      <c r="U207" s="440"/>
      <c r="V207" s="452"/>
      <c r="W207" s="453"/>
      <c r="X207" s="453"/>
      <c r="AJ207" s="592"/>
      <c r="AK207" s="592"/>
    </row>
    <row r="208" spans="1:37" s="238" customFormat="1" ht="15" customHeight="1">
      <c r="A208" s="603" t="s">
        <v>12518</v>
      </c>
      <c r="B208" s="630">
        <v>100556</v>
      </c>
      <c r="C208" s="366" t="str">
        <f>IF($B208="","",IFERROR(VLOOKUP($B208,SERVIÇOS!$B:$G,2,0),IFERROR(VLOOKUP($B208,'COMPOSIÇÕES COMPLEMENTARES '!$C:$K,2,0),"")))</f>
        <v>CAIXA DE PASSAGEM PARA TELEFONE 15X15X10CM (SOBREPOR), FORNECIMENTO E INSTALACAO. AF_11/2019</v>
      </c>
      <c r="D208" s="367" t="str">
        <f>IF($B208="","",IFERROR(VLOOKUP($B208,SERVIÇOS!$B:$G,3,0),IFERROR(VLOOKUP($B208,'COMPOSIÇÕES COMPLEMENTARES '!$C:$K,3,0),"")))</f>
        <v>UN</v>
      </c>
      <c r="E208" s="595">
        <v>4</v>
      </c>
      <c r="F208" s="369">
        <f>IF($B208="","",IFERROR(VLOOKUP($B208,SERVIÇOS!$B:$G,4,0),IFERROR(VLOOKUP($B208,'COMPOSIÇÕES COMPLEMENTARES '!$C:$K,6,0),"")))</f>
        <v>26.209999999999997</v>
      </c>
      <c r="G208" s="369">
        <f>IF($B208="","",IFERROR(VLOOKUP($B208,SERVIÇOS!$B:$G,5,0),IFERROR(VLOOKUP($B208,'COMPOSIÇÕES COMPLEMENTARES '!$C:$K,7,0),"")))</f>
        <v>17.12</v>
      </c>
      <c r="H208" s="369">
        <f t="shared" si="284"/>
        <v>43.33</v>
      </c>
      <c r="I208" s="369">
        <f t="shared" si="285"/>
        <v>104.84</v>
      </c>
      <c r="J208" s="369">
        <f t="shared" si="286"/>
        <v>68.48</v>
      </c>
      <c r="K208" s="369">
        <f t="shared" si="287"/>
        <v>173.32</v>
      </c>
      <c r="L208" s="369"/>
      <c r="N208" s="435"/>
      <c r="O208" s="436"/>
      <c r="P208" s="435"/>
      <c r="Q208" s="437"/>
      <c r="R208" s="435"/>
      <c r="S208" s="438"/>
      <c r="T208" s="439"/>
      <c r="U208" s="440"/>
      <c r="V208" s="452"/>
      <c r="W208" s="453"/>
      <c r="X208" s="453"/>
      <c r="AJ208" s="592"/>
      <c r="AK208" s="592"/>
    </row>
    <row r="209" spans="1:37" s="238" customFormat="1" ht="15" customHeight="1">
      <c r="A209" s="603" t="s">
        <v>12519</v>
      </c>
      <c r="B209" s="630">
        <v>91854</v>
      </c>
      <c r="C209" s="366" t="str">
        <f>IF($B209="","",IFERROR(VLOOKUP($B209,SERVIÇOS!$B:$G,2,0),IFERROR(VLOOKUP($B209,'COMPOSIÇÕES COMPLEMENTARES '!$C:$K,2,0),"")))</f>
        <v>ELETRODUTO FLEXÍVEL CORRUGADO, PVC, DN 25 MM (3/4"), PARA CIRCUITOS TERMINAIS, INSTALADO EM PAREDE - FORNECIMENTO E INSTALAÇÃO. AF_03/2023</v>
      </c>
      <c r="D209" s="367" t="str">
        <f>IF($B209="","",IFERROR(VLOOKUP($B209,SERVIÇOS!$B:$G,3,0),IFERROR(VLOOKUP($B209,'COMPOSIÇÕES COMPLEMENTARES '!$C:$K,3,0),"")))</f>
        <v>M</v>
      </c>
      <c r="E209" s="595">
        <v>32.799999999999997</v>
      </c>
      <c r="F209" s="369">
        <f>IF($B209="","",IFERROR(VLOOKUP($B209,SERVIÇOS!$B:$G,4,0),IFERROR(VLOOKUP($B209,'COMPOSIÇÕES COMPLEMENTARES '!$C:$K,6,0),"")))</f>
        <v>6.4799999999999995</v>
      </c>
      <c r="G209" s="369">
        <f>IF($B209="","",IFERROR(VLOOKUP($B209,SERVIÇOS!$B:$G,5,0),IFERROR(VLOOKUP($B209,'COMPOSIÇÕES COMPLEMENTARES '!$C:$K,7,0),"")))</f>
        <v>6.62</v>
      </c>
      <c r="H209" s="369">
        <f t="shared" si="284"/>
        <v>13.1</v>
      </c>
      <c r="I209" s="369">
        <f t="shared" si="285"/>
        <v>212.54</v>
      </c>
      <c r="J209" s="369">
        <f t="shared" si="286"/>
        <v>217.13</v>
      </c>
      <c r="K209" s="369">
        <f t="shared" si="287"/>
        <v>429.68</v>
      </c>
      <c r="L209" s="369"/>
      <c r="N209" s="435"/>
      <c r="O209" s="436"/>
      <c r="P209" s="435"/>
      <c r="Q209" s="437"/>
      <c r="R209" s="435"/>
      <c r="S209" s="438"/>
      <c r="T209" s="439"/>
      <c r="U209" s="440"/>
      <c r="V209" s="452"/>
      <c r="W209" s="453"/>
      <c r="X209" s="453"/>
      <c r="AJ209" s="592"/>
      <c r="AK209" s="592"/>
    </row>
    <row r="210" spans="1:37" s="238" customFormat="1" ht="15" customHeight="1">
      <c r="A210" s="603" t="s">
        <v>12520</v>
      </c>
      <c r="B210" s="630">
        <v>98308</v>
      </c>
      <c r="C210" s="366" t="str">
        <f>IF($B210="","",IFERROR(VLOOKUP($B210,SERVIÇOS!$B:$G,2,0),IFERROR(VLOOKUP($B210,'COMPOSIÇÕES COMPLEMENTARES '!$C:$K,2,0),"")))</f>
        <v>TOMADA PARA TELEFONE RJ11 - FORNECIMENTO E INSTALAÇÃO. AF_11/2019</v>
      </c>
      <c r="D210" s="367" t="str">
        <f>IF($B210="","",IFERROR(VLOOKUP($B210,SERVIÇOS!$B:$G,3,0),IFERROR(VLOOKUP($B210,'COMPOSIÇÕES COMPLEMENTARES '!$C:$K,3,0),"")))</f>
        <v>UN</v>
      </c>
      <c r="E210" s="595">
        <v>1</v>
      </c>
      <c r="F210" s="369">
        <f>IF($B210="","",IFERROR(VLOOKUP($B210,SERVIÇOS!$B:$G,4,0),IFERROR(VLOOKUP($B210,'COMPOSIÇÕES COMPLEMENTARES '!$C:$K,6,0),"")))</f>
        <v>26.290000000000003</v>
      </c>
      <c r="G210" s="369">
        <f>IF($B210="","",IFERROR(VLOOKUP($B210,SERVIÇOS!$B:$G,5,0),IFERROR(VLOOKUP($B210,'COMPOSIÇÕES COMPLEMENTARES '!$C:$K,7,0),"")))</f>
        <v>10.199999999999999</v>
      </c>
      <c r="H210" s="369">
        <f t="shared" si="284"/>
        <v>36.49</v>
      </c>
      <c r="I210" s="369">
        <f t="shared" si="285"/>
        <v>26.29</v>
      </c>
      <c r="J210" s="369">
        <f t="shared" si="286"/>
        <v>10.199999999999999</v>
      </c>
      <c r="K210" s="369">
        <f t="shared" si="287"/>
        <v>36.49</v>
      </c>
      <c r="L210" s="369"/>
      <c r="N210" s="435"/>
      <c r="O210" s="436"/>
      <c r="P210" s="435"/>
      <c r="Q210" s="437"/>
      <c r="R210" s="435"/>
      <c r="S210" s="438"/>
      <c r="T210" s="439"/>
      <c r="U210" s="440"/>
      <c r="V210" s="452"/>
      <c r="W210" s="453"/>
      <c r="X210" s="453"/>
      <c r="AJ210" s="592"/>
      <c r="AK210" s="592"/>
    </row>
    <row r="211" spans="1:37" s="238" customFormat="1" ht="15" customHeight="1">
      <c r="A211" s="603" t="s">
        <v>12521</v>
      </c>
      <c r="B211" s="630">
        <v>98261</v>
      </c>
      <c r="C211" s="366" t="str">
        <f>IF($B211="","",IFERROR(VLOOKUP($B211,SERVIÇOS!$B:$G,2,0),IFERROR(VLOOKUP($B211,'COMPOSIÇÕES COMPLEMENTARES '!$C:$K,2,0),"")))</f>
        <v>CABO TELEFÔNICO CCI-50 1 PAR, INSTALADO EM ENTRADA DE EDIFICAÇÃO - FORNECIMENTO E INSTALAÇÃO. AF_11/2019</v>
      </c>
      <c r="D211" s="367" t="str">
        <f>IF($B211="","",IFERROR(VLOOKUP($B211,SERVIÇOS!$B:$G,3,0),IFERROR(VLOOKUP($B211,'COMPOSIÇÕES COMPLEMENTARES '!$C:$K,3,0),"")))</f>
        <v>M</v>
      </c>
      <c r="E211" s="595">
        <v>7</v>
      </c>
      <c r="F211" s="369">
        <f>IF($B211="","",IFERROR(VLOOKUP($B211,SERVIÇOS!$B:$G,4,0),IFERROR(VLOOKUP($B211,'COMPOSIÇÕES COMPLEMENTARES '!$C:$K,6,0),"")))</f>
        <v>2.11</v>
      </c>
      <c r="G211" s="369">
        <f>IF($B211="","",IFERROR(VLOOKUP($B211,SERVIÇOS!$B:$G,5,0),IFERROR(VLOOKUP($B211,'COMPOSIÇÕES COMPLEMENTARES '!$C:$K,7,0),"")))</f>
        <v>3.02</v>
      </c>
      <c r="H211" s="369">
        <f t="shared" si="284"/>
        <v>5.13</v>
      </c>
      <c r="I211" s="369">
        <f t="shared" si="285"/>
        <v>14.77</v>
      </c>
      <c r="J211" s="369">
        <f t="shared" si="286"/>
        <v>21.14</v>
      </c>
      <c r="K211" s="369">
        <f t="shared" si="287"/>
        <v>35.909999999999997</v>
      </c>
      <c r="L211" s="369"/>
      <c r="N211" s="435"/>
      <c r="O211" s="436"/>
      <c r="P211" s="435"/>
      <c r="Q211" s="437"/>
      <c r="R211" s="435"/>
      <c r="S211" s="438"/>
      <c r="T211" s="439"/>
      <c r="U211" s="440"/>
      <c r="V211" s="452"/>
      <c r="W211" s="453"/>
      <c r="X211" s="453"/>
      <c r="AJ211" s="592"/>
      <c r="AK211" s="592"/>
    </row>
    <row r="212" spans="1:37" s="238" customFormat="1" ht="15" customHeight="1">
      <c r="A212" s="603" t="s">
        <v>12522</v>
      </c>
      <c r="B212" s="630">
        <v>98287</v>
      </c>
      <c r="C212" s="366" t="str">
        <f>IF($B212="","",IFERROR(VLOOKUP($B212,SERVIÇOS!$B:$G,2,0),IFERROR(VLOOKUP($B212,'COMPOSIÇÕES COMPLEMENTARES '!$C:$K,2,0),"")))</f>
        <v>CABO TELEFÔNICO CCI-50 1 PAR, SEM BLINDAGEM, INSTALADO EM DISTRIBUIÇÃO DE EDIFICAÇÃO INSTITUCIONAL - FORNECIMENTO E INSTALAÇÃO. AF_11/2019</v>
      </c>
      <c r="D212" s="367" t="str">
        <f>IF($B212="","",IFERROR(VLOOKUP($B212,SERVIÇOS!$B:$G,3,0),IFERROR(VLOOKUP($B212,'COMPOSIÇÕES COMPLEMENTARES '!$C:$K,3,0),"")))</f>
        <v>M</v>
      </c>
      <c r="E212" s="595">
        <v>74.599999999999994</v>
      </c>
      <c r="F212" s="369">
        <f>IF($B212="","",IFERROR(VLOOKUP($B212,SERVIÇOS!$B:$G,4,0),IFERROR(VLOOKUP($B212,'COMPOSIÇÕES COMPLEMENTARES '!$C:$K,6,0),"")))</f>
        <v>1.25</v>
      </c>
      <c r="G212" s="369">
        <f>IF($B212="","",IFERROR(VLOOKUP($B212,SERVIÇOS!$B:$G,5,0),IFERROR(VLOOKUP($B212,'COMPOSIÇÕES COMPLEMENTARES '!$C:$K,7,0),"")))</f>
        <v>0.71</v>
      </c>
      <c r="H212" s="369">
        <f t="shared" si="284"/>
        <v>1.96</v>
      </c>
      <c r="I212" s="369">
        <f t="shared" si="285"/>
        <v>93.25</v>
      </c>
      <c r="J212" s="369">
        <f t="shared" si="286"/>
        <v>52.96</v>
      </c>
      <c r="K212" s="369">
        <f t="shared" si="287"/>
        <v>146.21</v>
      </c>
      <c r="L212" s="369"/>
      <c r="N212" s="435"/>
      <c r="O212" s="436"/>
      <c r="P212" s="435"/>
      <c r="Q212" s="437"/>
      <c r="R212" s="435"/>
      <c r="S212" s="438"/>
      <c r="T212" s="439"/>
      <c r="U212" s="440"/>
      <c r="V212" s="452"/>
      <c r="W212" s="453"/>
      <c r="X212" s="453"/>
      <c r="AJ212" s="592"/>
      <c r="AK212" s="592"/>
    </row>
    <row r="213" spans="1:37" s="487" customFormat="1" ht="15" customHeight="1">
      <c r="A213" s="624">
        <v>13</v>
      </c>
      <c r="B213" s="625"/>
      <c r="C213" s="626" t="s">
        <v>12169</v>
      </c>
      <c r="D213" s="360"/>
      <c r="E213" s="361"/>
      <c r="F213" s="362"/>
      <c r="G213" s="363"/>
      <c r="H213" s="363"/>
      <c r="I213" s="351">
        <f>TRUNC(SUMIF(I214:I224,"&gt;0",I214:I224),2)</f>
        <v>44289.06</v>
      </c>
      <c r="J213" s="351">
        <f>TRUNC(SUMIF(J214:J224,"&gt;0",J214:J224),2)</f>
        <v>16549.150000000001</v>
      </c>
      <c r="K213" s="371"/>
      <c r="L213" s="351">
        <f>SUMIF(I213:J213,"&gt;0",I213:J213)</f>
        <v>60838.21</v>
      </c>
      <c r="N213" s="352"/>
      <c r="O213" s="352"/>
      <c r="P213" s="352"/>
      <c r="Q213" s="352"/>
      <c r="R213" s="352"/>
      <c r="S213" s="352"/>
      <c r="T213" s="352"/>
      <c r="U213" s="352"/>
      <c r="V213" s="352"/>
      <c r="W213" s="352"/>
      <c r="X213" s="352"/>
      <c r="AJ213" s="488"/>
      <c r="AK213" s="488"/>
    </row>
    <row r="214" spans="1:37" s="238" customFormat="1" ht="15" customHeight="1">
      <c r="A214" s="602" t="s">
        <v>12170</v>
      </c>
      <c r="B214" s="607"/>
      <c r="C214" s="601" t="s">
        <v>12171</v>
      </c>
      <c r="D214" s="367" t="str">
        <f>IF($B214="","",IFERROR(VLOOKUP($B214,SERVIÇOS!$B:$G,3,0),IFERROR(VLOOKUP($B214,'COMPOSIÇÕES COMPLEMENTARES '!$C:$K,3,0),"")))</f>
        <v/>
      </c>
      <c r="E214" s="608"/>
      <c r="F214" s="369" t="str">
        <f>IF($B214="","",IFERROR(VLOOKUP($B214,SERVIÇOS!$B:$G,4,0),IFERROR(VLOOKUP($B214,'COMPOSIÇÕES COMPLEMENTARES '!$C:$K,6,0),"")))</f>
        <v/>
      </c>
      <c r="G214" s="369" t="str">
        <f>IF($B214="","",IFERROR(VLOOKUP($B214,SERVIÇOS!$B:$G,5,0),IFERROR(VLOOKUP($B214,'COMPOSIÇÕES COMPLEMENTARES '!$C:$K,7,0),"")))</f>
        <v/>
      </c>
      <c r="H214" s="369" t="str">
        <f t="shared" ref="H214:H253" si="288">IF(E214="","",F214+G214)</f>
        <v/>
      </c>
      <c r="I214" s="369" t="str">
        <f t="shared" ref="I214:I253" si="289">IF(E214="","",TRUNC((E214*F214),2))</f>
        <v/>
      </c>
      <c r="J214" s="369" t="str">
        <f t="shared" ref="J214:J253" si="290">IF(E214="","",TRUNC((E214*G214),2))</f>
        <v/>
      </c>
      <c r="K214" s="369" t="str">
        <f t="shared" ref="K214:K253" si="291">IF(E214="","",TRUNC((E214*H214),2))</f>
        <v/>
      </c>
      <c r="L214" s="369"/>
      <c r="N214" s="435"/>
      <c r="O214" s="436" t="str">
        <f t="shared" ref="O214:O258" si="292">IF(OR(N214="",$K214=""),"",(N214/$E214)*$K214)</f>
        <v/>
      </c>
      <c r="P214" s="435"/>
      <c r="Q214" s="437" t="str">
        <f t="shared" ref="Q214:Q258" si="293">IF(OR(P214="",$K214=""),"",(P214/$E214)*$K214)</f>
        <v/>
      </c>
      <c r="R214" s="435"/>
      <c r="S214" s="438" t="str">
        <f t="shared" ref="S214:S258" si="294">IF(OR(R214="",$K214=""),"",(R214/$E214)*$K214)</f>
        <v/>
      </c>
      <c r="T214" s="439">
        <f ca="1">SUMIF($N$8:S$9,"QUANT.",N214:S214)</f>
        <v>0</v>
      </c>
      <c r="U214" s="440">
        <f t="shared" ref="U214:U256" ca="1" si="295">SUMIF($N$8:$S$9,"CUSTO",N214:S214)</f>
        <v>0</v>
      </c>
      <c r="V214" s="452" t="str">
        <f t="shared" ref="V214:V257" si="296">IF(B214&lt;&gt;"",IF(U214=0,"MEDIR",IF(K214-U214=0,"OK",IF(K214-U214&gt;0,"MEDIR","ALERTA!"))),"")</f>
        <v/>
      </c>
      <c r="W214" s="453">
        <f t="shared" ref="W214:W258" ca="1" si="297">IF(T214="",0,E214-T214)</f>
        <v>0</v>
      </c>
      <c r="X214" s="453" t="e">
        <f t="shared" ref="X214:X258" ca="1" si="298">IF(U214="",0,K214-U214)</f>
        <v>#VALUE!</v>
      </c>
      <c r="AJ214" s="239">
        <f t="shared" si="107"/>
        <v>0</v>
      </c>
      <c r="AK214" s="239">
        <v>0</v>
      </c>
    </row>
    <row r="215" spans="1:37" s="641" customFormat="1" ht="15" customHeight="1">
      <c r="A215" s="637" t="s">
        <v>12172</v>
      </c>
      <c r="B215" s="630">
        <v>96620</v>
      </c>
      <c r="C215" s="638" t="str">
        <f>IF($B215="","",IFERROR(VLOOKUP($B215,SERVIÇOS!$B:$G,2,0),IFERROR(VLOOKUP($B215,'COMPOSIÇÕES COMPLEMENTARES '!$C:$K,2,0),"")))</f>
        <v>LASTRO DE CONCRETO MAGRO, APLICADO EM PISOS, LAJES SOBRE SOLO OU RADIERS. AF_01/2024</v>
      </c>
      <c r="D215" s="639" t="str">
        <f>IF($B215="","",IFERROR(VLOOKUP($B215,SERVIÇOS!$B:$G,3,0),IFERROR(VLOOKUP($B215,'COMPOSIÇÕES COMPLEMENTARES '!$C:$K,3,0),"")))</f>
        <v>M3</v>
      </c>
      <c r="E215" s="636">
        <v>14.69</v>
      </c>
      <c r="F215" s="640">
        <f>IF($B215="","",IFERROR(VLOOKUP($B215,SERVIÇOS!$B:$G,4,0),IFERROR(VLOOKUP($B215,'COMPOSIÇÕES COMPLEMENTARES '!$C:$K,6,0),"")))</f>
        <v>499.65999999999997</v>
      </c>
      <c r="G215" s="640">
        <f>IF($B215="","",IFERROR(VLOOKUP($B215,SERVIÇOS!$B:$G,5,0),IFERROR(VLOOKUP($B215,'COMPOSIÇÕES COMPLEMENTARES '!$C:$K,7,0),"")))</f>
        <v>278.86</v>
      </c>
      <c r="H215" s="640">
        <f t="shared" si="288"/>
        <v>778.52</v>
      </c>
      <c r="I215" s="640">
        <f t="shared" si="289"/>
        <v>7340</v>
      </c>
      <c r="J215" s="640">
        <f t="shared" si="290"/>
        <v>4096.45</v>
      </c>
      <c r="K215" s="640">
        <f t="shared" si="291"/>
        <v>11436.45</v>
      </c>
      <c r="L215" s="640"/>
      <c r="N215" s="642"/>
      <c r="O215" s="643" t="str">
        <f t="shared" si="292"/>
        <v/>
      </c>
      <c r="P215" s="642"/>
      <c r="Q215" s="644" t="str">
        <f t="shared" si="293"/>
        <v/>
      </c>
      <c r="R215" s="642"/>
      <c r="S215" s="645" t="str">
        <f t="shared" si="294"/>
        <v/>
      </c>
      <c r="T215" s="646">
        <f ca="1">SUMIF($N$8:S$9,"QUANT.",N215:S215)</f>
        <v>0</v>
      </c>
      <c r="U215" s="647">
        <f t="shared" ca="1" si="295"/>
        <v>0</v>
      </c>
      <c r="V215" s="648" t="str">
        <f t="shared" ca="1" si="296"/>
        <v>MEDIR</v>
      </c>
      <c r="W215" s="649">
        <f t="shared" ca="1" si="297"/>
        <v>14.69</v>
      </c>
      <c r="X215" s="649">
        <f t="shared" ca="1" si="298"/>
        <v>11436.45</v>
      </c>
      <c r="AJ215" s="650">
        <f t="shared" si="107"/>
        <v>96620</v>
      </c>
      <c r="AK215" s="650">
        <v>0</v>
      </c>
    </row>
    <row r="216" spans="1:37" s="641" customFormat="1" ht="15" customHeight="1">
      <c r="A216" s="637" t="s">
        <v>12173</v>
      </c>
      <c r="B216" s="630">
        <v>98680</v>
      </c>
      <c r="C216" s="638" t="str">
        <f>IF($B216="","",IFERROR(VLOOKUP($B216,SERVIÇOS!$B:$G,2,0),IFERROR(VLOOKUP($B216,'COMPOSIÇÕES COMPLEMENTARES '!$C:$K,2,0),"")))</f>
        <v>PISO CIMENTADO, TRAÇO 1:3 (CIMENTO E AREIA), ACABAMENTO LISO, ESPESSURA 3,0 CM, PREPARO MECÂNICO DA ARGAMASSA. AF_09/2020</v>
      </c>
      <c r="D216" s="639" t="str">
        <f>IF($B216="","",IFERROR(VLOOKUP($B216,SERVIÇOS!$B:$G,3,0),IFERROR(VLOOKUP($B216,'COMPOSIÇÕES COMPLEMENTARES '!$C:$K,3,0),"")))</f>
        <v>M2</v>
      </c>
      <c r="E216" s="636">
        <v>367.36</v>
      </c>
      <c r="F216" s="640">
        <f>IF($B216="","",IFERROR(VLOOKUP($B216,SERVIÇOS!$B:$G,4,0),IFERROR(VLOOKUP($B216,'COMPOSIÇÕES COMPLEMENTARES '!$C:$K,6,0),"")))</f>
        <v>32.96</v>
      </c>
      <c r="G216" s="640">
        <f>IF($B216="","",IFERROR(VLOOKUP($B216,SERVIÇOS!$B:$G,5,0),IFERROR(VLOOKUP($B216,'COMPOSIÇÕES COMPLEMENTARES '!$C:$K,7,0),"")))</f>
        <v>19.29</v>
      </c>
      <c r="H216" s="640">
        <f t="shared" si="288"/>
        <v>52.25</v>
      </c>
      <c r="I216" s="640">
        <f t="shared" si="289"/>
        <v>12108.18</v>
      </c>
      <c r="J216" s="640">
        <f t="shared" si="290"/>
        <v>7086.37</v>
      </c>
      <c r="K216" s="640">
        <f t="shared" si="291"/>
        <v>19194.560000000001</v>
      </c>
      <c r="L216" s="640"/>
      <c r="N216" s="642"/>
      <c r="O216" s="643" t="str">
        <f t="shared" si="292"/>
        <v/>
      </c>
      <c r="P216" s="642"/>
      <c r="Q216" s="644" t="str">
        <f t="shared" si="293"/>
        <v/>
      </c>
      <c r="R216" s="642"/>
      <c r="S216" s="645" t="str">
        <f t="shared" si="294"/>
        <v/>
      </c>
      <c r="T216" s="646">
        <f ca="1">SUMIF($N$8:S$9,"QUANT.",N216:S216)</f>
        <v>0</v>
      </c>
      <c r="U216" s="647">
        <f t="shared" ca="1" si="295"/>
        <v>0</v>
      </c>
      <c r="V216" s="648" t="str">
        <f t="shared" ca="1" si="296"/>
        <v>MEDIR</v>
      </c>
      <c r="W216" s="649">
        <f t="shared" ca="1" si="297"/>
        <v>367.36</v>
      </c>
      <c r="X216" s="649">
        <f t="shared" ca="1" si="298"/>
        <v>19194.560000000001</v>
      </c>
      <c r="AJ216" s="650">
        <f t="shared" si="107"/>
        <v>98680</v>
      </c>
      <c r="AK216" s="650">
        <v>0</v>
      </c>
    </row>
    <row r="217" spans="1:37" s="641" customFormat="1" ht="15" customHeight="1">
      <c r="A217" s="637" t="s">
        <v>12174</v>
      </c>
      <c r="B217" s="630">
        <v>87248</v>
      </c>
      <c r="C217" s="638" t="str">
        <f>IF($B217="","",IFERROR(VLOOKUP($B217,SERVIÇOS!$B:$G,2,0),IFERROR(VLOOKUP($B217,'COMPOSIÇÕES COMPLEMENTARES '!$C:$K,2,0),"")))</f>
        <v>REVESTIMENTO CERÂMICO PARA PISO COM PLACAS TIPO ESMALTADA DE DIMENSÕES 35X35 CM APLICADA EM AMBIENTES DE ÁREA MAIOR QUE 10 M2. AF_02/2023_PE</v>
      </c>
      <c r="D217" s="639" t="str">
        <f>IF($B217="","",IFERROR(VLOOKUP($B217,SERVIÇOS!$B:$G,3,0),IFERROR(VLOOKUP($B217,'COMPOSIÇÕES COMPLEMENTARES '!$C:$K,3,0),"")))</f>
        <v>M2</v>
      </c>
      <c r="E217" s="636">
        <v>367.36</v>
      </c>
      <c r="F217" s="640">
        <f>IF($B217="","",IFERROR(VLOOKUP($B217,SERVIÇOS!$B:$G,4,0),IFERROR(VLOOKUP($B217,'COMPOSIÇÕES COMPLEMENTARES '!$C:$K,6,0),"")))</f>
        <v>51.440000000000005</v>
      </c>
      <c r="G217" s="640">
        <f>IF($B217="","",IFERROR(VLOOKUP($B217,SERVIÇOS!$B:$G,5,0),IFERROR(VLOOKUP($B217,'COMPOSIÇÕES COMPLEMENTARES '!$C:$K,7,0),"")))</f>
        <v>9.1199999999999992</v>
      </c>
      <c r="H217" s="640">
        <f t="shared" si="288"/>
        <v>60.56</v>
      </c>
      <c r="I217" s="640">
        <f t="shared" si="289"/>
        <v>18896.990000000002</v>
      </c>
      <c r="J217" s="640">
        <f t="shared" si="290"/>
        <v>3350.32</v>
      </c>
      <c r="K217" s="640">
        <f t="shared" si="291"/>
        <v>22247.32</v>
      </c>
      <c r="L217" s="640"/>
      <c r="N217" s="642"/>
      <c r="O217" s="643" t="str">
        <f t="shared" si="292"/>
        <v/>
      </c>
      <c r="P217" s="642"/>
      <c r="Q217" s="644" t="str">
        <f t="shared" si="293"/>
        <v/>
      </c>
      <c r="R217" s="642"/>
      <c r="S217" s="645" t="str">
        <f t="shared" si="294"/>
        <v/>
      </c>
      <c r="T217" s="646">
        <f ca="1">SUMIF($N$8:S$9,"QUANT.",N217:S217)</f>
        <v>0</v>
      </c>
      <c r="U217" s="647">
        <f t="shared" ca="1" si="295"/>
        <v>0</v>
      </c>
      <c r="V217" s="648" t="str">
        <f t="shared" ca="1" si="296"/>
        <v>MEDIR</v>
      </c>
      <c r="W217" s="649">
        <f t="shared" ca="1" si="297"/>
        <v>367.36</v>
      </c>
      <c r="X217" s="649">
        <f t="shared" ca="1" si="298"/>
        <v>22247.32</v>
      </c>
      <c r="AJ217" s="650">
        <f t="shared" si="107"/>
        <v>87248</v>
      </c>
      <c r="AK217" s="650">
        <v>0</v>
      </c>
    </row>
    <row r="218" spans="1:37" s="641" customFormat="1" ht="15" customHeight="1">
      <c r="A218" s="637" t="s">
        <v>12175</v>
      </c>
      <c r="B218" s="630">
        <v>88648</v>
      </c>
      <c r="C218" s="638" t="str">
        <f>IF($B218="","",IFERROR(VLOOKUP($B218,SERVIÇOS!$B:$G,2,0),IFERROR(VLOOKUP($B218,'COMPOSIÇÕES COMPLEMENTARES '!$C:$K,2,0),"")))</f>
        <v>RODAPÉ CERÂMICO DE 7CM DE ALTURA COM PLACAS TIPO ESMALTADA DE DIMENSÕES 35X35CM. AF_02/2023</v>
      </c>
      <c r="D218" s="639" t="str">
        <f>IF($B218="","",IFERROR(VLOOKUP($B218,SERVIÇOS!$B:$G,3,0),IFERROR(VLOOKUP($B218,'COMPOSIÇÕES COMPLEMENTARES '!$C:$K,3,0),"")))</f>
        <v>M</v>
      </c>
      <c r="E218" s="636">
        <v>213.7</v>
      </c>
      <c r="F218" s="640">
        <f>IF($B218="","",IFERROR(VLOOKUP($B218,SERVIÇOS!$B:$G,4,0),IFERROR(VLOOKUP($B218,'COMPOSIÇÕES COMPLEMENTARES '!$C:$K,6,0),"")))</f>
        <v>6.4600000000000009</v>
      </c>
      <c r="G218" s="640">
        <f>IF($B218="","",IFERROR(VLOOKUP($B218,SERVIÇOS!$B:$G,5,0),IFERROR(VLOOKUP($B218,'COMPOSIÇÕES COMPLEMENTARES '!$C:$K,7,0),"")))</f>
        <v>2.5299999999999998</v>
      </c>
      <c r="H218" s="640">
        <f t="shared" si="288"/>
        <v>8.99</v>
      </c>
      <c r="I218" s="640">
        <f t="shared" si="289"/>
        <v>1380.5</v>
      </c>
      <c r="J218" s="640">
        <f t="shared" si="290"/>
        <v>540.66</v>
      </c>
      <c r="K218" s="640">
        <f t="shared" si="291"/>
        <v>1921.16</v>
      </c>
      <c r="L218" s="640"/>
      <c r="N218" s="642"/>
      <c r="O218" s="643" t="str">
        <f t="shared" si="292"/>
        <v/>
      </c>
      <c r="P218" s="642"/>
      <c r="Q218" s="644" t="str">
        <f t="shared" si="293"/>
        <v/>
      </c>
      <c r="R218" s="642"/>
      <c r="S218" s="645" t="str">
        <f t="shared" si="294"/>
        <v/>
      </c>
      <c r="T218" s="646">
        <f ca="1">SUMIF($N$8:S$9,"QUANT.",N218:S218)</f>
        <v>0</v>
      </c>
      <c r="U218" s="647">
        <f t="shared" ca="1" si="295"/>
        <v>0</v>
      </c>
      <c r="V218" s="648" t="str">
        <f t="shared" ca="1" si="296"/>
        <v>MEDIR</v>
      </c>
      <c r="W218" s="649">
        <f t="shared" ca="1" si="297"/>
        <v>213.7</v>
      </c>
      <c r="X218" s="649">
        <f t="shared" ca="1" si="298"/>
        <v>1921.16</v>
      </c>
      <c r="AJ218" s="650">
        <f t="shared" si="107"/>
        <v>88648</v>
      </c>
      <c r="AK218" s="650">
        <v>0</v>
      </c>
    </row>
    <row r="219" spans="1:37" s="238" customFormat="1" ht="15" customHeight="1">
      <c r="A219" s="602" t="s">
        <v>12176</v>
      </c>
      <c r="B219" s="607"/>
      <c r="C219" s="601" t="s">
        <v>12182</v>
      </c>
      <c r="D219" s="367" t="str">
        <f>IF($B219="","",IFERROR(VLOOKUP($B219,SERVIÇOS!$B:$G,3,0),IFERROR(VLOOKUP($B219,'COMPOSIÇÕES COMPLEMENTARES '!$C:$K,3,0),"")))</f>
        <v/>
      </c>
      <c r="E219" s="608"/>
      <c r="F219" s="369" t="str">
        <f>IF($B219="","",IFERROR(VLOOKUP($B219,SERVIÇOS!$B:$G,4,0),IFERROR(VLOOKUP($B219,'COMPOSIÇÕES COMPLEMENTARES '!$C:$K,6,0),"")))</f>
        <v/>
      </c>
      <c r="G219" s="369" t="str">
        <f>IF($B219="","",IFERROR(VLOOKUP($B219,SERVIÇOS!$B:$G,5,0),IFERROR(VLOOKUP($B219,'COMPOSIÇÕES COMPLEMENTARES '!$C:$K,7,0),"")))</f>
        <v/>
      </c>
      <c r="H219" s="369" t="str">
        <f t="shared" si="288"/>
        <v/>
      </c>
      <c r="I219" s="369" t="str">
        <f t="shared" si="289"/>
        <v/>
      </c>
      <c r="J219" s="369" t="str">
        <f t="shared" si="290"/>
        <v/>
      </c>
      <c r="K219" s="369" t="str">
        <f t="shared" si="291"/>
        <v/>
      </c>
      <c r="L219" s="369"/>
      <c r="N219" s="435"/>
      <c r="O219" s="436" t="str">
        <f t="shared" si="292"/>
        <v/>
      </c>
      <c r="P219" s="435"/>
      <c r="Q219" s="437" t="str">
        <f t="shared" si="293"/>
        <v/>
      </c>
      <c r="R219" s="435"/>
      <c r="S219" s="438" t="str">
        <f t="shared" si="294"/>
        <v/>
      </c>
      <c r="T219" s="439">
        <f ca="1">SUMIF($N$8:S$9,"QUANT.",N219:S219)</f>
        <v>0</v>
      </c>
      <c r="U219" s="440">
        <f t="shared" ca="1" si="295"/>
        <v>0</v>
      </c>
      <c r="V219" s="452" t="str">
        <f t="shared" si="296"/>
        <v/>
      </c>
      <c r="W219" s="453">
        <f t="shared" ca="1" si="297"/>
        <v>0</v>
      </c>
      <c r="X219" s="453" t="e">
        <f t="shared" ca="1" si="298"/>
        <v>#VALUE!</v>
      </c>
      <c r="AJ219" s="239">
        <f t="shared" ref="AJ219:AJ282" si="299">B219-AK219</f>
        <v>0</v>
      </c>
      <c r="AK219" s="239">
        <v>0</v>
      </c>
    </row>
    <row r="220" spans="1:37" s="238" customFormat="1" ht="15" customHeight="1">
      <c r="A220" s="603" t="s">
        <v>12177</v>
      </c>
      <c r="B220" s="594">
        <v>94990</v>
      </c>
      <c r="C220" s="366" t="str">
        <f>IF($B220="","",IFERROR(VLOOKUP($B220,SERVIÇOS!$B:$G,2,0),IFERROR(VLOOKUP($B220,'COMPOSIÇÕES COMPLEMENTARES '!$C:$K,2,0),"")))</f>
        <v>EXECUÇÃO DE PASSEIO (CALÇADA) OU PISO DE CONCRETO COM CONCRETO MOLDADO IN LOCO, FEITO EM OBRA, ACABAMENTO CONVENCIONAL, NÃO ARMADO. AF_08/2022</v>
      </c>
      <c r="D220" s="367" t="str">
        <f>IF($B220="","",IFERROR(VLOOKUP($B220,SERVIÇOS!$B:$G,3,0),IFERROR(VLOOKUP($B220,'COMPOSIÇÕES COMPLEMENTARES '!$C:$K,3,0),"")))</f>
        <v>M3</v>
      </c>
      <c r="E220" s="595">
        <v>3.38</v>
      </c>
      <c r="F220" s="369">
        <f>IF($B220="","",IFERROR(VLOOKUP($B220,SERVIÇOS!$B:$G,4,0),IFERROR(VLOOKUP($B220,'COMPOSIÇÕES COMPLEMENTARES '!$C:$K,6,0),"")))</f>
        <v>551.91999999999996</v>
      </c>
      <c r="G220" s="369">
        <f>IF($B220="","",IFERROR(VLOOKUP($B220,SERVIÇOS!$B:$G,5,0),IFERROR(VLOOKUP($B220,'COMPOSIÇÕES COMPLEMENTARES '!$C:$K,7,0),"")))</f>
        <v>253.21</v>
      </c>
      <c r="H220" s="369">
        <f t="shared" si="288"/>
        <v>805.13</v>
      </c>
      <c r="I220" s="369">
        <f t="shared" si="289"/>
        <v>1865.48</v>
      </c>
      <c r="J220" s="369">
        <f t="shared" si="290"/>
        <v>855.84</v>
      </c>
      <c r="K220" s="369">
        <f t="shared" si="291"/>
        <v>2721.33</v>
      </c>
      <c r="L220" s="369"/>
      <c r="N220" s="435"/>
      <c r="O220" s="436" t="str">
        <f t="shared" si="292"/>
        <v/>
      </c>
      <c r="P220" s="435"/>
      <c r="Q220" s="437" t="str">
        <f t="shared" si="293"/>
        <v/>
      </c>
      <c r="R220" s="435"/>
      <c r="S220" s="438" t="str">
        <f t="shared" si="294"/>
        <v/>
      </c>
      <c r="T220" s="439">
        <f ca="1">SUMIF($N$8:S$9,"QUANT.",N220:S220)</f>
        <v>0</v>
      </c>
      <c r="U220" s="440">
        <f t="shared" ca="1" si="295"/>
        <v>0</v>
      </c>
      <c r="V220" s="452" t="str">
        <f t="shared" ca="1" si="296"/>
        <v>MEDIR</v>
      </c>
      <c r="W220" s="453">
        <f t="shared" ca="1" si="297"/>
        <v>3.38</v>
      </c>
      <c r="X220" s="453">
        <f t="shared" ca="1" si="298"/>
        <v>2721.33</v>
      </c>
      <c r="AJ220" s="239">
        <f t="shared" si="299"/>
        <v>94990</v>
      </c>
      <c r="AK220" s="239">
        <v>0</v>
      </c>
    </row>
    <row r="221" spans="1:37" s="238" customFormat="1" ht="15" customHeight="1">
      <c r="A221" s="602" t="s">
        <v>12178</v>
      </c>
      <c r="B221" s="607"/>
      <c r="C221" s="601" t="s">
        <v>12183</v>
      </c>
      <c r="D221" s="367" t="str">
        <f>IF($B221="","",IFERROR(VLOOKUP($B221,SERVIÇOS!$B:$G,3,0),IFERROR(VLOOKUP($B221,'COMPOSIÇÕES COMPLEMENTARES '!$C:$K,3,0),"")))</f>
        <v/>
      </c>
      <c r="E221" s="608"/>
      <c r="F221" s="369" t="str">
        <f>IF($B221="","",IFERROR(VLOOKUP($B221,SERVIÇOS!$B:$G,4,0),IFERROR(VLOOKUP($B221,'COMPOSIÇÕES COMPLEMENTARES '!$C:$K,6,0),"")))</f>
        <v/>
      </c>
      <c r="G221" s="369" t="str">
        <f>IF($B221="","",IFERROR(VLOOKUP($B221,SERVIÇOS!$B:$G,5,0),IFERROR(VLOOKUP($B221,'COMPOSIÇÕES COMPLEMENTARES '!$C:$K,7,0),"")))</f>
        <v/>
      </c>
      <c r="H221" s="369" t="str">
        <f t="shared" si="288"/>
        <v/>
      </c>
      <c r="I221" s="369" t="str">
        <f t="shared" si="289"/>
        <v/>
      </c>
      <c r="J221" s="369" t="str">
        <f t="shared" si="290"/>
        <v/>
      </c>
      <c r="K221" s="369" t="str">
        <f t="shared" si="291"/>
        <v/>
      </c>
      <c r="L221" s="369"/>
      <c r="N221" s="435"/>
      <c r="O221" s="436" t="str">
        <f t="shared" si="292"/>
        <v/>
      </c>
      <c r="P221" s="435"/>
      <c r="Q221" s="437" t="str">
        <f t="shared" si="293"/>
        <v/>
      </c>
      <c r="R221" s="435"/>
      <c r="S221" s="438" t="str">
        <f t="shared" si="294"/>
        <v/>
      </c>
      <c r="T221" s="439">
        <f ca="1">SUMIF($N$8:S$9,"QUANT.",N221:S221)</f>
        <v>0</v>
      </c>
      <c r="U221" s="440">
        <f t="shared" ca="1" si="295"/>
        <v>0</v>
      </c>
      <c r="V221" s="452" t="str">
        <f t="shared" si="296"/>
        <v/>
      </c>
      <c r="W221" s="453">
        <f t="shared" ca="1" si="297"/>
        <v>0</v>
      </c>
      <c r="X221" s="453" t="e">
        <f t="shared" ca="1" si="298"/>
        <v>#VALUE!</v>
      </c>
      <c r="AJ221" s="239">
        <f t="shared" si="299"/>
        <v>0</v>
      </c>
      <c r="AK221" s="239">
        <v>0</v>
      </c>
    </row>
    <row r="222" spans="1:37" s="238" customFormat="1" ht="15" customHeight="1">
      <c r="A222" s="603" t="s">
        <v>12179</v>
      </c>
      <c r="B222" s="594">
        <v>92397</v>
      </c>
      <c r="C222" s="366" t="str">
        <f>IF($B222="","",IFERROR(VLOOKUP($B222,SERVIÇOS!$B:$G,2,0),IFERROR(VLOOKUP($B222,'COMPOSIÇÕES COMPLEMENTARES '!$C:$K,2,0),"")))</f>
        <v>EXECUÇÃO DE PAVIMENTO EM PISO INTERTRAVADO, COM BLOCO RETANGULAR COR NATURAL DE 20 X 10 CM, ESPESSURA 6 CM. AF_10/2022</v>
      </c>
      <c r="D222" s="367" t="str">
        <f>IF($B222="","",IFERROR(VLOOKUP($B222,SERVIÇOS!$B:$G,3,0),IFERROR(VLOOKUP($B222,'COMPOSIÇÕES COMPLEMENTARES '!$C:$K,3,0),"")))</f>
        <v>M2</v>
      </c>
      <c r="E222" s="595">
        <v>34.130000000000003</v>
      </c>
      <c r="F222" s="369">
        <f>IF($B222="","",IFERROR(VLOOKUP($B222,SERVIÇOS!$B:$G,4,0),IFERROR(VLOOKUP($B222,'COMPOSIÇÕES COMPLEMENTARES '!$C:$K,6,0),"")))</f>
        <v>54.699999999999996</v>
      </c>
      <c r="G222" s="369">
        <f>IF($B222="","",IFERROR(VLOOKUP($B222,SERVIÇOS!$B:$G,5,0),IFERROR(VLOOKUP($B222,'COMPOSIÇÕES COMPLEMENTARES '!$C:$K,7,0),"")))</f>
        <v>8.6</v>
      </c>
      <c r="H222" s="369">
        <f t="shared" si="288"/>
        <v>63.3</v>
      </c>
      <c r="I222" s="369">
        <f t="shared" si="289"/>
        <v>1866.91</v>
      </c>
      <c r="J222" s="369">
        <f t="shared" si="290"/>
        <v>293.51</v>
      </c>
      <c r="K222" s="369">
        <f t="shared" si="291"/>
        <v>2160.42</v>
      </c>
      <c r="L222" s="369"/>
      <c r="N222" s="435"/>
      <c r="O222" s="436" t="str">
        <f t="shared" si="292"/>
        <v/>
      </c>
      <c r="P222" s="435"/>
      <c r="Q222" s="437" t="str">
        <f t="shared" si="293"/>
        <v/>
      </c>
      <c r="R222" s="435"/>
      <c r="S222" s="438" t="str">
        <f t="shared" si="294"/>
        <v/>
      </c>
      <c r="T222" s="439">
        <f ca="1">SUMIF($N$8:S$9,"QUANT.",N222:S222)</f>
        <v>0</v>
      </c>
      <c r="U222" s="440">
        <f t="shared" ca="1" si="295"/>
        <v>0</v>
      </c>
      <c r="V222" s="452" t="str">
        <f t="shared" ca="1" si="296"/>
        <v>MEDIR</v>
      </c>
      <c r="W222" s="453">
        <f t="shared" ca="1" si="297"/>
        <v>34.130000000000003</v>
      </c>
      <c r="X222" s="453">
        <f t="shared" ca="1" si="298"/>
        <v>2160.42</v>
      </c>
      <c r="AJ222" s="239">
        <f t="shared" si="299"/>
        <v>92397</v>
      </c>
      <c r="AK222" s="239">
        <v>0</v>
      </c>
    </row>
    <row r="223" spans="1:37" s="238" customFormat="1" ht="15" customHeight="1">
      <c r="A223" s="602" t="s">
        <v>12180</v>
      </c>
      <c r="B223" s="607"/>
      <c r="C223" s="601" t="s">
        <v>12184</v>
      </c>
      <c r="D223" s="367" t="str">
        <f>IF($B223="","",IFERROR(VLOOKUP($B223,SERVIÇOS!$B:$G,3,0),IFERROR(VLOOKUP($B223,'COMPOSIÇÕES COMPLEMENTARES '!$C:$K,3,0),"")))</f>
        <v/>
      </c>
      <c r="E223" s="608"/>
      <c r="F223" s="369" t="str">
        <f>IF($B223="","",IFERROR(VLOOKUP($B223,SERVIÇOS!$B:$G,4,0),IFERROR(VLOOKUP($B223,'COMPOSIÇÕES COMPLEMENTARES '!$C:$K,6,0),"")))</f>
        <v/>
      </c>
      <c r="G223" s="369" t="str">
        <f>IF($B223="","",IFERROR(VLOOKUP($B223,SERVIÇOS!$B:$G,5,0),IFERROR(VLOOKUP($B223,'COMPOSIÇÕES COMPLEMENTARES '!$C:$K,7,0),"")))</f>
        <v/>
      </c>
      <c r="H223" s="369" t="str">
        <f t="shared" si="288"/>
        <v/>
      </c>
      <c r="I223" s="369" t="str">
        <f t="shared" si="289"/>
        <v/>
      </c>
      <c r="J223" s="369" t="str">
        <f t="shared" si="290"/>
        <v/>
      </c>
      <c r="K223" s="369" t="str">
        <f t="shared" si="291"/>
        <v/>
      </c>
      <c r="L223" s="369"/>
      <c r="N223" s="435"/>
      <c r="O223" s="436" t="str">
        <f t="shared" si="292"/>
        <v/>
      </c>
      <c r="P223" s="435"/>
      <c r="Q223" s="437" t="str">
        <f t="shared" si="293"/>
        <v/>
      </c>
      <c r="R223" s="435"/>
      <c r="S223" s="438" t="str">
        <f t="shared" si="294"/>
        <v/>
      </c>
      <c r="T223" s="439">
        <f ca="1">SUMIF($N$8:S$9,"QUANT.",N223:S223)</f>
        <v>0</v>
      </c>
      <c r="U223" s="440">
        <f t="shared" ca="1" si="295"/>
        <v>0</v>
      </c>
      <c r="V223" s="452" t="str">
        <f t="shared" si="296"/>
        <v/>
      </c>
      <c r="W223" s="453">
        <f t="shared" ca="1" si="297"/>
        <v>0</v>
      </c>
      <c r="X223" s="453" t="e">
        <f t="shared" ca="1" si="298"/>
        <v>#VALUE!</v>
      </c>
      <c r="AJ223" s="239">
        <f t="shared" si="299"/>
        <v>0</v>
      </c>
      <c r="AK223" s="239">
        <v>0</v>
      </c>
    </row>
    <row r="224" spans="1:37" s="641" customFormat="1" ht="15" customHeight="1">
      <c r="A224" s="637" t="s">
        <v>12181</v>
      </c>
      <c r="B224" s="630">
        <v>98504</v>
      </c>
      <c r="C224" s="638" t="str">
        <f>IF($B224="","",IFERROR(VLOOKUP($B224,SERVIÇOS!$B:$G,2,0),IFERROR(VLOOKUP($B224,'COMPOSIÇÕES COMPLEMENTARES '!$C:$K,2,0),"")))</f>
        <v>PLANTIO DE GRAMA BATATAIS EM PLACAS. AF_07/2024</v>
      </c>
      <c r="D224" s="639" t="str">
        <f>IF($B224="","",IFERROR(VLOOKUP($B224,SERVIÇOS!$B:$G,3,0),IFERROR(VLOOKUP($B224,'COMPOSIÇÕES COMPLEMENTARES '!$C:$K,3,0),"")))</f>
        <v>M2</v>
      </c>
      <c r="E224" s="636">
        <v>100</v>
      </c>
      <c r="F224" s="640">
        <f>IF($B224="","",IFERROR(VLOOKUP($B224,SERVIÇOS!$B:$G,4,0),IFERROR(VLOOKUP($B224,'COMPOSIÇÕES COMPLEMENTARES '!$C:$K,6,0),"")))</f>
        <v>8.31</v>
      </c>
      <c r="G224" s="640">
        <f>IF($B224="","",IFERROR(VLOOKUP($B224,SERVIÇOS!$B:$G,5,0),IFERROR(VLOOKUP($B224,'COMPOSIÇÕES COMPLEMENTARES '!$C:$K,7,0),"")))</f>
        <v>3.26</v>
      </c>
      <c r="H224" s="640">
        <f t="shared" si="288"/>
        <v>11.57</v>
      </c>
      <c r="I224" s="640">
        <f t="shared" si="289"/>
        <v>831</v>
      </c>
      <c r="J224" s="640">
        <f t="shared" si="290"/>
        <v>326</v>
      </c>
      <c r="K224" s="640">
        <f t="shared" si="291"/>
        <v>1157</v>
      </c>
      <c r="L224" s="640"/>
      <c r="N224" s="642"/>
      <c r="O224" s="643" t="str">
        <f t="shared" si="292"/>
        <v/>
      </c>
      <c r="P224" s="642"/>
      <c r="Q224" s="644" t="str">
        <f t="shared" si="293"/>
        <v/>
      </c>
      <c r="R224" s="642"/>
      <c r="S224" s="645" t="str">
        <f t="shared" si="294"/>
        <v/>
      </c>
      <c r="T224" s="646">
        <f ca="1">SUMIF($N$8:S$9,"QUANT.",N224:S224)</f>
        <v>0</v>
      </c>
      <c r="U224" s="647">
        <f t="shared" ca="1" si="295"/>
        <v>0</v>
      </c>
      <c r="V224" s="648" t="str">
        <f t="shared" ca="1" si="296"/>
        <v>MEDIR</v>
      </c>
      <c r="W224" s="649">
        <f t="shared" ca="1" si="297"/>
        <v>100</v>
      </c>
      <c r="X224" s="649">
        <f t="shared" ca="1" si="298"/>
        <v>1157</v>
      </c>
      <c r="AJ224" s="650">
        <f t="shared" si="299"/>
        <v>98504</v>
      </c>
      <c r="AK224" s="650">
        <v>0</v>
      </c>
    </row>
    <row r="225" spans="1:37" s="487" customFormat="1" ht="15" customHeight="1">
      <c r="A225" s="624">
        <v>14</v>
      </c>
      <c r="B225" s="625"/>
      <c r="C225" s="626" t="s">
        <v>12185</v>
      </c>
      <c r="D225" s="360"/>
      <c r="E225" s="361"/>
      <c r="F225" s="362"/>
      <c r="G225" s="363"/>
      <c r="H225" s="363"/>
      <c r="I225" s="351">
        <f>TRUNC(SUMIF(I226:I230,"&gt;0",I226:I230),2)</f>
        <v>46641.03</v>
      </c>
      <c r="J225" s="351">
        <f>TRUNC(SUMIF(J226:J230,"&gt;0",J226:J230),2)</f>
        <v>9202.75</v>
      </c>
      <c r="K225" s="371"/>
      <c r="L225" s="351">
        <f>SUMIF(I225:J225,"&gt;0",I225:J225)</f>
        <v>55843.78</v>
      </c>
      <c r="N225" s="352"/>
      <c r="O225" s="352"/>
      <c r="P225" s="352"/>
      <c r="Q225" s="352"/>
      <c r="R225" s="352"/>
      <c r="S225" s="352"/>
      <c r="T225" s="352"/>
      <c r="U225" s="352"/>
      <c r="V225" s="352"/>
      <c r="W225" s="352"/>
      <c r="X225" s="352"/>
      <c r="AJ225" s="488"/>
      <c r="AK225" s="488"/>
    </row>
    <row r="226" spans="1:37" s="238" customFormat="1" ht="15" customHeight="1">
      <c r="A226" s="603" t="s">
        <v>12186</v>
      </c>
      <c r="B226" s="594">
        <v>100384</v>
      </c>
      <c r="C226" s="366" t="str">
        <f>IF($B226="","",IFERROR(VLOOKUP($B226,SERVIÇOS!$B:$G,2,0),IFERROR(VLOOKUP($B226,'COMPOSIÇÕES COMPLEMENTARES '!$C:$K,2,0),"")))</f>
        <v>FABRICAÇÃO E INSTALAÇÃO DE PONTALETES DE MADEIRA NÃO APARELHADA PARA TELHADOS COM ATÉ 2 ÁGUAS E COM TELHA ONDULADA DE FIBROCIMENTO, ALUMÍNIO OU PLÁSTICA EM EDIFÍCIO INSTITUCIONAL TÉRREO, INCLUSO TRANSPORTE VERTICAL. AF_07/2019</v>
      </c>
      <c r="D226" s="367" t="str">
        <f>IF($B226="","",IFERROR(VLOOKUP($B226,SERVIÇOS!$B:$G,3,0),IFERROR(VLOOKUP($B226,'COMPOSIÇÕES COMPLEMENTARES '!$C:$K,3,0),"")))</f>
        <v>M2</v>
      </c>
      <c r="E226" s="595">
        <v>445.75</v>
      </c>
      <c r="F226" s="369">
        <f>IF($B226="","",IFERROR(VLOOKUP($B226,SERVIÇOS!$B:$G,4,0),IFERROR(VLOOKUP($B226,'COMPOSIÇÕES COMPLEMENTARES '!$C:$K,6,0),"")))</f>
        <v>24.48</v>
      </c>
      <c r="G226" s="369">
        <f>IF($B226="","",IFERROR(VLOOKUP($B226,SERVIÇOS!$B:$G,5,0),IFERROR(VLOOKUP($B226,'COMPOSIÇÕES COMPLEMENTARES '!$C:$K,7,0),"")))</f>
        <v>7.45</v>
      </c>
      <c r="H226" s="369">
        <f t="shared" ref="H226:H230" si="300">IF(E226="","",F226+G226)</f>
        <v>31.93</v>
      </c>
      <c r="I226" s="369">
        <f t="shared" ref="I226:I230" si="301">IF(E226="","",TRUNC((E226*F226),2))</f>
        <v>10911.96</v>
      </c>
      <c r="J226" s="369">
        <f t="shared" ref="J226:J230" si="302">IF(E226="","",TRUNC((E226*G226),2))</f>
        <v>3320.83</v>
      </c>
      <c r="K226" s="369">
        <f t="shared" ref="K226:K230" si="303">IF(E226="","",TRUNC((E226*H226),2))</f>
        <v>14232.79</v>
      </c>
      <c r="L226" s="369"/>
      <c r="N226" s="435"/>
      <c r="O226" s="436" t="str">
        <f t="shared" si="292"/>
        <v/>
      </c>
      <c r="P226" s="435"/>
      <c r="Q226" s="437" t="str">
        <f t="shared" si="293"/>
        <v/>
      </c>
      <c r="R226" s="435"/>
      <c r="S226" s="438" t="str">
        <f t="shared" si="294"/>
        <v/>
      </c>
      <c r="T226" s="439">
        <f ca="1">SUMIF($N$8:S$9,"QUANT.",N226:S226)</f>
        <v>0</v>
      </c>
      <c r="U226" s="440">
        <f t="shared" ca="1" si="295"/>
        <v>0</v>
      </c>
      <c r="V226" s="452" t="str">
        <f t="shared" ca="1" si="296"/>
        <v>MEDIR</v>
      </c>
      <c r="W226" s="453">
        <f t="shared" ca="1" si="297"/>
        <v>445.75</v>
      </c>
      <c r="X226" s="453">
        <f t="shared" ca="1" si="298"/>
        <v>14232.79</v>
      </c>
      <c r="AJ226" s="239">
        <f t="shared" si="299"/>
        <v>100384</v>
      </c>
      <c r="AK226" s="239">
        <v>0</v>
      </c>
    </row>
    <row r="227" spans="1:37" s="238" customFormat="1" ht="15" customHeight="1">
      <c r="A227" s="603" t="s">
        <v>12187</v>
      </c>
      <c r="B227" s="594">
        <v>94207</v>
      </c>
      <c r="C227" s="366" t="str">
        <f>IF($B227="","",IFERROR(VLOOKUP($B227,SERVIÇOS!$B:$G,2,0),IFERROR(VLOOKUP($B227,'COMPOSIÇÕES COMPLEMENTARES '!$C:$K,2,0),"")))</f>
        <v>TELHAMENTO COM TELHA ONDULADA DE FIBROCIMENTO E = 6 MM, COM RECOBRIMENTO LATERAL DE 1/4 DE ONDA PARA TELHADO COM INCLINAÇÃO MAIOR QUE 10°, COM ATÉ 2 ÁGUAS, INCLUSO IÇAMENTO. AF_07/2019</v>
      </c>
      <c r="D227" s="367" t="str">
        <f>IF($B227="","",IFERROR(VLOOKUP($B227,SERVIÇOS!$B:$G,3,0),IFERROR(VLOOKUP($B227,'COMPOSIÇÕES COMPLEMENTARES '!$C:$K,3,0),"")))</f>
        <v>M2</v>
      </c>
      <c r="E227" s="595">
        <v>445.75</v>
      </c>
      <c r="F227" s="369">
        <f>IF($B227="","",IFERROR(VLOOKUP($B227,SERVIÇOS!$B:$G,4,0),IFERROR(VLOOKUP($B227,'COMPOSIÇÕES COMPLEMENTARES '!$C:$K,6,0),"")))</f>
        <v>40.75</v>
      </c>
      <c r="G227" s="369">
        <f>IF($B227="","",IFERROR(VLOOKUP($B227,SERVIÇOS!$B:$G,5,0),IFERROR(VLOOKUP($B227,'COMPOSIÇÕES COMPLEMENTARES '!$C:$K,7,0),"")))</f>
        <v>6.33</v>
      </c>
      <c r="H227" s="369">
        <f t="shared" si="300"/>
        <v>47.08</v>
      </c>
      <c r="I227" s="369">
        <f t="shared" si="301"/>
        <v>18164.310000000001</v>
      </c>
      <c r="J227" s="369">
        <f t="shared" si="302"/>
        <v>2821.59</v>
      </c>
      <c r="K227" s="369">
        <f t="shared" si="303"/>
        <v>20985.91</v>
      </c>
      <c r="L227" s="369"/>
      <c r="N227" s="435"/>
      <c r="O227" s="436" t="str">
        <f t="shared" si="292"/>
        <v/>
      </c>
      <c r="P227" s="435"/>
      <c r="Q227" s="437" t="str">
        <f t="shared" si="293"/>
        <v/>
      </c>
      <c r="R227" s="435"/>
      <c r="S227" s="438" t="str">
        <f t="shared" si="294"/>
        <v/>
      </c>
      <c r="T227" s="439">
        <f ca="1">SUMIF($N$8:S$9,"QUANT.",N227:S227)</f>
        <v>0</v>
      </c>
      <c r="U227" s="440">
        <f t="shared" ca="1" si="295"/>
        <v>0</v>
      </c>
      <c r="V227" s="452" t="str">
        <f t="shared" ca="1" si="296"/>
        <v>MEDIR</v>
      </c>
      <c r="W227" s="453">
        <f t="shared" ca="1" si="297"/>
        <v>445.75</v>
      </c>
      <c r="X227" s="453">
        <f t="shared" ca="1" si="298"/>
        <v>20985.91</v>
      </c>
      <c r="AJ227" s="239">
        <f t="shared" si="299"/>
        <v>94207</v>
      </c>
      <c r="AK227" s="239">
        <v>0</v>
      </c>
    </row>
    <row r="228" spans="1:37" s="641" customFormat="1" ht="15" customHeight="1">
      <c r="A228" s="637" t="s">
        <v>12188</v>
      </c>
      <c r="B228" s="630">
        <v>94223</v>
      </c>
      <c r="C228" s="638" t="str">
        <f>IF($B228="","",IFERROR(VLOOKUP($B228,SERVIÇOS!$B:$G,2,0),IFERROR(VLOOKUP($B228,'COMPOSIÇÕES COMPLEMENTARES '!$C:$K,2,0),"")))</f>
        <v>CUMEEIRA PARA TELHA DE FIBROCIMENTO ONDULADA E = 6 MM, INCLUSO ACESSÓRIOS DE FIXAÇÃO E IÇAMENTO. AF_07/2019</v>
      </c>
      <c r="D228" s="639" t="str">
        <f>IF($B228="","",IFERROR(VLOOKUP($B228,SERVIÇOS!$B:$G,3,0),IFERROR(VLOOKUP($B228,'COMPOSIÇÕES COMPLEMENTARES '!$C:$K,3,0),"")))</f>
        <v>M</v>
      </c>
      <c r="E228" s="636">
        <v>31</v>
      </c>
      <c r="F228" s="640">
        <f>IF($B228="","",IFERROR(VLOOKUP($B228,SERVIÇOS!$B:$G,4,0),IFERROR(VLOOKUP($B228,'COMPOSIÇÕES COMPLEMENTARES '!$C:$K,6,0),"")))</f>
        <v>72.72</v>
      </c>
      <c r="G228" s="640">
        <f>IF($B228="","",IFERROR(VLOOKUP($B228,SERVIÇOS!$B:$G,5,0),IFERROR(VLOOKUP($B228,'COMPOSIÇÕES COMPLEMENTARES '!$C:$K,7,0),"")))</f>
        <v>3.14</v>
      </c>
      <c r="H228" s="640">
        <f t="shared" si="300"/>
        <v>75.86</v>
      </c>
      <c r="I228" s="640">
        <f t="shared" si="301"/>
        <v>2254.3200000000002</v>
      </c>
      <c r="J228" s="640">
        <f t="shared" si="302"/>
        <v>97.34</v>
      </c>
      <c r="K228" s="640">
        <f t="shared" si="303"/>
        <v>2351.66</v>
      </c>
      <c r="L228" s="640"/>
      <c r="N228" s="642"/>
      <c r="O228" s="643" t="str">
        <f t="shared" si="292"/>
        <v/>
      </c>
      <c r="P228" s="642"/>
      <c r="Q228" s="644" t="str">
        <f t="shared" si="293"/>
        <v/>
      </c>
      <c r="R228" s="642"/>
      <c r="S228" s="645" t="str">
        <f t="shared" si="294"/>
        <v/>
      </c>
      <c r="T228" s="646">
        <f ca="1">SUMIF($N$8:S$9,"QUANT.",N228:S228)</f>
        <v>0</v>
      </c>
      <c r="U228" s="647">
        <f t="shared" ca="1" si="295"/>
        <v>0</v>
      </c>
      <c r="V228" s="648" t="str">
        <f t="shared" ca="1" si="296"/>
        <v>MEDIR</v>
      </c>
      <c r="W228" s="649">
        <f t="shared" ca="1" si="297"/>
        <v>31</v>
      </c>
      <c r="X228" s="649">
        <f t="shared" ca="1" si="298"/>
        <v>2351.66</v>
      </c>
      <c r="AJ228" s="650">
        <f t="shared" si="299"/>
        <v>94223</v>
      </c>
      <c r="AK228" s="650">
        <v>0</v>
      </c>
    </row>
    <row r="229" spans="1:37" s="641" customFormat="1" ht="15" customHeight="1">
      <c r="A229" s="637" t="s">
        <v>12189</v>
      </c>
      <c r="B229" s="630">
        <v>94229</v>
      </c>
      <c r="C229" s="638" t="str">
        <f>IF($B229="","",IFERROR(VLOOKUP($B229,SERVIÇOS!$B:$G,2,0),IFERROR(VLOOKUP($B229,'COMPOSIÇÕES COMPLEMENTARES '!$C:$K,2,0),"")))</f>
        <v>CALHA EM CHAPA DE AÇO GALVANIZADO NÚMERO 24, DESENVOLVIMENTO DE 100 CM, INCLUSO TRANSPORTE VERTICAL. AF_07/2019</v>
      </c>
      <c r="D229" s="639" t="str">
        <f>IF($B229="","",IFERROR(VLOOKUP($B229,SERVIÇOS!$B:$G,3,0),IFERROR(VLOOKUP($B229,'COMPOSIÇÕES COMPLEMENTARES '!$C:$K,3,0),"")))</f>
        <v>M</v>
      </c>
      <c r="E229" s="636">
        <v>74.599999999999994</v>
      </c>
      <c r="F229" s="640">
        <f>IF($B229="","",IFERROR(VLOOKUP($B229,SERVIÇOS!$B:$G,4,0),IFERROR(VLOOKUP($B229,'COMPOSIÇÕES COMPLEMENTARES '!$C:$K,6,0),"")))</f>
        <v>139.16999999999999</v>
      </c>
      <c r="G229" s="640">
        <f>IF($B229="","",IFERROR(VLOOKUP($B229,SERVIÇOS!$B:$G,5,0),IFERROR(VLOOKUP($B229,'COMPOSIÇÕES COMPLEMENTARES '!$C:$K,7,0),"")))</f>
        <v>27.74</v>
      </c>
      <c r="H229" s="640">
        <f t="shared" si="300"/>
        <v>166.91</v>
      </c>
      <c r="I229" s="640">
        <f t="shared" si="301"/>
        <v>10382.08</v>
      </c>
      <c r="J229" s="640">
        <f t="shared" si="302"/>
        <v>2069.4</v>
      </c>
      <c r="K229" s="640">
        <f t="shared" si="303"/>
        <v>12451.48</v>
      </c>
      <c r="L229" s="640"/>
      <c r="N229" s="642"/>
      <c r="O229" s="643" t="str">
        <f t="shared" si="292"/>
        <v/>
      </c>
      <c r="P229" s="642"/>
      <c r="Q229" s="644" t="str">
        <f t="shared" si="293"/>
        <v/>
      </c>
      <c r="R229" s="642"/>
      <c r="S229" s="645" t="str">
        <f t="shared" si="294"/>
        <v/>
      </c>
      <c r="T229" s="646">
        <f ca="1">SUMIF($N$8:S$9,"QUANT.",N229:S229)</f>
        <v>0</v>
      </c>
      <c r="U229" s="647">
        <f t="shared" ca="1" si="295"/>
        <v>0</v>
      </c>
      <c r="V229" s="648" t="str">
        <f t="shared" ca="1" si="296"/>
        <v>MEDIR</v>
      </c>
      <c r="W229" s="649">
        <f t="shared" ca="1" si="297"/>
        <v>74.599999999999994</v>
      </c>
      <c r="X229" s="649">
        <f t="shared" ca="1" si="298"/>
        <v>12451.48</v>
      </c>
      <c r="AJ229" s="650">
        <f t="shared" si="299"/>
        <v>94229</v>
      </c>
      <c r="AK229" s="650">
        <v>0</v>
      </c>
    </row>
    <row r="230" spans="1:37" s="641" customFormat="1" ht="15" customHeight="1">
      <c r="A230" s="637" t="s">
        <v>12190</v>
      </c>
      <c r="B230" s="630">
        <v>94231</v>
      </c>
      <c r="C230" s="638" t="str">
        <f>IF($B230="","",IFERROR(VLOOKUP($B230,SERVIÇOS!$B:$G,2,0),IFERROR(VLOOKUP($B230,'COMPOSIÇÕES COMPLEMENTARES '!$C:$K,2,0),"")))</f>
        <v>RUFO EM CHAPA DE AÇO GALVANIZADO NÚMERO 24, CORTE DE 25 CM, INCLUSO TRANSPORTE VERTICAL. AF_07/2019</v>
      </c>
      <c r="D230" s="639" t="str">
        <f>IF($B230="","",IFERROR(VLOOKUP($B230,SERVIÇOS!$B:$G,3,0),IFERROR(VLOOKUP($B230,'COMPOSIÇÕES COMPLEMENTARES '!$C:$K,3,0),"")))</f>
        <v>M</v>
      </c>
      <c r="E230" s="636">
        <v>113.4</v>
      </c>
      <c r="F230" s="640">
        <f>IF($B230="","",IFERROR(VLOOKUP($B230,SERVIÇOS!$B:$G,4,0),IFERROR(VLOOKUP($B230,'COMPOSIÇÕES COMPLEMENTARES '!$C:$K,6,0),"")))</f>
        <v>43.46</v>
      </c>
      <c r="G230" s="640">
        <f>IF($B230="","",IFERROR(VLOOKUP($B230,SERVIÇOS!$B:$G,5,0),IFERROR(VLOOKUP($B230,'COMPOSIÇÕES COMPLEMENTARES '!$C:$K,7,0),"")))</f>
        <v>7.88</v>
      </c>
      <c r="H230" s="640">
        <f t="shared" si="300"/>
        <v>51.34</v>
      </c>
      <c r="I230" s="640">
        <f t="shared" si="301"/>
        <v>4928.3599999999997</v>
      </c>
      <c r="J230" s="640">
        <f t="shared" si="302"/>
        <v>893.59</v>
      </c>
      <c r="K230" s="640">
        <f t="shared" si="303"/>
        <v>5821.95</v>
      </c>
      <c r="L230" s="640"/>
      <c r="N230" s="642"/>
      <c r="O230" s="643" t="str">
        <f t="shared" si="292"/>
        <v/>
      </c>
      <c r="P230" s="642"/>
      <c r="Q230" s="644" t="str">
        <f t="shared" si="293"/>
        <v/>
      </c>
      <c r="R230" s="642"/>
      <c r="S230" s="645" t="str">
        <f t="shared" si="294"/>
        <v/>
      </c>
      <c r="T230" s="646">
        <f ca="1">SUMIF($N$8:S$9,"QUANT.",N230:S230)</f>
        <v>0</v>
      </c>
      <c r="U230" s="647">
        <f t="shared" ca="1" si="295"/>
        <v>0</v>
      </c>
      <c r="V230" s="648" t="str">
        <f t="shared" ca="1" si="296"/>
        <v>MEDIR</v>
      </c>
      <c r="W230" s="649">
        <f t="shared" ca="1" si="297"/>
        <v>113.4</v>
      </c>
      <c r="X230" s="649">
        <f t="shared" ca="1" si="298"/>
        <v>5821.95</v>
      </c>
      <c r="AJ230" s="650">
        <f t="shared" si="299"/>
        <v>94231</v>
      </c>
      <c r="AK230" s="650">
        <v>0</v>
      </c>
    </row>
    <row r="231" spans="1:37" s="487" customFormat="1" ht="15" customHeight="1">
      <c r="A231" s="624">
        <v>15</v>
      </c>
      <c r="B231" s="625"/>
      <c r="C231" s="626" t="s">
        <v>12191</v>
      </c>
      <c r="D231" s="360"/>
      <c r="E231" s="361"/>
      <c r="F231" s="362"/>
      <c r="G231" s="363"/>
      <c r="H231" s="363"/>
      <c r="I231" s="351">
        <f>TRUNC(SUMIF(I232:I240,"&gt;0",I232:I240),2)</f>
        <v>36301.58</v>
      </c>
      <c r="J231" s="351">
        <f>TRUNC(SUMIF(J232:J240,"&gt;0",J232:J240),2)</f>
        <v>32115.05</v>
      </c>
      <c r="K231" s="371"/>
      <c r="L231" s="351">
        <f>SUMIF(I231:J231,"&gt;0",I231:J231)</f>
        <v>68416.63</v>
      </c>
      <c r="N231" s="352"/>
      <c r="O231" s="352"/>
      <c r="P231" s="352"/>
      <c r="Q231" s="352"/>
      <c r="R231" s="352"/>
      <c r="S231" s="352"/>
      <c r="T231" s="352"/>
      <c r="U231" s="352"/>
      <c r="V231" s="352"/>
      <c r="W231" s="352"/>
      <c r="X231" s="352"/>
      <c r="AJ231" s="488"/>
      <c r="AK231" s="488"/>
    </row>
    <row r="232" spans="1:37" s="238" customFormat="1" ht="15" customHeight="1">
      <c r="A232" s="602" t="s">
        <v>12192</v>
      </c>
      <c r="B232" s="607"/>
      <c r="C232" s="601" t="s">
        <v>12201</v>
      </c>
      <c r="D232" s="367" t="str">
        <f>IF($B232="","",IFERROR(VLOOKUP($B232,SERVIÇOS!$B:$G,3,0),IFERROR(VLOOKUP($B232,'COMPOSIÇÕES COMPLEMENTARES '!$C:$K,3,0),"")))</f>
        <v/>
      </c>
      <c r="E232" s="608"/>
      <c r="F232" s="369" t="str">
        <f>IF($B232="","",IFERROR(VLOOKUP($B232,SERVIÇOS!$B:$G,4,0),IFERROR(VLOOKUP($B232,'COMPOSIÇÕES COMPLEMENTARES '!$C:$K,6,0),"")))</f>
        <v/>
      </c>
      <c r="G232" s="369" t="str">
        <f>IF($B232="","",IFERROR(VLOOKUP($B232,SERVIÇOS!$B:$G,5,0),IFERROR(VLOOKUP($B232,'COMPOSIÇÕES COMPLEMENTARES '!$C:$K,7,0),"")))</f>
        <v/>
      </c>
      <c r="H232" s="369" t="str">
        <f t="shared" si="288"/>
        <v/>
      </c>
      <c r="I232" s="369" t="str">
        <f t="shared" si="289"/>
        <v/>
      </c>
      <c r="J232" s="369" t="str">
        <f t="shared" si="290"/>
        <v/>
      </c>
      <c r="K232" s="369" t="str">
        <f t="shared" si="291"/>
        <v/>
      </c>
      <c r="L232" s="369"/>
      <c r="N232" s="435"/>
      <c r="O232" s="436" t="str">
        <f t="shared" si="292"/>
        <v/>
      </c>
      <c r="P232" s="435"/>
      <c r="Q232" s="437" t="str">
        <f t="shared" si="293"/>
        <v/>
      </c>
      <c r="R232" s="435"/>
      <c r="S232" s="438" t="str">
        <f t="shared" si="294"/>
        <v/>
      </c>
      <c r="T232" s="439">
        <f ca="1">SUMIF($N$8:S$9,"QUANT.",N232:S232)</f>
        <v>0</v>
      </c>
      <c r="U232" s="440">
        <f t="shared" ca="1" si="295"/>
        <v>0</v>
      </c>
      <c r="V232" s="452" t="str">
        <f t="shared" si="296"/>
        <v/>
      </c>
      <c r="W232" s="453">
        <f t="shared" ca="1" si="297"/>
        <v>0</v>
      </c>
      <c r="X232" s="453" t="e">
        <f t="shared" ca="1" si="298"/>
        <v>#VALUE!</v>
      </c>
      <c r="AJ232" s="239">
        <f t="shared" si="299"/>
        <v>0</v>
      </c>
      <c r="AK232" s="239">
        <v>0</v>
      </c>
    </row>
    <row r="233" spans="1:37" s="238" customFormat="1" ht="15" customHeight="1">
      <c r="A233" s="603" t="s">
        <v>12193</v>
      </c>
      <c r="B233" s="594">
        <v>87889</v>
      </c>
      <c r="C233" s="366" t="str">
        <f>IF($B233="","",IFERROR(VLOOKUP($B233,SERVIÇOS!$B:$G,2,0),IFERROR(VLOOKUP($B233,'COMPOSIÇÕES COMPLEMENTARES '!$C:$K,2,0),"")))</f>
        <v>CHAPISCO APLICADO EM ALVENARIA (SEM PRESENÇA DE VÃOS) E ESTRUTURAS DE CONCRETO DE FACHADA, COM ROLO PARA TEXTURA ACRÍLICA.  ARGAMASSA TRAÇO 1:4 E EMULSÃO POLIMÉRICA (ADESIVO) COM PREPARO EM BETONEIRA 400L. AF_10/2022</v>
      </c>
      <c r="D233" s="367" t="str">
        <f>IF($B233="","",IFERROR(VLOOKUP($B233,SERVIÇOS!$B:$G,3,0),IFERROR(VLOOKUP($B233,'COMPOSIÇÕES COMPLEMENTARES '!$C:$K,3,0),"")))</f>
        <v>M2</v>
      </c>
      <c r="E233" s="595">
        <v>601.53</v>
      </c>
      <c r="F233" s="369">
        <f>IF($B233="","",IFERROR(VLOOKUP($B233,SERVIÇOS!$B:$G,4,0),IFERROR(VLOOKUP($B233,'COMPOSIÇÕES COMPLEMENTARES '!$C:$K,6,0),"")))</f>
        <v>5.81</v>
      </c>
      <c r="G233" s="369">
        <f>IF($B233="","",IFERROR(VLOOKUP($B233,SERVIÇOS!$B:$G,5,0),IFERROR(VLOOKUP($B233,'COMPOSIÇÕES COMPLEMENTARES '!$C:$K,7,0),"")))</f>
        <v>3.12</v>
      </c>
      <c r="H233" s="369">
        <f t="shared" si="288"/>
        <v>8.93</v>
      </c>
      <c r="I233" s="369">
        <f t="shared" si="289"/>
        <v>3494.88</v>
      </c>
      <c r="J233" s="369">
        <f t="shared" si="290"/>
        <v>1876.77</v>
      </c>
      <c r="K233" s="369">
        <f t="shared" si="291"/>
        <v>5371.66</v>
      </c>
      <c r="L233" s="369"/>
      <c r="N233" s="435"/>
      <c r="O233" s="436" t="str">
        <f t="shared" si="292"/>
        <v/>
      </c>
      <c r="P233" s="435"/>
      <c r="Q233" s="437" t="str">
        <f t="shared" si="293"/>
        <v/>
      </c>
      <c r="R233" s="435"/>
      <c r="S233" s="438" t="str">
        <f t="shared" si="294"/>
        <v/>
      </c>
      <c r="T233" s="439">
        <f ca="1">SUMIF($N$8:S$9,"QUANT.",N233:S233)</f>
        <v>0</v>
      </c>
      <c r="U233" s="440">
        <f t="shared" ca="1" si="295"/>
        <v>0</v>
      </c>
      <c r="V233" s="452" t="str">
        <f t="shared" ca="1" si="296"/>
        <v>MEDIR</v>
      </c>
      <c r="W233" s="453">
        <f t="shared" ca="1" si="297"/>
        <v>601.53</v>
      </c>
      <c r="X233" s="453">
        <f t="shared" ca="1" si="298"/>
        <v>5371.66</v>
      </c>
      <c r="AJ233" s="239">
        <f t="shared" si="299"/>
        <v>87889</v>
      </c>
      <c r="AK233" s="239">
        <v>0</v>
      </c>
    </row>
    <row r="234" spans="1:37" s="238" customFormat="1" ht="15" customHeight="1">
      <c r="A234" s="603" t="s">
        <v>12194</v>
      </c>
      <c r="B234" s="594">
        <v>87900</v>
      </c>
      <c r="C234" s="366" t="str">
        <f>IF($B234="","",IFERROR(VLOOKUP($B234,SERVIÇOS!$B:$G,2,0),IFERROR(VLOOKUP($B234,'COMPOSIÇÕES COMPLEMENTARES '!$C:$K,2,0),"")))</f>
        <v>CHAPISCO APLICADO EM ALVENARIA (COM PRESENÇA DE VÃOS) E ESTRUTURAS DE CONCRETO DE FACHADA, COM ROLO PARA TEXTURA ACRÍLICA.  ARGAMASSA TRAÇO 1:4 E EMULSÃO POLIMÉRICA (ADESIVO) COM PREPARO EM BETONEIRA 400L. AF_10/2022</v>
      </c>
      <c r="D234" s="367" t="str">
        <f>IF($B234="","",IFERROR(VLOOKUP($B234,SERVIÇOS!$B:$G,3,0),IFERROR(VLOOKUP($B234,'COMPOSIÇÕES COMPLEMENTARES '!$C:$K,3,0),"")))</f>
        <v>M2</v>
      </c>
      <c r="E234" s="595">
        <v>276.45999999999998</v>
      </c>
      <c r="F234" s="369">
        <f>IF($B234="","",IFERROR(VLOOKUP($B234,SERVIÇOS!$B:$G,4,0),IFERROR(VLOOKUP($B234,'COMPOSIÇÕES COMPLEMENTARES '!$C:$K,6,0),"")))</f>
        <v>6.08</v>
      </c>
      <c r="G234" s="369">
        <f>IF($B234="","",IFERROR(VLOOKUP($B234,SERVIÇOS!$B:$G,5,0),IFERROR(VLOOKUP($B234,'COMPOSIÇÕES COMPLEMENTARES '!$C:$K,7,0),"")))</f>
        <v>3.81</v>
      </c>
      <c r="H234" s="369">
        <f t="shared" si="288"/>
        <v>9.89</v>
      </c>
      <c r="I234" s="369">
        <f t="shared" si="289"/>
        <v>1680.87</v>
      </c>
      <c r="J234" s="369">
        <f t="shared" si="290"/>
        <v>1053.31</v>
      </c>
      <c r="K234" s="369">
        <f t="shared" si="291"/>
        <v>2734.18</v>
      </c>
      <c r="L234" s="369"/>
      <c r="N234" s="435"/>
      <c r="O234" s="436" t="str">
        <f t="shared" si="292"/>
        <v/>
      </c>
      <c r="P234" s="435"/>
      <c r="Q234" s="437" t="str">
        <f t="shared" si="293"/>
        <v/>
      </c>
      <c r="R234" s="435"/>
      <c r="S234" s="438" t="str">
        <f t="shared" si="294"/>
        <v/>
      </c>
      <c r="T234" s="439">
        <f ca="1">SUMIF($N$8:S$9,"QUANT.",N234:S234)</f>
        <v>0</v>
      </c>
      <c r="U234" s="440">
        <f t="shared" ca="1" si="295"/>
        <v>0</v>
      </c>
      <c r="V234" s="452" t="str">
        <f t="shared" ca="1" si="296"/>
        <v>MEDIR</v>
      </c>
      <c r="W234" s="453">
        <f t="shared" ca="1" si="297"/>
        <v>276.45999999999998</v>
      </c>
      <c r="X234" s="453">
        <f t="shared" ca="1" si="298"/>
        <v>2734.18</v>
      </c>
      <c r="AJ234" s="239">
        <f t="shared" si="299"/>
        <v>87900</v>
      </c>
      <c r="AK234" s="239">
        <v>0</v>
      </c>
    </row>
    <row r="235" spans="1:37" s="238" customFormat="1" ht="15" customHeight="1">
      <c r="A235" s="603" t="s">
        <v>12195</v>
      </c>
      <c r="B235" s="594">
        <v>87547</v>
      </c>
      <c r="C235" s="366" t="str">
        <f>IF($B235="","",IFERROR(VLOOKUP($B235,SERVIÇOS!$B:$G,2,0),IFERROR(VLOOKUP($B235,'COMPOSIÇÕES COMPLEMENTARES '!$C:$K,2,0),"")))</f>
        <v>MASSA ÚNICA, EM ARGAMASSA TRAÇO 1:2:8, PREPARO MECÂNICO, APLICADA MANUALMENTE EM PAREDES INTERNAS DE AMBIENTES COM ÁREA ENTRE 5M² E 10M², E = 10MM, COM TALISCAS. AF_03/2024</v>
      </c>
      <c r="D235" s="367" t="str">
        <f>IF($B235="","",IFERROR(VLOOKUP($B235,SERVIÇOS!$B:$G,3,0),IFERROR(VLOOKUP($B235,'COMPOSIÇÕES COMPLEMENTARES '!$C:$K,3,0),"")))</f>
        <v>M2</v>
      </c>
      <c r="E235" s="595">
        <v>716.02</v>
      </c>
      <c r="F235" s="369">
        <f>IF($B235="","",IFERROR(VLOOKUP($B235,SERVIÇOS!$B:$G,4,0),IFERROR(VLOOKUP($B235,'COMPOSIÇÕES COMPLEMENTARES '!$C:$K,6,0),"")))</f>
        <v>14.059999999999999</v>
      </c>
      <c r="G235" s="369">
        <f>IF($B235="","",IFERROR(VLOOKUP($B235,SERVIÇOS!$B:$G,5,0),IFERROR(VLOOKUP($B235,'COMPOSIÇÕES COMPLEMENTARES '!$C:$K,7,0),"")))</f>
        <v>16.32</v>
      </c>
      <c r="H235" s="369">
        <f t="shared" si="288"/>
        <v>30.38</v>
      </c>
      <c r="I235" s="369">
        <f t="shared" si="289"/>
        <v>10067.24</v>
      </c>
      <c r="J235" s="369">
        <f t="shared" si="290"/>
        <v>11685.44</v>
      </c>
      <c r="K235" s="369">
        <f t="shared" si="291"/>
        <v>21752.68</v>
      </c>
      <c r="L235" s="369"/>
      <c r="N235" s="435"/>
      <c r="O235" s="436" t="str">
        <f t="shared" si="292"/>
        <v/>
      </c>
      <c r="P235" s="435"/>
      <c r="Q235" s="437" t="str">
        <f t="shared" si="293"/>
        <v/>
      </c>
      <c r="R235" s="435"/>
      <c r="S235" s="438" t="str">
        <f t="shared" si="294"/>
        <v/>
      </c>
      <c r="T235" s="439">
        <f ca="1">SUMIF($N$8:S$9,"QUANT.",N235:S235)</f>
        <v>0</v>
      </c>
      <c r="U235" s="440">
        <f t="shared" ca="1" si="295"/>
        <v>0</v>
      </c>
      <c r="V235" s="452" t="str">
        <f t="shared" ca="1" si="296"/>
        <v>MEDIR</v>
      </c>
      <c r="W235" s="453">
        <f t="shared" ca="1" si="297"/>
        <v>716.02</v>
      </c>
      <c r="X235" s="453">
        <f t="shared" ca="1" si="298"/>
        <v>21752.68</v>
      </c>
      <c r="AJ235" s="239">
        <f t="shared" si="299"/>
        <v>87547</v>
      </c>
      <c r="AK235" s="239">
        <v>0</v>
      </c>
    </row>
    <row r="236" spans="1:37" s="238" customFormat="1" ht="15" customHeight="1">
      <c r="A236" s="603" t="s">
        <v>12196</v>
      </c>
      <c r="B236" s="594">
        <v>87553</v>
      </c>
      <c r="C236" s="366" t="str">
        <f>IF($B236="","",IFERROR(VLOOKUP($B236,SERVIÇOS!$B:$G,2,0),IFERROR(VLOOKUP($B236,'COMPOSIÇÕES COMPLEMENTARES '!$C:$K,2,0),"")))</f>
        <v>EMBOÇO, EM ARGAMASSA TRAÇO 1:2:8, PREPARO MECÂNICO, APLICADO MANUALMENTE EM PAREDES INTERNAS DE AMBIENTES COM ÁREA MAIOR QUE 10M², E = 10MM, COM TALISCAS. AF_03/2024</v>
      </c>
      <c r="D236" s="367" t="str">
        <f>IF($B236="","",IFERROR(VLOOKUP($B236,SERVIÇOS!$B:$G,3,0),IFERROR(VLOOKUP($B236,'COMPOSIÇÕES COMPLEMENTARES '!$C:$K,3,0),"")))</f>
        <v>M2</v>
      </c>
      <c r="E236" s="595">
        <v>161.97</v>
      </c>
      <c r="F236" s="369">
        <f>IF($B236="","",IFERROR(VLOOKUP($B236,SERVIÇOS!$B:$G,4,0),IFERROR(VLOOKUP($B236,'COMPOSIÇÕES COMPLEMENTARES '!$C:$K,6,0),"")))</f>
        <v>12.7</v>
      </c>
      <c r="G236" s="369">
        <f>IF($B236="","",IFERROR(VLOOKUP($B236,SERVIÇOS!$B:$G,5,0),IFERROR(VLOOKUP($B236,'COMPOSIÇÕES COMPLEMENTARES '!$C:$K,7,0),"")))</f>
        <v>12.64</v>
      </c>
      <c r="H236" s="369">
        <f t="shared" si="288"/>
        <v>25.34</v>
      </c>
      <c r="I236" s="369">
        <f t="shared" si="289"/>
        <v>2057.0100000000002</v>
      </c>
      <c r="J236" s="369">
        <f t="shared" si="290"/>
        <v>2047.3</v>
      </c>
      <c r="K236" s="369">
        <f t="shared" si="291"/>
        <v>4104.3100000000004</v>
      </c>
      <c r="L236" s="369"/>
      <c r="N236" s="435"/>
      <c r="O236" s="436" t="str">
        <f t="shared" si="292"/>
        <v/>
      </c>
      <c r="P236" s="435"/>
      <c r="Q236" s="437" t="str">
        <f t="shared" si="293"/>
        <v/>
      </c>
      <c r="R236" s="435"/>
      <c r="S236" s="438" t="str">
        <f t="shared" si="294"/>
        <v/>
      </c>
      <c r="T236" s="439">
        <f ca="1">SUMIF($N$8:S$9,"QUANT.",N236:S236)</f>
        <v>0</v>
      </c>
      <c r="U236" s="440">
        <f t="shared" ca="1" si="295"/>
        <v>0</v>
      </c>
      <c r="V236" s="452" t="str">
        <f t="shared" ca="1" si="296"/>
        <v>MEDIR</v>
      </c>
      <c r="W236" s="453">
        <f t="shared" ca="1" si="297"/>
        <v>161.97</v>
      </c>
      <c r="X236" s="453">
        <f t="shared" ca="1" si="298"/>
        <v>4104.3100000000004</v>
      </c>
      <c r="AJ236" s="239">
        <f t="shared" si="299"/>
        <v>87553</v>
      </c>
      <c r="AK236" s="239">
        <v>0</v>
      </c>
    </row>
    <row r="237" spans="1:37" s="238" customFormat="1" ht="15" customHeight="1">
      <c r="A237" s="603" t="s">
        <v>12197</v>
      </c>
      <c r="B237" s="594">
        <v>87273</v>
      </c>
      <c r="C237" s="366" t="str">
        <f>IF($B237="","",IFERROR(VLOOKUP($B237,SERVIÇOS!$B:$G,2,0),IFERROR(VLOOKUP($B237,'COMPOSIÇÕES COMPLEMENTARES '!$C:$K,2,0),"")))</f>
        <v>REVESTIMENTO CERÂMICO PARA PAREDES INTERNAS COM PLACAS TIPO ESMALTADA DE DIMENSÕES 33X45 CM APLICADAS NA ALTURA INTEIRA DAS PAREDES. AF_02/2023_PE</v>
      </c>
      <c r="D237" s="367" t="str">
        <f>IF($B237="","",IFERROR(VLOOKUP($B237,SERVIÇOS!$B:$G,3,0),IFERROR(VLOOKUP($B237,'COMPOSIÇÕES COMPLEMENTARES '!$C:$K,3,0),"")))</f>
        <v>M2</v>
      </c>
      <c r="E237" s="595">
        <v>161.97</v>
      </c>
      <c r="F237" s="369">
        <f>IF($B237="","",IFERROR(VLOOKUP($B237,SERVIÇOS!$B:$G,4,0),IFERROR(VLOOKUP($B237,'COMPOSIÇÕES COMPLEMENTARES '!$C:$K,6,0),"")))</f>
        <v>53.56</v>
      </c>
      <c r="G237" s="369">
        <f>IF($B237="","",IFERROR(VLOOKUP($B237,SERVIÇOS!$B:$G,5,0),IFERROR(VLOOKUP($B237,'COMPOSIÇÕES COMPLEMENTARES '!$C:$K,7,0),"")))</f>
        <v>25.25</v>
      </c>
      <c r="H237" s="369">
        <f t="shared" si="288"/>
        <v>78.81</v>
      </c>
      <c r="I237" s="369">
        <f t="shared" si="289"/>
        <v>8675.11</v>
      </c>
      <c r="J237" s="369">
        <f t="shared" si="290"/>
        <v>4089.74</v>
      </c>
      <c r="K237" s="369">
        <f t="shared" si="291"/>
        <v>12764.85</v>
      </c>
      <c r="L237" s="369"/>
      <c r="N237" s="435"/>
      <c r="O237" s="436" t="str">
        <f t="shared" si="292"/>
        <v/>
      </c>
      <c r="P237" s="435"/>
      <c r="Q237" s="437" t="str">
        <f t="shared" si="293"/>
        <v/>
      </c>
      <c r="R237" s="435"/>
      <c r="S237" s="438" t="str">
        <f t="shared" si="294"/>
        <v/>
      </c>
      <c r="T237" s="439">
        <f ca="1">SUMIF($N$8:S$9,"QUANT.",N237:S237)</f>
        <v>0</v>
      </c>
      <c r="U237" s="440">
        <f t="shared" ca="1" si="295"/>
        <v>0</v>
      </c>
      <c r="V237" s="452" t="str">
        <f t="shared" ca="1" si="296"/>
        <v>MEDIR</v>
      </c>
      <c r="W237" s="453">
        <f t="shared" ca="1" si="297"/>
        <v>161.97</v>
      </c>
      <c r="X237" s="453">
        <f t="shared" ca="1" si="298"/>
        <v>12764.85</v>
      </c>
      <c r="AJ237" s="239">
        <f t="shared" si="299"/>
        <v>87273</v>
      </c>
      <c r="AK237" s="239">
        <v>0</v>
      </c>
    </row>
    <row r="238" spans="1:37" s="238" customFormat="1" ht="15" customHeight="1">
      <c r="A238" s="602" t="s">
        <v>12198</v>
      </c>
      <c r="B238" s="607"/>
      <c r="C238" s="601" t="s">
        <v>12202</v>
      </c>
      <c r="D238" s="367" t="str">
        <f>IF($B238="","",IFERROR(VLOOKUP($B238,SERVIÇOS!$B:$G,3,0),IFERROR(VLOOKUP($B238,'COMPOSIÇÕES COMPLEMENTARES '!$C:$K,3,0),"")))</f>
        <v/>
      </c>
      <c r="E238" s="608"/>
      <c r="F238" s="369" t="str">
        <f>IF($B238="","",IFERROR(VLOOKUP($B238,SERVIÇOS!$B:$G,4,0),IFERROR(VLOOKUP($B238,'COMPOSIÇÕES COMPLEMENTARES '!$C:$K,6,0),"")))</f>
        <v/>
      </c>
      <c r="G238" s="369" t="str">
        <f>IF($B238="","",IFERROR(VLOOKUP($B238,SERVIÇOS!$B:$G,5,0),IFERROR(VLOOKUP($B238,'COMPOSIÇÕES COMPLEMENTARES '!$C:$K,7,0),"")))</f>
        <v/>
      </c>
      <c r="H238" s="369" t="str">
        <f t="shared" si="288"/>
        <v/>
      </c>
      <c r="I238" s="369" t="str">
        <f t="shared" si="289"/>
        <v/>
      </c>
      <c r="J238" s="369" t="str">
        <f t="shared" si="290"/>
        <v/>
      </c>
      <c r="K238" s="369" t="str">
        <f t="shared" si="291"/>
        <v/>
      </c>
      <c r="L238" s="369"/>
      <c r="N238" s="435"/>
      <c r="O238" s="436" t="str">
        <f t="shared" si="292"/>
        <v/>
      </c>
      <c r="P238" s="435"/>
      <c r="Q238" s="437" t="str">
        <f t="shared" si="293"/>
        <v/>
      </c>
      <c r="R238" s="435"/>
      <c r="S238" s="438" t="str">
        <f t="shared" si="294"/>
        <v/>
      </c>
      <c r="T238" s="439">
        <f ca="1">SUMIF($N$8:S$9,"QUANT.",N238:S238)</f>
        <v>0</v>
      </c>
      <c r="U238" s="440">
        <f t="shared" ca="1" si="295"/>
        <v>0</v>
      </c>
      <c r="V238" s="452" t="str">
        <f t="shared" si="296"/>
        <v/>
      </c>
      <c r="W238" s="453">
        <f t="shared" ca="1" si="297"/>
        <v>0</v>
      </c>
      <c r="X238" s="453" t="e">
        <f t="shared" ca="1" si="298"/>
        <v>#VALUE!</v>
      </c>
      <c r="AJ238" s="239">
        <f t="shared" si="299"/>
        <v>0</v>
      </c>
      <c r="AK238" s="239">
        <v>0</v>
      </c>
    </row>
    <row r="239" spans="1:37" s="238" customFormat="1" ht="15" customHeight="1">
      <c r="A239" s="603" t="s">
        <v>12199</v>
      </c>
      <c r="B239" s="594">
        <v>87882</v>
      </c>
      <c r="C239" s="366" t="str">
        <f>IF($B239="","",IFERROR(VLOOKUP($B239,SERVIÇOS!$B:$G,2,0),IFERROR(VLOOKUP($B239,'COMPOSIÇÕES COMPLEMENTARES '!$C:$K,2,0),"")))</f>
        <v>CHAPISCO APLICADO NO TETO OU EM ALVENARIA E ESTRUTURA, COM ROLO PARA TEXTURA ACRÍLICA. ARGAMASSA TRAÇO 1:4 E EMULSÃO POLIMÉRICA (ADESIVO) COM PREPARO EM BETONEIRA 400L. AF_10/2022</v>
      </c>
      <c r="D239" s="367" t="str">
        <f>IF($B239="","",IFERROR(VLOOKUP($B239,SERVIÇOS!$B:$G,3,0),IFERROR(VLOOKUP($B239,'COMPOSIÇÕES COMPLEMENTARES '!$C:$K,3,0),"")))</f>
        <v>M2</v>
      </c>
      <c r="E239" s="595">
        <v>481.87</v>
      </c>
      <c r="F239" s="369">
        <f>IF($B239="","",IFERROR(VLOOKUP($B239,SERVIÇOS!$B:$G,4,0),IFERROR(VLOOKUP($B239,'COMPOSIÇÕES COMPLEMENTARES '!$C:$K,6,0),"")))</f>
        <v>5.23</v>
      </c>
      <c r="G239" s="369">
        <f>IF($B239="","",IFERROR(VLOOKUP($B239,SERVIÇOS!$B:$G,5,0),IFERROR(VLOOKUP($B239,'COMPOSIÇÕES COMPLEMENTARES '!$C:$K,7,0),"")))</f>
        <v>1.52</v>
      </c>
      <c r="H239" s="369">
        <f t="shared" si="288"/>
        <v>6.75</v>
      </c>
      <c r="I239" s="369">
        <f t="shared" si="289"/>
        <v>2520.1799999999998</v>
      </c>
      <c r="J239" s="369">
        <f t="shared" si="290"/>
        <v>732.44</v>
      </c>
      <c r="K239" s="369">
        <f t="shared" si="291"/>
        <v>3252.62</v>
      </c>
      <c r="L239" s="369"/>
      <c r="N239" s="435"/>
      <c r="O239" s="436" t="str">
        <f t="shared" si="292"/>
        <v/>
      </c>
      <c r="P239" s="435"/>
      <c r="Q239" s="437" t="str">
        <f t="shared" si="293"/>
        <v/>
      </c>
      <c r="R239" s="435"/>
      <c r="S239" s="438" t="str">
        <f t="shared" si="294"/>
        <v/>
      </c>
      <c r="T239" s="439">
        <f ca="1">SUMIF($N$8:S$9,"QUANT.",N239:S239)</f>
        <v>0</v>
      </c>
      <c r="U239" s="440">
        <f t="shared" ca="1" si="295"/>
        <v>0</v>
      </c>
      <c r="V239" s="452" t="str">
        <f t="shared" ca="1" si="296"/>
        <v>MEDIR</v>
      </c>
      <c r="W239" s="453">
        <f t="shared" ca="1" si="297"/>
        <v>481.87</v>
      </c>
      <c r="X239" s="453">
        <f t="shared" ca="1" si="298"/>
        <v>3252.62</v>
      </c>
      <c r="AJ239" s="239">
        <f t="shared" si="299"/>
        <v>87882</v>
      </c>
      <c r="AK239" s="239">
        <v>0</v>
      </c>
    </row>
    <row r="240" spans="1:37" s="238" customFormat="1" ht="15" customHeight="1">
      <c r="A240" s="603" t="s">
        <v>12200</v>
      </c>
      <c r="B240" s="594">
        <v>90408</v>
      </c>
      <c r="C240" s="366" t="str">
        <f>IF($B240="","",IFERROR(VLOOKUP($B240,SERVIÇOS!$B:$G,2,0),IFERROR(VLOOKUP($B240,'COMPOSIÇÕES COMPLEMENTARES '!$C:$K,2,0),"")))</f>
        <v>MASSA ÚNICA, EM ARGAMASSA TRAÇO 1:2:8, PREPARO MECÂNICO, APLICADA MANUALMENTE EM TETO, E = 10MM, COM TALISCAS. AF_03/2024</v>
      </c>
      <c r="D240" s="367" t="str">
        <f>IF($B240="","",IFERROR(VLOOKUP($B240,SERVIÇOS!$B:$G,3,0),IFERROR(VLOOKUP($B240,'COMPOSIÇÕES COMPLEMENTARES '!$C:$K,3,0),"")))</f>
        <v>M2</v>
      </c>
      <c r="E240" s="595">
        <v>481.87</v>
      </c>
      <c r="F240" s="369">
        <f>IF($B240="","",IFERROR(VLOOKUP($B240,SERVIÇOS!$B:$G,4,0),IFERROR(VLOOKUP($B240,'COMPOSIÇÕES COMPLEMENTARES '!$C:$K,6,0),"")))</f>
        <v>16.2</v>
      </c>
      <c r="G240" s="369">
        <f>IF($B240="","",IFERROR(VLOOKUP($B240,SERVIÇOS!$B:$G,5,0),IFERROR(VLOOKUP($B240,'COMPOSIÇÕES COMPLEMENTARES '!$C:$K,7,0),"")))</f>
        <v>22.06</v>
      </c>
      <c r="H240" s="369">
        <f t="shared" si="288"/>
        <v>38.26</v>
      </c>
      <c r="I240" s="369">
        <f t="shared" si="289"/>
        <v>7806.29</v>
      </c>
      <c r="J240" s="369">
        <f t="shared" si="290"/>
        <v>10630.05</v>
      </c>
      <c r="K240" s="369">
        <f t="shared" si="291"/>
        <v>18436.34</v>
      </c>
      <c r="L240" s="369"/>
      <c r="N240" s="435"/>
      <c r="O240" s="436" t="str">
        <f t="shared" si="292"/>
        <v/>
      </c>
      <c r="P240" s="435"/>
      <c r="Q240" s="437" t="str">
        <f t="shared" si="293"/>
        <v/>
      </c>
      <c r="R240" s="435"/>
      <c r="S240" s="438" t="str">
        <f t="shared" si="294"/>
        <v/>
      </c>
      <c r="T240" s="439">
        <f ca="1">SUMIF($N$8:S$9,"QUANT.",N240:S240)</f>
        <v>0</v>
      </c>
      <c r="U240" s="440">
        <f t="shared" ca="1" si="295"/>
        <v>0</v>
      </c>
      <c r="V240" s="452" t="str">
        <f t="shared" ca="1" si="296"/>
        <v>MEDIR</v>
      </c>
      <c r="W240" s="453">
        <f t="shared" ca="1" si="297"/>
        <v>481.87</v>
      </c>
      <c r="X240" s="453">
        <f t="shared" ca="1" si="298"/>
        <v>18436.34</v>
      </c>
      <c r="AJ240" s="239">
        <f t="shared" si="299"/>
        <v>90408</v>
      </c>
      <c r="AK240" s="239">
        <v>0</v>
      </c>
    </row>
    <row r="241" spans="1:37" s="487" customFormat="1" ht="15" customHeight="1">
      <c r="A241" s="624">
        <v>16</v>
      </c>
      <c r="B241" s="625"/>
      <c r="C241" s="626" t="s">
        <v>12203</v>
      </c>
      <c r="D241" s="360"/>
      <c r="E241" s="361"/>
      <c r="F241" s="362"/>
      <c r="G241" s="363"/>
      <c r="H241" s="363"/>
      <c r="I241" s="351">
        <f>TRUNC(SUMIF(I242:I253,"&gt;0",I242:I253),2)</f>
        <v>31805.67</v>
      </c>
      <c r="J241" s="351">
        <f>TRUNC(SUMIF(J242:J253,"&gt;0",J242:J253),2)</f>
        <v>33351.54</v>
      </c>
      <c r="K241" s="371"/>
      <c r="L241" s="351">
        <f>SUMIF(I241:J241,"&gt;0",I241:J241)</f>
        <v>65157.21</v>
      </c>
      <c r="N241" s="352"/>
      <c r="O241" s="352"/>
      <c r="P241" s="352"/>
      <c r="Q241" s="352"/>
      <c r="R241" s="352"/>
      <c r="S241" s="352"/>
      <c r="T241" s="352"/>
      <c r="U241" s="352"/>
      <c r="V241" s="352"/>
      <c r="W241" s="352"/>
      <c r="X241" s="352"/>
      <c r="AJ241" s="488"/>
      <c r="AK241" s="488"/>
    </row>
    <row r="242" spans="1:37" s="238" customFormat="1" ht="15" customHeight="1">
      <c r="A242" s="602" t="s">
        <v>12204</v>
      </c>
      <c r="B242" s="607"/>
      <c r="C242" s="601" t="s">
        <v>12202</v>
      </c>
      <c r="D242" s="367" t="str">
        <f>IF($B242="","",IFERROR(VLOOKUP($B242,SERVIÇOS!$B:$G,3,0),IFERROR(VLOOKUP($B242,'COMPOSIÇÕES COMPLEMENTARES '!$C:$K,3,0),"")))</f>
        <v/>
      </c>
      <c r="E242" s="608"/>
      <c r="F242" s="369" t="str">
        <f>IF($B242="","",IFERROR(VLOOKUP($B242,SERVIÇOS!$B:$G,4,0),IFERROR(VLOOKUP($B242,'COMPOSIÇÕES COMPLEMENTARES '!$C:$K,6,0),"")))</f>
        <v/>
      </c>
      <c r="G242" s="369" t="str">
        <f>IF($B242="","",IFERROR(VLOOKUP($B242,SERVIÇOS!$B:$G,5,0),IFERROR(VLOOKUP($B242,'COMPOSIÇÕES COMPLEMENTARES '!$C:$K,7,0),"")))</f>
        <v/>
      </c>
      <c r="H242" s="369" t="str">
        <f t="shared" si="288"/>
        <v/>
      </c>
      <c r="I242" s="369" t="str">
        <f t="shared" si="289"/>
        <v/>
      </c>
      <c r="J242" s="369" t="str">
        <f t="shared" si="290"/>
        <v/>
      </c>
      <c r="K242" s="369" t="str">
        <f t="shared" si="291"/>
        <v/>
      </c>
      <c r="L242" s="369"/>
      <c r="N242" s="435"/>
      <c r="O242" s="436" t="str">
        <f t="shared" si="292"/>
        <v/>
      </c>
      <c r="P242" s="435"/>
      <c r="Q242" s="437" t="str">
        <f t="shared" si="293"/>
        <v/>
      </c>
      <c r="R242" s="435"/>
      <c r="S242" s="438" t="str">
        <f t="shared" si="294"/>
        <v/>
      </c>
      <c r="T242" s="439">
        <f ca="1">SUMIF($N$8:S$9,"QUANT.",N242:S242)</f>
        <v>0</v>
      </c>
      <c r="U242" s="440">
        <f t="shared" ca="1" si="295"/>
        <v>0</v>
      </c>
      <c r="V242" s="452" t="str">
        <f t="shared" si="296"/>
        <v/>
      </c>
      <c r="W242" s="453">
        <f t="shared" ca="1" si="297"/>
        <v>0</v>
      </c>
      <c r="X242" s="453" t="e">
        <f t="shared" ca="1" si="298"/>
        <v>#VALUE!</v>
      </c>
      <c r="AJ242" s="239">
        <f t="shared" si="299"/>
        <v>0</v>
      </c>
      <c r="AK242" s="239">
        <v>0</v>
      </c>
    </row>
    <row r="243" spans="1:37" s="238" customFormat="1" ht="15" customHeight="1">
      <c r="A243" s="603" t="s">
        <v>12205</v>
      </c>
      <c r="B243" s="594">
        <v>88496</v>
      </c>
      <c r="C243" s="366" t="str">
        <f>IF($B243="","",IFERROR(VLOOKUP($B243,SERVIÇOS!$B:$G,2,0),IFERROR(VLOOKUP($B243,'COMPOSIÇÕES COMPLEMENTARES '!$C:$K,2,0),"")))</f>
        <v>EMASSAMENTO COM MASSA LÁTEX, APLICAÇÃO EM TETO, DUAS DEMÃOS, LIXAMENTO MANUAL. AF_04/2023</v>
      </c>
      <c r="D243" s="367" t="str">
        <f>IF($B243="","",IFERROR(VLOOKUP($B243,SERVIÇOS!$B:$G,3,0),IFERROR(VLOOKUP($B243,'COMPOSIÇÕES COMPLEMENTARES '!$C:$K,3,0),"")))</f>
        <v>M2</v>
      </c>
      <c r="E243" s="595">
        <v>481.87</v>
      </c>
      <c r="F243" s="369">
        <f>IF($B243="","",IFERROR(VLOOKUP($B243,SERVIÇOS!$B:$G,4,0),IFERROR(VLOOKUP($B243,'COMPOSIÇÕES COMPLEMENTARES '!$C:$K,6,0),"")))</f>
        <v>16.509999999999998</v>
      </c>
      <c r="G243" s="369">
        <f>IF($B243="","",IFERROR(VLOOKUP($B243,SERVIÇOS!$B:$G,5,0),IFERROR(VLOOKUP($B243,'COMPOSIÇÕES COMPLEMENTARES '!$C:$K,7,0),"")))</f>
        <v>25.17</v>
      </c>
      <c r="H243" s="369">
        <f t="shared" si="288"/>
        <v>41.68</v>
      </c>
      <c r="I243" s="369">
        <f t="shared" si="289"/>
        <v>7955.67</v>
      </c>
      <c r="J243" s="369">
        <f t="shared" si="290"/>
        <v>12128.66</v>
      </c>
      <c r="K243" s="369">
        <f t="shared" si="291"/>
        <v>20084.34</v>
      </c>
      <c r="L243" s="369"/>
      <c r="N243" s="435"/>
      <c r="O243" s="436" t="str">
        <f t="shared" si="292"/>
        <v/>
      </c>
      <c r="P243" s="435"/>
      <c r="Q243" s="437" t="str">
        <f t="shared" si="293"/>
        <v/>
      </c>
      <c r="R243" s="435"/>
      <c r="S243" s="438" t="str">
        <f t="shared" si="294"/>
        <v/>
      </c>
      <c r="T243" s="439">
        <f ca="1">SUMIF($N$8:S$9,"QUANT.",N243:S243)</f>
        <v>0</v>
      </c>
      <c r="U243" s="440">
        <f t="shared" ca="1" si="295"/>
        <v>0</v>
      </c>
      <c r="V243" s="452" t="str">
        <f t="shared" ca="1" si="296"/>
        <v>MEDIR</v>
      </c>
      <c r="W243" s="453">
        <f t="shared" ca="1" si="297"/>
        <v>481.87</v>
      </c>
      <c r="X243" s="453">
        <f t="shared" ca="1" si="298"/>
        <v>20084.34</v>
      </c>
      <c r="AJ243" s="239">
        <f t="shared" si="299"/>
        <v>88496</v>
      </c>
      <c r="AK243" s="239">
        <v>0</v>
      </c>
    </row>
    <row r="244" spans="1:37" s="238" customFormat="1" ht="15" customHeight="1">
      <c r="A244" s="603" t="s">
        <v>12206</v>
      </c>
      <c r="B244" s="594">
        <v>88484</v>
      </c>
      <c r="C244" s="366" t="str">
        <f>IF($B244="","",IFERROR(VLOOKUP($B244,SERVIÇOS!$B:$G,2,0),IFERROR(VLOOKUP($B244,'COMPOSIÇÕES COMPLEMENTARES '!$C:$K,2,0),"")))</f>
        <v>FUNDO SELADOR ACRÍLICO, APLICAÇÃO MANUAL EM TETO, UMA DEMÃO. AF_04/2023</v>
      </c>
      <c r="D244" s="367" t="str">
        <f>IF($B244="","",IFERROR(VLOOKUP($B244,SERVIÇOS!$B:$G,3,0),IFERROR(VLOOKUP($B244,'COMPOSIÇÕES COMPLEMENTARES '!$C:$K,3,0),"")))</f>
        <v>M2</v>
      </c>
      <c r="E244" s="595">
        <v>481.87</v>
      </c>
      <c r="F244" s="369">
        <f>IF($B244="","",IFERROR(VLOOKUP($B244,SERVIÇOS!$B:$G,4,0),IFERROR(VLOOKUP($B244,'COMPOSIÇÕES COMPLEMENTARES '!$C:$K,6,0),"")))</f>
        <v>2.8</v>
      </c>
      <c r="G244" s="369">
        <f>IF($B244="","",IFERROR(VLOOKUP($B244,SERVIÇOS!$B:$G,5,0),IFERROR(VLOOKUP($B244,'COMPOSIÇÕES COMPLEMENTARES '!$C:$K,7,0),"")))</f>
        <v>3.13</v>
      </c>
      <c r="H244" s="369">
        <f t="shared" si="288"/>
        <v>5.93</v>
      </c>
      <c r="I244" s="369">
        <f t="shared" si="289"/>
        <v>1349.23</v>
      </c>
      <c r="J244" s="369">
        <f t="shared" si="290"/>
        <v>1508.25</v>
      </c>
      <c r="K244" s="369">
        <f t="shared" si="291"/>
        <v>2857.48</v>
      </c>
      <c r="L244" s="369"/>
      <c r="N244" s="435"/>
      <c r="O244" s="436" t="str">
        <f t="shared" si="292"/>
        <v/>
      </c>
      <c r="P244" s="435"/>
      <c r="Q244" s="437" t="str">
        <f t="shared" si="293"/>
        <v/>
      </c>
      <c r="R244" s="435"/>
      <c r="S244" s="438" t="str">
        <f t="shared" si="294"/>
        <v/>
      </c>
      <c r="T244" s="439">
        <f ca="1">SUMIF($N$8:S$9,"QUANT.",N244:S244)</f>
        <v>0</v>
      </c>
      <c r="U244" s="440">
        <f t="shared" ca="1" si="295"/>
        <v>0</v>
      </c>
      <c r="V244" s="452" t="str">
        <f t="shared" ca="1" si="296"/>
        <v>MEDIR</v>
      </c>
      <c r="W244" s="453">
        <f t="shared" ca="1" si="297"/>
        <v>481.87</v>
      </c>
      <c r="X244" s="453">
        <f t="shared" ca="1" si="298"/>
        <v>2857.48</v>
      </c>
      <c r="AJ244" s="239">
        <f t="shared" si="299"/>
        <v>88484</v>
      </c>
      <c r="AK244" s="239">
        <v>0</v>
      </c>
    </row>
    <row r="245" spans="1:37" s="238" customFormat="1" ht="15" customHeight="1">
      <c r="A245" s="603" t="s">
        <v>12207</v>
      </c>
      <c r="B245" s="594">
        <v>88488</v>
      </c>
      <c r="C245" s="366" t="str">
        <f>IF($B245="","",IFERROR(VLOOKUP($B245,SERVIÇOS!$B:$G,2,0),IFERROR(VLOOKUP($B245,'COMPOSIÇÕES COMPLEMENTARES '!$C:$K,2,0),"")))</f>
        <v>PINTURA LÁTEX ACRÍLICA PREMIUM, APLICAÇÃO MANUAL EM TETO, DUAS DEMÃOS. AF_04/2023</v>
      </c>
      <c r="D245" s="367" t="str">
        <f>IF($B245="","",IFERROR(VLOOKUP($B245,SERVIÇOS!$B:$G,3,0),IFERROR(VLOOKUP($B245,'COMPOSIÇÕES COMPLEMENTARES '!$C:$K,3,0),"")))</f>
        <v>M2</v>
      </c>
      <c r="E245" s="595">
        <v>481.87</v>
      </c>
      <c r="F245" s="369">
        <f>IF($B245="","",IFERROR(VLOOKUP($B245,SERVIÇOS!$B:$G,4,0),IFERROR(VLOOKUP($B245,'COMPOSIÇÕES COMPLEMENTARES '!$C:$K,6,0),"")))</f>
        <v>9.5999999999999979</v>
      </c>
      <c r="G245" s="369">
        <f>IF($B245="","",IFERROR(VLOOKUP($B245,SERVIÇOS!$B:$G,5,0),IFERROR(VLOOKUP($B245,'COMPOSIÇÕES COMPLEMENTARES '!$C:$K,7,0),"")))</f>
        <v>7.69</v>
      </c>
      <c r="H245" s="369">
        <f t="shared" si="288"/>
        <v>17.29</v>
      </c>
      <c r="I245" s="369">
        <f t="shared" si="289"/>
        <v>4625.95</v>
      </c>
      <c r="J245" s="369">
        <f t="shared" si="290"/>
        <v>3705.58</v>
      </c>
      <c r="K245" s="369">
        <f t="shared" si="291"/>
        <v>8331.5300000000007</v>
      </c>
      <c r="L245" s="369"/>
      <c r="N245" s="435"/>
      <c r="O245" s="436" t="str">
        <f t="shared" si="292"/>
        <v/>
      </c>
      <c r="P245" s="435"/>
      <c r="Q245" s="437" t="str">
        <f t="shared" si="293"/>
        <v/>
      </c>
      <c r="R245" s="435"/>
      <c r="S245" s="438" t="str">
        <f t="shared" si="294"/>
        <v/>
      </c>
      <c r="T245" s="439">
        <f ca="1">SUMIF($N$8:S$9,"QUANT.",N245:S245)</f>
        <v>0</v>
      </c>
      <c r="U245" s="440">
        <f t="shared" ca="1" si="295"/>
        <v>0</v>
      </c>
      <c r="V245" s="452" t="str">
        <f t="shared" ca="1" si="296"/>
        <v>MEDIR</v>
      </c>
      <c r="W245" s="453">
        <f t="shared" ca="1" si="297"/>
        <v>481.87</v>
      </c>
      <c r="X245" s="453">
        <f t="shared" ca="1" si="298"/>
        <v>8331.5300000000007</v>
      </c>
      <c r="AJ245" s="239">
        <f t="shared" si="299"/>
        <v>88488</v>
      </c>
      <c r="AK245" s="239">
        <v>0</v>
      </c>
    </row>
    <row r="246" spans="1:37" s="238" customFormat="1" ht="15" customHeight="1">
      <c r="A246" s="602" t="s">
        <v>12208</v>
      </c>
      <c r="B246" s="607"/>
      <c r="C246" s="601" t="s">
        <v>12216</v>
      </c>
      <c r="D246" s="367" t="str">
        <f>IF($B246="","",IFERROR(VLOOKUP($B246,SERVIÇOS!$B:$G,3,0),IFERROR(VLOOKUP($B246,'COMPOSIÇÕES COMPLEMENTARES '!$C:$K,3,0),"")))</f>
        <v/>
      </c>
      <c r="E246" s="608"/>
      <c r="F246" s="369" t="str">
        <f>IF($B246="","",IFERROR(VLOOKUP($B246,SERVIÇOS!$B:$G,4,0),IFERROR(VLOOKUP($B246,'COMPOSIÇÕES COMPLEMENTARES '!$C:$K,6,0),"")))</f>
        <v/>
      </c>
      <c r="G246" s="369" t="str">
        <f>IF($B246="","",IFERROR(VLOOKUP($B246,SERVIÇOS!$B:$G,5,0),IFERROR(VLOOKUP($B246,'COMPOSIÇÕES COMPLEMENTARES '!$C:$K,7,0),"")))</f>
        <v/>
      </c>
      <c r="H246" s="369" t="str">
        <f t="shared" si="288"/>
        <v/>
      </c>
      <c r="I246" s="369" t="str">
        <f t="shared" si="289"/>
        <v/>
      </c>
      <c r="J246" s="369" t="str">
        <f t="shared" si="290"/>
        <v/>
      </c>
      <c r="K246" s="369" t="str">
        <f t="shared" si="291"/>
        <v/>
      </c>
      <c r="L246" s="369"/>
      <c r="N246" s="435"/>
      <c r="O246" s="436" t="str">
        <f t="shared" si="292"/>
        <v/>
      </c>
      <c r="P246" s="435"/>
      <c r="Q246" s="437" t="str">
        <f t="shared" si="293"/>
        <v/>
      </c>
      <c r="R246" s="435"/>
      <c r="S246" s="438" t="str">
        <f t="shared" si="294"/>
        <v/>
      </c>
      <c r="T246" s="439">
        <f ca="1">SUMIF($N$8:S$9,"QUANT.",N246:S246)</f>
        <v>0</v>
      </c>
      <c r="U246" s="440">
        <f t="shared" ca="1" si="295"/>
        <v>0</v>
      </c>
      <c r="V246" s="452" t="str">
        <f t="shared" si="296"/>
        <v/>
      </c>
      <c r="W246" s="453">
        <f t="shared" ca="1" si="297"/>
        <v>0</v>
      </c>
      <c r="X246" s="453" t="e">
        <f t="shared" ca="1" si="298"/>
        <v>#VALUE!</v>
      </c>
      <c r="AJ246" s="239">
        <f t="shared" si="299"/>
        <v>0</v>
      </c>
      <c r="AK246" s="239">
        <v>0</v>
      </c>
    </row>
    <row r="247" spans="1:37" s="238" customFormat="1" ht="15" customHeight="1">
      <c r="A247" s="603" t="s">
        <v>12209</v>
      </c>
      <c r="B247" s="594">
        <v>88497</v>
      </c>
      <c r="C247" s="366" t="str">
        <f>IF($B247="","",IFERROR(VLOOKUP($B247,SERVIÇOS!$B:$G,2,0),IFERROR(VLOOKUP($B247,'COMPOSIÇÕES COMPLEMENTARES '!$C:$K,2,0),"")))</f>
        <v>EMASSAMENTO COM MASSA LÁTEX, APLICAÇÃO EM PAREDE, DUAS DEMÃOS, LIXAMENTO MANUAL. AF_04/2023</v>
      </c>
      <c r="D247" s="367" t="str">
        <f>IF($B247="","",IFERROR(VLOOKUP($B247,SERVIÇOS!$B:$G,3,0),IFERROR(VLOOKUP($B247,'COMPOSIÇÕES COMPLEMENTARES '!$C:$K,3,0),"")))</f>
        <v>M2</v>
      </c>
      <c r="E247" s="595">
        <v>716.02</v>
      </c>
      <c r="F247" s="369">
        <f>IF($B247="","",IFERROR(VLOOKUP($B247,SERVIÇOS!$B:$G,4,0),IFERROR(VLOOKUP($B247,'COMPOSIÇÕES COMPLEMENTARES '!$C:$K,6,0),"")))</f>
        <v>11.12</v>
      </c>
      <c r="G247" s="369">
        <f>IF($B247="","",IFERROR(VLOOKUP($B247,SERVIÇOS!$B:$G,5,0),IFERROR(VLOOKUP($B247,'COMPOSIÇÕES COMPLEMENTARES '!$C:$K,7,0),"")))</f>
        <v>12.24</v>
      </c>
      <c r="H247" s="369">
        <f t="shared" si="288"/>
        <v>23.36</v>
      </c>
      <c r="I247" s="369">
        <f t="shared" si="289"/>
        <v>7962.14</v>
      </c>
      <c r="J247" s="369">
        <f t="shared" si="290"/>
        <v>8764.08</v>
      </c>
      <c r="K247" s="369">
        <f t="shared" si="291"/>
        <v>16726.22</v>
      </c>
      <c r="L247" s="369"/>
      <c r="N247" s="435"/>
      <c r="O247" s="436" t="str">
        <f t="shared" si="292"/>
        <v/>
      </c>
      <c r="P247" s="435"/>
      <c r="Q247" s="437" t="str">
        <f t="shared" si="293"/>
        <v/>
      </c>
      <c r="R247" s="435"/>
      <c r="S247" s="438" t="str">
        <f t="shared" si="294"/>
        <v/>
      </c>
      <c r="T247" s="439">
        <f ca="1">SUMIF($N$8:S$9,"QUANT.",N247:S247)</f>
        <v>0</v>
      </c>
      <c r="U247" s="440">
        <f t="shared" ca="1" si="295"/>
        <v>0</v>
      </c>
      <c r="V247" s="452" t="str">
        <f t="shared" ca="1" si="296"/>
        <v>MEDIR</v>
      </c>
      <c r="W247" s="453">
        <f t="shared" ca="1" si="297"/>
        <v>716.02</v>
      </c>
      <c r="X247" s="453">
        <f t="shared" ca="1" si="298"/>
        <v>16726.22</v>
      </c>
      <c r="AJ247" s="239">
        <f t="shared" si="299"/>
        <v>88497</v>
      </c>
      <c r="AK247" s="239">
        <v>0</v>
      </c>
    </row>
    <row r="248" spans="1:37" s="238" customFormat="1" ht="15" customHeight="1">
      <c r="A248" s="603" t="s">
        <v>12210</v>
      </c>
      <c r="B248" s="594">
        <v>88485</v>
      </c>
      <c r="C248" s="366" t="str">
        <f>IF($B248="","",IFERROR(VLOOKUP($B248,SERVIÇOS!$B:$G,2,0),IFERROR(VLOOKUP($B248,'COMPOSIÇÕES COMPLEMENTARES '!$C:$K,2,0),"")))</f>
        <v>FUNDO SELADOR ACRÍLICO, APLICAÇÃO MANUAL EM PAREDE, UMA DEMÃO. AF_04/2023</v>
      </c>
      <c r="D248" s="367" t="str">
        <f>IF($B248="","",IFERROR(VLOOKUP($B248,SERVIÇOS!$B:$G,3,0),IFERROR(VLOOKUP($B248,'COMPOSIÇÕES COMPLEMENTARES '!$C:$K,3,0),"")))</f>
        <v>M2</v>
      </c>
      <c r="E248" s="595">
        <v>716.02</v>
      </c>
      <c r="F248" s="369">
        <f>IF($B248="","",IFERROR(VLOOKUP($B248,SERVIÇOS!$B:$G,4,0),IFERROR(VLOOKUP($B248,'COMPOSIÇÕES COMPLEMENTARES '!$C:$K,6,0),"")))</f>
        <v>2.42</v>
      </c>
      <c r="G248" s="369">
        <f>IF($B248="","",IFERROR(VLOOKUP($B248,SERVIÇOS!$B:$G,5,0),IFERROR(VLOOKUP($B248,'COMPOSIÇÕES COMPLEMENTARES '!$C:$K,7,0),"")))</f>
        <v>2.25</v>
      </c>
      <c r="H248" s="369">
        <f t="shared" si="288"/>
        <v>4.67</v>
      </c>
      <c r="I248" s="369">
        <f t="shared" si="289"/>
        <v>1732.76</v>
      </c>
      <c r="J248" s="369">
        <f t="shared" si="290"/>
        <v>1611.04</v>
      </c>
      <c r="K248" s="369">
        <f t="shared" si="291"/>
        <v>3343.81</v>
      </c>
      <c r="L248" s="369"/>
      <c r="N248" s="435"/>
      <c r="O248" s="436" t="str">
        <f t="shared" si="292"/>
        <v/>
      </c>
      <c r="P248" s="435"/>
      <c r="Q248" s="437" t="str">
        <f t="shared" si="293"/>
        <v/>
      </c>
      <c r="R248" s="435"/>
      <c r="S248" s="438" t="str">
        <f t="shared" si="294"/>
        <v/>
      </c>
      <c r="T248" s="439">
        <f ca="1">SUMIF($N$8:S$9,"QUANT.",N248:S248)</f>
        <v>0</v>
      </c>
      <c r="U248" s="440">
        <f t="shared" ca="1" si="295"/>
        <v>0</v>
      </c>
      <c r="V248" s="452" t="str">
        <f t="shared" ca="1" si="296"/>
        <v>MEDIR</v>
      </c>
      <c r="W248" s="453">
        <f t="shared" ca="1" si="297"/>
        <v>716.02</v>
      </c>
      <c r="X248" s="453">
        <f t="shared" ca="1" si="298"/>
        <v>3343.81</v>
      </c>
      <c r="AJ248" s="239">
        <f t="shared" si="299"/>
        <v>88485</v>
      </c>
      <c r="AK248" s="239">
        <v>0</v>
      </c>
    </row>
    <row r="249" spans="1:37" s="238" customFormat="1" ht="15" customHeight="1">
      <c r="A249" s="603" t="s">
        <v>12211</v>
      </c>
      <c r="B249" s="594">
        <v>88489</v>
      </c>
      <c r="C249" s="366" t="str">
        <f>IF($B249="","",IFERROR(VLOOKUP($B249,SERVIÇOS!$B:$G,2,0),IFERROR(VLOOKUP($B249,'COMPOSIÇÕES COMPLEMENTARES '!$C:$K,2,0),"")))</f>
        <v>PINTURA LÁTEX ACRÍLICA PREMIUM, APLICAÇÃO MANUAL EM PAREDES, DUAS DEMÃOS. AF_04/2023</v>
      </c>
      <c r="D249" s="367" t="str">
        <f>IF($B249="","",IFERROR(VLOOKUP($B249,SERVIÇOS!$B:$G,3,0),IFERROR(VLOOKUP($B249,'COMPOSIÇÕES COMPLEMENTARES '!$C:$K,3,0),"")))</f>
        <v>M2</v>
      </c>
      <c r="E249" s="595">
        <v>716.02</v>
      </c>
      <c r="F249" s="369">
        <f>IF($B249="","",IFERROR(VLOOKUP($B249,SERVIÇOS!$B:$G,4,0),IFERROR(VLOOKUP($B249,'COMPOSIÇÕES COMPLEMENTARES '!$C:$K,6,0),"")))</f>
        <v>8.6900000000000013</v>
      </c>
      <c r="G249" s="369">
        <f>IF($B249="","",IFERROR(VLOOKUP($B249,SERVIÇOS!$B:$G,5,0),IFERROR(VLOOKUP($B249,'COMPOSIÇÕES COMPLEMENTARES '!$C:$K,7,0),"")))</f>
        <v>5.53</v>
      </c>
      <c r="H249" s="369">
        <f t="shared" si="288"/>
        <v>14.220000000000002</v>
      </c>
      <c r="I249" s="369">
        <f t="shared" si="289"/>
        <v>6222.21</v>
      </c>
      <c r="J249" s="369">
        <f t="shared" si="290"/>
        <v>3959.59</v>
      </c>
      <c r="K249" s="369">
        <f t="shared" si="291"/>
        <v>10181.799999999999</v>
      </c>
      <c r="L249" s="369"/>
      <c r="N249" s="435"/>
      <c r="O249" s="436" t="str">
        <f t="shared" si="292"/>
        <v/>
      </c>
      <c r="P249" s="435"/>
      <c r="Q249" s="437" t="str">
        <f t="shared" si="293"/>
        <v/>
      </c>
      <c r="R249" s="435"/>
      <c r="S249" s="438" t="str">
        <f t="shared" si="294"/>
        <v/>
      </c>
      <c r="T249" s="439">
        <f ca="1">SUMIF($N$8:S$9,"QUANT.",N249:S249)</f>
        <v>0</v>
      </c>
      <c r="U249" s="440">
        <f t="shared" ca="1" si="295"/>
        <v>0</v>
      </c>
      <c r="V249" s="452" t="str">
        <f t="shared" ca="1" si="296"/>
        <v>MEDIR</v>
      </c>
      <c r="W249" s="453">
        <f t="shared" ca="1" si="297"/>
        <v>716.02</v>
      </c>
      <c r="X249" s="453">
        <f t="shared" ca="1" si="298"/>
        <v>10181.799999999999</v>
      </c>
      <c r="AJ249" s="239">
        <f t="shared" si="299"/>
        <v>88489</v>
      </c>
      <c r="AK249" s="239">
        <v>0</v>
      </c>
    </row>
    <row r="250" spans="1:37" s="238" customFormat="1" ht="15" customHeight="1">
      <c r="A250" s="602" t="s">
        <v>12212</v>
      </c>
      <c r="B250" s="607"/>
      <c r="C250" s="601" t="s">
        <v>12217</v>
      </c>
      <c r="D250" s="367" t="str">
        <f>IF($B250="","",IFERROR(VLOOKUP($B250,SERVIÇOS!$B:$G,3,0),IFERROR(VLOOKUP($B250,'COMPOSIÇÕES COMPLEMENTARES '!$C:$K,3,0),"")))</f>
        <v/>
      </c>
      <c r="E250" s="608"/>
      <c r="F250" s="369" t="str">
        <f>IF($B250="","",IFERROR(VLOOKUP($B250,SERVIÇOS!$B:$G,4,0),IFERROR(VLOOKUP($B250,'COMPOSIÇÕES COMPLEMENTARES '!$C:$K,6,0),"")))</f>
        <v/>
      </c>
      <c r="G250" s="369" t="str">
        <f>IF($B250="","",IFERROR(VLOOKUP($B250,SERVIÇOS!$B:$G,5,0),IFERROR(VLOOKUP($B250,'COMPOSIÇÕES COMPLEMENTARES '!$C:$K,7,0),"")))</f>
        <v/>
      </c>
      <c r="H250" s="369" t="str">
        <f t="shared" si="288"/>
        <v/>
      </c>
      <c r="I250" s="369" t="str">
        <f t="shared" si="289"/>
        <v/>
      </c>
      <c r="J250" s="369" t="str">
        <f t="shared" si="290"/>
        <v/>
      </c>
      <c r="K250" s="369" t="str">
        <f t="shared" si="291"/>
        <v/>
      </c>
      <c r="L250" s="369"/>
      <c r="N250" s="435"/>
      <c r="O250" s="436" t="str">
        <f t="shared" si="292"/>
        <v/>
      </c>
      <c r="P250" s="435"/>
      <c r="Q250" s="437" t="str">
        <f t="shared" si="293"/>
        <v/>
      </c>
      <c r="R250" s="435"/>
      <c r="S250" s="438" t="str">
        <f t="shared" si="294"/>
        <v/>
      </c>
      <c r="T250" s="439">
        <f ca="1">SUMIF($N$8:S$9,"QUANT.",N250:S250)</f>
        <v>0</v>
      </c>
      <c r="U250" s="440">
        <f t="shared" ca="1" si="295"/>
        <v>0</v>
      </c>
      <c r="V250" s="452" t="str">
        <f t="shared" si="296"/>
        <v/>
      </c>
      <c r="W250" s="453">
        <f t="shared" ca="1" si="297"/>
        <v>0</v>
      </c>
      <c r="X250" s="453" t="e">
        <f t="shared" ca="1" si="298"/>
        <v>#VALUE!</v>
      </c>
      <c r="AJ250" s="239">
        <f t="shared" si="299"/>
        <v>0</v>
      </c>
      <c r="AK250" s="239">
        <v>0</v>
      </c>
    </row>
    <row r="251" spans="1:37" s="641" customFormat="1" ht="15" customHeight="1">
      <c r="A251" s="637" t="s">
        <v>12213</v>
      </c>
      <c r="B251" s="630">
        <v>100725</v>
      </c>
      <c r="C251" s="638" t="str">
        <f>IF($B251="","",IFERROR(VLOOKUP($B251,SERVIÇOS!$B:$G,2,0),IFERROR(VLOOKUP($B251,'COMPOSIÇÕES COMPLEMENTARES '!$C:$K,2,0),"")))</f>
        <v>PINTURA COM TINTA ALQUÍDICA DE FUNDO E ACABAMENTO (ESMALTE SINTÉTICO GRAFITE) PULVERIZADA SOBRE SUPERFÍCIES METÁLICAS (EXCETO PERFIL) EXECUTADO EM OBRA (POR DEMÃO). AF_01/2020_PE</v>
      </c>
      <c r="D251" s="639" t="str">
        <f>IF($B251="","",IFERROR(VLOOKUP($B251,SERVIÇOS!$B:$G,3,0),IFERROR(VLOOKUP($B251,'COMPOSIÇÕES COMPLEMENTARES '!$C:$K,3,0),"")))</f>
        <v>M2</v>
      </c>
      <c r="E251" s="636">
        <v>14.28</v>
      </c>
      <c r="F251" s="640">
        <f>IF($B251="","",IFERROR(VLOOKUP($B251,SERVIÇOS!$B:$G,4,0),IFERROR(VLOOKUP($B251,'COMPOSIÇÕES COMPLEMENTARES '!$C:$K,6,0),"")))</f>
        <v>15.67</v>
      </c>
      <c r="G251" s="640">
        <f>IF($B251="","",IFERROR(VLOOKUP($B251,SERVIÇOS!$B:$G,5,0),IFERROR(VLOOKUP($B251,'COMPOSIÇÕES COMPLEMENTARES '!$C:$K,7,0),"")))</f>
        <v>14.44</v>
      </c>
      <c r="H251" s="640">
        <f t="shared" si="288"/>
        <v>30.11</v>
      </c>
      <c r="I251" s="640">
        <f t="shared" si="289"/>
        <v>223.76</v>
      </c>
      <c r="J251" s="640">
        <f t="shared" si="290"/>
        <v>206.2</v>
      </c>
      <c r="K251" s="640">
        <f t="shared" si="291"/>
        <v>429.97</v>
      </c>
      <c r="L251" s="640"/>
      <c r="N251" s="642"/>
      <c r="O251" s="643" t="str">
        <f t="shared" si="292"/>
        <v/>
      </c>
      <c r="P251" s="642"/>
      <c r="Q251" s="644" t="str">
        <f t="shared" si="293"/>
        <v/>
      </c>
      <c r="R251" s="642"/>
      <c r="S251" s="645" t="str">
        <f t="shared" si="294"/>
        <v/>
      </c>
      <c r="T251" s="646">
        <f ca="1">SUMIF($N$8:S$9,"QUANT.",N251:S251)</f>
        <v>0</v>
      </c>
      <c r="U251" s="647">
        <f t="shared" ca="1" si="295"/>
        <v>0</v>
      </c>
      <c r="V251" s="648" t="str">
        <f t="shared" ca="1" si="296"/>
        <v>MEDIR</v>
      </c>
      <c r="W251" s="649">
        <f t="shared" ca="1" si="297"/>
        <v>14.28</v>
      </c>
      <c r="X251" s="649">
        <f t="shared" ca="1" si="298"/>
        <v>429.97</v>
      </c>
      <c r="AJ251" s="650">
        <f t="shared" si="299"/>
        <v>100725</v>
      </c>
      <c r="AK251" s="650">
        <v>0</v>
      </c>
    </row>
    <row r="252" spans="1:37" s="641" customFormat="1" ht="15" customHeight="1">
      <c r="A252" s="637" t="s">
        <v>12214</v>
      </c>
      <c r="B252" s="630">
        <v>102213</v>
      </c>
      <c r="C252" s="638" t="str">
        <f>IF($B252="","",IFERROR(VLOOKUP($B252,SERVIÇOS!$B:$G,2,0),IFERROR(VLOOKUP($B252,'COMPOSIÇÕES COMPLEMENTARES '!$C:$K,2,0),"")))</f>
        <v>PINTURA VERNIZ (INCOLOR) ALQUÍDICO EM MADEIRA, USO INTERNO E EXTERNO, 2 DEMÃOS. AF_01/2021</v>
      </c>
      <c r="D252" s="639" t="str">
        <f>IF($B252="","",IFERROR(VLOOKUP($B252,SERVIÇOS!$B:$G,3,0),IFERROR(VLOOKUP($B252,'COMPOSIÇÕES COMPLEMENTARES '!$C:$K,3,0),"")))</f>
        <v>M2</v>
      </c>
      <c r="E252" s="636">
        <v>49.56</v>
      </c>
      <c r="F252" s="640">
        <f>IF($B252="","",IFERROR(VLOOKUP($B252,SERVIÇOS!$B:$G,4,0),IFERROR(VLOOKUP($B252,'COMPOSIÇÕES COMPLEMENTARES '!$C:$K,6,0),"")))</f>
        <v>11.760000000000002</v>
      </c>
      <c r="G252" s="640">
        <f>IF($B252="","",IFERROR(VLOOKUP($B252,SERVIÇOS!$B:$G,5,0),IFERROR(VLOOKUP($B252,'COMPOSIÇÕES COMPLEMENTARES '!$C:$K,7,0),"")))</f>
        <v>12.95</v>
      </c>
      <c r="H252" s="640">
        <f t="shared" si="288"/>
        <v>24.71</v>
      </c>
      <c r="I252" s="640">
        <f t="shared" si="289"/>
        <v>582.82000000000005</v>
      </c>
      <c r="J252" s="640">
        <f t="shared" si="290"/>
        <v>641.79999999999995</v>
      </c>
      <c r="K252" s="640">
        <f t="shared" si="291"/>
        <v>1224.6199999999999</v>
      </c>
      <c r="L252" s="640"/>
      <c r="N252" s="642"/>
      <c r="O252" s="643" t="str">
        <f t="shared" si="292"/>
        <v/>
      </c>
      <c r="P252" s="642"/>
      <c r="Q252" s="644" t="str">
        <f t="shared" si="293"/>
        <v/>
      </c>
      <c r="R252" s="642"/>
      <c r="S252" s="645" t="str">
        <f t="shared" si="294"/>
        <v/>
      </c>
      <c r="T252" s="646">
        <f ca="1">SUMIF($N$8:S$9,"QUANT.",N252:S252)</f>
        <v>0</v>
      </c>
      <c r="U252" s="647">
        <f t="shared" ca="1" si="295"/>
        <v>0</v>
      </c>
      <c r="V252" s="648" t="str">
        <f t="shared" ca="1" si="296"/>
        <v>MEDIR</v>
      </c>
      <c r="W252" s="649">
        <f t="shared" ca="1" si="297"/>
        <v>49.56</v>
      </c>
      <c r="X252" s="649">
        <f t="shared" ca="1" si="298"/>
        <v>1224.6199999999999</v>
      </c>
      <c r="AJ252" s="650">
        <f t="shared" si="299"/>
        <v>102213</v>
      </c>
      <c r="AK252" s="650">
        <v>0</v>
      </c>
    </row>
    <row r="253" spans="1:37" s="641" customFormat="1" ht="15" customHeight="1">
      <c r="A253" s="637" t="s">
        <v>12215</v>
      </c>
      <c r="B253" s="630">
        <v>102491</v>
      </c>
      <c r="C253" s="638" t="str">
        <f>IF($B253="","",IFERROR(VLOOKUP($B253,SERVIÇOS!$B:$G,2,0),IFERROR(VLOOKUP($B253,'COMPOSIÇÕES COMPLEMENTARES '!$C:$K,2,0),"")))</f>
        <v>PINTURA DE PISO COM TINTA ACRÍLICA, APLICAÇÃO MANUAL, 2 DEMÃOS, INCLUSO FUNDO PREPARADOR. AF_05/2021</v>
      </c>
      <c r="D253" s="639" t="str">
        <f>IF($B253="","",IFERROR(VLOOKUP($B253,SERVIÇOS!$B:$G,3,0),IFERROR(VLOOKUP($B253,'COMPOSIÇÕES COMPLEMENTARES '!$C:$K,3,0),"")))</f>
        <v>M2</v>
      </c>
      <c r="E253" s="636">
        <v>84.58</v>
      </c>
      <c r="F253" s="640">
        <f>IF($B253="","",IFERROR(VLOOKUP($B253,SERVIÇOS!$B:$G,4,0),IFERROR(VLOOKUP($B253,'COMPOSIÇÕES COMPLEMENTARES '!$C:$K,6,0),"")))</f>
        <v>13.61</v>
      </c>
      <c r="G253" s="640">
        <f>IF($B253="","",IFERROR(VLOOKUP($B253,SERVIÇOS!$B:$G,5,0),IFERROR(VLOOKUP($B253,'COMPOSIÇÕES COMPLEMENTARES '!$C:$K,7,0),"")))</f>
        <v>9.77</v>
      </c>
      <c r="H253" s="640">
        <f t="shared" si="288"/>
        <v>23.38</v>
      </c>
      <c r="I253" s="640">
        <f t="shared" si="289"/>
        <v>1151.1300000000001</v>
      </c>
      <c r="J253" s="640">
        <f t="shared" si="290"/>
        <v>826.34</v>
      </c>
      <c r="K253" s="640">
        <f t="shared" si="291"/>
        <v>1977.48</v>
      </c>
      <c r="L253" s="640"/>
      <c r="N253" s="642"/>
      <c r="O253" s="643" t="str">
        <f t="shared" si="292"/>
        <v/>
      </c>
      <c r="P253" s="642"/>
      <c r="Q253" s="644" t="str">
        <f t="shared" si="293"/>
        <v/>
      </c>
      <c r="R253" s="642"/>
      <c r="S253" s="645" t="str">
        <f t="shared" si="294"/>
        <v/>
      </c>
      <c r="T253" s="646">
        <f ca="1">SUMIF($N$8:S$9,"QUANT.",N253:S253)</f>
        <v>0</v>
      </c>
      <c r="U253" s="647">
        <f t="shared" ca="1" si="295"/>
        <v>0</v>
      </c>
      <c r="V253" s="648" t="str">
        <f t="shared" ca="1" si="296"/>
        <v>MEDIR</v>
      </c>
      <c r="W253" s="649">
        <f t="shared" ca="1" si="297"/>
        <v>84.58</v>
      </c>
      <c r="X253" s="649">
        <f t="shared" ca="1" si="298"/>
        <v>1977.48</v>
      </c>
      <c r="AJ253" s="650">
        <f t="shared" si="299"/>
        <v>102491</v>
      </c>
      <c r="AK253" s="650">
        <v>0</v>
      </c>
    </row>
    <row r="254" spans="1:37" s="487" customFormat="1" ht="15" customHeight="1">
      <c r="A254" s="624">
        <v>17</v>
      </c>
      <c r="B254" s="625"/>
      <c r="C254" s="626" t="s">
        <v>12218</v>
      </c>
      <c r="D254" s="360"/>
      <c r="E254" s="361"/>
      <c r="F254" s="362"/>
      <c r="G254" s="363"/>
      <c r="H254" s="363"/>
      <c r="I254" s="351">
        <f>TRUNC(SUMIF(I255:I263,"&gt;0",I255:I263),2)</f>
        <v>36645.18</v>
      </c>
      <c r="J254" s="351">
        <f>TRUNC(SUMIF(J255:J263,"&gt;0",J255:J263),2)</f>
        <v>8473.0499999999993</v>
      </c>
      <c r="K254" s="371"/>
      <c r="L254" s="351">
        <f>SUMIF(I254:J254,"&gt;0",I254:J254)</f>
        <v>45118.229999999996</v>
      </c>
      <c r="N254" s="352"/>
      <c r="O254" s="352"/>
      <c r="P254" s="352"/>
      <c r="Q254" s="352"/>
      <c r="R254" s="352"/>
      <c r="S254" s="352"/>
      <c r="T254" s="352"/>
      <c r="U254" s="352"/>
      <c r="V254" s="352"/>
      <c r="W254" s="352"/>
      <c r="X254" s="352"/>
      <c r="AJ254" s="488"/>
      <c r="AK254" s="488"/>
    </row>
    <row r="255" spans="1:37" s="238" customFormat="1" ht="15" customHeight="1">
      <c r="A255" s="603" t="s">
        <v>12219</v>
      </c>
      <c r="B255" s="594">
        <v>95545</v>
      </c>
      <c r="C255" s="366" t="str">
        <f>IF($B255="","",IFERROR(VLOOKUP($B255,SERVIÇOS!$B:$G,2,0),IFERROR(VLOOKUP($B255,'COMPOSIÇÕES COMPLEMENTARES '!$C:$K,2,0),"")))</f>
        <v>SABONETEIRA DE PAREDE EM METAL CROMADO, INCLUSO FIXAÇÃO. AF_01/2020</v>
      </c>
      <c r="D255" s="367" t="str">
        <f>IF($B255="","",IFERROR(VLOOKUP($B255,SERVIÇOS!$B:$G,3,0),IFERROR(VLOOKUP($B255,'COMPOSIÇÕES COMPLEMENTARES '!$C:$K,3,0),"")))</f>
        <v>UN</v>
      </c>
      <c r="E255" s="595">
        <v>4</v>
      </c>
      <c r="F255" s="369">
        <f>IF($B255="","",IFERROR(VLOOKUP($B255,SERVIÇOS!$B:$G,4,0),IFERROR(VLOOKUP($B255,'COMPOSIÇÕES COMPLEMENTARES '!$C:$K,6,0),"")))</f>
        <v>87.54</v>
      </c>
      <c r="G255" s="369">
        <f>IF($B255="","",IFERROR(VLOOKUP($B255,SERVIÇOS!$B:$G,5,0),IFERROR(VLOOKUP($B255,'COMPOSIÇÕES COMPLEMENTARES '!$C:$K,7,0),"")))</f>
        <v>10.64</v>
      </c>
      <c r="H255" s="369">
        <f t="shared" ref="H255:H263" si="304">IF(E255="","",F255+G255)</f>
        <v>98.18</v>
      </c>
      <c r="I255" s="369">
        <f t="shared" ref="I255:I263" si="305">IF(E255="","",TRUNC((E255*F255),2))</f>
        <v>350.16</v>
      </c>
      <c r="J255" s="369">
        <f t="shared" ref="J255:J263" si="306">IF(E255="","",TRUNC((E255*G255),2))</f>
        <v>42.56</v>
      </c>
      <c r="K255" s="369">
        <f t="shared" ref="K255:K263" si="307">IF(E255="","",TRUNC((E255*H255),2))</f>
        <v>392.72</v>
      </c>
      <c r="L255" s="369"/>
      <c r="N255" s="435"/>
      <c r="O255" s="436" t="str">
        <f t="shared" si="292"/>
        <v/>
      </c>
      <c r="P255" s="435"/>
      <c r="Q255" s="437" t="str">
        <f t="shared" si="293"/>
        <v/>
      </c>
      <c r="R255" s="435"/>
      <c r="S255" s="438" t="str">
        <f t="shared" si="294"/>
        <v/>
      </c>
      <c r="T255" s="439">
        <f ca="1">SUMIF($N$8:S$9,"QUANT.",N255:S255)</f>
        <v>0</v>
      </c>
      <c r="U255" s="440">
        <f t="shared" ca="1" si="295"/>
        <v>0</v>
      </c>
      <c r="V255" s="452" t="str">
        <f t="shared" ca="1" si="296"/>
        <v>MEDIR</v>
      </c>
      <c r="W255" s="453">
        <f t="shared" ca="1" si="297"/>
        <v>4</v>
      </c>
      <c r="X255" s="453">
        <f t="shared" ca="1" si="298"/>
        <v>392.72</v>
      </c>
      <c r="AJ255" s="239">
        <f t="shared" si="299"/>
        <v>95545</v>
      </c>
      <c r="AK255" s="239">
        <v>0</v>
      </c>
    </row>
    <row r="256" spans="1:37" s="238" customFormat="1" ht="15" customHeight="1">
      <c r="A256" s="603" t="s">
        <v>12220</v>
      </c>
      <c r="B256" s="594">
        <v>95542</v>
      </c>
      <c r="C256" s="366" t="str">
        <f>IF($B256="","",IFERROR(VLOOKUP($B256,SERVIÇOS!$B:$G,2,0),IFERROR(VLOOKUP($B256,'COMPOSIÇÕES COMPLEMENTARES '!$C:$K,2,0),"")))</f>
        <v>PORTA TOALHA ROSTO EM METAL CROMADO, TIPO ARGOLA, INCLUSO FIXAÇÃO. AF_01/2020</v>
      </c>
      <c r="D256" s="367" t="str">
        <f>IF($B256="","",IFERROR(VLOOKUP($B256,SERVIÇOS!$B:$G,3,0),IFERROR(VLOOKUP($B256,'COMPOSIÇÕES COMPLEMENTARES '!$C:$K,3,0),"")))</f>
        <v>UN</v>
      </c>
      <c r="E256" s="595">
        <v>4</v>
      </c>
      <c r="F256" s="369">
        <f>IF($B256="","",IFERROR(VLOOKUP($B256,SERVIÇOS!$B:$G,4,0),IFERROR(VLOOKUP($B256,'COMPOSIÇÕES COMPLEMENTARES '!$C:$K,6,0),"")))</f>
        <v>69.39</v>
      </c>
      <c r="G256" s="369">
        <f>IF($B256="","",IFERROR(VLOOKUP($B256,SERVIÇOS!$B:$G,5,0),IFERROR(VLOOKUP($B256,'COMPOSIÇÕES COMPLEMENTARES '!$C:$K,7,0),"")))</f>
        <v>10.64</v>
      </c>
      <c r="H256" s="369">
        <f t="shared" si="304"/>
        <v>80.03</v>
      </c>
      <c r="I256" s="369">
        <f t="shared" si="305"/>
        <v>277.56</v>
      </c>
      <c r="J256" s="369">
        <f t="shared" si="306"/>
        <v>42.56</v>
      </c>
      <c r="K256" s="369">
        <f t="shared" si="307"/>
        <v>320.12</v>
      </c>
      <c r="L256" s="369"/>
      <c r="N256" s="435"/>
      <c r="O256" s="436" t="str">
        <f t="shared" si="292"/>
        <v/>
      </c>
      <c r="P256" s="435"/>
      <c r="Q256" s="437" t="str">
        <f t="shared" si="293"/>
        <v/>
      </c>
      <c r="R256" s="435"/>
      <c r="S256" s="438" t="str">
        <f t="shared" si="294"/>
        <v/>
      </c>
      <c r="T256" s="439">
        <f ca="1">SUMIF($N$8:S$9,"QUANT.",N256:S256)</f>
        <v>0</v>
      </c>
      <c r="U256" s="440">
        <f t="shared" ca="1" si="295"/>
        <v>0</v>
      </c>
      <c r="V256" s="452" t="str">
        <f t="shared" ca="1" si="296"/>
        <v>MEDIR</v>
      </c>
      <c r="W256" s="453">
        <f t="shared" ca="1" si="297"/>
        <v>4</v>
      </c>
      <c r="X256" s="453">
        <f t="shared" ca="1" si="298"/>
        <v>320.12</v>
      </c>
      <c r="AJ256" s="239">
        <f t="shared" si="299"/>
        <v>95542</v>
      </c>
      <c r="AK256" s="239">
        <v>0</v>
      </c>
    </row>
    <row r="257" spans="1:37" s="238" customFormat="1" ht="15" customHeight="1">
      <c r="A257" s="603" t="s">
        <v>12221</v>
      </c>
      <c r="B257" s="594" t="s">
        <v>12222</v>
      </c>
      <c r="C257" s="366" t="str">
        <f>IF($B257="","",IFERROR(VLOOKUP($B257,SERVIÇOS!$B:$G,2,0),IFERROR(VLOOKUP($B257,'COMPOSIÇÕES COMPLEMENTARES '!$C:$K,2,0),"")))</f>
        <v>ESPELHO CRISTAL E=4MM, FORNECIMENTO E INSTALAÇÃO</v>
      </c>
      <c r="D257" s="367" t="str">
        <f>IF($B257="","",IFERROR(VLOOKUP($B257,SERVIÇOS!$B:$G,3,0),IFERROR(VLOOKUP($B257,'COMPOSIÇÕES COMPLEMENTARES '!$C:$K,3,0),"")))</f>
        <v>M2</v>
      </c>
      <c r="E257" s="595">
        <v>4</v>
      </c>
      <c r="F257" s="369">
        <f>IF($B257="","",IFERROR(VLOOKUP($B257,SERVIÇOS!$B:$G,4,0),IFERROR(VLOOKUP($B257,'COMPOSIÇÕES COMPLEMENTARES '!$C:$K,6,0),"")))</f>
        <v>4175.47</v>
      </c>
      <c r="G257" s="369">
        <f>IF($B257="","",IFERROR(VLOOKUP($B257,SERVIÇOS!$B:$G,5,0),IFERROR(VLOOKUP($B257,'COMPOSIÇÕES COMPLEMENTARES '!$C:$K,7,0),"")))</f>
        <v>853.05</v>
      </c>
      <c r="H257" s="369">
        <f t="shared" si="304"/>
        <v>5028.5200000000004</v>
      </c>
      <c r="I257" s="369">
        <f t="shared" si="305"/>
        <v>16701.88</v>
      </c>
      <c r="J257" s="369">
        <f t="shared" si="306"/>
        <v>3412.2</v>
      </c>
      <c r="K257" s="369">
        <f t="shared" si="307"/>
        <v>20114.080000000002</v>
      </c>
      <c r="L257" s="369"/>
      <c r="N257" s="435"/>
      <c r="O257" s="436" t="str">
        <f t="shared" si="292"/>
        <v/>
      </c>
      <c r="P257" s="435"/>
      <c r="Q257" s="437" t="str">
        <f t="shared" si="293"/>
        <v/>
      </c>
      <c r="R257" s="435"/>
      <c r="S257" s="438" t="str">
        <f t="shared" si="294"/>
        <v/>
      </c>
      <c r="T257" s="439">
        <f ca="1">SUMIF($N$8:S$9,"QUANT.",N257:S257)</f>
        <v>0</v>
      </c>
      <c r="U257" s="440">
        <f t="shared" ref="U257:U320" ca="1" si="308">SUMIF($N$8:$S$9,"CUSTO",N257:S257)</f>
        <v>0</v>
      </c>
      <c r="V257" s="452" t="str">
        <f t="shared" ca="1" si="296"/>
        <v>MEDIR</v>
      </c>
      <c r="W257" s="453">
        <f t="shared" ca="1" si="297"/>
        <v>4</v>
      </c>
      <c r="X257" s="453">
        <f t="shared" ca="1" si="298"/>
        <v>20114.080000000002</v>
      </c>
      <c r="AJ257" s="239" t="e">
        <f t="shared" si="299"/>
        <v>#VALUE!</v>
      </c>
      <c r="AK257" s="239">
        <v>0</v>
      </c>
    </row>
    <row r="258" spans="1:37" s="238" customFormat="1" ht="15" customHeight="1">
      <c r="A258" s="603" t="s">
        <v>12223</v>
      </c>
      <c r="B258" s="594">
        <v>100869</v>
      </c>
      <c r="C258" s="366" t="str">
        <f>IF($B258="","",IFERROR(VLOOKUP($B258,SERVIÇOS!$B:$G,2,0),IFERROR(VLOOKUP($B258,'COMPOSIÇÕES COMPLEMENTARES '!$C:$K,2,0),"")))</f>
        <v>BARRA DE APOIO RETA, EM ACO INOX POLIDO, COMPRIMENTO 90 CM,  FIXADA NA PAREDE - FORNECIMENTO E INSTALAÇÃO. AF_01/2020</v>
      </c>
      <c r="D258" s="367" t="str">
        <f>IF($B258="","",IFERROR(VLOOKUP($B258,SERVIÇOS!$B:$G,3,0),IFERROR(VLOOKUP($B258,'COMPOSIÇÕES COMPLEMENTARES '!$C:$K,3,0),"")))</f>
        <v>UN</v>
      </c>
      <c r="E258" s="595">
        <v>4</v>
      </c>
      <c r="F258" s="369">
        <f>IF($B258="","",IFERROR(VLOOKUP($B258,SERVIÇOS!$B:$G,4,0),IFERROR(VLOOKUP($B258,'COMPOSIÇÕES COMPLEMENTARES '!$C:$K,6,0),"")))</f>
        <v>228.09000000000003</v>
      </c>
      <c r="G258" s="369">
        <f>IF($B258="","",IFERROR(VLOOKUP($B258,SERVIÇOS!$B:$G,5,0),IFERROR(VLOOKUP($B258,'COMPOSIÇÕES COMPLEMENTARES '!$C:$K,7,0),"")))</f>
        <v>31.95</v>
      </c>
      <c r="H258" s="369">
        <f t="shared" si="304"/>
        <v>260.04000000000002</v>
      </c>
      <c r="I258" s="369">
        <f t="shared" si="305"/>
        <v>912.36</v>
      </c>
      <c r="J258" s="369">
        <f t="shared" si="306"/>
        <v>127.8</v>
      </c>
      <c r="K258" s="369">
        <f t="shared" si="307"/>
        <v>1040.1600000000001</v>
      </c>
      <c r="L258" s="369"/>
      <c r="N258" s="435"/>
      <c r="O258" s="436" t="str">
        <f t="shared" si="292"/>
        <v/>
      </c>
      <c r="P258" s="435"/>
      <c r="Q258" s="437" t="str">
        <f t="shared" si="293"/>
        <v/>
      </c>
      <c r="R258" s="435"/>
      <c r="S258" s="438" t="str">
        <f t="shared" si="294"/>
        <v/>
      </c>
      <c r="T258" s="439">
        <f ca="1">SUMIF($N$8:S$9,"QUANT.",N258:S258)</f>
        <v>0</v>
      </c>
      <c r="U258" s="440">
        <f t="shared" ca="1" si="308"/>
        <v>0</v>
      </c>
      <c r="V258" s="452" t="str">
        <f t="shared" ref="V258:V321" ca="1" si="309">IF(B258&lt;&gt;"",IF(U258=0,"MEDIR",IF(K258-U258=0,"OK",IF(K258-U258&gt;0,"MEDIR","ALERTA!"))),"")</f>
        <v>MEDIR</v>
      </c>
      <c r="W258" s="453">
        <f t="shared" ca="1" si="297"/>
        <v>4</v>
      </c>
      <c r="X258" s="453">
        <f t="shared" ca="1" si="298"/>
        <v>1040.1600000000001</v>
      </c>
      <c r="AJ258" s="239">
        <f t="shared" si="299"/>
        <v>100869</v>
      </c>
      <c r="AK258" s="239">
        <v>0</v>
      </c>
    </row>
    <row r="259" spans="1:37" s="238" customFormat="1" ht="15" customHeight="1">
      <c r="A259" s="603" t="s">
        <v>12224</v>
      </c>
      <c r="B259" s="594" t="s">
        <v>12225</v>
      </c>
      <c r="C259" s="366" t="str">
        <f>IF($B259="","",IFERROR(VLOOKUP($B259,SERVIÇOS!$B:$G,2,0),IFERROR(VLOOKUP($B259,'COMPOSIÇÕES COMPLEMENTARES '!$C:$K,2,0),"")))</f>
        <v>BARRA DE APOIO PARA LAVATÓRIO EM "U" INOX ESCOVADO - 1.1/4" - 6931CU</v>
      </c>
      <c r="D259" s="367" t="str">
        <f>IF($B259="","",IFERROR(VLOOKUP($B259,SERVIÇOS!$B:$G,3,0),IFERROR(VLOOKUP($B259,'COMPOSIÇÕES COMPLEMENTARES '!$C:$K,3,0),"")))</f>
        <v>UN</v>
      </c>
      <c r="E259" s="595">
        <v>2</v>
      </c>
      <c r="F259" s="369">
        <f>IF($B259="","",IFERROR(VLOOKUP($B259,SERVIÇOS!$B:$G,4,0),IFERROR(VLOOKUP($B259,'COMPOSIÇÕES COMPLEMENTARES '!$C:$K,6,0),"")))</f>
        <v>498.71</v>
      </c>
      <c r="G259" s="369">
        <f>IF($B259="","",IFERROR(VLOOKUP($B259,SERVIÇOS!$B:$G,5,0),IFERROR(VLOOKUP($B259,'COMPOSIÇÕES COMPLEMENTARES '!$C:$K,7,0),"")))</f>
        <v>52.02</v>
      </c>
      <c r="H259" s="369">
        <f t="shared" si="304"/>
        <v>550.73</v>
      </c>
      <c r="I259" s="369">
        <f t="shared" si="305"/>
        <v>997.42</v>
      </c>
      <c r="J259" s="369">
        <f t="shared" si="306"/>
        <v>104.04</v>
      </c>
      <c r="K259" s="369">
        <f t="shared" si="307"/>
        <v>1101.46</v>
      </c>
      <c r="L259" s="369"/>
      <c r="N259" s="435"/>
      <c r="O259" s="436" t="str">
        <f t="shared" ref="O259:O322" si="310">IF(OR(N259="",$K259=""),"",(N259/$E259)*$K259)</f>
        <v/>
      </c>
      <c r="P259" s="435"/>
      <c r="Q259" s="437" t="str">
        <f t="shared" ref="Q259:Q322" si="311">IF(OR(P259="",$K259=""),"",(P259/$E259)*$K259)</f>
        <v/>
      </c>
      <c r="R259" s="435"/>
      <c r="S259" s="438" t="str">
        <f t="shared" ref="S259:S322" si="312">IF(OR(R259="",$K259=""),"",(R259/$E259)*$K259)</f>
        <v/>
      </c>
      <c r="T259" s="439">
        <f ca="1">SUMIF($N$8:S$9,"QUANT.",N259:S259)</f>
        <v>0</v>
      </c>
      <c r="U259" s="440">
        <f t="shared" ca="1" si="308"/>
        <v>0</v>
      </c>
      <c r="V259" s="452" t="str">
        <f t="shared" ca="1" si="309"/>
        <v>MEDIR</v>
      </c>
      <c r="W259" s="453">
        <f t="shared" ref="W259:W322" ca="1" si="313">IF(T259="",0,E259-T259)</f>
        <v>2</v>
      </c>
      <c r="X259" s="453">
        <f t="shared" ref="X259:X322" ca="1" si="314">IF(U259="",0,K259-U259)</f>
        <v>1101.46</v>
      </c>
      <c r="AJ259" s="239" t="e">
        <f t="shared" si="299"/>
        <v>#VALUE!</v>
      </c>
      <c r="AK259" s="239">
        <v>0</v>
      </c>
    </row>
    <row r="260" spans="1:37" s="238" customFormat="1" ht="15" customHeight="1">
      <c r="A260" s="603" t="s">
        <v>12226</v>
      </c>
      <c r="B260" s="594" t="s">
        <v>12227</v>
      </c>
      <c r="C260" s="366" t="str">
        <f>IF($B260="","",IFERROR(VLOOKUP($B260,SERVIÇOS!$B:$G,2,0),IFERROR(VLOOKUP($B260,'COMPOSIÇÕES COMPLEMENTARES '!$C:$K,2,0),"")))</f>
        <v>PUXADOR HORIZONTAL EM INOX - PADRÃO PNE - 40CM</v>
      </c>
      <c r="D260" s="367" t="str">
        <f>IF($B260="","",IFERROR(VLOOKUP($B260,SERVIÇOS!$B:$G,3,0),IFERROR(VLOOKUP($B260,'COMPOSIÇÕES COMPLEMENTARES '!$C:$K,3,0),"")))</f>
        <v>UN</v>
      </c>
      <c r="E260" s="595">
        <v>2</v>
      </c>
      <c r="F260" s="369">
        <f>IF($B260="","",IFERROR(VLOOKUP($B260,SERVIÇOS!$B:$G,4,0),IFERROR(VLOOKUP($B260,'COMPOSIÇÕES COMPLEMENTARES '!$C:$K,6,0),"")))</f>
        <v>371.56</v>
      </c>
      <c r="G260" s="369">
        <f>IF($B260="","",IFERROR(VLOOKUP($B260,SERVIÇOS!$B:$G,5,0),IFERROR(VLOOKUP($B260,'COMPOSIÇÕES COMPLEMENTARES '!$C:$K,7,0),"")))</f>
        <v>602.25</v>
      </c>
      <c r="H260" s="369">
        <f t="shared" si="304"/>
        <v>973.81</v>
      </c>
      <c r="I260" s="369">
        <f t="shared" si="305"/>
        <v>743.12</v>
      </c>
      <c r="J260" s="369">
        <f t="shared" si="306"/>
        <v>1204.5</v>
      </c>
      <c r="K260" s="369">
        <f t="shared" si="307"/>
        <v>1947.62</v>
      </c>
      <c r="L260" s="369"/>
      <c r="N260" s="435"/>
      <c r="O260" s="436" t="str">
        <f t="shared" si="310"/>
        <v/>
      </c>
      <c r="P260" s="435"/>
      <c r="Q260" s="437" t="str">
        <f t="shared" si="311"/>
        <v/>
      </c>
      <c r="R260" s="435"/>
      <c r="S260" s="438" t="str">
        <f t="shared" si="312"/>
        <v/>
      </c>
      <c r="T260" s="439">
        <f ca="1">SUMIF($N$8:S$9,"QUANT.",N260:S260)</f>
        <v>0</v>
      </c>
      <c r="U260" s="440">
        <f t="shared" ca="1" si="308"/>
        <v>0</v>
      </c>
      <c r="V260" s="452" t="str">
        <f t="shared" ca="1" si="309"/>
        <v>MEDIR</v>
      </c>
      <c r="W260" s="453">
        <f t="shared" ca="1" si="313"/>
        <v>2</v>
      </c>
      <c r="X260" s="453">
        <f t="shared" ca="1" si="314"/>
        <v>1947.62</v>
      </c>
      <c r="AJ260" s="239" t="e">
        <f t="shared" si="299"/>
        <v>#VALUE!</v>
      </c>
      <c r="AK260" s="239">
        <v>0</v>
      </c>
    </row>
    <row r="261" spans="1:37" s="238" customFormat="1" ht="15" customHeight="1">
      <c r="A261" s="603" t="s">
        <v>12228</v>
      </c>
      <c r="B261" s="594">
        <v>101909</v>
      </c>
      <c r="C261" s="366" t="str">
        <f>IF($B261="","",IFERROR(VLOOKUP($B261,SERVIÇOS!$B:$G,2,0),IFERROR(VLOOKUP($B261,'COMPOSIÇÕES COMPLEMENTARES '!$C:$K,2,0),"")))</f>
        <v>EXTINTOR DE INCÊNDIO PORTÁTIL COM CARGA DE PQS DE 6 KG, CLASSE BC - FORNECIMENTO E INSTALAÇÃO. AF_10/2020_PE</v>
      </c>
      <c r="D261" s="367" t="str">
        <f>IF($B261="","",IFERROR(VLOOKUP($B261,SERVIÇOS!$B:$G,3,0),IFERROR(VLOOKUP($B261,'COMPOSIÇÕES COMPLEMENTARES '!$C:$K,3,0),"")))</f>
        <v>UN</v>
      </c>
      <c r="E261" s="595">
        <v>8</v>
      </c>
      <c r="F261" s="369">
        <f>IF($B261="","",IFERROR(VLOOKUP($B261,SERVIÇOS!$B:$G,4,0),IFERROR(VLOOKUP($B261,'COMPOSIÇÕES COMPLEMENTARES '!$C:$K,6,0),"")))</f>
        <v>229.04000000000002</v>
      </c>
      <c r="G261" s="369">
        <f>IF($B261="","",IFERROR(VLOOKUP($B261,SERVIÇOS!$B:$G,5,0),IFERROR(VLOOKUP($B261,'COMPOSIÇÕES COMPLEMENTARES '!$C:$K,7,0),"")))</f>
        <v>22.23</v>
      </c>
      <c r="H261" s="369">
        <f t="shared" si="304"/>
        <v>251.27</v>
      </c>
      <c r="I261" s="369">
        <f t="shared" si="305"/>
        <v>1832.32</v>
      </c>
      <c r="J261" s="369">
        <f t="shared" si="306"/>
        <v>177.84</v>
      </c>
      <c r="K261" s="369">
        <f t="shared" si="307"/>
        <v>2010.16</v>
      </c>
      <c r="L261" s="369"/>
      <c r="N261" s="435"/>
      <c r="O261" s="436" t="str">
        <f t="shared" si="310"/>
        <v/>
      </c>
      <c r="P261" s="435"/>
      <c r="Q261" s="437" t="str">
        <f t="shared" si="311"/>
        <v/>
      </c>
      <c r="R261" s="435"/>
      <c r="S261" s="438" t="str">
        <f t="shared" si="312"/>
        <v/>
      </c>
      <c r="T261" s="439">
        <f ca="1">SUMIF($N$8:S$9,"QUANT.",N261:S261)</f>
        <v>0</v>
      </c>
      <c r="U261" s="440">
        <f t="shared" ca="1" si="308"/>
        <v>0</v>
      </c>
      <c r="V261" s="452" t="str">
        <f t="shared" ca="1" si="309"/>
        <v>MEDIR</v>
      </c>
      <c r="W261" s="453">
        <f t="shared" ca="1" si="313"/>
        <v>8</v>
      </c>
      <c r="X261" s="453">
        <f t="shared" ca="1" si="314"/>
        <v>2010.16</v>
      </c>
      <c r="AJ261" s="239">
        <f t="shared" si="299"/>
        <v>101909</v>
      </c>
      <c r="AK261" s="239">
        <v>0</v>
      </c>
    </row>
    <row r="262" spans="1:37" s="238" customFormat="1" ht="15" customHeight="1">
      <c r="A262" s="603" t="s">
        <v>12229</v>
      </c>
      <c r="B262" s="594">
        <v>97599</v>
      </c>
      <c r="C262" s="366" t="str">
        <f>IF($B262="","",IFERROR(VLOOKUP($B262,SERVIÇOS!$B:$G,2,0),IFERROR(VLOOKUP($B262,'COMPOSIÇÕES COMPLEMENTARES '!$C:$K,2,0),"")))</f>
        <v>LUMINÁRIA DE EMERGÊNCIA, COM 30 LÂMPADAS LED DE 2 W, SEM REATOR - FORNECIMENTO E INSTALAÇÃO. AF_09/2024</v>
      </c>
      <c r="D262" s="367" t="str">
        <f>IF($B262="","",IFERROR(VLOOKUP($B262,SERVIÇOS!$B:$G,3,0),IFERROR(VLOOKUP($B262,'COMPOSIÇÕES COMPLEMENTARES '!$C:$K,3,0),"")))</f>
        <v>UN</v>
      </c>
      <c r="E262" s="595">
        <v>17</v>
      </c>
      <c r="F262" s="369">
        <f>IF($B262="","",IFERROR(VLOOKUP($B262,SERVIÇOS!$B:$G,4,0),IFERROR(VLOOKUP($B262,'COMPOSIÇÕES COMPLEMENTARES '!$C:$K,6,0),"")))</f>
        <v>15.740000000000002</v>
      </c>
      <c r="G262" s="369">
        <f>IF($B262="","",IFERROR(VLOOKUP($B262,SERVIÇOS!$B:$G,5,0),IFERROR(VLOOKUP($B262,'COMPOSIÇÕES COMPLEMENTARES '!$C:$K,7,0),"")))</f>
        <v>6.13</v>
      </c>
      <c r="H262" s="369">
        <f t="shared" si="304"/>
        <v>21.87</v>
      </c>
      <c r="I262" s="369">
        <f t="shared" si="305"/>
        <v>267.58</v>
      </c>
      <c r="J262" s="369">
        <f t="shared" si="306"/>
        <v>104.21</v>
      </c>
      <c r="K262" s="369">
        <f t="shared" si="307"/>
        <v>371.79</v>
      </c>
      <c r="L262" s="369"/>
      <c r="N262" s="435"/>
      <c r="O262" s="436" t="str">
        <f t="shared" si="310"/>
        <v/>
      </c>
      <c r="P262" s="435"/>
      <c r="Q262" s="437" t="str">
        <f t="shared" si="311"/>
        <v/>
      </c>
      <c r="R262" s="435"/>
      <c r="S262" s="438" t="str">
        <f t="shared" si="312"/>
        <v/>
      </c>
      <c r="T262" s="439">
        <f ca="1">SUMIF($N$8:S$9,"QUANT.",N262:S262)</f>
        <v>0</v>
      </c>
      <c r="U262" s="440">
        <f t="shared" ca="1" si="308"/>
        <v>0</v>
      </c>
      <c r="V262" s="452" t="str">
        <f t="shared" ca="1" si="309"/>
        <v>MEDIR</v>
      </c>
      <c r="W262" s="453">
        <f t="shared" ca="1" si="313"/>
        <v>17</v>
      </c>
      <c r="X262" s="453">
        <f t="shared" ca="1" si="314"/>
        <v>371.79</v>
      </c>
      <c r="AJ262" s="239">
        <f t="shared" si="299"/>
        <v>97599</v>
      </c>
      <c r="AK262" s="239">
        <v>0</v>
      </c>
    </row>
    <row r="263" spans="1:37" s="238" customFormat="1" ht="15" customHeight="1">
      <c r="A263" s="603" t="s">
        <v>12230</v>
      </c>
      <c r="B263" s="594" t="s">
        <v>12231</v>
      </c>
      <c r="C263" s="366" t="str">
        <f>IF($B263="","",IFERROR(VLOOKUP($B263,SERVIÇOS!$B:$G,2,0),IFERROR(VLOOKUP($B263,'COMPOSIÇÕES COMPLEMENTARES '!$C:$K,2,0),"")))</f>
        <v>PLACA DE SINALIZACAO DE SEGURANCA CONTRA INCENDIO, FOTOLUMINESCENTE, RETANGULAR, *20 X 40* CM, EM PVC *2* MM ANTI-CHAMAS (SIMBOLOS, CORES E PICTOGRAMAS CONFORME NBR 16820)</v>
      </c>
      <c r="D263" s="367" t="str">
        <f>IF($B263="","",IFERROR(VLOOKUP($B263,SERVIÇOS!$B:$G,3,0),IFERROR(VLOOKUP($B263,'COMPOSIÇÕES COMPLEMENTARES '!$C:$K,3,0),"")))</f>
        <v>UN</v>
      </c>
      <c r="E263" s="595">
        <v>6</v>
      </c>
      <c r="F263" s="369">
        <f>IF($B263="","",IFERROR(VLOOKUP($B263,SERVIÇOS!$B:$G,4,0),IFERROR(VLOOKUP($B263,'COMPOSIÇÕES COMPLEMENTARES '!$C:$K,6,0),"")))</f>
        <v>2427.13</v>
      </c>
      <c r="G263" s="369">
        <f>IF($B263="","",IFERROR(VLOOKUP($B263,SERVIÇOS!$B:$G,5,0),IFERROR(VLOOKUP($B263,'COMPOSIÇÕES COMPLEMENTARES '!$C:$K,7,0),"")))</f>
        <v>542.89</v>
      </c>
      <c r="H263" s="369">
        <f t="shared" si="304"/>
        <v>2970.02</v>
      </c>
      <c r="I263" s="369">
        <f t="shared" si="305"/>
        <v>14562.78</v>
      </c>
      <c r="J263" s="369">
        <f t="shared" si="306"/>
        <v>3257.34</v>
      </c>
      <c r="K263" s="369">
        <f t="shared" si="307"/>
        <v>17820.12</v>
      </c>
      <c r="L263" s="369"/>
      <c r="N263" s="435"/>
      <c r="O263" s="436" t="str">
        <f t="shared" si="310"/>
        <v/>
      </c>
      <c r="P263" s="435"/>
      <c r="Q263" s="437" t="str">
        <f t="shared" si="311"/>
        <v/>
      </c>
      <c r="R263" s="435"/>
      <c r="S263" s="438" t="str">
        <f t="shared" si="312"/>
        <v/>
      </c>
      <c r="T263" s="439">
        <f ca="1">SUMIF($N$8:S$9,"QUANT.",N263:S263)</f>
        <v>0</v>
      </c>
      <c r="U263" s="440">
        <f t="shared" ca="1" si="308"/>
        <v>0</v>
      </c>
      <c r="V263" s="452" t="str">
        <f t="shared" ca="1" si="309"/>
        <v>MEDIR</v>
      </c>
      <c r="W263" s="453">
        <f t="shared" ca="1" si="313"/>
        <v>6</v>
      </c>
      <c r="X263" s="453">
        <f t="shared" ca="1" si="314"/>
        <v>17820.12</v>
      </c>
      <c r="AJ263" s="239" t="e">
        <f t="shared" si="299"/>
        <v>#VALUE!</v>
      </c>
      <c r="AK263" s="239">
        <v>0</v>
      </c>
    </row>
    <row r="264" spans="1:37" s="487" customFormat="1" ht="15" customHeight="1">
      <c r="A264" s="624">
        <v>18</v>
      </c>
      <c r="B264" s="625"/>
      <c r="C264" s="626" t="s">
        <v>12232</v>
      </c>
      <c r="D264" s="360"/>
      <c r="E264" s="361"/>
      <c r="F264" s="362"/>
      <c r="G264" s="363"/>
      <c r="H264" s="363"/>
      <c r="I264" s="351">
        <f>TRUNC(SUMIF(I265:I266,"&gt;0",I265:I266),2)</f>
        <v>1290.31</v>
      </c>
      <c r="J264" s="351">
        <f>TRUNC(SUMIF(J265:J266,"&gt;0",J265:J266),2)</f>
        <v>1277.43</v>
      </c>
      <c r="K264" s="371"/>
      <c r="L264" s="351">
        <f>SUMIF(I264:J264,"&gt;0",I264:J264)</f>
        <v>2567.7399999999998</v>
      </c>
      <c r="N264" s="352"/>
      <c r="O264" s="352"/>
      <c r="P264" s="352"/>
      <c r="Q264" s="352"/>
      <c r="R264" s="352"/>
      <c r="S264" s="352"/>
      <c r="T264" s="352"/>
      <c r="U264" s="352"/>
      <c r="V264" s="352"/>
      <c r="W264" s="352"/>
      <c r="X264" s="352"/>
      <c r="AJ264" s="488"/>
      <c r="AK264" s="488"/>
    </row>
    <row r="265" spans="1:37" s="238" customFormat="1" ht="15" customHeight="1">
      <c r="A265" s="603" t="s">
        <v>12233</v>
      </c>
      <c r="B265" s="594" t="s">
        <v>290</v>
      </c>
      <c r="C265" s="366" t="str">
        <f>IF($B265="","",IFERROR(VLOOKUP($B265,SERVIÇOS!$B:$G,2,0),IFERROR(VLOOKUP($B265,'COMPOSIÇÕES COMPLEMENTARES '!$C:$K,2,0),"")))</f>
        <v>LIMPEZA FINAL DA OBRA</v>
      </c>
      <c r="D265" s="367" t="str">
        <f>IF($B265="","",IFERROR(VLOOKUP($B265,SERVIÇOS!$B:$G,3,0),IFERROR(VLOOKUP($B265,'COMPOSIÇÕES COMPLEMENTARES '!$C:$K,3,0),"")))</f>
        <v>M2</v>
      </c>
      <c r="E265" s="595">
        <v>430.29</v>
      </c>
      <c r="F265" s="369">
        <f>IF($B265="","",IFERROR(VLOOKUP($B265,SERVIÇOS!$B:$G,4,0),IFERROR(VLOOKUP($B265,'COMPOSIÇÕES COMPLEMENTARES '!$C:$K,6,0),"")))</f>
        <v>2.0099999999999998</v>
      </c>
      <c r="G265" s="369">
        <f>IF($B265="","",IFERROR(VLOOKUP($B265,SERVIÇOS!$B:$G,5,0),IFERROR(VLOOKUP($B265,'COMPOSIÇÕES COMPLEMENTARES '!$C:$K,7,0),"")))</f>
        <v>2.73</v>
      </c>
      <c r="H265" s="369">
        <f t="shared" ref="H265:H266" si="315">IF(E265="","",F265+G265)</f>
        <v>4.74</v>
      </c>
      <c r="I265" s="369">
        <f t="shared" ref="I265:I266" si="316">IF(E265="","",TRUNC((E265*F265),2))</f>
        <v>864.88</v>
      </c>
      <c r="J265" s="369">
        <f t="shared" ref="J265:J266" si="317">IF(E265="","",TRUNC((E265*G265),2))</f>
        <v>1174.69</v>
      </c>
      <c r="K265" s="369">
        <f t="shared" ref="K265:K266" si="318">IF(E265="","",TRUNC((E265*H265),2))</f>
        <v>2039.57</v>
      </c>
      <c r="L265" s="369"/>
      <c r="N265" s="435"/>
      <c r="O265" s="436" t="str">
        <f t="shared" si="310"/>
        <v/>
      </c>
      <c r="P265" s="435"/>
      <c r="Q265" s="437" t="str">
        <f t="shared" si="311"/>
        <v/>
      </c>
      <c r="R265" s="435"/>
      <c r="S265" s="438" t="str">
        <f t="shared" si="312"/>
        <v/>
      </c>
      <c r="T265" s="439">
        <f ca="1">SUMIF($N$8:S$9,"QUANT.",N265:S265)</f>
        <v>0</v>
      </c>
      <c r="U265" s="440">
        <f t="shared" ca="1" si="308"/>
        <v>0</v>
      </c>
      <c r="V265" s="452" t="str">
        <f t="shared" ca="1" si="309"/>
        <v>MEDIR</v>
      </c>
      <c r="W265" s="453">
        <f t="shared" ca="1" si="313"/>
        <v>430.29</v>
      </c>
      <c r="X265" s="453">
        <f t="shared" ca="1" si="314"/>
        <v>2039.57</v>
      </c>
      <c r="AJ265" s="239" t="e">
        <f t="shared" si="299"/>
        <v>#VALUE!</v>
      </c>
      <c r="AK265" s="239">
        <v>0</v>
      </c>
    </row>
    <row r="266" spans="1:37" s="238" customFormat="1" ht="15" customHeight="1">
      <c r="A266" s="603" t="s">
        <v>12234</v>
      </c>
      <c r="B266" s="594">
        <v>100981</v>
      </c>
      <c r="C266" s="366" t="str">
        <f>IF($B266="","",IFERROR(VLOOKUP($B266,SERVIÇOS!$B:$G,2,0),IFERROR(VLOOKUP($B266,'COMPOSIÇÕES COMPLEMENTARES '!$C:$K,2,0),"")))</f>
        <v>CARGA, MANOBRA E DESCARGA DE ENTULHO EM CAMINHÃO BASCULANTE 6 M³ - CARGA COM ESCAVADEIRA HIDRÁULICA  (CAÇAMBA DE 0,80 M³ / 111 HP) E DESCARGA LIVRE (UNIDADE: M3). AF_07/2020</v>
      </c>
      <c r="D266" s="367" t="str">
        <f>IF($B266="","",IFERROR(VLOOKUP($B266,SERVIÇOS!$B:$G,3,0),IFERROR(VLOOKUP($B266,'COMPOSIÇÕES COMPLEMENTARES '!$C:$K,3,0),"")))</f>
        <v>M3</v>
      </c>
      <c r="E266" s="595">
        <v>51.63</v>
      </c>
      <c r="F266" s="369">
        <f>IF($B266="","",IFERROR(VLOOKUP($B266,SERVIÇOS!$B:$G,4,0),IFERROR(VLOOKUP($B266,'COMPOSIÇÕES COMPLEMENTARES '!$C:$K,6,0),"")))</f>
        <v>8.24</v>
      </c>
      <c r="G266" s="369">
        <f>IF($B266="","",IFERROR(VLOOKUP($B266,SERVIÇOS!$B:$G,5,0),IFERROR(VLOOKUP($B266,'COMPOSIÇÕES COMPLEMENTARES '!$C:$K,7,0),"")))</f>
        <v>1.99</v>
      </c>
      <c r="H266" s="369">
        <f t="shared" si="315"/>
        <v>10.23</v>
      </c>
      <c r="I266" s="369">
        <f t="shared" si="316"/>
        <v>425.43</v>
      </c>
      <c r="J266" s="369">
        <f t="shared" si="317"/>
        <v>102.74</v>
      </c>
      <c r="K266" s="369">
        <f t="shared" si="318"/>
        <v>528.16999999999996</v>
      </c>
      <c r="L266" s="369"/>
      <c r="N266" s="435"/>
      <c r="O266" s="436" t="str">
        <f t="shared" si="310"/>
        <v/>
      </c>
      <c r="P266" s="435"/>
      <c r="Q266" s="437" t="str">
        <f t="shared" si="311"/>
        <v/>
      </c>
      <c r="R266" s="435"/>
      <c r="S266" s="438" t="str">
        <f t="shared" si="312"/>
        <v/>
      </c>
      <c r="T266" s="439">
        <f ca="1">SUMIF($N$8:S$9,"QUANT.",N266:S266)</f>
        <v>0</v>
      </c>
      <c r="U266" s="440">
        <f t="shared" ca="1" si="308"/>
        <v>0</v>
      </c>
      <c r="V266" s="452" t="str">
        <f t="shared" ca="1" si="309"/>
        <v>MEDIR</v>
      </c>
      <c r="W266" s="453">
        <f t="shared" ca="1" si="313"/>
        <v>51.63</v>
      </c>
      <c r="X266" s="453">
        <f t="shared" ca="1" si="314"/>
        <v>528.16999999999996</v>
      </c>
      <c r="AJ266" s="239">
        <f t="shared" si="299"/>
        <v>100981</v>
      </c>
      <c r="AK266" s="239">
        <v>0</v>
      </c>
    </row>
    <row r="267" spans="1:37" s="238" customFormat="1" ht="15" customHeight="1">
      <c r="A267" s="364"/>
      <c r="B267" s="365"/>
      <c r="C267" s="366" t="str">
        <f>IF($B267="","",IFERROR(VLOOKUP($B267,SERVIÇOS!$B:$G,2,0),IFERROR(VLOOKUP($B267,'COMPOSIÇÕES COMPLEMENTARES '!$C:$K,2,0),"")))</f>
        <v/>
      </c>
      <c r="D267" s="367" t="str">
        <f>IF($B267="","",IFERROR(VLOOKUP($B267,SERVIÇOS!$B:$G,3,0),IFERROR(VLOOKUP($B267,'COMPOSIÇÕES COMPLEMENTARES '!$C:$K,3,0),"")))</f>
        <v/>
      </c>
      <c r="E267" s="368"/>
      <c r="F267" s="369" t="str">
        <f>IF($B267="","",IFERROR(VLOOKUP($B267,SERVIÇOS!$B:$G,4,0),IFERROR(VLOOKUP($B267,'COMPOSIÇÕES COMPLEMENTARES '!$C:$K,6,0),"")))</f>
        <v/>
      </c>
      <c r="G267" s="369" t="str">
        <f>IF($B267="","",IFERROR(VLOOKUP($B267,SERVIÇOS!$B:$G,5,0),IFERROR(VLOOKUP($B267,'COMPOSIÇÕES COMPLEMENTARES '!$C:$K,7,0),"")))</f>
        <v/>
      </c>
      <c r="H267" s="369" t="str">
        <f t="shared" ref="H267:H321" si="319">IF(E267="","",F267+G267)</f>
        <v/>
      </c>
      <c r="I267" s="369" t="str">
        <f t="shared" ref="I267:I330" si="320">IF(E267="","",TRUNC((E267*F267),2))</f>
        <v/>
      </c>
      <c r="J267" s="369" t="str">
        <f t="shared" ref="J267:J330" si="321">IF(E267="","",TRUNC((E267*G267),2))</f>
        <v/>
      </c>
      <c r="K267" s="369" t="str">
        <f t="shared" ref="K267:K330" si="322">IF(E267="","",TRUNC((E267*H267),2))</f>
        <v/>
      </c>
      <c r="L267" s="369"/>
      <c r="N267" s="435"/>
      <c r="O267" s="436" t="str">
        <f t="shared" si="310"/>
        <v/>
      </c>
      <c r="P267" s="435"/>
      <c r="Q267" s="437" t="str">
        <f t="shared" si="311"/>
        <v/>
      </c>
      <c r="R267" s="435"/>
      <c r="S267" s="438" t="str">
        <f t="shared" si="312"/>
        <v/>
      </c>
      <c r="T267" s="439">
        <f ca="1">SUMIF($N$8:S$9,"QUANT.",N267:S267)</f>
        <v>0</v>
      </c>
      <c r="U267" s="440">
        <f t="shared" ca="1" si="308"/>
        <v>0</v>
      </c>
      <c r="V267" s="452" t="str">
        <f t="shared" si="309"/>
        <v/>
      </c>
      <c r="W267" s="453">
        <f t="shared" ca="1" si="313"/>
        <v>0</v>
      </c>
      <c r="X267" s="453" t="e">
        <f t="shared" ca="1" si="314"/>
        <v>#VALUE!</v>
      </c>
      <c r="AJ267" s="239">
        <f t="shared" si="299"/>
        <v>0</v>
      </c>
      <c r="AK267" s="239">
        <v>0</v>
      </c>
    </row>
    <row r="268" spans="1:37" s="238" customFormat="1" ht="15" customHeight="1">
      <c r="A268" s="364"/>
      <c r="B268" s="365"/>
      <c r="C268" s="366" t="str">
        <f>IF($B268="","",IFERROR(VLOOKUP($B268,SERVIÇOS!$B:$G,2,0),IFERROR(VLOOKUP($B268,'COMPOSIÇÕES COMPLEMENTARES '!$C:$K,2,0),"")))</f>
        <v/>
      </c>
      <c r="D268" s="367" t="str">
        <f>IF($B268="","",IFERROR(VLOOKUP($B268,SERVIÇOS!$B:$G,3,0),IFERROR(VLOOKUP($B268,'COMPOSIÇÕES COMPLEMENTARES '!$C:$K,3,0),"")))</f>
        <v/>
      </c>
      <c r="E268" s="368"/>
      <c r="F268" s="369" t="str">
        <f>IF($B268="","",IFERROR(VLOOKUP($B268,SERVIÇOS!$B:$G,4,0),IFERROR(VLOOKUP($B268,'COMPOSIÇÕES COMPLEMENTARES '!$C:$K,6,0),"")))</f>
        <v/>
      </c>
      <c r="G268" s="369" t="str">
        <f>IF($B268="","",IFERROR(VLOOKUP($B268,SERVIÇOS!$B:$G,5,0),IFERROR(VLOOKUP($B268,'COMPOSIÇÕES COMPLEMENTARES '!$C:$K,7,0),"")))</f>
        <v/>
      </c>
      <c r="H268" s="369" t="str">
        <f t="shared" si="319"/>
        <v/>
      </c>
      <c r="I268" s="369" t="str">
        <f t="shared" si="320"/>
        <v/>
      </c>
      <c r="J268" s="369" t="str">
        <f t="shared" si="321"/>
        <v/>
      </c>
      <c r="K268" s="369" t="str">
        <f t="shared" si="322"/>
        <v/>
      </c>
      <c r="L268" s="369"/>
      <c r="N268" s="435"/>
      <c r="O268" s="436" t="str">
        <f t="shared" si="310"/>
        <v/>
      </c>
      <c r="P268" s="435"/>
      <c r="Q268" s="437" t="str">
        <f t="shared" si="311"/>
        <v/>
      </c>
      <c r="R268" s="435"/>
      <c r="S268" s="438" t="str">
        <f t="shared" si="312"/>
        <v/>
      </c>
      <c r="T268" s="439">
        <f ca="1">SUMIF($N$8:S$9,"QUANT.",N268:S268)</f>
        <v>0</v>
      </c>
      <c r="U268" s="440">
        <f t="shared" ca="1" si="308"/>
        <v>0</v>
      </c>
      <c r="V268" s="452" t="str">
        <f t="shared" si="309"/>
        <v/>
      </c>
      <c r="W268" s="453">
        <f t="shared" ca="1" si="313"/>
        <v>0</v>
      </c>
      <c r="X268" s="453" t="e">
        <f t="shared" ca="1" si="314"/>
        <v>#VALUE!</v>
      </c>
      <c r="AJ268" s="239">
        <f t="shared" si="299"/>
        <v>0</v>
      </c>
      <c r="AK268" s="239">
        <v>0</v>
      </c>
    </row>
    <row r="269" spans="1:37" s="238" customFormat="1" ht="15" customHeight="1">
      <c r="A269" s="364"/>
      <c r="B269" s="365"/>
      <c r="C269" s="366" t="str">
        <f>IF($B269="","",IFERROR(VLOOKUP($B269,SERVIÇOS!$B:$G,2,0),IFERROR(VLOOKUP($B269,'COMPOSIÇÕES COMPLEMENTARES '!$C:$K,2,0),"")))</f>
        <v/>
      </c>
      <c r="D269" s="367" t="str">
        <f>IF($B269="","",IFERROR(VLOOKUP($B269,SERVIÇOS!$B:$G,3,0),IFERROR(VLOOKUP($B269,'COMPOSIÇÕES COMPLEMENTARES '!$C:$K,3,0),"")))</f>
        <v/>
      </c>
      <c r="E269" s="368"/>
      <c r="F269" s="369" t="str">
        <f>IF($B269="","",IFERROR(VLOOKUP($B269,SERVIÇOS!$B:$G,4,0),IFERROR(VLOOKUP($B269,'COMPOSIÇÕES COMPLEMENTARES '!$C:$K,6,0),"")))</f>
        <v/>
      </c>
      <c r="G269" s="369" t="str">
        <f>IF($B269="","",IFERROR(VLOOKUP($B269,SERVIÇOS!$B:$G,5,0),IFERROR(VLOOKUP($B269,'COMPOSIÇÕES COMPLEMENTARES '!$C:$K,7,0),"")))</f>
        <v/>
      </c>
      <c r="H269" s="369" t="str">
        <f t="shared" si="319"/>
        <v/>
      </c>
      <c r="I269" s="369" t="str">
        <f t="shared" si="320"/>
        <v/>
      </c>
      <c r="J269" s="369" t="str">
        <f t="shared" si="321"/>
        <v/>
      </c>
      <c r="K269" s="369" t="str">
        <f t="shared" si="322"/>
        <v/>
      </c>
      <c r="L269" s="369"/>
      <c r="N269" s="435"/>
      <c r="O269" s="436" t="str">
        <f t="shared" si="310"/>
        <v/>
      </c>
      <c r="P269" s="435"/>
      <c r="Q269" s="437" t="str">
        <f t="shared" si="311"/>
        <v/>
      </c>
      <c r="R269" s="435"/>
      <c r="S269" s="438" t="str">
        <f t="shared" si="312"/>
        <v/>
      </c>
      <c r="T269" s="439">
        <f ca="1">SUMIF($N$8:S$9,"QUANT.",N269:S269)</f>
        <v>0</v>
      </c>
      <c r="U269" s="440">
        <f t="shared" ca="1" si="308"/>
        <v>0</v>
      </c>
      <c r="V269" s="452" t="str">
        <f t="shared" si="309"/>
        <v/>
      </c>
      <c r="W269" s="453">
        <f t="shared" ca="1" si="313"/>
        <v>0</v>
      </c>
      <c r="X269" s="453" t="e">
        <f t="shared" ca="1" si="314"/>
        <v>#VALUE!</v>
      </c>
      <c r="AJ269" s="239">
        <f t="shared" si="299"/>
        <v>0</v>
      </c>
      <c r="AK269" s="239">
        <v>0</v>
      </c>
    </row>
    <row r="270" spans="1:37" s="238" customFormat="1" ht="15" customHeight="1">
      <c r="A270" s="364"/>
      <c r="B270" s="365"/>
      <c r="C270" s="366" t="str">
        <f>IF($B270="","",IFERROR(VLOOKUP($B270,SERVIÇOS!$B:$G,2,0),IFERROR(VLOOKUP($B270,'COMPOSIÇÕES COMPLEMENTARES '!$C:$K,2,0),"")))</f>
        <v/>
      </c>
      <c r="D270" s="367" t="str">
        <f>IF($B270="","",IFERROR(VLOOKUP($B270,SERVIÇOS!$B:$G,3,0),IFERROR(VLOOKUP($B270,'COMPOSIÇÕES COMPLEMENTARES '!$C:$K,3,0),"")))</f>
        <v/>
      </c>
      <c r="E270" s="368"/>
      <c r="F270" s="369" t="str">
        <f>IF($B270="","",IFERROR(VLOOKUP($B270,SERVIÇOS!$B:$G,4,0),IFERROR(VLOOKUP($B270,'COMPOSIÇÕES COMPLEMENTARES '!$C:$K,6,0),"")))</f>
        <v/>
      </c>
      <c r="G270" s="369" t="str">
        <f>IF($B270="","",IFERROR(VLOOKUP($B270,SERVIÇOS!$B:$G,5,0),IFERROR(VLOOKUP($B270,'COMPOSIÇÕES COMPLEMENTARES '!$C:$K,7,0),"")))</f>
        <v/>
      </c>
      <c r="H270" s="369" t="str">
        <f t="shared" si="319"/>
        <v/>
      </c>
      <c r="I270" s="369" t="str">
        <f t="shared" si="320"/>
        <v/>
      </c>
      <c r="J270" s="369" t="str">
        <f t="shared" si="321"/>
        <v/>
      </c>
      <c r="K270" s="369" t="str">
        <f t="shared" si="322"/>
        <v/>
      </c>
      <c r="L270" s="369"/>
      <c r="N270" s="435"/>
      <c r="O270" s="436" t="str">
        <f t="shared" si="310"/>
        <v/>
      </c>
      <c r="P270" s="435"/>
      <c r="Q270" s="437" t="str">
        <f t="shared" si="311"/>
        <v/>
      </c>
      <c r="R270" s="435"/>
      <c r="S270" s="438" t="str">
        <f t="shared" si="312"/>
        <v/>
      </c>
      <c r="T270" s="439">
        <f ca="1">SUMIF($N$8:S$9,"QUANT.",N270:S270)</f>
        <v>0</v>
      </c>
      <c r="U270" s="440">
        <f t="shared" ca="1" si="308"/>
        <v>0</v>
      </c>
      <c r="V270" s="452" t="str">
        <f t="shared" si="309"/>
        <v/>
      </c>
      <c r="W270" s="453">
        <f t="shared" ca="1" si="313"/>
        <v>0</v>
      </c>
      <c r="X270" s="453" t="e">
        <f t="shared" ca="1" si="314"/>
        <v>#VALUE!</v>
      </c>
      <c r="AJ270" s="239">
        <f t="shared" si="299"/>
        <v>0</v>
      </c>
      <c r="AK270" s="239">
        <v>0</v>
      </c>
    </row>
    <row r="271" spans="1:37" s="238" customFormat="1" ht="15" customHeight="1">
      <c r="A271" s="364"/>
      <c r="B271" s="365"/>
      <c r="C271" s="366" t="str">
        <f>IF($B271="","",IFERROR(VLOOKUP($B271,SERVIÇOS!$B:$G,2,0),IFERROR(VLOOKUP($B271,'COMPOSIÇÕES COMPLEMENTARES '!$C:$K,2,0),"")))</f>
        <v/>
      </c>
      <c r="D271" s="367" t="str">
        <f>IF($B271="","",IFERROR(VLOOKUP($B271,SERVIÇOS!$B:$G,3,0),IFERROR(VLOOKUP($B271,'COMPOSIÇÕES COMPLEMENTARES '!$C:$K,3,0),"")))</f>
        <v/>
      </c>
      <c r="E271" s="368"/>
      <c r="F271" s="369" t="str">
        <f>IF($B271="","",IFERROR(VLOOKUP($B271,SERVIÇOS!$B:$G,4,0),IFERROR(VLOOKUP($B271,'COMPOSIÇÕES COMPLEMENTARES '!$C:$K,6,0),"")))</f>
        <v/>
      </c>
      <c r="G271" s="369" t="str">
        <f>IF($B271="","",IFERROR(VLOOKUP($B271,SERVIÇOS!$B:$G,5,0),IFERROR(VLOOKUP($B271,'COMPOSIÇÕES COMPLEMENTARES '!$C:$K,7,0),"")))</f>
        <v/>
      </c>
      <c r="H271" s="369" t="str">
        <f t="shared" si="319"/>
        <v/>
      </c>
      <c r="I271" s="369" t="str">
        <f t="shared" si="320"/>
        <v/>
      </c>
      <c r="J271" s="369" t="str">
        <f t="shared" si="321"/>
        <v/>
      </c>
      <c r="K271" s="369" t="str">
        <f t="shared" si="322"/>
        <v/>
      </c>
      <c r="L271" s="369"/>
      <c r="N271" s="435"/>
      <c r="O271" s="436" t="str">
        <f t="shared" si="310"/>
        <v/>
      </c>
      <c r="P271" s="435"/>
      <c r="Q271" s="437" t="str">
        <f t="shared" si="311"/>
        <v/>
      </c>
      <c r="R271" s="435"/>
      <c r="S271" s="438" t="str">
        <f t="shared" si="312"/>
        <v/>
      </c>
      <c r="T271" s="439">
        <f ca="1">SUMIF($N$8:S$9,"QUANT.",N271:S271)</f>
        <v>0</v>
      </c>
      <c r="U271" s="440">
        <f t="shared" ca="1" si="308"/>
        <v>0</v>
      </c>
      <c r="V271" s="452" t="str">
        <f t="shared" si="309"/>
        <v/>
      </c>
      <c r="W271" s="453">
        <f t="shared" ca="1" si="313"/>
        <v>0</v>
      </c>
      <c r="X271" s="453" t="e">
        <f t="shared" ca="1" si="314"/>
        <v>#VALUE!</v>
      </c>
      <c r="AJ271" s="239">
        <f t="shared" si="299"/>
        <v>0</v>
      </c>
      <c r="AK271" s="239">
        <v>0</v>
      </c>
    </row>
    <row r="272" spans="1:37" s="238" customFormat="1" ht="15" customHeight="1">
      <c r="A272" s="364"/>
      <c r="B272" s="365"/>
      <c r="C272" s="366" t="str">
        <f>IF($B272="","",IFERROR(VLOOKUP($B272,SERVIÇOS!$B:$G,2,0),IFERROR(VLOOKUP($B272,'COMPOSIÇÕES COMPLEMENTARES '!$C:$K,2,0),"")))</f>
        <v/>
      </c>
      <c r="D272" s="367" t="str">
        <f>IF($B272="","",IFERROR(VLOOKUP($B272,SERVIÇOS!$B:$G,3,0),IFERROR(VLOOKUP($B272,'COMPOSIÇÕES COMPLEMENTARES '!$C:$K,3,0),"")))</f>
        <v/>
      </c>
      <c r="E272" s="368"/>
      <c r="F272" s="369" t="str">
        <f>IF($B272="","",IFERROR(VLOOKUP($B272,SERVIÇOS!$B:$G,4,0),IFERROR(VLOOKUP($B272,'COMPOSIÇÕES COMPLEMENTARES '!$C:$K,6,0),"")))</f>
        <v/>
      </c>
      <c r="G272" s="369" t="str">
        <f>IF($B272="","",IFERROR(VLOOKUP($B272,SERVIÇOS!$B:$G,5,0),IFERROR(VLOOKUP($B272,'COMPOSIÇÕES COMPLEMENTARES '!$C:$K,7,0),"")))</f>
        <v/>
      </c>
      <c r="H272" s="369" t="str">
        <f t="shared" si="319"/>
        <v/>
      </c>
      <c r="I272" s="369" t="str">
        <f t="shared" si="320"/>
        <v/>
      </c>
      <c r="J272" s="369" t="str">
        <f t="shared" si="321"/>
        <v/>
      </c>
      <c r="K272" s="369" t="str">
        <f t="shared" si="322"/>
        <v/>
      </c>
      <c r="L272" s="369"/>
      <c r="N272" s="435"/>
      <c r="O272" s="436" t="str">
        <f t="shared" si="310"/>
        <v/>
      </c>
      <c r="P272" s="435"/>
      <c r="Q272" s="437" t="str">
        <f t="shared" si="311"/>
        <v/>
      </c>
      <c r="R272" s="435"/>
      <c r="S272" s="438" t="str">
        <f t="shared" si="312"/>
        <v/>
      </c>
      <c r="T272" s="439">
        <f ca="1">SUMIF($N$8:S$9,"QUANT.",N272:S272)</f>
        <v>0</v>
      </c>
      <c r="U272" s="440">
        <f t="shared" ca="1" si="308"/>
        <v>0</v>
      </c>
      <c r="V272" s="452" t="str">
        <f t="shared" si="309"/>
        <v/>
      </c>
      <c r="W272" s="453">
        <f t="shared" ca="1" si="313"/>
        <v>0</v>
      </c>
      <c r="X272" s="453" t="e">
        <f t="shared" ca="1" si="314"/>
        <v>#VALUE!</v>
      </c>
      <c r="AJ272" s="239">
        <f t="shared" si="299"/>
        <v>0</v>
      </c>
      <c r="AK272" s="239">
        <v>0</v>
      </c>
    </row>
    <row r="273" spans="1:37" s="238" customFormat="1" ht="15" customHeight="1">
      <c r="A273" s="364"/>
      <c r="B273" s="365"/>
      <c r="C273" s="366" t="str">
        <f>IF($B273="","",IFERROR(VLOOKUP($B273,SERVIÇOS!$B:$G,2,0),IFERROR(VLOOKUP($B273,'COMPOSIÇÕES COMPLEMENTARES '!$C:$K,2,0),"")))</f>
        <v/>
      </c>
      <c r="D273" s="367" t="str">
        <f>IF($B273="","",IFERROR(VLOOKUP($B273,SERVIÇOS!$B:$G,3,0),IFERROR(VLOOKUP($B273,'COMPOSIÇÕES COMPLEMENTARES '!$C:$K,3,0),"")))</f>
        <v/>
      </c>
      <c r="E273" s="368"/>
      <c r="F273" s="369" t="str">
        <f>IF($B273="","",IFERROR(VLOOKUP($B273,SERVIÇOS!$B:$G,4,0),IFERROR(VLOOKUP($B273,'COMPOSIÇÕES COMPLEMENTARES '!$C:$K,6,0),"")))</f>
        <v/>
      </c>
      <c r="G273" s="369" t="str">
        <f>IF($B273="","",IFERROR(VLOOKUP($B273,SERVIÇOS!$B:$G,5,0),IFERROR(VLOOKUP($B273,'COMPOSIÇÕES COMPLEMENTARES '!$C:$K,7,0),"")))</f>
        <v/>
      </c>
      <c r="H273" s="369" t="str">
        <f t="shared" si="319"/>
        <v/>
      </c>
      <c r="I273" s="369" t="str">
        <f t="shared" si="320"/>
        <v/>
      </c>
      <c r="J273" s="369" t="str">
        <f t="shared" si="321"/>
        <v/>
      </c>
      <c r="K273" s="369" t="str">
        <f t="shared" si="322"/>
        <v/>
      </c>
      <c r="L273" s="369"/>
      <c r="N273" s="435"/>
      <c r="O273" s="436" t="str">
        <f t="shared" si="310"/>
        <v/>
      </c>
      <c r="P273" s="435"/>
      <c r="Q273" s="437" t="str">
        <f t="shared" si="311"/>
        <v/>
      </c>
      <c r="R273" s="435"/>
      <c r="S273" s="438" t="str">
        <f t="shared" si="312"/>
        <v/>
      </c>
      <c r="T273" s="439">
        <f ca="1">SUMIF($N$8:S$9,"QUANT.",N273:S273)</f>
        <v>0</v>
      </c>
      <c r="U273" s="440">
        <f t="shared" ca="1" si="308"/>
        <v>0</v>
      </c>
      <c r="V273" s="452" t="str">
        <f t="shared" si="309"/>
        <v/>
      </c>
      <c r="W273" s="453">
        <f t="shared" ca="1" si="313"/>
        <v>0</v>
      </c>
      <c r="X273" s="453" t="e">
        <f t="shared" ca="1" si="314"/>
        <v>#VALUE!</v>
      </c>
      <c r="AJ273" s="239">
        <f t="shared" si="299"/>
        <v>0</v>
      </c>
      <c r="AK273" s="239">
        <v>0</v>
      </c>
    </row>
    <row r="274" spans="1:37" s="238" customFormat="1" ht="15" customHeight="1">
      <c r="A274" s="364"/>
      <c r="B274" s="365"/>
      <c r="C274" s="366" t="str">
        <f>IF($B274="","",IFERROR(VLOOKUP($B274,SERVIÇOS!$B:$G,2,0),IFERROR(VLOOKUP($B274,'COMPOSIÇÕES COMPLEMENTARES '!$C:$K,2,0),"")))</f>
        <v/>
      </c>
      <c r="D274" s="367" t="str">
        <f>IF($B274="","",IFERROR(VLOOKUP($B274,SERVIÇOS!$B:$G,3,0),IFERROR(VLOOKUP($B274,'COMPOSIÇÕES COMPLEMENTARES '!$C:$K,3,0),"")))</f>
        <v/>
      </c>
      <c r="E274" s="368"/>
      <c r="F274" s="369" t="str">
        <f>IF($B274="","",IFERROR(VLOOKUP($B274,SERVIÇOS!$B:$G,4,0),IFERROR(VLOOKUP($B274,'COMPOSIÇÕES COMPLEMENTARES '!$C:$K,6,0),"")))</f>
        <v/>
      </c>
      <c r="G274" s="369" t="str">
        <f>IF($B274="","",IFERROR(VLOOKUP($B274,SERVIÇOS!$B:$G,5,0),IFERROR(VLOOKUP($B274,'COMPOSIÇÕES COMPLEMENTARES '!$C:$K,7,0),"")))</f>
        <v/>
      </c>
      <c r="H274" s="369" t="str">
        <f t="shared" si="319"/>
        <v/>
      </c>
      <c r="I274" s="369" t="str">
        <f t="shared" si="320"/>
        <v/>
      </c>
      <c r="J274" s="369" t="str">
        <f t="shared" si="321"/>
        <v/>
      </c>
      <c r="K274" s="369" t="str">
        <f t="shared" si="322"/>
        <v/>
      </c>
      <c r="L274" s="369"/>
      <c r="N274" s="435"/>
      <c r="O274" s="436" t="str">
        <f t="shared" si="310"/>
        <v/>
      </c>
      <c r="P274" s="435"/>
      <c r="Q274" s="437" t="str">
        <f t="shared" si="311"/>
        <v/>
      </c>
      <c r="R274" s="435"/>
      <c r="S274" s="438" t="str">
        <f t="shared" si="312"/>
        <v/>
      </c>
      <c r="T274" s="439">
        <f ca="1">SUMIF($N$8:S$9,"QUANT.",N274:S274)</f>
        <v>0</v>
      </c>
      <c r="U274" s="440">
        <f t="shared" ca="1" si="308"/>
        <v>0</v>
      </c>
      <c r="V274" s="452" t="str">
        <f t="shared" si="309"/>
        <v/>
      </c>
      <c r="W274" s="453">
        <f t="shared" ca="1" si="313"/>
        <v>0</v>
      </c>
      <c r="X274" s="453" t="e">
        <f t="shared" ca="1" si="314"/>
        <v>#VALUE!</v>
      </c>
      <c r="AJ274" s="239">
        <f t="shared" si="299"/>
        <v>0</v>
      </c>
      <c r="AK274" s="239">
        <v>0</v>
      </c>
    </row>
    <row r="275" spans="1:37" s="238" customFormat="1" ht="15" customHeight="1">
      <c r="A275" s="364"/>
      <c r="B275" s="365"/>
      <c r="C275" s="366" t="str">
        <f>IF($B275="","",IFERROR(VLOOKUP($B275,SERVIÇOS!$B:$G,2,0),IFERROR(VLOOKUP($B275,'COMPOSIÇÕES COMPLEMENTARES '!$C:$K,2,0),"")))</f>
        <v/>
      </c>
      <c r="D275" s="367" t="str">
        <f>IF($B275="","",IFERROR(VLOOKUP($B275,SERVIÇOS!$B:$G,3,0),IFERROR(VLOOKUP($B275,'COMPOSIÇÕES COMPLEMENTARES '!$C:$K,3,0),"")))</f>
        <v/>
      </c>
      <c r="E275" s="368"/>
      <c r="F275" s="369" t="str">
        <f>IF($B275="","",IFERROR(VLOOKUP($B275,SERVIÇOS!$B:$G,4,0),IFERROR(VLOOKUP($B275,'COMPOSIÇÕES COMPLEMENTARES '!$C:$K,6,0),"")))</f>
        <v/>
      </c>
      <c r="G275" s="369" t="str">
        <f>IF($B275="","",IFERROR(VLOOKUP($B275,SERVIÇOS!$B:$G,5,0),IFERROR(VLOOKUP($B275,'COMPOSIÇÕES COMPLEMENTARES '!$C:$K,7,0),"")))</f>
        <v/>
      </c>
      <c r="H275" s="369" t="str">
        <f t="shared" si="319"/>
        <v/>
      </c>
      <c r="I275" s="369" t="str">
        <f t="shared" si="320"/>
        <v/>
      </c>
      <c r="J275" s="369" t="str">
        <f t="shared" si="321"/>
        <v/>
      </c>
      <c r="K275" s="369" t="str">
        <f t="shared" si="322"/>
        <v/>
      </c>
      <c r="L275" s="369"/>
      <c r="N275" s="435"/>
      <c r="O275" s="436" t="str">
        <f t="shared" si="310"/>
        <v/>
      </c>
      <c r="P275" s="435"/>
      <c r="Q275" s="437" t="str">
        <f t="shared" si="311"/>
        <v/>
      </c>
      <c r="R275" s="435"/>
      <c r="S275" s="438" t="str">
        <f t="shared" si="312"/>
        <v/>
      </c>
      <c r="T275" s="439">
        <f ca="1">SUMIF($N$8:S$9,"QUANT.",N275:S275)</f>
        <v>0</v>
      </c>
      <c r="U275" s="440">
        <f t="shared" ca="1" si="308"/>
        <v>0</v>
      </c>
      <c r="V275" s="452" t="str">
        <f t="shared" si="309"/>
        <v/>
      </c>
      <c r="W275" s="453">
        <f t="shared" ca="1" si="313"/>
        <v>0</v>
      </c>
      <c r="X275" s="453" t="e">
        <f t="shared" ca="1" si="314"/>
        <v>#VALUE!</v>
      </c>
      <c r="AJ275" s="239">
        <f t="shared" si="299"/>
        <v>0</v>
      </c>
      <c r="AK275" s="239">
        <v>0</v>
      </c>
    </row>
    <row r="276" spans="1:37" s="238" customFormat="1" ht="15" customHeight="1">
      <c r="A276" s="364"/>
      <c r="B276" s="365"/>
      <c r="C276" s="366" t="str">
        <f>IF($B276="","",IFERROR(VLOOKUP($B276,SERVIÇOS!$B:$G,2,0),IFERROR(VLOOKUP($B276,'COMPOSIÇÕES COMPLEMENTARES '!$C:$K,2,0),"")))</f>
        <v/>
      </c>
      <c r="D276" s="367" t="str">
        <f>IF($B276="","",IFERROR(VLOOKUP($B276,SERVIÇOS!$B:$G,3,0),IFERROR(VLOOKUP($B276,'COMPOSIÇÕES COMPLEMENTARES '!$C:$K,3,0),"")))</f>
        <v/>
      </c>
      <c r="E276" s="368"/>
      <c r="F276" s="369" t="str">
        <f>IF($B276="","",IFERROR(VLOOKUP($B276,SERVIÇOS!$B:$G,4,0),IFERROR(VLOOKUP($B276,'COMPOSIÇÕES COMPLEMENTARES '!$C:$K,6,0),"")))</f>
        <v/>
      </c>
      <c r="G276" s="369" t="str">
        <f>IF($B276="","",IFERROR(VLOOKUP($B276,SERVIÇOS!$B:$G,5,0),IFERROR(VLOOKUP($B276,'COMPOSIÇÕES COMPLEMENTARES '!$C:$K,7,0),"")))</f>
        <v/>
      </c>
      <c r="H276" s="369" t="str">
        <f t="shared" si="319"/>
        <v/>
      </c>
      <c r="I276" s="369" t="str">
        <f t="shared" si="320"/>
        <v/>
      </c>
      <c r="J276" s="369" t="str">
        <f t="shared" si="321"/>
        <v/>
      </c>
      <c r="K276" s="369" t="str">
        <f t="shared" si="322"/>
        <v/>
      </c>
      <c r="L276" s="369"/>
      <c r="N276" s="435"/>
      <c r="O276" s="436" t="str">
        <f t="shared" si="310"/>
        <v/>
      </c>
      <c r="P276" s="435"/>
      <c r="Q276" s="437" t="str">
        <f t="shared" si="311"/>
        <v/>
      </c>
      <c r="R276" s="435"/>
      <c r="S276" s="438" t="str">
        <f t="shared" si="312"/>
        <v/>
      </c>
      <c r="T276" s="439">
        <f ca="1">SUMIF($N$8:S$9,"QUANT.",N276:S276)</f>
        <v>0</v>
      </c>
      <c r="U276" s="440">
        <f t="shared" ca="1" si="308"/>
        <v>0</v>
      </c>
      <c r="V276" s="452" t="str">
        <f t="shared" si="309"/>
        <v/>
      </c>
      <c r="W276" s="453">
        <f t="shared" ca="1" si="313"/>
        <v>0</v>
      </c>
      <c r="X276" s="453" t="e">
        <f t="shared" ca="1" si="314"/>
        <v>#VALUE!</v>
      </c>
      <c r="AJ276" s="239">
        <f t="shared" si="299"/>
        <v>0</v>
      </c>
      <c r="AK276" s="239">
        <v>0</v>
      </c>
    </row>
    <row r="277" spans="1:37" s="238" customFormat="1" ht="15" customHeight="1">
      <c r="A277" s="364"/>
      <c r="B277" s="365"/>
      <c r="C277" s="366" t="str">
        <f>IF($B277="","",IFERROR(VLOOKUP($B277,SERVIÇOS!$B:$G,2,0),IFERROR(VLOOKUP($B277,'COMPOSIÇÕES COMPLEMENTARES '!$C:$K,2,0),"")))</f>
        <v/>
      </c>
      <c r="D277" s="367" t="str">
        <f>IF($B277="","",IFERROR(VLOOKUP($B277,SERVIÇOS!$B:$G,3,0),IFERROR(VLOOKUP($B277,'COMPOSIÇÕES COMPLEMENTARES '!$C:$K,3,0),"")))</f>
        <v/>
      </c>
      <c r="E277" s="368"/>
      <c r="F277" s="369" t="str">
        <f>IF($B277="","",IFERROR(VLOOKUP($B277,SERVIÇOS!$B:$G,4,0),IFERROR(VLOOKUP($B277,'COMPOSIÇÕES COMPLEMENTARES '!$C:$K,6,0),"")))</f>
        <v/>
      </c>
      <c r="G277" s="369" t="str">
        <f>IF($B277="","",IFERROR(VLOOKUP($B277,SERVIÇOS!$B:$G,5,0),IFERROR(VLOOKUP($B277,'COMPOSIÇÕES COMPLEMENTARES '!$C:$K,7,0),"")))</f>
        <v/>
      </c>
      <c r="H277" s="369" t="str">
        <f t="shared" si="319"/>
        <v/>
      </c>
      <c r="I277" s="369" t="str">
        <f t="shared" si="320"/>
        <v/>
      </c>
      <c r="J277" s="369" t="str">
        <f t="shared" si="321"/>
        <v/>
      </c>
      <c r="K277" s="369" t="str">
        <f t="shared" si="322"/>
        <v/>
      </c>
      <c r="L277" s="369"/>
      <c r="N277" s="435"/>
      <c r="O277" s="436" t="str">
        <f t="shared" si="310"/>
        <v/>
      </c>
      <c r="P277" s="435"/>
      <c r="Q277" s="437" t="str">
        <f t="shared" si="311"/>
        <v/>
      </c>
      <c r="R277" s="435"/>
      <c r="S277" s="438" t="str">
        <f t="shared" si="312"/>
        <v/>
      </c>
      <c r="T277" s="439">
        <f ca="1">SUMIF($N$8:S$9,"QUANT.",N277:S277)</f>
        <v>0</v>
      </c>
      <c r="U277" s="440">
        <f t="shared" ca="1" si="308"/>
        <v>0</v>
      </c>
      <c r="V277" s="452" t="str">
        <f t="shared" si="309"/>
        <v/>
      </c>
      <c r="W277" s="453">
        <f t="shared" ca="1" si="313"/>
        <v>0</v>
      </c>
      <c r="X277" s="453" t="e">
        <f t="shared" ca="1" si="314"/>
        <v>#VALUE!</v>
      </c>
      <c r="AJ277" s="239">
        <f t="shared" si="299"/>
        <v>0</v>
      </c>
      <c r="AK277" s="239">
        <v>0</v>
      </c>
    </row>
    <row r="278" spans="1:37" s="238" customFormat="1" ht="15" customHeight="1">
      <c r="A278" s="364"/>
      <c r="B278" s="365"/>
      <c r="C278" s="366" t="str">
        <f>IF($B278="","",IFERROR(VLOOKUP($B278,SERVIÇOS!$B:$G,2,0),IFERROR(VLOOKUP($B278,'COMPOSIÇÕES COMPLEMENTARES '!$C:$K,2,0),"")))</f>
        <v/>
      </c>
      <c r="D278" s="367" t="str">
        <f>IF($B278="","",IFERROR(VLOOKUP($B278,SERVIÇOS!$B:$G,3,0),IFERROR(VLOOKUP($B278,'COMPOSIÇÕES COMPLEMENTARES '!$C:$K,3,0),"")))</f>
        <v/>
      </c>
      <c r="E278" s="368"/>
      <c r="F278" s="369" t="str">
        <f>IF($B278="","",IFERROR(VLOOKUP($B278,SERVIÇOS!$B:$G,4,0),IFERROR(VLOOKUP($B278,'COMPOSIÇÕES COMPLEMENTARES '!$C:$K,6,0),"")))</f>
        <v/>
      </c>
      <c r="G278" s="369" t="str">
        <f>IF($B278="","",IFERROR(VLOOKUP($B278,SERVIÇOS!$B:$G,5,0),IFERROR(VLOOKUP($B278,'COMPOSIÇÕES COMPLEMENTARES '!$C:$K,7,0),"")))</f>
        <v/>
      </c>
      <c r="H278" s="369" t="str">
        <f t="shared" si="319"/>
        <v/>
      </c>
      <c r="I278" s="369" t="str">
        <f t="shared" si="320"/>
        <v/>
      </c>
      <c r="J278" s="369" t="str">
        <f t="shared" si="321"/>
        <v/>
      </c>
      <c r="K278" s="369" t="str">
        <f t="shared" si="322"/>
        <v/>
      </c>
      <c r="L278" s="369"/>
      <c r="N278" s="435"/>
      <c r="O278" s="436" t="str">
        <f t="shared" si="310"/>
        <v/>
      </c>
      <c r="P278" s="435"/>
      <c r="Q278" s="437" t="str">
        <f t="shared" si="311"/>
        <v/>
      </c>
      <c r="R278" s="435"/>
      <c r="S278" s="438" t="str">
        <f t="shared" si="312"/>
        <v/>
      </c>
      <c r="T278" s="439">
        <f ca="1">SUMIF($N$8:S$9,"QUANT.",N278:S278)</f>
        <v>0</v>
      </c>
      <c r="U278" s="440">
        <f t="shared" ca="1" si="308"/>
        <v>0</v>
      </c>
      <c r="V278" s="452" t="str">
        <f t="shared" si="309"/>
        <v/>
      </c>
      <c r="W278" s="453">
        <f t="shared" ca="1" si="313"/>
        <v>0</v>
      </c>
      <c r="X278" s="453" t="e">
        <f t="shared" ca="1" si="314"/>
        <v>#VALUE!</v>
      </c>
      <c r="AJ278" s="239">
        <f t="shared" si="299"/>
        <v>0</v>
      </c>
      <c r="AK278" s="239">
        <v>0</v>
      </c>
    </row>
    <row r="279" spans="1:37" s="238" customFormat="1" ht="15" customHeight="1">
      <c r="A279" s="364"/>
      <c r="B279" s="365"/>
      <c r="C279" s="366" t="str">
        <f>IF($B279="","",IFERROR(VLOOKUP($B279,SERVIÇOS!$B:$G,2,0),IFERROR(VLOOKUP($B279,'COMPOSIÇÕES COMPLEMENTARES '!$C:$K,2,0),"")))</f>
        <v/>
      </c>
      <c r="D279" s="367" t="str">
        <f>IF($B279="","",IFERROR(VLOOKUP($B279,SERVIÇOS!$B:$G,3,0),IFERROR(VLOOKUP($B279,'COMPOSIÇÕES COMPLEMENTARES '!$C:$K,3,0),"")))</f>
        <v/>
      </c>
      <c r="E279" s="368"/>
      <c r="F279" s="369" t="str">
        <f>IF($B279="","",IFERROR(VLOOKUP($B279,SERVIÇOS!$B:$G,4,0),IFERROR(VLOOKUP($B279,'COMPOSIÇÕES COMPLEMENTARES '!$C:$K,6,0),"")))</f>
        <v/>
      </c>
      <c r="G279" s="369" t="str">
        <f>IF($B279="","",IFERROR(VLOOKUP($B279,SERVIÇOS!$B:$G,5,0),IFERROR(VLOOKUP($B279,'COMPOSIÇÕES COMPLEMENTARES '!$C:$K,7,0),"")))</f>
        <v/>
      </c>
      <c r="H279" s="369" t="str">
        <f t="shared" si="319"/>
        <v/>
      </c>
      <c r="I279" s="369" t="str">
        <f t="shared" si="320"/>
        <v/>
      </c>
      <c r="J279" s="369" t="str">
        <f t="shared" si="321"/>
        <v/>
      </c>
      <c r="K279" s="369" t="str">
        <f t="shared" si="322"/>
        <v/>
      </c>
      <c r="L279" s="369"/>
      <c r="N279" s="435"/>
      <c r="O279" s="436" t="str">
        <f t="shared" si="310"/>
        <v/>
      </c>
      <c r="P279" s="435"/>
      <c r="Q279" s="437" t="str">
        <f t="shared" si="311"/>
        <v/>
      </c>
      <c r="R279" s="435"/>
      <c r="S279" s="438" t="str">
        <f t="shared" si="312"/>
        <v/>
      </c>
      <c r="T279" s="439">
        <f ca="1">SUMIF($N$8:S$9,"QUANT.",N279:S279)</f>
        <v>0</v>
      </c>
      <c r="U279" s="440">
        <f t="shared" ca="1" si="308"/>
        <v>0</v>
      </c>
      <c r="V279" s="452" t="str">
        <f t="shared" si="309"/>
        <v/>
      </c>
      <c r="W279" s="453">
        <f t="shared" ca="1" si="313"/>
        <v>0</v>
      </c>
      <c r="X279" s="453" t="e">
        <f t="shared" ca="1" si="314"/>
        <v>#VALUE!</v>
      </c>
      <c r="AJ279" s="239">
        <f t="shared" si="299"/>
        <v>0</v>
      </c>
      <c r="AK279" s="239">
        <v>0</v>
      </c>
    </row>
    <row r="280" spans="1:37" s="238" customFormat="1" ht="15" customHeight="1">
      <c r="A280" s="364"/>
      <c r="B280" s="365"/>
      <c r="C280" s="366" t="str">
        <f>IF($B280="","",IFERROR(VLOOKUP($B280,SERVIÇOS!$B:$G,2,0),IFERROR(VLOOKUP($B280,'COMPOSIÇÕES COMPLEMENTARES '!$C:$K,2,0),"")))</f>
        <v/>
      </c>
      <c r="D280" s="367" t="str">
        <f>IF($B280="","",IFERROR(VLOOKUP($B280,SERVIÇOS!$B:$G,3,0),IFERROR(VLOOKUP($B280,'COMPOSIÇÕES COMPLEMENTARES '!$C:$K,3,0),"")))</f>
        <v/>
      </c>
      <c r="E280" s="368"/>
      <c r="F280" s="369" t="str">
        <f>IF($B280="","",IFERROR(VLOOKUP($B280,SERVIÇOS!$B:$G,4,0),IFERROR(VLOOKUP($B280,'COMPOSIÇÕES COMPLEMENTARES '!$C:$K,6,0),"")))</f>
        <v/>
      </c>
      <c r="G280" s="369" t="str">
        <f>IF($B280="","",IFERROR(VLOOKUP($B280,SERVIÇOS!$B:$G,5,0),IFERROR(VLOOKUP($B280,'COMPOSIÇÕES COMPLEMENTARES '!$C:$K,7,0),"")))</f>
        <v/>
      </c>
      <c r="H280" s="369" t="str">
        <f t="shared" si="319"/>
        <v/>
      </c>
      <c r="I280" s="369" t="str">
        <f t="shared" si="320"/>
        <v/>
      </c>
      <c r="J280" s="369" t="str">
        <f t="shared" si="321"/>
        <v/>
      </c>
      <c r="K280" s="369" t="str">
        <f t="shared" si="322"/>
        <v/>
      </c>
      <c r="L280" s="369"/>
      <c r="N280" s="435"/>
      <c r="O280" s="436" t="str">
        <f t="shared" si="310"/>
        <v/>
      </c>
      <c r="P280" s="435"/>
      <c r="Q280" s="437" t="str">
        <f t="shared" si="311"/>
        <v/>
      </c>
      <c r="R280" s="435"/>
      <c r="S280" s="438" t="str">
        <f t="shared" si="312"/>
        <v/>
      </c>
      <c r="T280" s="439">
        <f ca="1">SUMIF($N$8:S$9,"QUANT.",N280:S280)</f>
        <v>0</v>
      </c>
      <c r="U280" s="440">
        <f t="shared" ca="1" si="308"/>
        <v>0</v>
      </c>
      <c r="V280" s="452" t="str">
        <f t="shared" si="309"/>
        <v/>
      </c>
      <c r="W280" s="453">
        <f t="shared" ca="1" si="313"/>
        <v>0</v>
      </c>
      <c r="X280" s="453" t="e">
        <f t="shared" ca="1" si="314"/>
        <v>#VALUE!</v>
      </c>
      <c r="AJ280" s="239">
        <f t="shared" si="299"/>
        <v>0</v>
      </c>
      <c r="AK280" s="239">
        <v>0</v>
      </c>
    </row>
    <row r="281" spans="1:37" s="238" customFormat="1" ht="15" customHeight="1">
      <c r="A281" s="364"/>
      <c r="B281" s="365"/>
      <c r="C281" s="366" t="str">
        <f>IF($B281="","",IFERROR(VLOOKUP($B281,SERVIÇOS!$B:$G,2,0),IFERROR(VLOOKUP($B281,'COMPOSIÇÕES COMPLEMENTARES '!$C:$K,2,0),"")))</f>
        <v/>
      </c>
      <c r="D281" s="367" t="str">
        <f>IF($B281="","",IFERROR(VLOOKUP($B281,SERVIÇOS!$B:$G,3,0),IFERROR(VLOOKUP($B281,'COMPOSIÇÕES COMPLEMENTARES '!$C:$K,3,0),"")))</f>
        <v/>
      </c>
      <c r="E281" s="368"/>
      <c r="F281" s="369" t="str">
        <f>IF($B281="","",IFERROR(VLOOKUP($B281,SERVIÇOS!$B:$G,4,0),IFERROR(VLOOKUP($B281,'COMPOSIÇÕES COMPLEMENTARES '!$C:$K,6,0),"")))</f>
        <v/>
      </c>
      <c r="G281" s="369" t="str">
        <f>IF($B281="","",IFERROR(VLOOKUP($B281,SERVIÇOS!$B:$G,5,0),IFERROR(VLOOKUP($B281,'COMPOSIÇÕES COMPLEMENTARES '!$C:$K,7,0),"")))</f>
        <v/>
      </c>
      <c r="H281" s="369" t="str">
        <f t="shared" si="319"/>
        <v/>
      </c>
      <c r="I281" s="369" t="str">
        <f t="shared" si="320"/>
        <v/>
      </c>
      <c r="J281" s="369" t="str">
        <f t="shared" si="321"/>
        <v/>
      </c>
      <c r="K281" s="369" t="str">
        <f t="shared" si="322"/>
        <v/>
      </c>
      <c r="L281" s="369"/>
      <c r="N281" s="435"/>
      <c r="O281" s="436" t="str">
        <f t="shared" si="310"/>
        <v/>
      </c>
      <c r="P281" s="435"/>
      <c r="Q281" s="437" t="str">
        <f t="shared" si="311"/>
        <v/>
      </c>
      <c r="R281" s="435"/>
      <c r="S281" s="438" t="str">
        <f t="shared" si="312"/>
        <v/>
      </c>
      <c r="T281" s="439">
        <f ca="1">SUMIF($N$8:S$9,"QUANT.",N281:S281)</f>
        <v>0</v>
      </c>
      <c r="U281" s="440">
        <f t="shared" ca="1" si="308"/>
        <v>0</v>
      </c>
      <c r="V281" s="452" t="str">
        <f t="shared" si="309"/>
        <v/>
      </c>
      <c r="W281" s="453">
        <f t="shared" ca="1" si="313"/>
        <v>0</v>
      </c>
      <c r="X281" s="453" t="e">
        <f t="shared" ca="1" si="314"/>
        <v>#VALUE!</v>
      </c>
      <c r="AJ281" s="239">
        <f t="shared" si="299"/>
        <v>0</v>
      </c>
      <c r="AK281" s="239">
        <v>0</v>
      </c>
    </row>
    <row r="282" spans="1:37" s="238" customFormat="1" ht="15" customHeight="1">
      <c r="A282" s="364"/>
      <c r="B282" s="365"/>
      <c r="C282" s="366" t="str">
        <f>IF($B282="","",IFERROR(VLOOKUP($B282,SERVIÇOS!$B:$G,2,0),IFERROR(VLOOKUP($B282,'COMPOSIÇÕES COMPLEMENTARES '!$C:$K,2,0),"")))</f>
        <v/>
      </c>
      <c r="D282" s="367" t="str">
        <f>IF($B282="","",IFERROR(VLOOKUP($B282,SERVIÇOS!$B:$G,3,0),IFERROR(VLOOKUP($B282,'COMPOSIÇÕES COMPLEMENTARES '!$C:$K,3,0),"")))</f>
        <v/>
      </c>
      <c r="E282" s="368"/>
      <c r="F282" s="369" t="str">
        <f>IF($B282="","",IFERROR(VLOOKUP($B282,SERVIÇOS!$B:$G,4,0),IFERROR(VLOOKUP($B282,'COMPOSIÇÕES COMPLEMENTARES '!$C:$K,6,0),"")))</f>
        <v/>
      </c>
      <c r="G282" s="369" t="str">
        <f>IF($B282="","",IFERROR(VLOOKUP($B282,SERVIÇOS!$B:$G,5,0),IFERROR(VLOOKUP($B282,'COMPOSIÇÕES COMPLEMENTARES '!$C:$K,7,0),"")))</f>
        <v/>
      </c>
      <c r="H282" s="369" t="str">
        <f t="shared" si="319"/>
        <v/>
      </c>
      <c r="I282" s="369" t="str">
        <f t="shared" si="320"/>
        <v/>
      </c>
      <c r="J282" s="369" t="str">
        <f t="shared" si="321"/>
        <v/>
      </c>
      <c r="K282" s="369" t="str">
        <f t="shared" si="322"/>
        <v/>
      </c>
      <c r="L282" s="369"/>
      <c r="N282" s="435"/>
      <c r="O282" s="436" t="str">
        <f t="shared" si="310"/>
        <v/>
      </c>
      <c r="P282" s="435"/>
      <c r="Q282" s="437" t="str">
        <f t="shared" si="311"/>
        <v/>
      </c>
      <c r="R282" s="435"/>
      <c r="S282" s="438" t="str">
        <f t="shared" si="312"/>
        <v/>
      </c>
      <c r="T282" s="439">
        <f ca="1">SUMIF($N$8:S$9,"QUANT.",N282:S282)</f>
        <v>0</v>
      </c>
      <c r="U282" s="440">
        <f t="shared" ca="1" si="308"/>
        <v>0</v>
      </c>
      <c r="V282" s="452" t="str">
        <f t="shared" si="309"/>
        <v/>
      </c>
      <c r="W282" s="453">
        <f t="shared" ca="1" si="313"/>
        <v>0</v>
      </c>
      <c r="X282" s="453" t="e">
        <f t="shared" ca="1" si="314"/>
        <v>#VALUE!</v>
      </c>
      <c r="AJ282" s="239">
        <f t="shared" si="299"/>
        <v>0</v>
      </c>
      <c r="AK282" s="239">
        <v>0</v>
      </c>
    </row>
    <row r="283" spans="1:37" s="238" customFormat="1" ht="15" customHeight="1">
      <c r="A283" s="364"/>
      <c r="B283" s="365"/>
      <c r="C283" s="366" t="str">
        <f>IF($B283="","",IFERROR(VLOOKUP($B283,SERVIÇOS!$B:$G,2,0),IFERROR(VLOOKUP($B283,'COMPOSIÇÕES COMPLEMENTARES '!$C:$K,2,0),"")))</f>
        <v/>
      </c>
      <c r="D283" s="367" t="str">
        <f>IF($B283="","",IFERROR(VLOOKUP($B283,SERVIÇOS!$B:$G,3,0),IFERROR(VLOOKUP($B283,'COMPOSIÇÕES COMPLEMENTARES '!$C:$K,3,0),"")))</f>
        <v/>
      </c>
      <c r="E283" s="368"/>
      <c r="F283" s="369" t="str">
        <f>IF($B283="","",IFERROR(VLOOKUP($B283,SERVIÇOS!$B:$G,4,0),IFERROR(VLOOKUP($B283,'COMPOSIÇÕES COMPLEMENTARES '!$C:$K,6,0),"")))</f>
        <v/>
      </c>
      <c r="G283" s="369" t="str">
        <f>IF($B283="","",IFERROR(VLOOKUP($B283,SERVIÇOS!$B:$G,5,0),IFERROR(VLOOKUP($B283,'COMPOSIÇÕES COMPLEMENTARES '!$C:$K,7,0),"")))</f>
        <v/>
      </c>
      <c r="H283" s="369" t="str">
        <f t="shared" si="319"/>
        <v/>
      </c>
      <c r="I283" s="369" t="str">
        <f t="shared" si="320"/>
        <v/>
      </c>
      <c r="J283" s="369" t="str">
        <f t="shared" si="321"/>
        <v/>
      </c>
      <c r="K283" s="369" t="str">
        <f t="shared" si="322"/>
        <v/>
      </c>
      <c r="L283" s="369"/>
      <c r="N283" s="435"/>
      <c r="O283" s="436" t="str">
        <f t="shared" si="310"/>
        <v/>
      </c>
      <c r="P283" s="435"/>
      <c r="Q283" s="437" t="str">
        <f t="shared" si="311"/>
        <v/>
      </c>
      <c r="R283" s="435"/>
      <c r="S283" s="438" t="str">
        <f t="shared" si="312"/>
        <v/>
      </c>
      <c r="T283" s="439">
        <f ca="1">SUMIF($N$8:S$9,"QUANT.",N283:S283)</f>
        <v>0</v>
      </c>
      <c r="U283" s="440">
        <f t="shared" ca="1" si="308"/>
        <v>0</v>
      </c>
      <c r="V283" s="452" t="str">
        <f t="shared" si="309"/>
        <v/>
      </c>
      <c r="W283" s="453">
        <f t="shared" ca="1" si="313"/>
        <v>0</v>
      </c>
      <c r="X283" s="453" t="e">
        <f t="shared" ca="1" si="314"/>
        <v>#VALUE!</v>
      </c>
      <c r="AJ283" s="239">
        <f t="shared" ref="AJ283:AJ346" si="323">B283-AK283</f>
        <v>0</v>
      </c>
      <c r="AK283" s="239">
        <v>0</v>
      </c>
    </row>
    <row r="284" spans="1:37" s="238" customFormat="1" ht="15" customHeight="1">
      <c r="A284" s="364"/>
      <c r="B284" s="365"/>
      <c r="C284" s="366" t="str">
        <f>IF($B284="","",IFERROR(VLOOKUP($B284,SERVIÇOS!$B:$G,2,0),IFERROR(VLOOKUP($B284,'COMPOSIÇÕES COMPLEMENTARES '!$C:$K,2,0),"")))</f>
        <v/>
      </c>
      <c r="D284" s="367" t="str">
        <f>IF($B284="","",IFERROR(VLOOKUP($B284,SERVIÇOS!$B:$G,3,0),IFERROR(VLOOKUP($B284,'COMPOSIÇÕES COMPLEMENTARES '!$C:$K,3,0),"")))</f>
        <v/>
      </c>
      <c r="E284" s="368"/>
      <c r="F284" s="369" t="str">
        <f>IF($B284="","",IFERROR(VLOOKUP($B284,SERVIÇOS!$B:$G,4,0),IFERROR(VLOOKUP($B284,'COMPOSIÇÕES COMPLEMENTARES '!$C:$K,6,0),"")))</f>
        <v/>
      </c>
      <c r="G284" s="369" t="str">
        <f>IF($B284="","",IFERROR(VLOOKUP($B284,SERVIÇOS!$B:$G,5,0),IFERROR(VLOOKUP($B284,'COMPOSIÇÕES COMPLEMENTARES '!$C:$K,7,0),"")))</f>
        <v/>
      </c>
      <c r="H284" s="369" t="str">
        <f t="shared" si="319"/>
        <v/>
      </c>
      <c r="I284" s="369" t="str">
        <f t="shared" si="320"/>
        <v/>
      </c>
      <c r="J284" s="369" t="str">
        <f t="shared" si="321"/>
        <v/>
      </c>
      <c r="K284" s="369" t="str">
        <f t="shared" si="322"/>
        <v/>
      </c>
      <c r="L284" s="369"/>
      <c r="N284" s="435"/>
      <c r="O284" s="436" t="str">
        <f t="shared" si="310"/>
        <v/>
      </c>
      <c r="P284" s="435"/>
      <c r="Q284" s="437" t="str">
        <f t="shared" si="311"/>
        <v/>
      </c>
      <c r="R284" s="435"/>
      <c r="S284" s="438" t="str">
        <f t="shared" si="312"/>
        <v/>
      </c>
      <c r="T284" s="439">
        <f ca="1">SUMIF($N$8:S$9,"QUANT.",N284:S284)</f>
        <v>0</v>
      </c>
      <c r="U284" s="440">
        <f t="shared" ca="1" si="308"/>
        <v>0</v>
      </c>
      <c r="V284" s="452" t="str">
        <f t="shared" si="309"/>
        <v/>
      </c>
      <c r="W284" s="453">
        <f t="shared" ca="1" si="313"/>
        <v>0</v>
      </c>
      <c r="X284" s="453" t="e">
        <f t="shared" ca="1" si="314"/>
        <v>#VALUE!</v>
      </c>
      <c r="AJ284" s="239">
        <f t="shared" si="323"/>
        <v>0</v>
      </c>
      <c r="AK284" s="239">
        <v>0</v>
      </c>
    </row>
    <row r="285" spans="1:37" s="238" customFormat="1" ht="15" customHeight="1">
      <c r="A285" s="364"/>
      <c r="B285" s="365"/>
      <c r="C285" s="366" t="str">
        <f>IF($B285="","",IFERROR(VLOOKUP($B285,SERVIÇOS!$B:$G,2,0),IFERROR(VLOOKUP($B285,'COMPOSIÇÕES COMPLEMENTARES '!$C:$K,2,0),"")))</f>
        <v/>
      </c>
      <c r="D285" s="367" t="str">
        <f>IF($B285="","",IFERROR(VLOOKUP($B285,SERVIÇOS!$B:$G,3,0),IFERROR(VLOOKUP($B285,'COMPOSIÇÕES COMPLEMENTARES '!$C:$K,3,0),"")))</f>
        <v/>
      </c>
      <c r="E285" s="368"/>
      <c r="F285" s="369" t="str">
        <f>IF($B285="","",IFERROR(VLOOKUP($B285,SERVIÇOS!$B:$G,4,0),IFERROR(VLOOKUP($B285,'COMPOSIÇÕES COMPLEMENTARES '!$C:$K,6,0),"")))</f>
        <v/>
      </c>
      <c r="G285" s="369" t="str">
        <f>IF($B285="","",IFERROR(VLOOKUP($B285,SERVIÇOS!$B:$G,5,0),IFERROR(VLOOKUP($B285,'COMPOSIÇÕES COMPLEMENTARES '!$C:$K,7,0),"")))</f>
        <v/>
      </c>
      <c r="H285" s="369" t="str">
        <f t="shared" si="319"/>
        <v/>
      </c>
      <c r="I285" s="369" t="str">
        <f t="shared" si="320"/>
        <v/>
      </c>
      <c r="J285" s="369" t="str">
        <f t="shared" si="321"/>
        <v/>
      </c>
      <c r="K285" s="369" t="str">
        <f t="shared" si="322"/>
        <v/>
      </c>
      <c r="L285" s="369"/>
      <c r="N285" s="435"/>
      <c r="O285" s="436" t="str">
        <f t="shared" si="310"/>
        <v/>
      </c>
      <c r="P285" s="435"/>
      <c r="Q285" s="437" t="str">
        <f t="shared" si="311"/>
        <v/>
      </c>
      <c r="R285" s="435"/>
      <c r="S285" s="438" t="str">
        <f t="shared" si="312"/>
        <v/>
      </c>
      <c r="T285" s="439">
        <f ca="1">SUMIF($N$8:S$9,"QUANT.",N285:S285)</f>
        <v>0</v>
      </c>
      <c r="U285" s="440">
        <f t="shared" ca="1" si="308"/>
        <v>0</v>
      </c>
      <c r="V285" s="452" t="str">
        <f t="shared" si="309"/>
        <v/>
      </c>
      <c r="W285" s="453">
        <f t="shared" ca="1" si="313"/>
        <v>0</v>
      </c>
      <c r="X285" s="453" t="e">
        <f t="shared" ca="1" si="314"/>
        <v>#VALUE!</v>
      </c>
      <c r="AJ285" s="239">
        <f t="shared" si="323"/>
        <v>0</v>
      </c>
      <c r="AK285" s="239">
        <v>0</v>
      </c>
    </row>
    <row r="286" spans="1:37" s="238" customFormat="1" ht="15" customHeight="1">
      <c r="A286" s="364"/>
      <c r="B286" s="365"/>
      <c r="C286" s="366" t="str">
        <f>IF($B286="","",IFERROR(VLOOKUP($B286,SERVIÇOS!$B:$G,2,0),IFERROR(VLOOKUP($B286,'COMPOSIÇÕES COMPLEMENTARES '!$C:$K,2,0),"")))</f>
        <v/>
      </c>
      <c r="D286" s="367" t="str">
        <f>IF($B286="","",IFERROR(VLOOKUP($B286,SERVIÇOS!$B:$G,3,0),IFERROR(VLOOKUP($B286,'COMPOSIÇÕES COMPLEMENTARES '!$C:$K,3,0),"")))</f>
        <v/>
      </c>
      <c r="E286" s="368"/>
      <c r="F286" s="369" t="str">
        <f>IF($B286="","",IFERROR(VLOOKUP($B286,SERVIÇOS!$B:$G,4,0),IFERROR(VLOOKUP($B286,'COMPOSIÇÕES COMPLEMENTARES '!$C:$K,6,0),"")))</f>
        <v/>
      </c>
      <c r="G286" s="369" t="str">
        <f>IF($B286="","",IFERROR(VLOOKUP($B286,SERVIÇOS!$B:$G,5,0),IFERROR(VLOOKUP($B286,'COMPOSIÇÕES COMPLEMENTARES '!$C:$K,7,0),"")))</f>
        <v/>
      </c>
      <c r="H286" s="369" t="str">
        <f t="shared" si="319"/>
        <v/>
      </c>
      <c r="I286" s="369" t="str">
        <f t="shared" si="320"/>
        <v/>
      </c>
      <c r="J286" s="369" t="str">
        <f t="shared" si="321"/>
        <v/>
      </c>
      <c r="K286" s="369" t="str">
        <f t="shared" si="322"/>
        <v/>
      </c>
      <c r="L286" s="369"/>
      <c r="N286" s="435"/>
      <c r="O286" s="436" t="str">
        <f t="shared" si="310"/>
        <v/>
      </c>
      <c r="P286" s="435"/>
      <c r="Q286" s="437" t="str">
        <f t="shared" si="311"/>
        <v/>
      </c>
      <c r="R286" s="435"/>
      <c r="S286" s="438" t="str">
        <f t="shared" si="312"/>
        <v/>
      </c>
      <c r="T286" s="439">
        <f ca="1">SUMIF($N$8:S$9,"QUANT.",N286:S286)</f>
        <v>0</v>
      </c>
      <c r="U286" s="440">
        <f t="shared" ca="1" si="308"/>
        <v>0</v>
      </c>
      <c r="V286" s="452" t="str">
        <f t="shared" si="309"/>
        <v/>
      </c>
      <c r="W286" s="453">
        <f t="shared" ca="1" si="313"/>
        <v>0</v>
      </c>
      <c r="X286" s="453" t="e">
        <f t="shared" ca="1" si="314"/>
        <v>#VALUE!</v>
      </c>
      <c r="AJ286" s="239">
        <f t="shared" si="323"/>
        <v>0</v>
      </c>
      <c r="AK286" s="239">
        <v>0</v>
      </c>
    </row>
    <row r="287" spans="1:37" s="238" customFormat="1" ht="15" customHeight="1">
      <c r="A287" s="364"/>
      <c r="B287" s="365"/>
      <c r="C287" s="366" t="str">
        <f>IF($B287="","",IFERROR(VLOOKUP($B287,SERVIÇOS!$B:$G,2,0),IFERROR(VLOOKUP($B287,'COMPOSIÇÕES COMPLEMENTARES '!$C:$K,2,0),"")))</f>
        <v/>
      </c>
      <c r="D287" s="367" t="str">
        <f>IF($B287="","",IFERROR(VLOOKUP($B287,SERVIÇOS!$B:$G,3,0),IFERROR(VLOOKUP($B287,'COMPOSIÇÕES COMPLEMENTARES '!$C:$K,3,0),"")))</f>
        <v/>
      </c>
      <c r="E287" s="368"/>
      <c r="F287" s="369" t="str">
        <f>IF($B287="","",IFERROR(VLOOKUP($B287,SERVIÇOS!$B:$G,4,0),IFERROR(VLOOKUP($B287,'COMPOSIÇÕES COMPLEMENTARES '!$C:$K,6,0),"")))</f>
        <v/>
      </c>
      <c r="G287" s="369" t="str">
        <f>IF($B287="","",IFERROR(VLOOKUP($B287,SERVIÇOS!$B:$G,5,0),IFERROR(VLOOKUP($B287,'COMPOSIÇÕES COMPLEMENTARES '!$C:$K,7,0),"")))</f>
        <v/>
      </c>
      <c r="H287" s="369" t="str">
        <f t="shared" si="319"/>
        <v/>
      </c>
      <c r="I287" s="369" t="str">
        <f t="shared" si="320"/>
        <v/>
      </c>
      <c r="J287" s="369" t="str">
        <f t="shared" si="321"/>
        <v/>
      </c>
      <c r="K287" s="369" t="str">
        <f t="shared" si="322"/>
        <v/>
      </c>
      <c r="L287" s="369"/>
      <c r="N287" s="435"/>
      <c r="O287" s="436" t="str">
        <f t="shared" si="310"/>
        <v/>
      </c>
      <c r="P287" s="435"/>
      <c r="Q287" s="437" t="str">
        <f t="shared" si="311"/>
        <v/>
      </c>
      <c r="R287" s="435"/>
      <c r="S287" s="438" t="str">
        <f t="shared" si="312"/>
        <v/>
      </c>
      <c r="T287" s="439">
        <f ca="1">SUMIF($N$8:S$9,"QUANT.",N287:S287)</f>
        <v>0</v>
      </c>
      <c r="U287" s="440">
        <f t="shared" ca="1" si="308"/>
        <v>0</v>
      </c>
      <c r="V287" s="452" t="str">
        <f t="shared" si="309"/>
        <v/>
      </c>
      <c r="W287" s="453">
        <f t="shared" ca="1" si="313"/>
        <v>0</v>
      </c>
      <c r="X287" s="453" t="e">
        <f t="shared" ca="1" si="314"/>
        <v>#VALUE!</v>
      </c>
      <c r="AJ287" s="239">
        <f t="shared" si="323"/>
        <v>0</v>
      </c>
      <c r="AK287" s="239">
        <v>0</v>
      </c>
    </row>
    <row r="288" spans="1:37" s="238" customFormat="1" ht="15" customHeight="1">
      <c r="A288" s="364"/>
      <c r="B288" s="365"/>
      <c r="C288" s="366" t="str">
        <f>IF($B288="","",IFERROR(VLOOKUP($B288,SERVIÇOS!$B:$G,2,0),IFERROR(VLOOKUP($B288,'COMPOSIÇÕES COMPLEMENTARES '!$C:$K,2,0),"")))</f>
        <v/>
      </c>
      <c r="D288" s="367" t="str">
        <f>IF($B288="","",IFERROR(VLOOKUP($B288,SERVIÇOS!$B:$G,3,0),IFERROR(VLOOKUP($B288,'COMPOSIÇÕES COMPLEMENTARES '!$C:$K,3,0),"")))</f>
        <v/>
      </c>
      <c r="E288" s="368"/>
      <c r="F288" s="369" t="str">
        <f>IF($B288="","",IFERROR(VLOOKUP($B288,SERVIÇOS!$B:$G,4,0),IFERROR(VLOOKUP($B288,'COMPOSIÇÕES COMPLEMENTARES '!$C:$K,6,0),"")))</f>
        <v/>
      </c>
      <c r="G288" s="369" t="str">
        <f>IF($B288="","",IFERROR(VLOOKUP($B288,SERVIÇOS!$B:$G,5,0),IFERROR(VLOOKUP($B288,'COMPOSIÇÕES COMPLEMENTARES '!$C:$K,7,0),"")))</f>
        <v/>
      </c>
      <c r="H288" s="369" t="str">
        <f t="shared" si="319"/>
        <v/>
      </c>
      <c r="I288" s="369" t="str">
        <f t="shared" si="320"/>
        <v/>
      </c>
      <c r="J288" s="369" t="str">
        <f t="shared" si="321"/>
        <v/>
      </c>
      <c r="K288" s="369" t="str">
        <f t="shared" si="322"/>
        <v/>
      </c>
      <c r="L288" s="369"/>
      <c r="N288" s="435"/>
      <c r="O288" s="436" t="str">
        <f t="shared" si="310"/>
        <v/>
      </c>
      <c r="P288" s="435"/>
      <c r="Q288" s="437" t="str">
        <f t="shared" si="311"/>
        <v/>
      </c>
      <c r="R288" s="435"/>
      <c r="S288" s="438" t="str">
        <f t="shared" si="312"/>
        <v/>
      </c>
      <c r="T288" s="439">
        <f ca="1">SUMIF($N$8:S$9,"QUANT.",N288:S288)</f>
        <v>0</v>
      </c>
      <c r="U288" s="440">
        <f t="shared" ca="1" si="308"/>
        <v>0</v>
      </c>
      <c r="V288" s="452" t="str">
        <f t="shared" si="309"/>
        <v/>
      </c>
      <c r="W288" s="453">
        <f t="shared" ca="1" si="313"/>
        <v>0</v>
      </c>
      <c r="X288" s="453" t="e">
        <f t="shared" ca="1" si="314"/>
        <v>#VALUE!</v>
      </c>
      <c r="AJ288" s="239">
        <f t="shared" si="323"/>
        <v>0</v>
      </c>
      <c r="AK288" s="239">
        <v>0</v>
      </c>
    </row>
    <row r="289" spans="1:37" s="238" customFormat="1" ht="15" customHeight="1">
      <c r="A289" s="364"/>
      <c r="B289" s="365"/>
      <c r="C289" s="366" t="str">
        <f>IF($B289="","",IFERROR(VLOOKUP($B289,SERVIÇOS!$B:$G,2,0),IFERROR(VLOOKUP($B289,'COMPOSIÇÕES COMPLEMENTARES '!$C:$K,2,0),"")))</f>
        <v/>
      </c>
      <c r="D289" s="367" t="str">
        <f>IF($B289="","",IFERROR(VLOOKUP($B289,SERVIÇOS!$B:$G,3,0),IFERROR(VLOOKUP($B289,'COMPOSIÇÕES COMPLEMENTARES '!$C:$K,3,0),"")))</f>
        <v/>
      </c>
      <c r="E289" s="368"/>
      <c r="F289" s="369" t="str">
        <f>IF($B289="","",IFERROR(VLOOKUP($B289,SERVIÇOS!$B:$G,4,0),IFERROR(VLOOKUP($B289,'COMPOSIÇÕES COMPLEMENTARES '!$C:$K,6,0),"")))</f>
        <v/>
      </c>
      <c r="G289" s="369" t="str">
        <f>IF($B289="","",IFERROR(VLOOKUP($B289,SERVIÇOS!$B:$G,5,0),IFERROR(VLOOKUP($B289,'COMPOSIÇÕES COMPLEMENTARES '!$C:$K,7,0),"")))</f>
        <v/>
      </c>
      <c r="H289" s="369" t="str">
        <f t="shared" si="319"/>
        <v/>
      </c>
      <c r="I289" s="369" t="str">
        <f t="shared" si="320"/>
        <v/>
      </c>
      <c r="J289" s="369" t="str">
        <f t="shared" si="321"/>
        <v/>
      </c>
      <c r="K289" s="369" t="str">
        <f t="shared" si="322"/>
        <v/>
      </c>
      <c r="L289" s="369"/>
      <c r="N289" s="435"/>
      <c r="O289" s="436" t="str">
        <f t="shared" si="310"/>
        <v/>
      </c>
      <c r="P289" s="435"/>
      <c r="Q289" s="437" t="str">
        <f t="shared" si="311"/>
        <v/>
      </c>
      <c r="R289" s="435"/>
      <c r="S289" s="438" t="str">
        <f t="shared" si="312"/>
        <v/>
      </c>
      <c r="T289" s="439">
        <f ca="1">SUMIF($N$8:S$9,"QUANT.",N289:S289)</f>
        <v>0</v>
      </c>
      <c r="U289" s="440">
        <f t="shared" ca="1" si="308"/>
        <v>0</v>
      </c>
      <c r="V289" s="452" t="str">
        <f t="shared" si="309"/>
        <v/>
      </c>
      <c r="W289" s="453">
        <f t="shared" ca="1" si="313"/>
        <v>0</v>
      </c>
      <c r="X289" s="453" t="e">
        <f t="shared" ca="1" si="314"/>
        <v>#VALUE!</v>
      </c>
      <c r="AJ289" s="239">
        <f t="shared" si="323"/>
        <v>0</v>
      </c>
      <c r="AK289" s="239">
        <v>0</v>
      </c>
    </row>
    <row r="290" spans="1:37" s="238" customFormat="1" ht="15" customHeight="1">
      <c r="A290" s="364"/>
      <c r="B290" s="365"/>
      <c r="C290" s="366" t="str">
        <f>IF($B290="","",IFERROR(VLOOKUP($B290,SERVIÇOS!$B:$G,2,0),IFERROR(VLOOKUP($B290,'COMPOSIÇÕES COMPLEMENTARES '!$C:$K,2,0),"")))</f>
        <v/>
      </c>
      <c r="D290" s="367" t="str">
        <f>IF($B290="","",IFERROR(VLOOKUP($B290,SERVIÇOS!$B:$G,3,0),IFERROR(VLOOKUP($B290,'COMPOSIÇÕES COMPLEMENTARES '!$C:$K,3,0),"")))</f>
        <v/>
      </c>
      <c r="E290" s="368"/>
      <c r="F290" s="369" t="str">
        <f>IF($B290="","",IFERROR(VLOOKUP($B290,SERVIÇOS!$B:$G,4,0),IFERROR(VLOOKUP($B290,'COMPOSIÇÕES COMPLEMENTARES '!$C:$K,6,0),"")))</f>
        <v/>
      </c>
      <c r="G290" s="369" t="str">
        <f>IF($B290="","",IFERROR(VLOOKUP($B290,SERVIÇOS!$B:$G,5,0),IFERROR(VLOOKUP($B290,'COMPOSIÇÕES COMPLEMENTARES '!$C:$K,7,0),"")))</f>
        <v/>
      </c>
      <c r="H290" s="369" t="str">
        <f t="shared" si="319"/>
        <v/>
      </c>
      <c r="I290" s="369" t="str">
        <f t="shared" si="320"/>
        <v/>
      </c>
      <c r="J290" s="369" t="str">
        <f t="shared" si="321"/>
        <v/>
      </c>
      <c r="K290" s="369" t="str">
        <f t="shared" si="322"/>
        <v/>
      </c>
      <c r="L290" s="369"/>
      <c r="N290" s="435"/>
      <c r="O290" s="436" t="str">
        <f t="shared" si="310"/>
        <v/>
      </c>
      <c r="P290" s="435"/>
      <c r="Q290" s="437" t="str">
        <f t="shared" si="311"/>
        <v/>
      </c>
      <c r="R290" s="435"/>
      <c r="S290" s="438" t="str">
        <f t="shared" si="312"/>
        <v/>
      </c>
      <c r="T290" s="439">
        <f ca="1">SUMIF($N$8:S$9,"QUANT.",N290:S290)</f>
        <v>0</v>
      </c>
      <c r="U290" s="440">
        <f t="shared" ca="1" si="308"/>
        <v>0</v>
      </c>
      <c r="V290" s="452" t="str">
        <f t="shared" si="309"/>
        <v/>
      </c>
      <c r="W290" s="453">
        <f t="shared" ca="1" si="313"/>
        <v>0</v>
      </c>
      <c r="X290" s="453" t="e">
        <f t="shared" ca="1" si="314"/>
        <v>#VALUE!</v>
      </c>
      <c r="AJ290" s="239">
        <f t="shared" si="323"/>
        <v>0</v>
      </c>
      <c r="AK290" s="239">
        <v>0</v>
      </c>
    </row>
    <row r="291" spans="1:37" s="238" customFormat="1" ht="15" customHeight="1">
      <c r="A291" s="364"/>
      <c r="B291" s="365"/>
      <c r="C291" s="366" t="str">
        <f>IF($B291="","",IFERROR(VLOOKUP($B291,SERVIÇOS!$B:$G,2,0),IFERROR(VLOOKUP($B291,'COMPOSIÇÕES COMPLEMENTARES '!$C:$K,2,0),"")))</f>
        <v/>
      </c>
      <c r="D291" s="367" t="str">
        <f>IF($B291="","",IFERROR(VLOOKUP($B291,SERVIÇOS!$B:$G,3,0),IFERROR(VLOOKUP($B291,'COMPOSIÇÕES COMPLEMENTARES '!$C:$K,3,0),"")))</f>
        <v/>
      </c>
      <c r="E291" s="368"/>
      <c r="F291" s="369" t="str">
        <f>IF($B291="","",IFERROR(VLOOKUP($B291,SERVIÇOS!$B:$G,4,0),IFERROR(VLOOKUP($B291,'COMPOSIÇÕES COMPLEMENTARES '!$C:$K,6,0),"")))</f>
        <v/>
      </c>
      <c r="G291" s="369" t="str">
        <f>IF($B291="","",IFERROR(VLOOKUP($B291,SERVIÇOS!$B:$G,5,0),IFERROR(VLOOKUP($B291,'COMPOSIÇÕES COMPLEMENTARES '!$C:$K,7,0),"")))</f>
        <v/>
      </c>
      <c r="H291" s="369" t="str">
        <f t="shared" si="319"/>
        <v/>
      </c>
      <c r="I291" s="369" t="str">
        <f t="shared" si="320"/>
        <v/>
      </c>
      <c r="J291" s="369" t="str">
        <f t="shared" si="321"/>
        <v/>
      </c>
      <c r="K291" s="369" t="str">
        <f t="shared" si="322"/>
        <v/>
      </c>
      <c r="L291" s="369"/>
      <c r="N291" s="435"/>
      <c r="O291" s="436" t="str">
        <f t="shared" si="310"/>
        <v/>
      </c>
      <c r="P291" s="435"/>
      <c r="Q291" s="437" t="str">
        <f t="shared" si="311"/>
        <v/>
      </c>
      <c r="R291" s="435"/>
      <c r="S291" s="438" t="str">
        <f t="shared" si="312"/>
        <v/>
      </c>
      <c r="T291" s="439">
        <f ca="1">SUMIF($N$8:S$9,"QUANT.",N291:S291)</f>
        <v>0</v>
      </c>
      <c r="U291" s="440">
        <f t="shared" ca="1" si="308"/>
        <v>0</v>
      </c>
      <c r="V291" s="452" t="str">
        <f t="shared" si="309"/>
        <v/>
      </c>
      <c r="W291" s="453">
        <f t="shared" ca="1" si="313"/>
        <v>0</v>
      </c>
      <c r="X291" s="453" t="e">
        <f t="shared" ca="1" si="314"/>
        <v>#VALUE!</v>
      </c>
      <c r="AJ291" s="239">
        <f t="shared" si="323"/>
        <v>0</v>
      </c>
      <c r="AK291" s="239">
        <v>0</v>
      </c>
    </row>
    <row r="292" spans="1:37" s="238" customFormat="1" ht="15" customHeight="1">
      <c r="A292" s="364"/>
      <c r="B292" s="365"/>
      <c r="C292" s="366" t="str">
        <f>IF($B292="","",IFERROR(VLOOKUP($B292,SERVIÇOS!$B:$G,2,0),IFERROR(VLOOKUP($B292,'COMPOSIÇÕES COMPLEMENTARES '!$C:$K,2,0),"")))</f>
        <v/>
      </c>
      <c r="D292" s="367" t="str">
        <f>IF($B292="","",IFERROR(VLOOKUP($B292,SERVIÇOS!$B:$G,3,0),IFERROR(VLOOKUP($B292,'COMPOSIÇÕES COMPLEMENTARES '!$C:$K,3,0),"")))</f>
        <v/>
      </c>
      <c r="E292" s="368"/>
      <c r="F292" s="369" t="str">
        <f>IF($B292="","",IFERROR(VLOOKUP($B292,SERVIÇOS!$B:$G,4,0),IFERROR(VLOOKUP($B292,'COMPOSIÇÕES COMPLEMENTARES '!$C:$K,6,0),"")))</f>
        <v/>
      </c>
      <c r="G292" s="369" t="str">
        <f>IF($B292="","",IFERROR(VLOOKUP($B292,SERVIÇOS!$B:$G,5,0),IFERROR(VLOOKUP($B292,'COMPOSIÇÕES COMPLEMENTARES '!$C:$K,7,0),"")))</f>
        <v/>
      </c>
      <c r="H292" s="369" t="str">
        <f t="shared" si="319"/>
        <v/>
      </c>
      <c r="I292" s="369" t="str">
        <f t="shared" si="320"/>
        <v/>
      </c>
      <c r="J292" s="369" t="str">
        <f t="shared" si="321"/>
        <v/>
      </c>
      <c r="K292" s="369" t="str">
        <f t="shared" si="322"/>
        <v/>
      </c>
      <c r="L292" s="369"/>
      <c r="N292" s="435"/>
      <c r="O292" s="436" t="str">
        <f t="shared" si="310"/>
        <v/>
      </c>
      <c r="P292" s="435"/>
      <c r="Q292" s="437" t="str">
        <f t="shared" si="311"/>
        <v/>
      </c>
      <c r="R292" s="435"/>
      <c r="S292" s="438" t="str">
        <f t="shared" si="312"/>
        <v/>
      </c>
      <c r="T292" s="439">
        <f ca="1">SUMIF($N$8:S$9,"QUANT.",N292:S292)</f>
        <v>0</v>
      </c>
      <c r="U292" s="440">
        <f t="shared" ca="1" si="308"/>
        <v>0</v>
      </c>
      <c r="V292" s="452" t="str">
        <f t="shared" si="309"/>
        <v/>
      </c>
      <c r="W292" s="453">
        <f t="shared" ca="1" si="313"/>
        <v>0</v>
      </c>
      <c r="X292" s="453" t="e">
        <f t="shared" ca="1" si="314"/>
        <v>#VALUE!</v>
      </c>
      <c r="AJ292" s="239">
        <f t="shared" si="323"/>
        <v>0</v>
      </c>
      <c r="AK292" s="239">
        <v>0</v>
      </c>
    </row>
    <row r="293" spans="1:37" s="238" customFormat="1" ht="15" customHeight="1">
      <c r="A293" s="364"/>
      <c r="B293" s="365"/>
      <c r="C293" s="366" t="str">
        <f>IF($B293="","",IFERROR(VLOOKUP($B293,SERVIÇOS!$B:$G,2,0),IFERROR(VLOOKUP($B293,'COMPOSIÇÕES COMPLEMENTARES '!$C:$K,2,0),"")))</f>
        <v/>
      </c>
      <c r="D293" s="367" t="str">
        <f>IF($B293="","",IFERROR(VLOOKUP($B293,SERVIÇOS!$B:$G,3,0),IFERROR(VLOOKUP($B293,'COMPOSIÇÕES COMPLEMENTARES '!$C:$K,3,0),"")))</f>
        <v/>
      </c>
      <c r="E293" s="368"/>
      <c r="F293" s="369" t="str">
        <f>IF($B293="","",IFERROR(VLOOKUP($B293,SERVIÇOS!$B:$G,4,0),IFERROR(VLOOKUP($B293,'COMPOSIÇÕES COMPLEMENTARES '!$C:$K,6,0),"")))</f>
        <v/>
      </c>
      <c r="G293" s="369" t="str">
        <f>IF($B293="","",IFERROR(VLOOKUP($B293,SERVIÇOS!$B:$G,5,0),IFERROR(VLOOKUP($B293,'COMPOSIÇÕES COMPLEMENTARES '!$C:$K,7,0),"")))</f>
        <v/>
      </c>
      <c r="H293" s="369" t="str">
        <f t="shared" si="319"/>
        <v/>
      </c>
      <c r="I293" s="369" t="str">
        <f t="shared" si="320"/>
        <v/>
      </c>
      <c r="J293" s="369" t="str">
        <f t="shared" si="321"/>
        <v/>
      </c>
      <c r="K293" s="369" t="str">
        <f t="shared" si="322"/>
        <v/>
      </c>
      <c r="L293" s="369"/>
      <c r="N293" s="435"/>
      <c r="O293" s="436" t="str">
        <f t="shared" si="310"/>
        <v/>
      </c>
      <c r="P293" s="435"/>
      <c r="Q293" s="437" t="str">
        <f t="shared" si="311"/>
        <v/>
      </c>
      <c r="R293" s="435"/>
      <c r="S293" s="438" t="str">
        <f t="shared" si="312"/>
        <v/>
      </c>
      <c r="T293" s="439">
        <f ca="1">SUMIF($N$8:S$9,"QUANT.",N293:S293)</f>
        <v>0</v>
      </c>
      <c r="U293" s="440">
        <f t="shared" ca="1" si="308"/>
        <v>0</v>
      </c>
      <c r="V293" s="452" t="str">
        <f t="shared" si="309"/>
        <v/>
      </c>
      <c r="W293" s="453">
        <f t="shared" ca="1" si="313"/>
        <v>0</v>
      </c>
      <c r="X293" s="453" t="e">
        <f t="shared" ca="1" si="314"/>
        <v>#VALUE!</v>
      </c>
      <c r="AJ293" s="239">
        <f t="shared" si="323"/>
        <v>0</v>
      </c>
      <c r="AK293" s="239">
        <v>0</v>
      </c>
    </row>
    <row r="294" spans="1:37" s="238" customFormat="1" ht="15" customHeight="1">
      <c r="A294" s="364"/>
      <c r="B294" s="365"/>
      <c r="C294" s="366" t="str">
        <f>IF($B294="","",IFERROR(VLOOKUP($B294,SERVIÇOS!$B:$G,2,0),IFERROR(VLOOKUP($B294,'COMPOSIÇÕES COMPLEMENTARES '!$C:$K,2,0),"")))</f>
        <v/>
      </c>
      <c r="D294" s="367" t="str">
        <f>IF($B294="","",IFERROR(VLOOKUP($B294,SERVIÇOS!$B:$G,3,0),IFERROR(VLOOKUP($B294,'COMPOSIÇÕES COMPLEMENTARES '!$C:$K,3,0),"")))</f>
        <v/>
      </c>
      <c r="E294" s="368"/>
      <c r="F294" s="369" t="str">
        <f>IF($B294="","",IFERROR(VLOOKUP($B294,SERVIÇOS!$B:$G,4,0),IFERROR(VLOOKUP($B294,'COMPOSIÇÕES COMPLEMENTARES '!$C:$K,6,0),"")))</f>
        <v/>
      </c>
      <c r="G294" s="369" t="str">
        <f>IF($B294="","",IFERROR(VLOOKUP($B294,SERVIÇOS!$B:$G,5,0),IFERROR(VLOOKUP($B294,'COMPOSIÇÕES COMPLEMENTARES '!$C:$K,7,0),"")))</f>
        <v/>
      </c>
      <c r="H294" s="369" t="str">
        <f t="shared" si="319"/>
        <v/>
      </c>
      <c r="I294" s="369" t="str">
        <f t="shared" si="320"/>
        <v/>
      </c>
      <c r="J294" s="369" t="str">
        <f t="shared" si="321"/>
        <v/>
      </c>
      <c r="K294" s="369" t="str">
        <f t="shared" si="322"/>
        <v/>
      </c>
      <c r="L294" s="369"/>
      <c r="N294" s="435"/>
      <c r="O294" s="436" t="str">
        <f t="shared" si="310"/>
        <v/>
      </c>
      <c r="P294" s="435"/>
      <c r="Q294" s="437" t="str">
        <f t="shared" si="311"/>
        <v/>
      </c>
      <c r="R294" s="435"/>
      <c r="S294" s="438" t="str">
        <f t="shared" si="312"/>
        <v/>
      </c>
      <c r="T294" s="439">
        <f ca="1">SUMIF($N$8:S$9,"QUANT.",N294:S294)</f>
        <v>0</v>
      </c>
      <c r="U294" s="440">
        <f t="shared" ca="1" si="308"/>
        <v>0</v>
      </c>
      <c r="V294" s="452" t="str">
        <f t="shared" si="309"/>
        <v/>
      </c>
      <c r="W294" s="453">
        <f t="shared" ca="1" si="313"/>
        <v>0</v>
      </c>
      <c r="X294" s="453" t="e">
        <f t="shared" ca="1" si="314"/>
        <v>#VALUE!</v>
      </c>
      <c r="AJ294" s="239">
        <f t="shared" si="323"/>
        <v>0</v>
      </c>
      <c r="AK294" s="239">
        <v>0</v>
      </c>
    </row>
    <row r="295" spans="1:37" s="238" customFormat="1" ht="15" customHeight="1">
      <c r="A295" s="364"/>
      <c r="B295" s="365"/>
      <c r="C295" s="366" t="str">
        <f>IF($B295="","",IFERROR(VLOOKUP($B295,SERVIÇOS!$B:$G,2,0),IFERROR(VLOOKUP($B295,'COMPOSIÇÕES COMPLEMENTARES '!$C:$K,2,0),"")))</f>
        <v/>
      </c>
      <c r="D295" s="367" t="str">
        <f>IF($B295="","",IFERROR(VLOOKUP($B295,SERVIÇOS!$B:$G,3,0),IFERROR(VLOOKUP($B295,'COMPOSIÇÕES COMPLEMENTARES '!$C:$K,3,0),"")))</f>
        <v/>
      </c>
      <c r="E295" s="368"/>
      <c r="F295" s="369" t="str">
        <f>IF($B295="","",IFERROR(VLOOKUP($B295,SERVIÇOS!$B:$G,4,0),IFERROR(VLOOKUP($B295,'COMPOSIÇÕES COMPLEMENTARES '!$C:$K,6,0),"")))</f>
        <v/>
      </c>
      <c r="G295" s="369" t="str">
        <f>IF($B295="","",IFERROR(VLOOKUP($B295,SERVIÇOS!$B:$G,5,0),IFERROR(VLOOKUP($B295,'COMPOSIÇÕES COMPLEMENTARES '!$C:$K,7,0),"")))</f>
        <v/>
      </c>
      <c r="H295" s="369" t="str">
        <f t="shared" si="319"/>
        <v/>
      </c>
      <c r="I295" s="369" t="str">
        <f t="shared" si="320"/>
        <v/>
      </c>
      <c r="J295" s="369" t="str">
        <f t="shared" si="321"/>
        <v/>
      </c>
      <c r="K295" s="369" t="str">
        <f t="shared" si="322"/>
        <v/>
      </c>
      <c r="L295" s="369"/>
      <c r="N295" s="435"/>
      <c r="O295" s="436" t="str">
        <f t="shared" si="310"/>
        <v/>
      </c>
      <c r="P295" s="435"/>
      <c r="Q295" s="437" t="str">
        <f t="shared" si="311"/>
        <v/>
      </c>
      <c r="R295" s="435"/>
      <c r="S295" s="438" t="str">
        <f t="shared" si="312"/>
        <v/>
      </c>
      <c r="T295" s="439">
        <f ca="1">SUMIF($N$8:S$9,"QUANT.",N295:S295)</f>
        <v>0</v>
      </c>
      <c r="U295" s="440">
        <f t="shared" ca="1" si="308"/>
        <v>0</v>
      </c>
      <c r="V295" s="452" t="str">
        <f t="shared" si="309"/>
        <v/>
      </c>
      <c r="W295" s="453">
        <f t="shared" ca="1" si="313"/>
        <v>0</v>
      </c>
      <c r="X295" s="453" t="e">
        <f t="shared" ca="1" si="314"/>
        <v>#VALUE!</v>
      </c>
      <c r="AJ295" s="239">
        <f t="shared" si="323"/>
        <v>0</v>
      </c>
      <c r="AK295" s="239">
        <v>0</v>
      </c>
    </row>
    <row r="296" spans="1:37" s="238" customFormat="1" ht="15" customHeight="1">
      <c r="A296" s="364"/>
      <c r="B296" s="365"/>
      <c r="C296" s="366" t="str">
        <f>IF($B296="","",IFERROR(VLOOKUP($B296,SERVIÇOS!$B:$G,2,0),IFERROR(VLOOKUP($B296,'COMPOSIÇÕES COMPLEMENTARES '!$C:$K,2,0),"")))</f>
        <v/>
      </c>
      <c r="D296" s="367" t="str">
        <f>IF($B296="","",IFERROR(VLOOKUP($B296,SERVIÇOS!$B:$G,3,0),IFERROR(VLOOKUP($B296,'COMPOSIÇÕES COMPLEMENTARES '!$C:$K,3,0),"")))</f>
        <v/>
      </c>
      <c r="E296" s="368"/>
      <c r="F296" s="369" t="str">
        <f>IF($B296="","",IFERROR(VLOOKUP($B296,SERVIÇOS!$B:$G,4,0),IFERROR(VLOOKUP($B296,'COMPOSIÇÕES COMPLEMENTARES '!$C:$K,6,0),"")))</f>
        <v/>
      </c>
      <c r="G296" s="369" t="str">
        <f>IF($B296="","",IFERROR(VLOOKUP($B296,SERVIÇOS!$B:$G,5,0),IFERROR(VLOOKUP($B296,'COMPOSIÇÕES COMPLEMENTARES '!$C:$K,7,0),"")))</f>
        <v/>
      </c>
      <c r="H296" s="369" t="str">
        <f t="shared" si="319"/>
        <v/>
      </c>
      <c r="I296" s="369" t="str">
        <f t="shared" si="320"/>
        <v/>
      </c>
      <c r="J296" s="369" t="str">
        <f t="shared" si="321"/>
        <v/>
      </c>
      <c r="K296" s="369" t="str">
        <f t="shared" si="322"/>
        <v/>
      </c>
      <c r="L296" s="369"/>
      <c r="N296" s="435"/>
      <c r="O296" s="436" t="str">
        <f t="shared" si="310"/>
        <v/>
      </c>
      <c r="P296" s="435"/>
      <c r="Q296" s="437" t="str">
        <f t="shared" si="311"/>
        <v/>
      </c>
      <c r="R296" s="435"/>
      <c r="S296" s="438" t="str">
        <f t="shared" si="312"/>
        <v/>
      </c>
      <c r="T296" s="439">
        <f ca="1">SUMIF($N$8:S$9,"QUANT.",N296:S296)</f>
        <v>0</v>
      </c>
      <c r="U296" s="440">
        <f t="shared" ca="1" si="308"/>
        <v>0</v>
      </c>
      <c r="V296" s="452" t="str">
        <f t="shared" si="309"/>
        <v/>
      </c>
      <c r="W296" s="453">
        <f t="shared" ca="1" si="313"/>
        <v>0</v>
      </c>
      <c r="X296" s="453" t="e">
        <f t="shared" ca="1" si="314"/>
        <v>#VALUE!</v>
      </c>
      <c r="AJ296" s="239">
        <f t="shared" si="323"/>
        <v>0</v>
      </c>
      <c r="AK296" s="239">
        <v>0</v>
      </c>
    </row>
    <row r="297" spans="1:37" s="238" customFormat="1" ht="15" customHeight="1">
      <c r="A297" s="364"/>
      <c r="B297" s="365"/>
      <c r="C297" s="366" t="str">
        <f>IF($B297="","",IFERROR(VLOOKUP($B297,SERVIÇOS!$B:$G,2,0),IFERROR(VLOOKUP($B297,'COMPOSIÇÕES COMPLEMENTARES '!$C:$K,2,0),"")))</f>
        <v/>
      </c>
      <c r="D297" s="367" t="str">
        <f>IF($B297="","",IFERROR(VLOOKUP($B297,SERVIÇOS!$B:$G,3,0),IFERROR(VLOOKUP($B297,'COMPOSIÇÕES COMPLEMENTARES '!$C:$K,3,0),"")))</f>
        <v/>
      </c>
      <c r="E297" s="368"/>
      <c r="F297" s="369" t="str">
        <f>IF($B297="","",IFERROR(VLOOKUP($B297,SERVIÇOS!$B:$G,4,0),IFERROR(VLOOKUP($B297,'COMPOSIÇÕES COMPLEMENTARES '!$C:$K,6,0),"")))</f>
        <v/>
      </c>
      <c r="G297" s="369" t="str">
        <f>IF($B297="","",IFERROR(VLOOKUP($B297,SERVIÇOS!$B:$G,5,0),IFERROR(VLOOKUP($B297,'COMPOSIÇÕES COMPLEMENTARES '!$C:$K,7,0),"")))</f>
        <v/>
      </c>
      <c r="H297" s="369" t="str">
        <f t="shared" si="319"/>
        <v/>
      </c>
      <c r="I297" s="369" t="str">
        <f t="shared" si="320"/>
        <v/>
      </c>
      <c r="J297" s="369" t="str">
        <f t="shared" si="321"/>
        <v/>
      </c>
      <c r="K297" s="369" t="str">
        <f t="shared" si="322"/>
        <v/>
      </c>
      <c r="L297" s="369"/>
      <c r="N297" s="435"/>
      <c r="O297" s="436" t="str">
        <f t="shared" si="310"/>
        <v/>
      </c>
      <c r="P297" s="435"/>
      <c r="Q297" s="437" t="str">
        <f t="shared" si="311"/>
        <v/>
      </c>
      <c r="R297" s="435"/>
      <c r="S297" s="438" t="str">
        <f t="shared" si="312"/>
        <v/>
      </c>
      <c r="T297" s="439">
        <f ca="1">SUMIF($N$8:S$9,"QUANT.",N297:S297)</f>
        <v>0</v>
      </c>
      <c r="U297" s="440">
        <f t="shared" ca="1" si="308"/>
        <v>0</v>
      </c>
      <c r="V297" s="452" t="str">
        <f t="shared" si="309"/>
        <v/>
      </c>
      <c r="W297" s="453">
        <f t="shared" ca="1" si="313"/>
        <v>0</v>
      </c>
      <c r="X297" s="453" t="e">
        <f t="shared" ca="1" si="314"/>
        <v>#VALUE!</v>
      </c>
      <c r="AJ297" s="239">
        <f t="shared" si="323"/>
        <v>0</v>
      </c>
      <c r="AK297" s="239">
        <v>0</v>
      </c>
    </row>
    <row r="298" spans="1:37" s="238" customFormat="1" ht="15" customHeight="1">
      <c r="A298" s="364"/>
      <c r="B298" s="365"/>
      <c r="C298" s="366" t="str">
        <f>IF($B298="","",IFERROR(VLOOKUP($B298,SERVIÇOS!$B:$G,2,0),IFERROR(VLOOKUP($B298,'COMPOSIÇÕES COMPLEMENTARES '!$C:$K,2,0),"")))</f>
        <v/>
      </c>
      <c r="D298" s="367" t="str">
        <f>IF($B298="","",IFERROR(VLOOKUP($B298,SERVIÇOS!$B:$G,3,0),IFERROR(VLOOKUP($B298,'COMPOSIÇÕES COMPLEMENTARES '!$C:$K,3,0),"")))</f>
        <v/>
      </c>
      <c r="E298" s="368"/>
      <c r="F298" s="369" t="str">
        <f>IF($B298="","",IFERROR(VLOOKUP($B298,SERVIÇOS!$B:$G,4,0),IFERROR(VLOOKUP($B298,'COMPOSIÇÕES COMPLEMENTARES '!$C:$K,6,0),"")))</f>
        <v/>
      </c>
      <c r="G298" s="369" t="str">
        <f>IF($B298="","",IFERROR(VLOOKUP($B298,SERVIÇOS!$B:$G,5,0),IFERROR(VLOOKUP($B298,'COMPOSIÇÕES COMPLEMENTARES '!$C:$K,7,0),"")))</f>
        <v/>
      </c>
      <c r="H298" s="369" t="str">
        <f t="shared" si="319"/>
        <v/>
      </c>
      <c r="I298" s="369" t="str">
        <f t="shared" si="320"/>
        <v/>
      </c>
      <c r="J298" s="369" t="str">
        <f t="shared" si="321"/>
        <v/>
      </c>
      <c r="K298" s="369" t="str">
        <f t="shared" si="322"/>
        <v/>
      </c>
      <c r="L298" s="369"/>
      <c r="N298" s="435"/>
      <c r="O298" s="436" t="str">
        <f t="shared" si="310"/>
        <v/>
      </c>
      <c r="P298" s="435"/>
      <c r="Q298" s="437" t="str">
        <f t="shared" si="311"/>
        <v/>
      </c>
      <c r="R298" s="435"/>
      <c r="S298" s="438" t="str">
        <f t="shared" si="312"/>
        <v/>
      </c>
      <c r="T298" s="439">
        <f ca="1">SUMIF($N$8:S$9,"QUANT.",N298:S298)</f>
        <v>0</v>
      </c>
      <c r="U298" s="440">
        <f t="shared" ca="1" si="308"/>
        <v>0</v>
      </c>
      <c r="V298" s="452" t="str">
        <f t="shared" si="309"/>
        <v/>
      </c>
      <c r="W298" s="453">
        <f t="shared" ca="1" si="313"/>
        <v>0</v>
      </c>
      <c r="X298" s="453" t="e">
        <f t="shared" ca="1" si="314"/>
        <v>#VALUE!</v>
      </c>
      <c r="AJ298" s="239">
        <f t="shared" si="323"/>
        <v>0</v>
      </c>
      <c r="AK298" s="239">
        <v>0</v>
      </c>
    </row>
    <row r="299" spans="1:37" s="238" customFormat="1" ht="15" customHeight="1">
      <c r="A299" s="364"/>
      <c r="B299" s="365"/>
      <c r="C299" s="366" t="str">
        <f>IF($B299="","",IFERROR(VLOOKUP($B299,SERVIÇOS!$B:$G,2,0),IFERROR(VLOOKUP($B299,'COMPOSIÇÕES COMPLEMENTARES '!$C:$K,2,0),"")))</f>
        <v/>
      </c>
      <c r="D299" s="367" t="str">
        <f>IF($B299="","",IFERROR(VLOOKUP($B299,SERVIÇOS!$B:$G,3,0),IFERROR(VLOOKUP($B299,'COMPOSIÇÕES COMPLEMENTARES '!$C:$K,3,0),"")))</f>
        <v/>
      </c>
      <c r="E299" s="368"/>
      <c r="F299" s="369" t="str">
        <f>IF($B299="","",IFERROR(VLOOKUP($B299,SERVIÇOS!$B:$G,4,0),IFERROR(VLOOKUP($B299,'COMPOSIÇÕES COMPLEMENTARES '!$C:$K,6,0),"")))</f>
        <v/>
      </c>
      <c r="G299" s="369" t="str">
        <f>IF($B299="","",IFERROR(VLOOKUP($B299,SERVIÇOS!$B:$G,5,0),IFERROR(VLOOKUP($B299,'COMPOSIÇÕES COMPLEMENTARES '!$C:$K,7,0),"")))</f>
        <v/>
      </c>
      <c r="H299" s="369" t="str">
        <f t="shared" si="319"/>
        <v/>
      </c>
      <c r="I299" s="369" t="str">
        <f t="shared" si="320"/>
        <v/>
      </c>
      <c r="J299" s="369" t="str">
        <f t="shared" si="321"/>
        <v/>
      </c>
      <c r="K299" s="369" t="str">
        <f t="shared" si="322"/>
        <v/>
      </c>
      <c r="L299" s="369"/>
      <c r="N299" s="435"/>
      <c r="O299" s="436" t="str">
        <f t="shared" si="310"/>
        <v/>
      </c>
      <c r="P299" s="435"/>
      <c r="Q299" s="437" t="str">
        <f t="shared" si="311"/>
        <v/>
      </c>
      <c r="R299" s="435"/>
      <c r="S299" s="438" t="str">
        <f t="shared" si="312"/>
        <v/>
      </c>
      <c r="T299" s="439">
        <f ca="1">SUMIF($N$8:S$9,"QUANT.",N299:S299)</f>
        <v>0</v>
      </c>
      <c r="U299" s="440">
        <f t="shared" ca="1" si="308"/>
        <v>0</v>
      </c>
      <c r="V299" s="452" t="str">
        <f t="shared" si="309"/>
        <v/>
      </c>
      <c r="W299" s="453">
        <f t="shared" ca="1" si="313"/>
        <v>0</v>
      </c>
      <c r="X299" s="453" t="e">
        <f t="shared" ca="1" si="314"/>
        <v>#VALUE!</v>
      </c>
      <c r="AJ299" s="239">
        <f t="shared" si="323"/>
        <v>0</v>
      </c>
      <c r="AK299" s="239">
        <v>0</v>
      </c>
    </row>
    <row r="300" spans="1:37" s="238" customFormat="1" ht="15" customHeight="1">
      <c r="A300" s="364"/>
      <c r="B300" s="365"/>
      <c r="C300" s="366" t="str">
        <f>IF($B300="","",IFERROR(VLOOKUP($B300,SERVIÇOS!$B:$G,2,0),IFERROR(VLOOKUP($B300,'COMPOSIÇÕES COMPLEMENTARES '!$C:$K,2,0),"")))</f>
        <v/>
      </c>
      <c r="D300" s="367" t="str">
        <f>IF($B300="","",IFERROR(VLOOKUP($B300,SERVIÇOS!$B:$G,3,0),IFERROR(VLOOKUP($B300,'COMPOSIÇÕES COMPLEMENTARES '!$C:$K,3,0),"")))</f>
        <v/>
      </c>
      <c r="E300" s="368"/>
      <c r="F300" s="369" t="str">
        <f>IF($B300="","",IFERROR(VLOOKUP($B300,SERVIÇOS!$B:$G,4,0),IFERROR(VLOOKUP($B300,'COMPOSIÇÕES COMPLEMENTARES '!$C:$K,6,0),"")))</f>
        <v/>
      </c>
      <c r="G300" s="369" t="str">
        <f>IF($B300="","",IFERROR(VLOOKUP($B300,SERVIÇOS!$B:$G,5,0),IFERROR(VLOOKUP($B300,'COMPOSIÇÕES COMPLEMENTARES '!$C:$K,7,0),"")))</f>
        <v/>
      </c>
      <c r="H300" s="369" t="str">
        <f t="shared" si="319"/>
        <v/>
      </c>
      <c r="I300" s="369" t="str">
        <f t="shared" si="320"/>
        <v/>
      </c>
      <c r="J300" s="369" t="str">
        <f t="shared" si="321"/>
        <v/>
      </c>
      <c r="K300" s="369" t="str">
        <f t="shared" si="322"/>
        <v/>
      </c>
      <c r="L300" s="369"/>
      <c r="N300" s="435"/>
      <c r="O300" s="436" t="str">
        <f t="shared" si="310"/>
        <v/>
      </c>
      <c r="P300" s="435"/>
      <c r="Q300" s="437" t="str">
        <f t="shared" si="311"/>
        <v/>
      </c>
      <c r="R300" s="435"/>
      <c r="S300" s="438" t="str">
        <f t="shared" si="312"/>
        <v/>
      </c>
      <c r="T300" s="439">
        <f ca="1">SUMIF($N$8:S$9,"QUANT.",N300:S300)</f>
        <v>0</v>
      </c>
      <c r="U300" s="440">
        <f t="shared" ca="1" si="308"/>
        <v>0</v>
      </c>
      <c r="V300" s="452" t="str">
        <f t="shared" si="309"/>
        <v/>
      </c>
      <c r="W300" s="453">
        <f t="shared" ca="1" si="313"/>
        <v>0</v>
      </c>
      <c r="X300" s="453" t="e">
        <f t="shared" ca="1" si="314"/>
        <v>#VALUE!</v>
      </c>
      <c r="AJ300" s="239">
        <f t="shared" si="323"/>
        <v>0</v>
      </c>
      <c r="AK300" s="239">
        <v>0</v>
      </c>
    </row>
    <row r="301" spans="1:37" s="238" customFormat="1" ht="15" customHeight="1">
      <c r="A301" s="364"/>
      <c r="B301" s="365"/>
      <c r="C301" s="366" t="str">
        <f>IF($B301="","",IFERROR(VLOOKUP($B301,SERVIÇOS!$B:$G,2,0),IFERROR(VLOOKUP($B301,'COMPOSIÇÕES COMPLEMENTARES '!$C:$K,2,0),"")))</f>
        <v/>
      </c>
      <c r="D301" s="367" t="str">
        <f>IF($B301="","",IFERROR(VLOOKUP($B301,SERVIÇOS!$B:$G,3,0),IFERROR(VLOOKUP($B301,'COMPOSIÇÕES COMPLEMENTARES '!$C:$K,3,0),"")))</f>
        <v/>
      </c>
      <c r="E301" s="368"/>
      <c r="F301" s="369" t="str">
        <f>IF($B301="","",IFERROR(VLOOKUP($B301,SERVIÇOS!$B:$G,4,0),IFERROR(VLOOKUP($B301,'COMPOSIÇÕES COMPLEMENTARES '!$C:$K,6,0),"")))</f>
        <v/>
      </c>
      <c r="G301" s="369" t="str">
        <f>IF($B301="","",IFERROR(VLOOKUP($B301,SERVIÇOS!$B:$G,5,0),IFERROR(VLOOKUP($B301,'COMPOSIÇÕES COMPLEMENTARES '!$C:$K,7,0),"")))</f>
        <v/>
      </c>
      <c r="H301" s="369" t="str">
        <f t="shared" si="319"/>
        <v/>
      </c>
      <c r="I301" s="369" t="str">
        <f t="shared" si="320"/>
        <v/>
      </c>
      <c r="J301" s="369" t="str">
        <f t="shared" si="321"/>
        <v/>
      </c>
      <c r="K301" s="369" t="str">
        <f t="shared" si="322"/>
        <v/>
      </c>
      <c r="L301" s="369"/>
      <c r="N301" s="435"/>
      <c r="O301" s="436" t="str">
        <f t="shared" si="310"/>
        <v/>
      </c>
      <c r="P301" s="435"/>
      <c r="Q301" s="437" t="str">
        <f t="shared" si="311"/>
        <v/>
      </c>
      <c r="R301" s="435"/>
      <c r="S301" s="438" t="str">
        <f t="shared" si="312"/>
        <v/>
      </c>
      <c r="T301" s="439">
        <f ca="1">SUMIF($N$8:S$9,"QUANT.",N301:S301)</f>
        <v>0</v>
      </c>
      <c r="U301" s="440">
        <f t="shared" ca="1" si="308"/>
        <v>0</v>
      </c>
      <c r="V301" s="452" t="str">
        <f t="shared" si="309"/>
        <v/>
      </c>
      <c r="W301" s="453">
        <f t="shared" ca="1" si="313"/>
        <v>0</v>
      </c>
      <c r="X301" s="453" t="e">
        <f t="shared" ca="1" si="314"/>
        <v>#VALUE!</v>
      </c>
      <c r="AJ301" s="239">
        <f t="shared" si="323"/>
        <v>0</v>
      </c>
      <c r="AK301" s="239">
        <v>0</v>
      </c>
    </row>
    <row r="302" spans="1:37" s="238" customFormat="1" ht="15" customHeight="1">
      <c r="A302" s="364"/>
      <c r="B302" s="365"/>
      <c r="C302" s="366" t="str">
        <f>IF($B302="","",IFERROR(VLOOKUP($B302,SERVIÇOS!$B:$G,2,0),IFERROR(VLOOKUP($B302,'COMPOSIÇÕES COMPLEMENTARES '!$C:$K,2,0),"")))</f>
        <v/>
      </c>
      <c r="D302" s="367" t="str">
        <f>IF($B302="","",IFERROR(VLOOKUP($B302,SERVIÇOS!$B:$G,3,0),IFERROR(VLOOKUP($B302,'COMPOSIÇÕES COMPLEMENTARES '!$C:$K,3,0),"")))</f>
        <v/>
      </c>
      <c r="E302" s="368"/>
      <c r="F302" s="369" t="str">
        <f>IF($B302="","",IFERROR(VLOOKUP($B302,SERVIÇOS!$B:$G,4,0),IFERROR(VLOOKUP($B302,'COMPOSIÇÕES COMPLEMENTARES '!$C:$K,6,0),"")))</f>
        <v/>
      </c>
      <c r="G302" s="369" t="str">
        <f>IF($B302="","",IFERROR(VLOOKUP($B302,SERVIÇOS!$B:$G,5,0),IFERROR(VLOOKUP($B302,'COMPOSIÇÕES COMPLEMENTARES '!$C:$K,7,0),"")))</f>
        <v/>
      </c>
      <c r="H302" s="369" t="str">
        <f t="shared" si="319"/>
        <v/>
      </c>
      <c r="I302" s="369" t="str">
        <f t="shared" si="320"/>
        <v/>
      </c>
      <c r="J302" s="369" t="str">
        <f t="shared" si="321"/>
        <v/>
      </c>
      <c r="K302" s="369" t="str">
        <f t="shared" si="322"/>
        <v/>
      </c>
      <c r="L302" s="369"/>
      <c r="N302" s="435"/>
      <c r="O302" s="436" t="str">
        <f t="shared" si="310"/>
        <v/>
      </c>
      <c r="P302" s="435"/>
      <c r="Q302" s="437" t="str">
        <f t="shared" si="311"/>
        <v/>
      </c>
      <c r="R302" s="435"/>
      <c r="S302" s="438" t="str">
        <f t="shared" si="312"/>
        <v/>
      </c>
      <c r="T302" s="439">
        <f ca="1">SUMIF($N$8:S$9,"QUANT.",N302:S302)</f>
        <v>0</v>
      </c>
      <c r="U302" s="440">
        <f t="shared" ca="1" si="308"/>
        <v>0</v>
      </c>
      <c r="V302" s="452" t="str">
        <f t="shared" si="309"/>
        <v/>
      </c>
      <c r="W302" s="453">
        <f t="shared" ca="1" si="313"/>
        <v>0</v>
      </c>
      <c r="X302" s="453" t="e">
        <f t="shared" ca="1" si="314"/>
        <v>#VALUE!</v>
      </c>
      <c r="AJ302" s="239">
        <f t="shared" si="323"/>
        <v>0</v>
      </c>
      <c r="AK302" s="239">
        <v>0</v>
      </c>
    </row>
    <row r="303" spans="1:37" s="238" customFormat="1" ht="15" customHeight="1">
      <c r="A303" s="364"/>
      <c r="B303" s="365"/>
      <c r="C303" s="366" t="str">
        <f>IF($B303="","",IFERROR(VLOOKUP($B303,SERVIÇOS!$B:$G,2,0),IFERROR(VLOOKUP($B303,'COMPOSIÇÕES COMPLEMENTARES '!$C:$K,2,0),"")))</f>
        <v/>
      </c>
      <c r="D303" s="367" t="str">
        <f>IF($B303="","",IFERROR(VLOOKUP($B303,SERVIÇOS!$B:$G,3,0),IFERROR(VLOOKUP($B303,'COMPOSIÇÕES COMPLEMENTARES '!$C:$K,3,0),"")))</f>
        <v/>
      </c>
      <c r="E303" s="368"/>
      <c r="F303" s="369" t="str">
        <f>IF($B303="","",IFERROR(VLOOKUP($B303,SERVIÇOS!$B:$G,4,0),IFERROR(VLOOKUP($B303,'COMPOSIÇÕES COMPLEMENTARES '!$C:$K,6,0),"")))</f>
        <v/>
      </c>
      <c r="G303" s="369" t="str">
        <f>IF($B303="","",IFERROR(VLOOKUP($B303,SERVIÇOS!$B:$G,5,0),IFERROR(VLOOKUP($B303,'COMPOSIÇÕES COMPLEMENTARES '!$C:$K,7,0),"")))</f>
        <v/>
      </c>
      <c r="H303" s="369" t="str">
        <f t="shared" si="319"/>
        <v/>
      </c>
      <c r="I303" s="369" t="str">
        <f t="shared" si="320"/>
        <v/>
      </c>
      <c r="J303" s="369" t="str">
        <f t="shared" si="321"/>
        <v/>
      </c>
      <c r="K303" s="369" t="str">
        <f t="shared" si="322"/>
        <v/>
      </c>
      <c r="L303" s="369"/>
      <c r="N303" s="435"/>
      <c r="O303" s="436" t="str">
        <f t="shared" si="310"/>
        <v/>
      </c>
      <c r="P303" s="435"/>
      <c r="Q303" s="437" t="str">
        <f t="shared" si="311"/>
        <v/>
      </c>
      <c r="R303" s="435"/>
      <c r="S303" s="438" t="str">
        <f t="shared" si="312"/>
        <v/>
      </c>
      <c r="T303" s="439">
        <f ca="1">SUMIF($N$8:S$9,"QUANT.",N303:S303)</f>
        <v>0</v>
      </c>
      <c r="U303" s="440">
        <f t="shared" ca="1" si="308"/>
        <v>0</v>
      </c>
      <c r="V303" s="452" t="str">
        <f t="shared" si="309"/>
        <v/>
      </c>
      <c r="W303" s="453">
        <f t="shared" ca="1" si="313"/>
        <v>0</v>
      </c>
      <c r="X303" s="453" t="e">
        <f t="shared" ca="1" si="314"/>
        <v>#VALUE!</v>
      </c>
      <c r="AJ303" s="239">
        <f t="shared" si="323"/>
        <v>0</v>
      </c>
      <c r="AK303" s="239">
        <v>0</v>
      </c>
    </row>
    <row r="304" spans="1:37" s="238" customFormat="1" ht="15" customHeight="1">
      <c r="A304" s="364"/>
      <c r="B304" s="365"/>
      <c r="C304" s="366" t="str">
        <f>IF($B304="","",IFERROR(VLOOKUP($B304,SERVIÇOS!$B:$G,2,0),IFERROR(VLOOKUP($B304,'COMPOSIÇÕES COMPLEMENTARES '!$C:$K,2,0),"")))</f>
        <v/>
      </c>
      <c r="D304" s="367" t="str">
        <f>IF($B304="","",IFERROR(VLOOKUP($B304,SERVIÇOS!$B:$G,3,0),IFERROR(VLOOKUP($B304,'COMPOSIÇÕES COMPLEMENTARES '!$C:$K,3,0),"")))</f>
        <v/>
      </c>
      <c r="E304" s="368"/>
      <c r="F304" s="369" t="str">
        <f>IF($B304="","",IFERROR(VLOOKUP($B304,SERVIÇOS!$B:$G,4,0),IFERROR(VLOOKUP($B304,'COMPOSIÇÕES COMPLEMENTARES '!$C:$K,6,0),"")))</f>
        <v/>
      </c>
      <c r="G304" s="369" t="str">
        <f>IF($B304="","",IFERROR(VLOOKUP($B304,SERVIÇOS!$B:$G,5,0),IFERROR(VLOOKUP($B304,'COMPOSIÇÕES COMPLEMENTARES '!$C:$K,7,0),"")))</f>
        <v/>
      </c>
      <c r="H304" s="369" t="str">
        <f t="shared" si="319"/>
        <v/>
      </c>
      <c r="I304" s="369" t="str">
        <f t="shared" si="320"/>
        <v/>
      </c>
      <c r="J304" s="369" t="str">
        <f t="shared" si="321"/>
        <v/>
      </c>
      <c r="K304" s="369" t="str">
        <f t="shared" si="322"/>
        <v/>
      </c>
      <c r="L304" s="369"/>
      <c r="N304" s="435"/>
      <c r="O304" s="436" t="str">
        <f t="shared" si="310"/>
        <v/>
      </c>
      <c r="P304" s="435"/>
      <c r="Q304" s="437" t="str">
        <f t="shared" si="311"/>
        <v/>
      </c>
      <c r="R304" s="435"/>
      <c r="S304" s="438" t="str">
        <f t="shared" si="312"/>
        <v/>
      </c>
      <c r="T304" s="439">
        <f ca="1">SUMIF($N$8:S$9,"QUANT.",N304:S304)</f>
        <v>0</v>
      </c>
      <c r="U304" s="440">
        <f t="shared" ca="1" si="308"/>
        <v>0</v>
      </c>
      <c r="V304" s="452" t="str">
        <f t="shared" si="309"/>
        <v/>
      </c>
      <c r="W304" s="453">
        <f t="shared" ca="1" si="313"/>
        <v>0</v>
      </c>
      <c r="X304" s="453" t="e">
        <f t="shared" ca="1" si="314"/>
        <v>#VALUE!</v>
      </c>
      <c r="AJ304" s="239">
        <f t="shared" si="323"/>
        <v>0</v>
      </c>
      <c r="AK304" s="239">
        <v>0</v>
      </c>
    </row>
    <row r="305" spans="1:37" s="238" customFormat="1" ht="15" customHeight="1">
      <c r="A305" s="364"/>
      <c r="B305" s="365"/>
      <c r="C305" s="366" t="str">
        <f>IF($B305="","",IFERROR(VLOOKUP($B305,SERVIÇOS!$B:$G,2,0),IFERROR(VLOOKUP($B305,'COMPOSIÇÕES COMPLEMENTARES '!$C:$K,2,0),"")))</f>
        <v/>
      </c>
      <c r="D305" s="367" t="str">
        <f>IF($B305="","",IFERROR(VLOOKUP($B305,SERVIÇOS!$B:$G,3,0),IFERROR(VLOOKUP($B305,'COMPOSIÇÕES COMPLEMENTARES '!$C:$K,3,0),"")))</f>
        <v/>
      </c>
      <c r="E305" s="368"/>
      <c r="F305" s="369" t="str">
        <f>IF($B305="","",IFERROR(VLOOKUP($B305,SERVIÇOS!$B:$G,4,0),IFERROR(VLOOKUP($B305,'COMPOSIÇÕES COMPLEMENTARES '!$C:$K,6,0),"")))</f>
        <v/>
      </c>
      <c r="G305" s="369" t="str">
        <f>IF($B305="","",IFERROR(VLOOKUP($B305,SERVIÇOS!$B:$G,5,0),IFERROR(VLOOKUP($B305,'COMPOSIÇÕES COMPLEMENTARES '!$C:$K,7,0),"")))</f>
        <v/>
      </c>
      <c r="H305" s="369" t="str">
        <f t="shared" si="319"/>
        <v/>
      </c>
      <c r="I305" s="369" t="str">
        <f t="shared" si="320"/>
        <v/>
      </c>
      <c r="J305" s="369" t="str">
        <f t="shared" si="321"/>
        <v/>
      </c>
      <c r="K305" s="369" t="str">
        <f t="shared" si="322"/>
        <v/>
      </c>
      <c r="L305" s="369"/>
      <c r="N305" s="435"/>
      <c r="O305" s="436" t="str">
        <f t="shared" si="310"/>
        <v/>
      </c>
      <c r="P305" s="435"/>
      <c r="Q305" s="437" t="str">
        <f t="shared" si="311"/>
        <v/>
      </c>
      <c r="R305" s="435"/>
      <c r="S305" s="438" t="str">
        <f t="shared" si="312"/>
        <v/>
      </c>
      <c r="T305" s="439">
        <f ca="1">SUMIF($N$8:S$9,"QUANT.",N305:S305)</f>
        <v>0</v>
      </c>
      <c r="U305" s="440">
        <f t="shared" ca="1" si="308"/>
        <v>0</v>
      </c>
      <c r="V305" s="452" t="str">
        <f t="shared" si="309"/>
        <v/>
      </c>
      <c r="W305" s="453">
        <f t="shared" ca="1" si="313"/>
        <v>0</v>
      </c>
      <c r="X305" s="453" t="e">
        <f t="shared" ca="1" si="314"/>
        <v>#VALUE!</v>
      </c>
      <c r="AJ305" s="239">
        <f t="shared" si="323"/>
        <v>0</v>
      </c>
      <c r="AK305" s="239">
        <v>0</v>
      </c>
    </row>
    <row r="306" spans="1:37" s="238" customFormat="1" ht="15" customHeight="1">
      <c r="A306" s="364"/>
      <c r="B306" s="365"/>
      <c r="C306" s="366" t="str">
        <f>IF($B306="","",IFERROR(VLOOKUP($B306,SERVIÇOS!$B:$G,2,0),IFERROR(VLOOKUP($B306,'COMPOSIÇÕES COMPLEMENTARES '!$C:$K,2,0),"")))</f>
        <v/>
      </c>
      <c r="D306" s="367" t="str">
        <f>IF($B306="","",IFERROR(VLOOKUP($B306,SERVIÇOS!$B:$G,3,0),IFERROR(VLOOKUP($B306,'COMPOSIÇÕES COMPLEMENTARES '!$C:$K,3,0),"")))</f>
        <v/>
      </c>
      <c r="E306" s="368"/>
      <c r="F306" s="369" t="str">
        <f>IF($B306="","",IFERROR(VLOOKUP($B306,SERVIÇOS!$B:$G,4,0),IFERROR(VLOOKUP($B306,'COMPOSIÇÕES COMPLEMENTARES '!$C:$K,6,0),"")))</f>
        <v/>
      </c>
      <c r="G306" s="369" t="str">
        <f>IF($B306="","",IFERROR(VLOOKUP($B306,SERVIÇOS!$B:$G,5,0),IFERROR(VLOOKUP($B306,'COMPOSIÇÕES COMPLEMENTARES '!$C:$K,7,0),"")))</f>
        <v/>
      </c>
      <c r="H306" s="369" t="str">
        <f t="shared" si="319"/>
        <v/>
      </c>
      <c r="I306" s="369" t="str">
        <f t="shared" si="320"/>
        <v/>
      </c>
      <c r="J306" s="369" t="str">
        <f t="shared" si="321"/>
        <v/>
      </c>
      <c r="K306" s="369" t="str">
        <f t="shared" si="322"/>
        <v/>
      </c>
      <c r="L306" s="369"/>
      <c r="N306" s="435"/>
      <c r="O306" s="436" t="str">
        <f t="shared" si="310"/>
        <v/>
      </c>
      <c r="P306" s="435"/>
      <c r="Q306" s="437" t="str">
        <f t="shared" si="311"/>
        <v/>
      </c>
      <c r="R306" s="435"/>
      <c r="S306" s="438" t="str">
        <f t="shared" si="312"/>
        <v/>
      </c>
      <c r="T306" s="439">
        <f ca="1">SUMIF($N$8:S$9,"QUANT.",N306:S306)</f>
        <v>0</v>
      </c>
      <c r="U306" s="440">
        <f t="shared" ca="1" si="308"/>
        <v>0</v>
      </c>
      <c r="V306" s="452" t="str">
        <f t="shared" si="309"/>
        <v/>
      </c>
      <c r="W306" s="453">
        <f t="shared" ca="1" si="313"/>
        <v>0</v>
      </c>
      <c r="X306" s="453" t="e">
        <f t="shared" ca="1" si="314"/>
        <v>#VALUE!</v>
      </c>
      <c r="AJ306" s="239">
        <f t="shared" si="323"/>
        <v>0</v>
      </c>
      <c r="AK306" s="239">
        <v>0</v>
      </c>
    </row>
    <row r="307" spans="1:37" s="238" customFormat="1" ht="15" customHeight="1">
      <c r="A307" s="364"/>
      <c r="B307" s="365"/>
      <c r="C307" s="366" t="str">
        <f>IF($B307="","",IFERROR(VLOOKUP($B307,SERVIÇOS!$B:$G,2,0),IFERROR(VLOOKUP($B307,'COMPOSIÇÕES COMPLEMENTARES '!$C:$K,2,0),"")))</f>
        <v/>
      </c>
      <c r="D307" s="367" t="str">
        <f>IF($B307="","",IFERROR(VLOOKUP($B307,SERVIÇOS!$B:$G,3,0),IFERROR(VLOOKUP($B307,'COMPOSIÇÕES COMPLEMENTARES '!$C:$K,3,0),"")))</f>
        <v/>
      </c>
      <c r="E307" s="368"/>
      <c r="F307" s="369" t="str">
        <f>IF($B307="","",IFERROR(VLOOKUP($B307,SERVIÇOS!$B:$G,4,0),IFERROR(VLOOKUP($B307,'COMPOSIÇÕES COMPLEMENTARES '!$C:$K,6,0),"")))</f>
        <v/>
      </c>
      <c r="G307" s="369" t="str">
        <f>IF($B307="","",IFERROR(VLOOKUP($B307,SERVIÇOS!$B:$G,5,0),IFERROR(VLOOKUP($B307,'COMPOSIÇÕES COMPLEMENTARES '!$C:$K,7,0),"")))</f>
        <v/>
      </c>
      <c r="H307" s="369" t="str">
        <f t="shared" si="319"/>
        <v/>
      </c>
      <c r="I307" s="369" t="str">
        <f t="shared" si="320"/>
        <v/>
      </c>
      <c r="J307" s="369" t="str">
        <f t="shared" si="321"/>
        <v/>
      </c>
      <c r="K307" s="369" t="str">
        <f t="shared" si="322"/>
        <v/>
      </c>
      <c r="L307" s="369"/>
      <c r="N307" s="435"/>
      <c r="O307" s="436" t="str">
        <f t="shared" si="310"/>
        <v/>
      </c>
      <c r="P307" s="435"/>
      <c r="Q307" s="437" t="str">
        <f t="shared" si="311"/>
        <v/>
      </c>
      <c r="R307" s="435"/>
      <c r="S307" s="438" t="str">
        <f t="shared" si="312"/>
        <v/>
      </c>
      <c r="T307" s="439">
        <f ca="1">SUMIF($N$8:S$9,"QUANT.",N307:S307)</f>
        <v>0</v>
      </c>
      <c r="U307" s="440">
        <f t="shared" ca="1" si="308"/>
        <v>0</v>
      </c>
      <c r="V307" s="452" t="str">
        <f t="shared" si="309"/>
        <v/>
      </c>
      <c r="W307" s="453">
        <f t="shared" ca="1" si="313"/>
        <v>0</v>
      </c>
      <c r="X307" s="453" t="e">
        <f t="shared" ca="1" si="314"/>
        <v>#VALUE!</v>
      </c>
      <c r="AJ307" s="239">
        <f t="shared" si="323"/>
        <v>0</v>
      </c>
      <c r="AK307" s="239">
        <v>0</v>
      </c>
    </row>
    <row r="308" spans="1:37" s="238" customFormat="1" ht="15" customHeight="1">
      <c r="A308" s="364"/>
      <c r="B308" s="365"/>
      <c r="C308" s="366" t="str">
        <f>IF($B308="","",IFERROR(VLOOKUP($B308,SERVIÇOS!$B:$G,2,0),IFERROR(VLOOKUP($B308,'COMPOSIÇÕES COMPLEMENTARES '!$C:$K,2,0),"")))</f>
        <v/>
      </c>
      <c r="D308" s="367" t="str">
        <f>IF($B308="","",IFERROR(VLOOKUP($B308,SERVIÇOS!$B:$G,3,0),IFERROR(VLOOKUP($B308,'COMPOSIÇÕES COMPLEMENTARES '!$C:$K,3,0),"")))</f>
        <v/>
      </c>
      <c r="E308" s="368"/>
      <c r="F308" s="369" t="str">
        <f>IF($B308="","",IFERROR(VLOOKUP($B308,SERVIÇOS!$B:$G,4,0),IFERROR(VLOOKUP($B308,'COMPOSIÇÕES COMPLEMENTARES '!$C:$K,6,0),"")))</f>
        <v/>
      </c>
      <c r="G308" s="369" t="str">
        <f>IF($B308="","",IFERROR(VLOOKUP($B308,SERVIÇOS!$B:$G,5,0),IFERROR(VLOOKUP($B308,'COMPOSIÇÕES COMPLEMENTARES '!$C:$K,7,0),"")))</f>
        <v/>
      </c>
      <c r="H308" s="369" t="str">
        <f t="shared" si="319"/>
        <v/>
      </c>
      <c r="I308" s="369" t="str">
        <f t="shared" si="320"/>
        <v/>
      </c>
      <c r="J308" s="369" t="str">
        <f t="shared" si="321"/>
        <v/>
      </c>
      <c r="K308" s="369" t="str">
        <f t="shared" si="322"/>
        <v/>
      </c>
      <c r="L308" s="369"/>
      <c r="N308" s="435"/>
      <c r="O308" s="436" t="str">
        <f t="shared" si="310"/>
        <v/>
      </c>
      <c r="P308" s="435"/>
      <c r="Q308" s="437" t="str">
        <f t="shared" si="311"/>
        <v/>
      </c>
      <c r="R308" s="435"/>
      <c r="S308" s="438" t="str">
        <f t="shared" si="312"/>
        <v/>
      </c>
      <c r="T308" s="439">
        <f ca="1">SUMIF($N$8:S$9,"QUANT.",N308:S308)</f>
        <v>0</v>
      </c>
      <c r="U308" s="440">
        <f t="shared" ca="1" si="308"/>
        <v>0</v>
      </c>
      <c r="V308" s="452" t="str">
        <f t="shared" si="309"/>
        <v/>
      </c>
      <c r="W308" s="453">
        <f t="shared" ca="1" si="313"/>
        <v>0</v>
      </c>
      <c r="X308" s="453" t="e">
        <f t="shared" ca="1" si="314"/>
        <v>#VALUE!</v>
      </c>
      <c r="AJ308" s="239">
        <f t="shared" si="323"/>
        <v>0</v>
      </c>
      <c r="AK308" s="239">
        <v>0</v>
      </c>
    </row>
    <row r="309" spans="1:37" s="238" customFormat="1" ht="15" customHeight="1">
      <c r="A309" s="364"/>
      <c r="B309" s="365"/>
      <c r="C309" s="366" t="str">
        <f>IF($B309="","",IFERROR(VLOOKUP($B309,SERVIÇOS!$B:$G,2,0),IFERROR(VLOOKUP($B309,'COMPOSIÇÕES COMPLEMENTARES '!$C:$K,2,0),"")))</f>
        <v/>
      </c>
      <c r="D309" s="367" t="str">
        <f>IF($B309="","",IFERROR(VLOOKUP($B309,SERVIÇOS!$B:$G,3,0),IFERROR(VLOOKUP($B309,'COMPOSIÇÕES COMPLEMENTARES '!$C:$K,3,0),"")))</f>
        <v/>
      </c>
      <c r="E309" s="368"/>
      <c r="F309" s="369" t="str">
        <f>IF($B309="","",IFERROR(VLOOKUP($B309,SERVIÇOS!$B:$G,4,0),IFERROR(VLOOKUP($B309,'COMPOSIÇÕES COMPLEMENTARES '!$C:$K,6,0),"")))</f>
        <v/>
      </c>
      <c r="G309" s="369" t="str">
        <f>IF($B309="","",IFERROR(VLOOKUP($B309,SERVIÇOS!$B:$G,5,0),IFERROR(VLOOKUP($B309,'COMPOSIÇÕES COMPLEMENTARES '!$C:$K,7,0),"")))</f>
        <v/>
      </c>
      <c r="H309" s="369" t="str">
        <f t="shared" si="319"/>
        <v/>
      </c>
      <c r="I309" s="369" t="str">
        <f t="shared" si="320"/>
        <v/>
      </c>
      <c r="J309" s="369" t="str">
        <f t="shared" si="321"/>
        <v/>
      </c>
      <c r="K309" s="369" t="str">
        <f t="shared" si="322"/>
        <v/>
      </c>
      <c r="L309" s="369"/>
      <c r="N309" s="435"/>
      <c r="O309" s="436" t="str">
        <f t="shared" si="310"/>
        <v/>
      </c>
      <c r="P309" s="435"/>
      <c r="Q309" s="437" t="str">
        <f t="shared" si="311"/>
        <v/>
      </c>
      <c r="R309" s="435"/>
      <c r="S309" s="438" t="str">
        <f t="shared" si="312"/>
        <v/>
      </c>
      <c r="T309" s="439">
        <f ca="1">SUMIF($N$8:S$9,"QUANT.",N309:S309)</f>
        <v>0</v>
      </c>
      <c r="U309" s="440">
        <f t="shared" ca="1" si="308"/>
        <v>0</v>
      </c>
      <c r="V309" s="452" t="str">
        <f t="shared" si="309"/>
        <v/>
      </c>
      <c r="W309" s="453">
        <f t="shared" ca="1" si="313"/>
        <v>0</v>
      </c>
      <c r="X309" s="453" t="e">
        <f t="shared" ca="1" si="314"/>
        <v>#VALUE!</v>
      </c>
      <c r="AJ309" s="239">
        <f t="shared" si="323"/>
        <v>0</v>
      </c>
      <c r="AK309" s="239">
        <v>0</v>
      </c>
    </row>
    <row r="310" spans="1:37" s="238" customFormat="1" ht="15" customHeight="1">
      <c r="A310" s="364"/>
      <c r="B310" s="365"/>
      <c r="C310" s="366" t="str">
        <f>IF($B310="","",IFERROR(VLOOKUP($B310,SERVIÇOS!$B:$G,2,0),IFERROR(VLOOKUP($B310,'COMPOSIÇÕES COMPLEMENTARES '!$C:$K,2,0),"")))</f>
        <v/>
      </c>
      <c r="D310" s="367" t="str">
        <f>IF($B310="","",IFERROR(VLOOKUP($B310,SERVIÇOS!$B:$G,3,0),IFERROR(VLOOKUP($B310,'COMPOSIÇÕES COMPLEMENTARES '!$C:$K,3,0),"")))</f>
        <v/>
      </c>
      <c r="E310" s="368"/>
      <c r="F310" s="369" t="str">
        <f>IF($B310="","",IFERROR(VLOOKUP($B310,SERVIÇOS!$B:$G,4,0),IFERROR(VLOOKUP($B310,'COMPOSIÇÕES COMPLEMENTARES '!$C:$K,6,0),"")))</f>
        <v/>
      </c>
      <c r="G310" s="369" t="str">
        <f>IF($B310="","",IFERROR(VLOOKUP($B310,SERVIÇOS!$B:$G,5,0),IFERROR(VLOOKUP($B310,'COMPOSIÇÕES COMPLEMENTARES '!$C:$K,7,0),"")))</f>
        <v/>
      </c>
      <c r="H310" s="369" t="str">
        <f t="shared" si="319"/>
        <v/>
      </c>
      <c r="I310" s="369" t="str">
        <f t="shared" si="320"/>
        <v/>
      </c>
      <c r="J310" s="369" t="str">
        <f t="shared" si="321"/>
        <v/>
      </c>
      <c r="K310" s="369" t="str">
        <f t="shared" si="322"/>
        <v/>
      </c>
      <c r="L310" s="369"/>
      <c r="N310" s="435"/>
      <c r="O310" s="436" t="str">
        <f t="shared" si="310"/>
        <v/>
      </c>
      <c r="P310" s="435"/>
      <c r="Q310" s="437" t="str">
        <f t="shared" si="311"/>
        <v/>
      </c>
      <c r="R310" s="435"/>
      <c r="S310" s="438" t="str">
        <f t="shared" si="312"/>
        <v/>
      </c>
      <c r="T310" s="439">
        <f ca="1">SUMIF($N$8:S$9,"QUANT.",N310:S310)</f>
        <v>0</v>
      </c>
      <c r="U310" s="440">
        <f t="shared" ca="1" si="308"/>
        <v>0</v>
      </c>
      <c r="V310" s="452" t="str">
        <f t="shared" si="309"/>
        <v/>
      </c>
      <c r="W310" s="453">
        <f t="shared" ca="1" si="313"/>
        <v>0</v>
      </c>
      <c r="X310" s="453" t="e">
        <f t="shared" ca="1" si="314"/>
        <v>#VALUE!</v>
      </c>
      <c r="AJ310" s="239">
        <f t="shared" si="323"/>
        <v>0</v>
      </c>
      <c r="AK310" s="239">
        <v>0</v>
      </c>
    </row>
    <row r="311" spans="1:37" s="238" customFormat="1" ht="15" customHeight="1">
      <c r="A311" s="364"/>
      <c r="B311" s="365"/>
      <c r="C311" s="366" t="str">
        <f>IF($B311="","",IFERROR(VLOOKUP($B311,SERVIÇOS!$B:$G,2,0),IFERROR(VLOOKUP($B311,'COMPOSIÇÕES COMPLEMENTARES '!$C:$K,2,0),"")))</f>
        <v/>
      </c>
      <c r="D311" s="367" t="str">
        <f>IF($B311="","",IFERROR(VLOOKUP($B311,SERVIÇOS!$B:$G,3,0),IFERROR(VLOOKUP($B311,'COMPOSIÇÕES COMPLEMENTARES '!$C:$K,3,0),"")))</f>
        <v/>
      </c>
      <c r="E311" s="368"/>
      <c r="F311" s="369" t="str">
        <f>IF($B311="","",IFERROR(VLOOKUP($B311,SERVIÇOS!$B:$G,4,0),IFERROR(VLOOKUP($B311,'COMPOSIÇÕES COMPLEMENTARES '!$C:$K,6,0),"")))</f>
        <v/>
      </c>
      <c r="G311" s="369" t="str">
        <f>IF($B311="","",IFERROR(VLOOKUP($B311,SERVIÇOS!$B:$G,5,0),IFERROR(VLOOKUP($B311,'COMPOSIÇÕES COMPLEMENTARES '!$C:$K,7,0),"")))</f>
        <v/>
      </c>
      <c r="H311" s="369" t="str">
        <f t="shared" si="319"/>
        <v/>
      </c>
      <c r="I311" s="369" t="str">
        <f t="shared" si="320"/>
        <v/>
      </c>
      <c r="J311" s="369" t="str">
        <f t="shared" si="321"/>
        <v/>
      </c>
      <c r="K311" s="369" t="str">
        <f t="shared" si="322"/>
        <v/>
      </c>
      <c r="L311" s="369"/>
      <c r="N311" s="435"/>
      <c r="O311" s="436" t="str">
        <f t="shared" si="310"/>
        <v/>
      </c>
      <c r="P311" s="435"/>
      <c r="Q311" s="437" t="str">
        <f t="shared" si="311"/>
        <v/>
      </c>
      <c r="R311" s="435"/>
      <c r="S311" s="438" t="str">
        <f t="shared" si="312"/>
        <v/>
      </c>
      <c r="T311" s="439">
        <f ca="1">SUMIF($N$8:S$9,"QUANT.",N311:S311)</f>
        <v>0</v>
      </c>
      <c r="U311" s="440">
        <f t="shared" ca="1" si="308"/>
        <v>0</v>
      </c>
      <c r="V311" s="452" t="str">
        <f t="shared" si="309"/>
        <v/>
      </c>
      <c r="W311" s="453">
        <f t="shared" ca="1" si="313"/>
        <v>0</v>
      </c>
      <c r="X311" s="453" t="e">
        <f t="shared" ca="1" si="314"/>
        <v>#VALUE!</v>
      </c>
      <c r="AJ311" s="239">
        <f t="shared" si="323"/>
        <v>0</v>
      </c>
      <c r="AK311" s="239">
        <v>0</v>
      </c>
    </row>
    <row r="312" spans="1:37" s="238" customFormat="1" ht="15" customHeight="1">
      <c r="A312" s="364"/>
      <c r="B312" s="365"/>
      <c r="C312" s="366" t="str">
        <f>IF($B312="","",IFERROR(VLOOKUP($B312,SERVIÇOS!$B:$G,2,0),IFERROR(VLOOKUP($B312,'COMPOSIÇÕES COMPLEMENTARES '!$C:$K,2,0),"")))</f>
        <v/>
      </c>
      <c r="D312" s="367" t="str">
        <f>IF($B312="","",IFERROR(VLOOKUP($B312,SERVIÇOS!$B:$G,3,0),IFERROR(VLOOKUP($B312,'COMPOSIÇÕES COMPLEMENTARES '!$C:$K,3,0),"")))</f>
        <v/>
      </c>
      <c r="E312" s="368"/>
      <c r="F312" s="369" t="str">
        <f>IF($B312="","",IFERROR(VLOOKUP($B312,SERVIÇOS!$B:$G,4,0),IFERROR(VLOOKUP($B312,'COMPOSIÇÕES COMPLEMENTARES '!$C:$K,6,0),"")))</f>
        <v/>
      </c>
      <c r="G312" s="369" t="str">
        <f>IF($B312="","",IFERROR(VLOOKUP($B312,SERVIÇOS!$B:$G,5,0),IFERROR(VLOOKUP($B312,'COMPOSIÇÕES COMPLEMENTARES '!$C:$K,7,0),"")))</f>
        <v/>
      </c>
      <c r="H312" s="369" t="str">
        <f t="shared" si="319"/>
        <v/>
      </c>
      <c r="I312" s="369" t="str">
        <f t="shared" si="320"/>
        <v/>
      </c>
      <c r="J312" s="369" t="str">
        <f t="shared" si="321"/>
        <v/>
      </c>
      <c r="K312" s="369" t="str">
        <f t="shared" si="322"/>
        <v/>
      </c>
      <c r="L312" s="369"/>
      <c r="N312" s="435"/>
      <c r="O312" s="436" t="str">
        <f t="shared" si="310"/>
        <v/>
      </c>
      <c r="P312" s="435"/>
      <c r="Q312" s="437" t="str">
        <f t="shared" si="311"/>
        <v/>
      </c>
      <c r="R312" s="435"/>
      <c r="S312" s="438" t="str">
        <f t="shared" si="312"/>
        <v/>
      </c>
      <c r="T312" s="439">
        <f ca="1">SUMIF($N$8:S$9,"QUANT.",N312:S312)</f>
        <v>0</v>
      </c>
      <c r="U312" s="440">
        <f t="shared" ca="1" si="308"/>
        <v>0</v>
      </c>
      <c r="V312" s="452" t="str">
        <f t="shared" si="309"/>
        <v/>
      </c>
      <c r="W312" s="453">
        <f t="shared" ca="1" si="313"/>
        <v>0</v>
      </c>
      <c r="X312" s="453" t="e">
        <f t="shared" ca="1" si="314"/>
        <v>#VALUE!</v>
      </c>
      <c r="AJ312" s="239">
        <f t="shared" si="323"/>
        <v>0</v>
      </c>
      <c r="AK312" s="239">
        <v>0</v>
      </c>
    </row>
    <row r="313" spans="1:37" s="238" customFormat="1" ht="15" customHeight="1">
      <c r="A313" s="364"/>
      <c r="B313" s="365"/>
      <c r="C313" s="366" t="str">
        <f>IF($B313="","",IFERROR(VLOOKUP($B313,SERVIÇOS!$B:$G,2,0),IFERROR(VLOOKUP($B313,'COMPOSIÇÕES COMPLEMENTARES '!$C:$K,2,0),"")))</f>
        <v/>
      </c>
      <c r="D313" s="367" t="str">
        <f>IF($B313="","",IFERROR(VLOOKUP($B313,SERVIÇOS!$B:$G,3,0),IFERROR(VLOOKUP($B313,'COMPOSIÇÕES COMPLEMENTARES '!$C:$K,3,0),"")))</f>
        <v/>
      </c>
      <c r="E313" s="368"/>
      <c r="F313" s="369" t="str">
        <f>IF($B313="","",IFERROR(VLOOKUP($B313,SERVIÇOS!$B:$G,4,0),IFERROR(VLOOKUP($B313,'COMPOSIÇÕES COMPLEMENTARES '!$C:$K,6,0),"")))</f>
        <v/>
      </c>
      <c r="G313" s="369" t="str">
        <f>IF($B313="","",IFERROR(VLOOKUP($B313,SERVIÇOS!$B:$G,5,0),IFERROR(VLOOKUP($B313,'COMPOSIÇÕES COMPLEMENTARES '!$C:$K,7,0),"")))</f>
        <v/>
      </c>
      <c r="H313" s="369" t="str">
        <f t="shared" si="319"/>
        <v/>
      </c>
      <c r="I313" s="369" t="str">
        <f t="shared" si="320"/>
        <v/>
      </c>
      <c r="J313" s="369" t="str">
        <f t="shared" si="321"/>
        <v/>
      </c>
      <c r="K313" s="369" t="str">
        <f t="shared" si="322"/>
        <v/>
      </c>
      <c r="L313" s="369"/>
      <c r="N313" s="435"/>
      <c r="O313" s="436" t="str">
        <f t="shared" si="310"/>
        <v/>
      </c>
      <c r="P313" s="435"/>
      <c r="Q313" s="437" t="str">
        <f t="shared" si="311"/>
        <v/>
      </c>
      <c r="R313" s="435"/>
      <c r="S313" s="438" t="str">
        <f t="shared" si="312"/>
        <v/>
      </c>
      <c r="T313" s="439">
        <f ca="1">SUMIF($N$8:S$9,"QUANT.",N313:S313)</f>
        <v>0</v>
      </c>
      <c r="U313" s="440">
        <f t="shared" ca="1" si="308"/>
        <v>0</v>
      </c>
      <c r="V313" s="452" t="str">
        <f t="shared" si="309"/>
        <v/>
      </c>
      <c r="W313" s="453">
        <f t="shared" ca="1" si="313"/>
        <v>0</v>
      </c>
      <c r="X313" s="453" t="e">
        <f t="shared" ca="1" si="314"/>
        <v>#VALUE!</v>
      </c>
      <c r="AJ313" s="239">
        <f t="shared" si="323"/>
        <v>0</v>
      </c>
      <c r="AK313" s="239">
        <v>0</v>
      </c>
    </row>
    <row r="314" spans="1:37" s="238" customFormat="1" ht="15" customHeight="1">
      <c r="A314" s="364"/>
      <c r="B314" s="365"/>
      <c r="C314" s="366" t="str">
        <f>IF($B314="","",IFERROR(VLOOKUP($B314,SERVIÇOS!$B:$G,2,0),IFERROR(VLOOKUP($B314,'COMPOSIÇÕES COMPLEMENTARES '!$C:$K,2,0),"")))</f>
        <v/>
      </c>
      <c r="D314" s="367" t="str">
        <f>IF($B314="","",IFERROR(VLOOKUP($B314,SERVIÇOS!$B:$G,3,0),IFERROR(VLOOKUP($B314,'COMPOSIÇÕES COMPLEMENTARES '!$C:$K,3,0),"")))</f>
        <v/>
      </c>
      <c r="E314" s="368"/>
      <c r="F314" s="369" t="str">
        <f>IF($B314="","",IFERROR(VLOOKUP($B314,SERVIÇOS!$B:$G,4,0),IFERROR(VLOOKUP($B314,'COMPOSIÇÕES COMPLEMENTARES '!$C:$K,6,0),"")))</f>
        <v/>
      </c>
      <c r="G314" s="369" t="str">
        <f>IF($B314="","",IFERROR(VLOOKUP($B314,SERVIÇOS!$B:$G,5,0),IFERROR(VLOOKUP($B314,'COMPOSIÇÕES COMPLEMENTARES '!$C:$K,7,0),"")))</f>
        <v/>
      </c>
      <c r="H314" s="369" t="str">
        <f t="shared" si="319"/>
        <v/>
      </c>
      <c r="I314" s="369" t="str">
        <f t="shared" si="320"/>
        <v/>
      </c>
      <c r="J314" s="369" t="str">
        <f t="shared" si="321"/>
        <v/>
      </c>
      <c r="K314" s="369" t="str">
        <f t="shared" si="322"/>
        <v/>
      </c>
      <c r="L314" s="369"/>
      <c r="N314" s="435"/>
      <c r="O314" s="436" t="str">
        <f t="shared" si="310"/>
        <v/>
      </c>
      <c r="P314" s="435"/>
      <c r="Q314" s="437" t="str">
        <f t="shared" si="311"/>
        <v/>
      </c>
      <c r="R314" s="435"/>
      <c r="S314" s="438" t="str">
        <f t="shared" si="312"/>
        <v/>
      </c>
      <c r="T314" s="439">
        <f ca="1">SUMIF($N$8:S$9,"QUANT.",N314:S314)</f>
        <v>0</v>
      </c>
      <c r="U314" s="440">
        <f t="shared" ca="1" si="308"/>
        <v>0</v>
      </c>
      <c r="V314" s="452" t="str">
        <f t="shared" si="309"/>
        <v/>
      </c>
      <c r="W314" s="453">
        <f t="shared" ca="1" si="313"/>
        <v>0</v>
      </c>
      <c r="X314" s="453" t="e">
        <f t="shared" ca="1" si="314"/>
        <v>#VALUE!</v>
      </c>
      <c r="AJ314" s="239">
        <f t="shared" si="323"/>
        <v>0</v>
      </c>
      <c r="AK314" s="239">
        <v>0</v>
      </c>
    </row>
    <row r="315" spans="1:37" s="238" customFormat="1" ht="15" customHeight="1">
      <c r="A315" s="364"/>
      <c r="B315" s="365"/>
      <c r="C315" s="366" t="str">
        <f>IF($B315="","",IFERROR(VLOOKUP($B315,SERVIÇOS!$B:$G,2,0),IFERROR(VLOOKUP($B315,'COMPOSIÇÕES COMPLEMENTARES '!$C:$K,2,0),"")))</f>
        <v/>
      </c>
      <c r="D315" s="367" t="str">
        <f>IF($B315="","",IFERROR(VLOOKUP($B315,SERVIÇOS!$B:$G,3,0),IFERROR(VLOOKUP($B315,'COMPOSIÇÕES COMPLEMENTARES '!$C:$K,3,0),"")))</f>
        <v/>
      </c>
      <c r="E315" s="368"/>
      <c r="F315" s="369" t="str">
        <f>IF($B315="","",IFERROR(VLOOKUP($B315,SERVIÇOS!$B:$G,4,0),IFERROR(VLOOKUP($B315,'COMPOSIÇÕES COMPLEMENTARES '!$C:$K,6,0),"")))</f>
        <v/>
      </c>
      <c r="G315" s="369" t="str">
        <f>IF($B315="","",IFERROR(VLOOKUP($B315,SERVIÇOS!$B:$G,5,0),IFERROR(VLOOKUP($B315,'COMPOSIÇÕES COMPLEMENTARES '!$C:$K,7,0),"")))</f>
        <v/>
      </c>
      <c r="H315" s="369" t="str">
        <f t="shared" si="319"/>
        <v/>
      </c>
      <c r="I315" s="369" t="str">
        <f t="shared" si="320"/>
        <v/>
      </c>
      <c r="J315" s="369" t="str">
        <f t="shared" si="321"/>
        <v/>
      </c>
      <c r="K315" s="369" t="str">
        <f t="shared" si="322"/>
        <v/>
      </c>
      <c r="L315" s="369"/>
      <c r="N315" s="435"/>
      <c r="O315" s="436" t="str">
        <f t="shared" si="310"/>
        <v/>
      </c>
      <c r="P315" s="435"/>
      <c r="Q315" s="437" t="str">
        <f t="shared" si="311"/>
        <v/>
      </c>
      <c r="R315" s="435"/>
      <c r="S315" s="438" t="str">
        <f t="shared" si="312"/>
        <v/>
      </c>
      <c r="T315" s="439">
        <f ca="1">SUMIF($N$8:S$9,"QUANT.",N315:S315)</f>
        <v>0</v>
      </c>
      <c r="U315" s="440">
        <f t="shared" ca="1" si="308"/>
        <v>0</v>
      </c>
      <c r="V315" s="452" t="str">
        <f t="shared" si="309"/>
        <v/>
      </c>
      <c r="W315" s="453">
        <f t="shared" ca="1" si="313"/>
        <v>0</v>
      </c>
      <c r="X315" s="453" t="e">
        <f t="shared" ca="1" si="314"/>
        <v>#VALUE!</v>
      </c>
      <c r="AJ315" s="239">
        <f t="shared" si="323"/>
        <v>0</v>
      </c>
      <c r="AK315" s="239">
        <v>0</v>
      </c>
    </row>
    <row r="316" spans="1:37" s="238" customFormat="1" ht="15" customHeight="1">
      <c r="A316" s="364"/>
      <c r="B316" s="365"/>
      <c r="C316" s="366" t="str">
        <f>IF($B316="","",IFERROR(VLOOKUP($B316,SERVIÇOS!$B:$G,2,0),IFERROR(VLOOKUP($B316,'COMPOSIÇÕES COMPLEMENTARES '!$C:$K,2,0),"")))</f>
        <v/>
      </c>
      <c r="D316" s="367" t="str">
        <f>IF($B316="","",IFERROR(VLOOKUP($B316,SERVIÇOS!$B:$G,3,0),IFERROR(VLOOKUP($B316,'COMPOSIÇÕES COMPLEMENTARES '!$C:$K,3,0),"")))</f>
        <v/>
      </c>
      <c r="E316" s="368"/>
      <c r="F316" s="369" t="str">
        <f>IF($B316="","",IFERROR(VLOOKUP($B316,SERVIÇOS!$B:$G,4,0),IFERROR(VLOOKUP($B316,'COMPOSIÇÕES COMPLEMENTARES '!$C:$K,6,0),"")))</f>
        <v/>
      </c>
      <c r="G316" s="369" t="str">
        <f>IF($B316="","",IFERROR(VLOOKUP($B316,SERVIÇOS!$B:$G,5,0),IFERROR(VLOOKUP($B316,'COMPOSIÇÕES COMPLEMENTARES '!$C:$K,7,0),"")))</f>
        <v/>
      </c>
      <c r="H316" s="369" t="str">
        <f t="shared" si="319"/>
        <v/>
      </c>
      <c r="I316" s="369" t="str">
        <f t="shared" si="320"/>
        <v/>
      </c>
      <c r="J316" s="369" t="str">
        <f t="shared" si="321"/>
        <v/>
      </c>
      <c r="K316" s="369" t="str">
        <f t="shared" si="322"/>
        <v/>
      </c>
      <c r="L316" s="369"/>
      <c r="N316" s="435"/>
      <c r="O316" s="436" t="str">
        <f t="shared" si="310"/>
        <v/>
      </c>
      <c r="P316" s="435"/>
      <c r="Q316" s="437" t="str">
        <f t="shared" si="311"/>
        <v/>
      </c>
      <c r="R316" s="435"/>
      <c r="S316" s="438" t="str">
        <f t="shared" si="312"/>
        <v/>
      </c>
      <c r="T316" s="439">
        <f ca="1">SUMIF($N$8:S$9,"QUANT.",N316:S316)</f>
        <v>0</v>
      </c>
      <c r="U316" s="440">
        <f t="shared" ca="1" si="308"/>
        <v>0</v>
      </c>
      <c r="V316" s="452" t="str">
        <f t="shared" si="309"/>
        <v/>
      </c>
      <c r="W316" s="453">
        <f t="shared" ca="1" si="313"/>
        <v>0</v>
      </c>
      <c r="X316" s="453" t="e">
        <f t="shared" ca="1" si="314"/>
        <v>#VALUE!</v>
      </c>
      <c r="AJ316" s="239">
        <f t="shared" si="323"/>
        <v>0</v>
      </c>
      <c r="AK316" s="239">
        <v>0</v>
      </c>
    </row>
    <row r="317" spans="1:37" s="238" customFormat="1" ht="15" customHeight="1">
      <c r="A317" s="364"/>
      <c r="B317" s="365"/>
      <c r="C317" s="366" t="str">
        <f>IF($B317="","",IFERROR(VLOOKUP($B317,SERVIÇOS!$B:$G,2,0),IFERROR(VLOOKUP($B317,'COMPOSIÇÕES COMPLEMENTARES '!$C:$K,2,0),"")))</f>
        <v/>
      </c>
      <c r="D317" s="367" t="str">
        <f>IF($B317="","",IFERROR(VLOOKUP($B317,SERVIÇOS!$B:$G,3,0),IFERROR(VLOOKUP($B317,'COMPOSIÇÕES COMPLEMENTARES '!$C:$K,3,0),"")))</f>
        <v/>
      </c>
      <c r="E317" s="368"/>
      <c r="F317" s="369" t="str">
        <f>IF($B317="","",IFERROR(VLOOKUP($B317,SERVIÇOS!$B:$G,4,0),IFERROR(VLOOKUP($B317,'COMPOSIÇÕES COMPLEMENTARES '!$C:$K,6,0),"")))</f>
        <v/>
      </c>
      <c r="G317" s="369" t="str">
        <f>IF($B317="","",IFERROR(VLOOKUP($B317,SERVIÇOS!$B:$G,5,0),IFERROR(VLOOKUP($B317,'COMPOSIÇÕES COMPLEMENTARES '!$C:$K,7,0),"")))</f>
        <v/>
      </c>
      <c r="H317" s="369" t="str">
        <f t="shared" si="319"/>
        <v/>
      </c>
      <c r="I317" s="369" t="str">
        <f t="shared" si="320"/>
        <v/>
      </c>
      <c r="J317" s="369" t="str">
        <f t="shared" si="321"/>
        <v/>
      </c>
      <c r="K317" s="369" t="str">
        <f t="shared" si="322"/>
        <v/>
      </c>
      <c r="L317" s="369"/>
      <c r="N317" s="435"/>
      <c r="O317" s="436" t="str">
        <f t="shared" si="310"/>
        <v/>
      </c>
      <c r="P317" s="435"/>
      <c r="Q317" s="437" t="str">
        <f t="shared" si="311"/>
        <v/>
      </c>
      <c r="R317" s="435"/>
      <c r="S317" s="438" t="str">
        <f t="shared" si="312"/>
        <v/>
      </c>
      <c r="T317" s="439">
        <f ca="1">SUMIF($N$8:S$9,"QUANT.",N317:S317)</f>
        <v>0</v>
      </c>
      <c r="U317" s="440">
        <f t="shared" ca="1" si="308"/>
        <v>0</v>
      </c>
      <c r="V317" s="452" t="str">
        <f t="shared" si="309"/>
        <v/>
      </c>
      <c r="W317" s="453">
        <f t="shared" ca="1" si="313"/>
        <v>0</v>
      </c>
      <c r="X317" s="453" t="e">
        <f t="shared" ca="1" si="314"/>
        <v>#VALUE!</v>
      </c>
      <c r="AJ317" s="239">
        <f t="shared" si="323"/>
        <v>0</v>
      </c>
      <c r="AK317" s="239">
        <v>0</v>
      </c>
    </row>
    <row r="318" spans="1:37" s="238" customFormat="1" ht="15" customHeight="1">
      <c r="A318" s="364"/>
      <c r="B318" s="365"/>
      <c r="C318" s="366" t="str">
        <f>IF($B318="","",IFERROR(VLOOKUP($B318,SERVIÇOS!$B:$G,2,0),IFERROR(VLOOKUP($B318,'COMPOSIÇÕES COMPLEMENTARES '!$C:$K,2,0),"")))</f>
        <v/>
      </c>
      <c r="D318" s="367" t="str">
        <f>IF($B318="","",IFERROR(VLOOKUP($B318,SERVIÇOS!$B:$G,3,0),IFERROR(VLOOKUP($B318,'COMPOSIÇÕES COMPLEMENTARES '!$C:$K,3,0),"")))</f>
        <v/>
      </c>
      <c r="E318" s="368"/>
      <c r="F318" s="369" t="str">
        <f>IF($B318="","",IFERROR(VLOOKUP($B318,SERVIÇOS!$B:$G,4,0),IFERROR(VLOOKUP($B318,'COMPOSIÇÕES COMPLEMENTARES '!$C:$K,6,0),"")))</f>
        <v/>
      </c>
      <c r="G318" s="369" t="str">
        <f>IF($B318="","",IFERROR(VLOOKUP($B318,SERVIÇOS!$B:$G,5,0),IFERROR(VLOOKUP($B318,'COMPOSIÇÕES COMPLEMENTARES '!$C:$K,7,0),"")))</f>
        <v/>
      </c>
      <c r="H318" s="369" t="str">
        <f t="shared" si="319"/>
        <v/>
      </c>
      <c r="I318" s="369" t="str">
        <f t="shared" si="320"/>
        <v/>
      </c>
      <c r="J318" s="369" t="str">
        <f t="shared" si="321"/>
        <v/>
      </c>
      <c r="K318" s="369" t="str">
        <f t="shared" si="322"/>
        <v/>
      </c>
      <c r="L318" s="369"/>
      <c r="N318" s="435"/>
      <c r="O318" s="436" t="str">
        <f t="shared" si="310"/>
        <v/>
      </c>
      <c r="P318" s="435"/>
      <c r="Q318" s="437" t="str">
        <f t="shared" si="311"/>
        <v/>
      </c>
      <c r="R318" s="435"/>
      <c r="S318" s="438" t="str">
        <f t="shared" si="312"/>
        <v/>
      </c>
      <c r="T318" s="439">
        <f ca="1">SUMIF($N$8:S$9,"QUANT.",N318:S318)</f>
        <v>0</v>
      </c>
      <c r="U318" s="440">
        <f t="shared" ca="1" si="308"/>
        <v>0</v>
      </c>
      <c r="V318" s="452" t="str">
        <f t="shared" si="309"/>
        <v/>
      </c>
      <c r="W318" s="453">
        <f t="shared" ca="1" si="313"/>
        <v>0</v>
      </c>
      <c r="X318" s="453" t="e">
        <f t="shared" ca="1" si="314"/>
        <v>#VALUE!</v>
      </c>
      <c r="AJ318" s="239">
        <f t="shared" si="323"/>
        <v>0</v>
      </c>
      <c r="AK318" s="239">
        <v>0</v>
      </c>
    </row>
    <row r="319" spans="1:37" s="238" customFormat="1" ht="15" customHeight="1">
      <c r="A319" s="364"/>
      <c r="B319" s="365"/>
      <c r="C319" s="366" t="str">
        <f>IF($B319="","",IFERROR(VLOOKUP($B319,SERVIÇOS!$B:$G,2,0),IFERROR(VLOOKUP($B319,'COMPOSIÇÕES COMPLEMENTARES '!$C:$K,2,0),"")))</f>
        <v/>
      </c>
      <c r="D319" s="367" t="str">
        <f>IF($B319="","",IFERROR(VLOOKUP($B319,SERVIÇOS!$B:$G,3,0),IFERROR(VLOOKUP($B319,'COMPOSIÇÕES COMPLEMENTARES '!$C:$K,3,0),"")))</f>
        <v/>
      </c>
      <c r="E319" s="368"/>
      <c r="F319" s="369" t="str">
        <f>IF($B319="","",IFERROR(VLOOKUP($B319,SERVIÇOS!$B:$G,4,0),IFERROR(VLOOKUP($B319,'COMPOSIÇÕES COMPLEMENTARES '!$C:$K,6,0),"")))</f>
        <v/>
      </c>
      <c r="G319" s="369" t="str">
        <f>IF($B319="","",IFERROR(VLOOKUP($B319,SERVIÇOS!$B:$G,5,0),IFERROR(VLOOKUP($B319,'COMPOSIÇÕES COMPLEMENTARES '!$C:$K,7,0),"")))</f>
        <v/>
      </c>
      <c r="H319" s="369" t="str">
        <f t="shared" si="319"/>
        <v/>
      </c>
      <c r="I319" s="369" t="str">
        <f t="shared" si="320"/>
        <v/>
      </c>
      <c r="J319" s="369" t="str">
        <f t="shared" si="321"/>
        <v/>
      </c>
      <c r="K319" s="369" t="str">
        <f t="shared" si="322"/>
        <v/>
      </c>
      <c r="L319" s="369"/>
      <c r="N319" s="435"/>
      <c r="O319" s="436" t="str">
        <f t="shared" si="310"/>
        <v/>
      </c>
      <c r="P319" s="435"/>
      <c r="Q319" s="437" t="str">
        <f t="shared" si="311"/>
        <v/>
      </c>
      <c r="R319" s="435"/>
      <c r="S319" s="438" t="str">
        <f t="shared" si="312"/>
        <v/>
      </c>
      <c r="T319" s="439">
        <f ca="1">SUMIF($N$8:S$9,"QUANT.",N319:S319)</f>
        <v>0</v>
      </c>
      <c r="U319" s="440">
        <f t="shared" ca="1" si="308"/>
        <v>0</v>
      </c>
      <c r="V319" s="452" t="str">
        <f t="shared" si="309"/>
        <v/>
      </c>
      <c r="W319" s="453">
        <f t="shared" ca="1" si="313"/>
        <v>0</v>
      </c>
      <c r="X319" s="453" t="e">
        <f t="shared" ca="1" si="314"/>
        <v>#VALUE!</v>
      </c>
      <c r="AJ319" s="239">
        <f t="shared" si="323"/>
        <v>0</v>
      </c>
      <c r="AK319" s="239">
        <v>0</v>
      </c>
    </row>
    <row r="320" spans="1:37" s="238" customFormat="1" ht="15" customHeight="1">
      <c r="A320" s="364"/>
      <c r="B320" s="365"/>
      <c r="C320" s="366" t="str">
        <f>IF($B320="","",IFERROR(VLOOKUP($B320,SERVIÇOS!$B:$G,2,0),IFERROR(VLOOKUP($B320,'COMPOSIÇÕES COMPLEMENTARES '!$C:$K,2,0),"")))</f>
        <v/>
      </c>
      <c r="D320" s="367" t="str">
        <f>IF($B320="","",IFERROR(VLOOKUP($B320,SERVIÇOS!$B:$G,3,0),IFERROR(VLOOKUP($B320,'COMPOSIÇÕES COMPLEMENTARES '!$C:$K,3,0),"")))</f>
        <v/>
      </c>
      <c r="E320" s="368"/>
      <c r="F320" s="369" t="str">
        <f>IF($B320="","",IFERROR(VLOOKUP($B320,SERVIÇOS!$B:$G,4,0),IFERROR(VLOOKUP($B320,'COMPOSIÇÕES COMPLEMENTARES '!$C:$K,6,0),"")))</f>
        <v/>
      </c>
      <c r="G320" s="369" t="str">
        <f>IF($B320="","",IFERROR(VLOOKUP($B320,SERVIÇOS!$B:$G,5,0),IFERROR(VLOOKUP($B320,'COMPOSIÇÕES COMPLEMENTARES '!$C:$K,7,0),"")))</f>
        <v/>
      </c>
      <c r="H320" s="369" t="str">
        <f t="shared" si="319"/>
        <v/>
      </c>
      <c r="I320" s="369" t="str">
        <f t="shared" si="320"/>
        <v/>
      </c>
      <c r="J320" s="369" t="str">
        <f t="shared" si="321"/>
        <v/>
      </c>
      <c r="K320" s="369" t="str">
        <f t="shared" si="322"/>
        <v/>
      </c>
      <c r="L320" s="369"/>
      <c r="N320" s="435"/>
      <c r="O320" s="436" t="str">
        <f t="shared" si="310"/>
        <v/>
      </c>
      <c r="P320" s="435"/>
      <c r="Q320" s="437" t="str">
        <f t="shared" si="311"/>
        <v/>
      </c>
      <c r="R320" s="435"/>
      <c r="S320" s="438" t="str">
        <f t="shared" si="312"/>
        <v/>
      </c>
      <c r="T320" s="439">
        <f ca="1">SUMIF($N$8:S$9,"QUANT.",N320:S320)</f>
        <v>0</v>
      </c>
      <c r="U320" s="440">
        <f t="shared" ca="1" si="308"/>
        <v>0</v>
      </c>
      <c r="V320" s="452" t="str">
        <f t="shared" si="309"/>
        <v/>
      </c>
      <c r="W320" s="453">
        <f t="shared" ca="1" si="313"/>
        <v>0</v>
      </c>
      <c r="X320" s="453" t="e">
        <f t="shared" ca="1" si="314"/>
        <v>#VALUE!</v>
      </c>
      <c r="AJ320" s="239">
        <f t="shared" si="323"/>
        <v>0</v>
      </c>
      <c r="AK320" s="239">
        <v>0</v>
      </c>
    </row>
    <row r="321" spans="1:37" s="238" customFormat="1" ht="15" customHeight="1">
      <c r="A321" s="364"/>
      <c r="B321" s="365"/>
      <c r="C321" s="366" t="str">
        <f>IF($B321="","",IFERROR(VLOOKUP($B321,SERVIÇOS!$B:$G,2,0),IFERROR(VLOOKUP($B321,'COMPOSIÇÕES COMPLEMENTARES '!$C:$K,2,0),"")))</f>
        <v/>
      </c>
      <c r="D321" s="367" t="str">
        <f>IF($B321="","",IFERROR(VLOOKUP($B321,SERVIÇOS!$B:$G,3,0),IFERROR(VLOOKUP($B321,'COMPOSIÇÕES COMPLEMENTARES '!$C:$K,3,0),"")))</f>
        <v/>
      </c>
      <c r="E321" s="368"/>
      <c r="F321" s="369" t="str">
        <f>IF($B321="","",IFERROR(VLOOKUP($B321,SERVIÇOS!$B:$G,4,0),IFERROR(VLOOKUP($B321,'COMPOSIÇÕES COMPLEMENTARES '!$C:$K,6,0),"")))</f>
        <v/>
      </c>
      <c r="G321" s="369" t="str">
        <f>IF($B321="","",IFERROR(VLOOKUP($B321,SERVIÇOS!$B:$G,5,0),IFERROR(VLOOKUP($B321,'COMPOSIÇÕES COMPLEMENTARES '!$C:$K,7,0),"")))</f>
        <v/>
      </c>
      <c r="H321" s="369" t="str">
        <f t="shared" si="319"/>
        <v/>
      </c>
      <c r="I321" s="369" t="str">
        <f t="shared" si="320"/>
        <v/>
      </c>
      <c r="J321" s="369" t="str">
        <f t="shared" si="321"/>
        <v/>
      </c>
      <c r="K321" s="369" t="str">
        <f t="shared" si="322"/>
        <v/>
      </c>
      <c r="L321" s="369"/>
      <c r="N321" s="435"/>
      <c r="O321" s="436" t="str">
        <f t="shared" si="310"/>
        <v/>
      </c>
      <c r="P321" s="435"/>
      <c r="Q321" s="437" t="str">
        <f t="shared" si="311"/>
        <v/>
      </c>
      <c r="R321" s="435"/>
      <c r="S321" s="438" t="str">
        <f t="shared" si="312"/>
        <v/>
      </c>
      <c r="T321" s="439">
        <f ca="1">SUMIF($N$8:S$9,"QUANT.",N321:S321)</f>
        <v>0</v>
      </c>
      <c r="U321" s="440">
        <f t="shared" ref="U321:U384" ca="1" si="324">SUMIF($N$8:$S$9,"CUSTO",N321:S321)</f>
        <v>0</v>
      </c>
      <c r="V321" s="452" t="str">
        <f t="shared" si="309"/>
        <v/>
      </c>
      <c r="W321" s="453">
        <f t="shared" ca="1" si="313"/>
        <v>0</v>
      </c>
      <c r="X321" s="453" t="e">
        <f t="shared" ca="1" si="314"/>
        <v>#VALUE!</v>
      </c>
      <c r="AJ321" s="239">
        <f t="shared" si="323"/>
        <v>0</v>
      </c>
      <c r="AK321" s="239">
        <v>0</v>
      </c>
    </row>
    <row r="322" spans="1:37" s="238" customFormat="1" ht="15" customHeight="1">
      <c r="A322" s="364"/>
      <c r="B322" s="365"/>
      <c r="C322" s="366" t="str">
        <f>IF($B322="","",IFERROR(VLOOKUP($B322,SERVIÇOS!$B:$G,2,0),IFERROR(VLOOKUP($B322,'COMPOSIÇÕES COMPLEMENTARES '!$C:$K,2,0),"")))</f>
        <v/>
      </c>
      <c r="D322" s="367" t="str">
        <f>IF($B322="","",IFERROR(VLOOKUP($B322,SERVIÇOS!$B:$G,3,0),IFERROR(VLOOKUP($B322,'COMPOSIÇÕES COMPLEMENTARES '!$C:$K,3,0),"")))</f>
        <v/>
      </c>
      <c r="E322" s="368"/>
      <c r="F322" s="369" t="str">
        <f>IF($B322="","",IFERROR(VLOOKUP($B322,SERVIÇOS!$B:$G,4,0),IFERROR(VLOOKUP($B322,'COMPOSIÇÕES COMPLEMENTARES '!$C:$K,6,0),"")))</f>
        <v/>
      </c>
      <c r="G322" s="369" t="str">
        <f>IF($B322="","",IFERROR(VLOOKUP($B322,SERVIÇOS!$B:$G,5,0),IFERROR(VLOOKUP($B322,'COMPOSIÇÕES COMPLEMENTARES '!$C:$K,7,0),"")))</f>
        <v/>
      </c>
      <c r="H322" s="369" t="str">
        <f t="shared" ref="H322:H385" si="325">IF(E322="","",F322+G322)</f>
        <v/>
      </c>
      <c r="I322" s="369" t="str">
        <f t="shared" si="320"/>
        <v/>
      </c>
      <c r="J322" s="369" t="str">
        <f t="shared" si="321"/>
        <v/>
      </c>
      <c r="K322" s="369" t="str">
        <f t="shared" si="322"/>
        <v/>
      </c>
      <c r="L322" s="369"/>
      <c r="N322" s="435"/>
      <c r="O322" s="436" t="str">
        <f t="shared" si="310"/>
        <v/>
      </c>
      <c r="P322" s="435"/>
      <c r="Q322" s="437" t="str">
        <f t="shared" si="311"/>
        <v/>
      </c>
      <c r="R322" s="435"/>
      <c r="S322" s="438" t="str">
        <f t="shared" si="312"/>
        <v/>
      </c>
      <c r="T322" s="439">
        <f ca="1">SUMIF($N$8:S$9,"QUANT.",N322:S322)</f>
        <v>0</v>
      </c>
      <c r="U322" s="440">
        <f t="shared" ca="1" si="324"/>
        <v>0</v>
      </c>
      <c r="V322" s="452" t="str">
        <f t="shared" ref="V322:V385" si="326">IF(B322&lt;&gt;"",IF(U322=0,"MEDIR",IF(K322-U322=0,"OK",IF(K322-U322&gt;0,"MEDIR","ALERTA!"))),"")</f>
        <v/>
      </c>
      <c r="W322" s="453">
        <f t="shared" ca="1" si="313"/>
        <v>0</v>
      </c>
      <c r="X322" s="453" t="e">
        <f t="shared" ca="1" si="314"/>
        <v>#VALUE!</v>
      </c>
      <c r="AJ322" s="239">
        <f t="shared" si="323"/>
        <v>0</v>
      </c>
      <c r="AK322" s="239">
        <v>0</v>
      </c>
    </row>
    <row r="323" spans="1:37" s="238" customFormat="1" ht="15" customHeight="1">
      <c r="A323" s="364"/>
      <c r="B323" s="365"/>
      <c r="C323" s="366" t="str">
        <f>IF($B323="","",IFERROR(VLOOKUP($B323,SERVIÇOS!$B:$G,2,0),IFERROR(VLOOKUP($B323,'COMPOSIÇÕES COMPLEMENTARES '!$C:$K,2,0),"")))</f>
        <v/>
      </c>
      <c r="D323" s="367" t="str">
        <f>IF($B323="","",IFERROR(VLOOKUP($B323,SERVIÇOS!$B:$G,3,0),IFERROR(VLOOKUP($B323,'COMPOSIÇÕES COMPLEMENTARES '!$C:$K,3,0),"")))</f>
        <v/>
      </c>
      <c r="E323" s="368"/>
      <c r="F323" s="369" t="str">
        <f>IF($B323="","",IFERROR(VLOOKUP($B323,SERVIÇOS!$B:$G,4,0),IFERROR(VLOOKUP($B323,'COMPOSIÇÕES COMPLEMENTARES '!$C:$K,6,0),"")))</f>
        <v/>
      </c>
      <c r="G323" s="369" t="str">
        <f>IF($B323="","",IFERROR(VLOOKUP($B323,SERVIÇOS!$B:$G,5,0),IFERROR(VLOOKUP($B323,'COMPOSIÇÕES COMPLEMENTARES '!$C:$K,7,0),"")))</f>
        <v/>
      </c>
      <c r="H323" s="369" t="str">
        <f t="shared" si="325"/>
        <v/>
      </c>
      <c r="I323" s="369" t="str">
        <f t="shared" si="320"/>
        <v/>
      </c>
      <c r="J323" s="369" t="str">
        <f t="shared" si="321"/>
        <v/>
      </c>
      <c r="K323" s="369" t="str">
        <f t="shared" si="322"/>
        <v/>
      </c>
      <c r="L323" s="369"/>
      <c r="N323" s="435"/>
      <c r="O323" s="436" t="str">
        <f t="shared" ref="O323:O386" si="327">IF(OR(N323="",$K323=""),"",(N323/$E323)*$K323)</f>
        <v/>
      </c>
      <c r="P323" s="435"/>
      <c r="Q323" s="437" t="str">
        <f t="shared" ref="Q323:Q386" si="328">IF(OR(P323="",$K323=""),"",(P323/$E323)*$K323)</f>
        <v/>
      </c>
      <c r="R323" s="435"/>
      <c r="S323" s="438" t="str">
        <f t="shared" ref="S323:S386" si="329">IF(OR(R323="",$K323=""),"",(R323/$E323)*$K323)</f>
        <v/>
      </c>
      <c r="T323" s="439">
        <f ca="1">SUMIF($N$8:S$9,"QUANT.",N323:S323)</f>
        <v>0</v>
      </c>
      <c r="U323" s="440">
        <f t="shared" ca="1" si="324"/>
        <v>0</v>
      </c>
      <c r="V323" s="452" t="str">
        <f t="shared" si="326"/>
        <v/>
      </c>
      <c r="W323" s="453">
        <f t="shared" ref="W323:W386" ca="1" si="330">IF(T323="",0,E323-T323)</f>
        <v>0</v>
      </c>
      <c r="X323" s="453" t="e">
        <f t="shared" ref="X323:X386" ca="1" si="331">IF(U323="",0,K323-U323)</f>
        <v>#VALUE!</v>
      </c>
      <c r="AJ323" s="239">
        <f t="shared" si="323"/>
        <v>0</v>
      </c>
      <c r="AK323" s="239">
        <v>0</v>
      </c>
    </row>
    <row r="324" spans="1:37" s="238" customFormat="1" ht="15" customHeight="1">
      <c r="A324" s="364"/>
      <c r="B324" s="365"/>
      <c r="C324" s="366" t="str">
        <f>IF($B324="","",IFERROR(VLOOKUP($B324,SERVIÇOS!$B:$G,2,0),IFERROR(VLOOKUP($B324,'COMPOSIÇÕES COMPLEMENTARES '!$C:$K,2,0),"")))</f>
        <v/>
      </c>
      <c r="D324" s="367" t="str">
        <f>IF($B324="","",IFERROR(VLOOKUP($B324,SERVIÇOS!$B:$G,3,0),IFERROR(VLOOKUP($B324,'COMPOSIÇÕES COMPLEMENTARES '!$C:$K,3,0),"")))</f>
        <v/>
      </c>
      <c r="E324" s="368"/>
      <c r="F324" s="369" t="str">
        <f>IF($B324="","",IFERROR(VLOOKUP($B324,SERVIÇOS!$B:$G,4,0),IFERROR(VLOOKUP($B324,'COMPOSIÇÕES COMPLEMENTARES '!$C:$K,6,0),"")))</f>
        <v/>
      </c>
      <c r="G324" s="369" t="str">
        <f>IF($B324="","",IFERROR(VLOOKUP($B324,SERVIÇOS!$B:$G,5,0),IFERROR(VLOOKUP($B324,'COMPOSIÇÕES COMPLEMENTARES '!$C:$K,7,0),"")))</f>
        <v/>
      </c>
      <c r="H324" s="369" t="str">
        <f t="shared" si="325"/>
        <v/>
      </c>
      <c r="I324" s="369" t="str">
        <f t="shared" si="320"/>
        <v/>
      </c>
      <c r="J324" s="369" t="str">
        <f t="shared" si="321"/>
        <v/>
      </c>
      <c r="K324" s="369" t="str">
        <f t="shared" si="322"/>
        <v/>
      </c>
      <c r="L324" s="369"/>
      <c r="N324" s="435"/>
      <c r="O324" s="436" t="str">
        <f t="shared" si="327"/>
        <v/>
      </c>
      <c r="P324" s="435"/>
      <c r="Q324" s="437" t="str">
        <f t="shared" si="328"/>
        <v/>
      </c>
      <c r="R324" s="435"/>
      <c r="S324" s="438" t="str">
        <f t="shared" si="329"/>
        <v/>
      </c>
      <c r="T324" s="439">
        <f ca="1">SUMIF($N$8:S$9,"QUANT.",N324:S324)</f>
        <v>0</v>
      </c>
      <c r="U324" s="440">
        <f t="shared" ca="1" si="324"/>
        <v>0</v>
      </c>
      <c r="V324" s="452" t="str">
        <f t="shared" si="326"/>
        <v/>
      </c>
      <c r="W324" s="453">
        <f t="shared" ca="1" si="330"/>
        <v>0</v>
      </c>
      <c r="X324" s="453" t="e">
        <f t="shared" ca="1" si="331"/>
        <v>#VALUE!</v>
      </c>
      <c r="AJ324" s="239">
        <f t="shared" si="323"/>
        <v>0</v>
      </c>
      <c r="AK324" s="239">
        <v>0</v>
      </c>
    </row>
    <row r="325" spans="1:37" s="238" customFormat="1" ht="15" customHeight="1">
      <c r="A325" s="364"/>
      <c r="B325" s="365"/>
      <c r="C325" s="366" t="str">
        <f>IF($B325="","",IFERROR(VLOOKUP($B325,SERVIÇOS!$B:$G,2,0),IFERROR(VLOOKUP($B325,'COMPOSIÇÕES COMPLEMENTARES '!$C:$K,2,0),"")))</f>
        <v/>
      </c>
      <c r="D325" s="367" t="str">
        <f>IF($B325="","",IFERROR(VLOOKUP($B325,SERVIÇOS!$B:$G,3,0),IFERROR(VLOOKUP($B325,'COMPOSIÇÕES COMPLEMENTARES '!$C:$K,3,0),"")))</f>
        <v/>
      </c>
      <c r="E325" s="368"/>
      <c r="F325" s="369" t="str">
        <f>IF($B325="","",IFERROR(VLOOKUP($B325,SERVIÇOS!$B:$G,4,0),IFERROR(VLOOKUP($B325,'COMPOSIÇÕES COMPLEMENTARES '!$C:$K,6,0),"")))</f>
        <v/>
      </c>
      <c r="G325" s="369" t="str">
        <f>IF($B325="","",IFERROR(VLOOKUP($B325,SERVIÇOS!$B:$G,5,0),IFERROR(VLOOKUP($B325,'COMPOSIÇÕES COMPLEMENTARES '!$C:$K,7,0),"")))</f>
        <v/>
      </c>
      <c r="H325" s="369" t="str">
        <f t="shared" si="325"/>
        <v/>
      </c>
      <c r="I325" s="369" t="str">
        <f t="shared" si="320"/>
        <v/>
      </c>
      <c r="J325" s="369" t="str">
        <f t="shared" si="321"/>
        <v/>
      </c>
      <c r="K325" s="369" t="str">
        <f t="shared" si="322"/>
        <v/>
      </c>
      <c r="L325" s="369"/>
      <c r="N325" s="435"/>
      <c r="O325" s="436" t="str">
        <f t="shared" si="327"/>
        <v/>
      </c>
      <c r="P325" s="435"/>
      <c r="Q325" s="437" t="str">
        <f t="shared" si="328"/>
        <v/>
      </c>
      <c r="R325" s="435"/>
      <c r="S325" s="438" t="str">
        <f t="shared" si="329"/>
        <v/>
      </c>
      <c r="T325" s="439">
        <f ca="1">SUMIF($N$8:S$9,"QUANT.",N325:S325)</f>
        <v>0</v>
      </c>
      <c r="U325" s="440">
        <f t="shared" ca="1" si="324"/>
        <v>0</v>
      </c>
      <c r="V325" s="452" t="str">
        <f t="shared" si="326"/>
        <v/>
      </c>
      <c r="W325" s="453">
        <f t="shared" ca="1" si="330"/>
        <v>0</v>
      </c>
      <c r="X325" s="453" t="e">
        <f t="shared" ca="1" si="331"/>
        <v>#VALUE!</v>
      </c>
      <c r="AJ325" s="239">
        <f t="shared" si="323"/>
        <v>0</v>
      </c>
      <c r="AK325" s="239">
        <v>0</v>
      </c>
    </row>
    <row r="326" spans="1:37" s="238" customFormat="1" ht="15" customHeight="1">
      <c r="A326" s="364"/>
      <c r="B326" s="365"/>
      <c r="C326" s="366" t="str">
        <f>IF($B326="","",IFERROR(VLOOKUP($B326,SERVIÇOS!$B:$G,2,0),IFERROR(VLOOKUP($B326,'COMPOSIÇÕES COMPLEMENTARES '!$C:$K,2,0),"")))</f>
        <v/>
      </c>
      <c r="D326" s="367" t="str">
        <f>IF($B326="","",IFERROR(VLOOKUP($B326,SERVIÇOS!$B:$G,3,0),IFERROR(VLOOKUP($B326,'COMPOSIÇÕES COMPLEMENTARES '!$C:$K,3,0),"")))</f>
        <v/>
      </c>
      <c r="E326" s="368"/>
      <c r="F326" s="369" t="str">
        <f>IF($B326="","",IFERROR(VLOOKUP($B326,SERVIÇOS!$B:$G,4,0),IFERROR(VLOOKUP($B326,'COMPOSIÇÕES COMPLEMENTARES '!$C:$K,6,0),"")))</f>
        <v/>
      </c>
      <c r="G326" s="369" t="str">
        <f>IF($B326="","",IFERROR(VLOOKUP($B326,SERVIÇOS!$B:$G,5,0),IFERROR(VLOOKUP($B326,'COMPOSIÇÕES COMPLEMENTARES '!$C:$K,7,0),"")))</f>
        <v/>
      </c>
      <c r="H326" s="369" t="str">
        <f t="shared" si="325"/>
        <v/>
      </c>
      <c r="I326" s="369" t="str">
        <f t="shared" si="320"/>
        <v/>
      </c>
      <c r="J326" s="369" t="str">
        <f t="shared" si="321"/>
        <v/>
      </c>
      <c r="K326" s="369" t="str">
        <f t="shared" si="322"/>
        <v/>
      </c>
      <c r="L326" s="369"/>
      <c r="N326" s="435"/>
      <c r="O326" s="436" t="str">
        <f t="shared" si="327"/>
        <v/>
      </c>
      <c r="P326" s="435"/>
      <c r="Q326" s="437" t="str">
        <f t="shared" si="328"/>
        <v/>
      </c>
      <c r="R326" s="435"/>
      <c r="S326" s="438" t="str">
        <f t="shared" si="329"/>
        <v/>
      </c>
      <c r="T326" s="439">
        <f ca="1">SUMIF($N$8:S$9,"QUANT.",N326:S326)</f>
        <v>0</v>
      </c>
      <c r="U326" s="440">
        <f t="shared" ca="1" si="324"/>
        <v>0</v>
      </c>
      <c r="V326" s="452" t="str">
        <f t="shared" si="326"/>
        <v/>
      </c>
      <c r="W326" s="453">
        <f t="shared" ca="1" si="330"/>
        <v>0</v>
      </c>
      <c r="X326" s="453" t="e">
        <f t="shared" ca="1" si="331"/>
        <v>#VALUE!</v>
      </c>
      <c r="AJ326" s="239">
        <f t="shared" si="323"/>
        <v>0</v>
      </c>
      <c r="AK326" s="239">
        <v>0</v>
      </c>
    </row>
    <row r="327" spans="1:37" s="238" customFormat="1" ht="15" customHeight="1">
      <c r="A327" s="364"/>
      <c r="B327" s="365"/>
      <c r="C327" s="366" t="str">
        <f>IF($B327="","",IFERROR(VLOOKUP($B327,SERVIÇOS!$B:$G,2,0),IFERROR(VLOOKUP($B327,'COMPOSIÇÕES COMPLEMENTARES '!$C:$K,2,0),"")))</f>
        <v/>
      </c>
      <c r="D327" s="367" t="str">
        <f>IF($B327="","",IFERROR(VLOOKUP($B327,SERVIÇOS!$B:$G,3,0),IFERROR(VLOOKUP($B327,'COMPOSIÇÕES COMPLEMENTARES '!$C:$K,3,0),"")))</f>
        <v/>
      </c>
      <c r="E327" s="368"/>
      <c r="F327" s="369" t="str">
        <f>IF($B327="","",IFERROR(VLOOKUP($B327,SERVIÇOS!$B:$G,4,0),IFERROR(VLOOKUP($B327,'COMPOSIÇÕES COMPLEMENTARES '!$C:$K,6,0),"")))</f>
        <v/>
      </c>
      <c r="G327" s="369" t="str">
        <f>IF($B327="","",IFERROR(VLOOKUP($B327,SERVIÇOS!$B:$G,5,0),IFERROR(VLOOKUP($B327,'COMPOSIÇÕES COMPLEMENTARES '!$C:$K,7,0),"")))</f>
        <v/>
      </c>
      <c r="H327" s="369" t="str">
        <f t="shared" si="325"/>
        <v/>
      </c>
      <c r="I327" s="369" t="str">
        <f t="shared" si="320"/>
        <v/>
      </c>
      <c r="J327" s="369" t="str">
        <f t="shared" si="321"/>
        <v/>
      </c>
      <c r="K327" s="369" t="str">
        <f t="shared" si="322"/>
        <v/>
      </c>
      <c r="L327" s="369"/>
      <c r="N327" s="435"/>
      <c r="O327" s="436" t="str">
        <f t="shared" si="327"/>
        <v/>
      </c>
      <c r="P327" s="435"/>
      <c r="Q327" s="437" t="str">
        <f t="shared" si="328"/>
        <v/>
      </c>
      <c r="R327" s="435"/>
      <c r="S327" s="438" t="str">
        <f t="shared" si="329"/>
        <v/>
      </c>
      <c r="T327" s="439">
        <f ca="1">SUMIF($N$8:S$9,"QUANT.",N327:S327)</f>
        <v>0</v>
      </c>
      <c r="U327" s="440">
        <f t="shared" ca="1" si="324"/>
        <v>0</v>
      </c>
      <c r="V327" s="452" t="str">
        <f t="shared" si="326"/>
        <v/>
      </c>
      <c r="W327" s="453">
        <f t="shared" ca="1" si="330"/>
        <v>0</v>
      </c>
      <c r="X327" s="453" t="e">
        <f t="shared" ca="1" si="331"/>
        <v>#VALUE!</v>
      </c>
      <c r="AJ327" s="239">
        <f t="shared" si="323"/>
        <v>0</v>
      </c>
      <c r="AK327" s="239">
        <v>0</v>
      </c>
    </row>
    <row r="328" spans="1:37" s="238" customFormat="1" ht="15" customHeight="1">
      <c r="A328" s="364"/>
      <c r="B328" s="365"/>
      <c r="C328" s="366" t="str">
        <f>IF($B328="","",IFERROR(VLOOKUP($B328,SERVIÇOS!$B:$G,2,0),IFERROR(VLOOKUP($B328,'COMPOSIÇÕES COMPLEMENTARES '!$C:$K,2,0),"")))</f>
        <v/>
      </c>
      <c r="D328" s="367" t="str">
        <f>IF($B328="","",IFERROR(VLOOKUP($B328,SERVIÇOS!$B:$G,3,0),IFERROR(VLOOKUP($B328,'COMPOSIÇÕES COMPLEMENTARES '!$C:$K,3,0),"")))</f>
        <v/>
      </c>
      <c r="E328" s="368"/>
      <c r="F328" s="369" t="str">
        <f>IF($B328="","",IFERROR(VLOOKUP($B328,SERVIÇOS!$B:$G,4,0),IFERROR(VLOOKUP($B328,'COMPOSIÇÕES COMPLEMENTARES '!$C:$K,6,0),"")))</f>
        <v/>
      </c>
      <c r="G328" s="369" t="str">
        <f>IF($B328="","",IFERROR(VLOOKUP($B328,SERVIÇOS!$B:$G,5,0),IFERROR(VLOOKUP($B328,'COMPOSIÇÕES COMPLEMENTARES '!$C:$K,7,0),"")))</f>
        <v/>
      </c>
      <c r="H328" s="369" t="str">
        <f t="shared" si="325"/>
        <v/>
      </c>
      <c r="I328" s="369" t="str">
        <f t="shared" si="320"/>
        <v/>
      </c>
      <c r="J328" s="369" t="str">
        <f t="shared" si="321"/>
        <v/>
      </c>
      <c r="K328" s="369" t="str">
        <f t="shared" si="322"/>
        <v/>
      </c>
      <c r="L328" s="369"/>
      <c r="N328" s="435"/>
      <c r="O328" s="436" t="str">
        <f t="shared" si="327"/>
        <v/>
      </c>
      <c r="P328" s="435"/>
      <c r="Q328" s="437" t="str">
        <f t="shared" si="328"/>
        <v/>
      </c>
      <c r="R328" s="435"/>
      <c r="S328" s="438" t="str">
        <f t="shared" si="329"/>
        <v/>
      </c>
      <c r="T328" s="439">
        <f ca="1">SUMIF($N$8:S$9,"QUANT.",N328:S328)</f>
        <v>0</v>
      </c>
      <c r="U328" s="440">
        <f t="shared" ca="1" si="324"/>
        <v>0</v>
      </c>
      <c r="V328" s="452" t="str">
        <f t="shared" si="326"/>
        <v/>
      </c>
      <c r="W328" s="453">
        <f t="shared" ca="1" si="330"/>
        <v>0</v>
      </c>
      <c r="X328" s="453" t="e">
        <f t="shared" ca="1" si="331"/>
        <v>#VALUE!</v>
      </c>
      <c r="AJ328" s="239">
        <f t="shared" si="323"/>
        <v>0</v>
      </c>
      <c r="AK328" s="239">
        <v>0</v>
      </c>
    </row>
    <row r="329" spans="1:37" s="238" customFormat="1" ht="15" customHeight="1">
      <c r="A329" s="364"/>
      <c r="B329" s="365"/>
      <c r="C329" s="366" t="str">
        <f>IF($B329="","",IFERROR(VLOOKUP($B329,SERVIÇOS!$B:$G,2,0),IFERROR(VLOOKUP($B329,'COMPOSIÇÕES COMPLEMENTARES '!$C:$K,2,0),"")))</f>
        <v/>
      </c>
      <c r="D329" s="367" t="str">
        <f>IF($B329="","",IFERROR(VLOOKUP($B329,SERVIÇOS!$B:$G,3,0),IFERROR(VLOOKUP($B329,'COMPOSIÇÕES COMPLEMENTARES '!$C:$K,3,0),"")))</f>
        <v/>
      </c>
      <c r="E329" s="368"/>
      <c r="F329" s="369" t="str">
        <f>IF($B329="","",IFERROR(VLOOKUP($B329,SERVIÇOS!$B:$G,4,0),IFERROR(VLOOKUP($B329,'COMPOSIÇÕES COMPLEMENTARES '!$C:$K,6,0),"")))</f>
        <v/>
      </c>
      <c r="G329" s="369" t="str">
        <f>IF($B329="","",IFERROR(VLOOKUP($B329,SERVIÇOS!$B:$G,5,0),IFERROR(VLOOKUP($B329,'COMPOSIÇÕES COMPLEMENTARES '!$C:$K,7,0),"")))</f>
        <v/>
      </c>
      <c r="H329" s="369" t="str">
        <f t="shared" si="325"/>
        <v/>
      </c>
      <c r="I329" s="369" t="str">
        <f t="shared" si="320"/>
        <v/>
      </c>
      <c r="J329" s="369" t="str">
        <f t="shared" si="321"/>
        <v/>
      </c>
      <c r="K329" s="369" t="str">
        <f t="shared" si="322"/>
        <v/>
      </c>
      <c r="L329" s="369"/>
      <c r="N329" s="435"/>
      <c r="O329" s="436" t="str">
        <f t="shared" si="327"/>
        <v/>
      </c>
      <c r="P329" s="435"/>
      <c r="Q329" s="437" t="str">
        <f t="shared" si="328"/>
        <v/>
      </c>
      <c r="R329" s="435"/>
      <c r="S329" s="438" t="str">
        <f t="shared" si="329"/>
        <v/>
      </c>
      <c r="T329" s="439">
        <f ca="1">SUMIF($N$8:S$9,"QUANT.",N329:S329)</f>
        <v>0</v>
      </c>
      <c r="U329" s="440">
        <f t="shared" ca="1" si="324"/>
        <v>0</v>
      </c>
      <c r="V329" s="452" t="str">
        <f t="shared" si="326"/>
        <v/>
      </c>
      <c r="W329" s="453">
        <f t="shared" ca="1" si="330"/>
        <v>0</v>
      </c>
      <c r="X329" s="453" t="e">
        <f t="shared" ca="1" si="331"/>
        <v>#VALUE!</v>
      </c>
      <c r="AJ329" s="239">
        <f t="shared" si="323"/>
        <v>0</v>
      </c>
      <c r="AK329" s="239">
        <v>0</v>
      </c>
    </row>
    <row r="330" spans="1:37" s="238" customFormat="1" ht="15" customHeight="1">
      <c r="A330" s="364"/>
      <c r="B330" s="365"/>
      <c r="C330" s="366" t="str">
        <f>IF($B330="","",IFERROR(VLOOKUP($B330,SERVIÇOS!$B:$G,2,0),IFERROR(VLOOKUP($B330,'COMPOSIÇÕES COMPLEMENTARES '!$C:$K,2,0),"")))</f>
        <v/>
      </c>
      <c r="D330" s="367" t="str">
        <f>IF($B330="","",IFERROR(VLOOKUP($B330,SERVIÇOS!$B:$G,3,0),IFERROR(VLOOKUP($B330,'COMPOSIÇÕES COMPLEMENTARES '!$C:$K,3,0),"")))</f>
        <v/>
      </c>
      <c r="E330" s="368"/>
      <c r="F330" s="369" t="str">
        <f>IF($B330="","",IFERROR(VLOOKUP($B330,SERVIÇOS!$B:$G,4,0),IFERROR(VLOOKUP($B330,'COMPOSIÇÕES COMPLEMENTARES '!$C:$K,6,0),"")))</f>
        <v/>
      </c>
      <c r="G330" s="369" t="str">
        <f>IF($B330="","",IFERROR(VLOOKUP($B330,SERVIÇOS!$B:$G,5,0),IFERROR(VLOOKUP($B330,'COMPOSIÇÕES COMPLEMENTARES '!$C:$K,7,0),"")))</f>
        <v/>
      </c>
      <c r="H330" s="369" t="str">
        <f t="shared" si="325"/>
        <v/>
      </c>
      <c r="I330" s="369" t="str">
        <f t="shared" si="320"/>
        <v/>
      </c>
      <c r="J330" s="369" t="str">
        <f t="shared" si="321"/>
        <v/>
      </c>
      <c r="K330" s="369" t="str">
        <f t="shared" si="322"/>
        <v/>
      </c>
      <c r="L330" s="369"/>
      <c r="N330" s="435"/>
      <c r="O330" s="436" t="str">
        <f t="shared" si="327"/>
        <v/>
      </c>
      <c r="P330" s="435"/>
      <c r="Q330" s="437" t="str">
        <f t="shared" si="328"/>
        <v/>
      </c>
      <c r="R330" s="435"/>
      <c r="S330" s="438" t="str">
        <f t="shared" si="329"/>
        <v/>
      </c>
      <c r="T330" s="439">
        <f ca="1">SUMIF($N$8:S$9,"QUANT.",N330:S330)</f>
        <v>0</v>
      </c>
      <c r="U330" s="440">
        <f t="shared" ca="1" si="324"/>
        <v>0</v>
      </c>
      <c r="V330" s="452" t="str">
        <f t="shared" si="326"/>
        <v/>
      </c>
      <c r="W330" s="453">
        <f t="shared" ca="1" si="330"/>
        <v>0</v>
      </c>
      <c r="X330" s="453" t="e">
        <f t="shared" ca="1" si="331"/>
        <v>#VALUE!</v>
      </c>
      <c r="AJ330" s="239">
        <f t="shared" si="323"/>
        <v>0</v>
      </c>
      <c r="AK330" s="239">
        <v>0</v>
      </c>
    </row>
    <row r="331" spans="1:37" s="238" customFormat="1" ht="15" customHeight="1">
      <c r="A331" s="364"/>
      <c r="B331" s="365"/>
      <c r="C331" s="366" t="str">
        <f>IF($B331="","",IFERROR(VLOOKUP($B331,SERVIÇOS!$B:$G,2,0),IFERROR(VLOOKUP($B331,'COMPOSIÇÕES COMPLEMENTARES '!$C:$K,2,0),"")))</f>
        <v/>
      </c>
      <c r="D331" s="367" t="str">
        <f>IF($B331="","",IFERROR(VLOOKUP($B331,SERVIÇOS!$B:$G,3,0),IFERROR(VLOOKUP($B331,'COMPOSIÇÕES COMPLEMENTARES '!$C:$K,3,0),"")))</f>
        <v/>
      </c>
      <c r="E331" s="368"/>
      <c r="F331" s="369" t="str">
        <f>IF($B331="","",IFERROR(VLOOKUP($B331,SERVIÇOS!$B:$G,4,0),IFERROR(VLOOKUP($B331,'COMPOSIÇÕES COMPLEMENTARES '!$C:$K,6,0),"")))</f>
        <v/>
      </c>
      <c r="G331" s="369" t="str">
        <f>IF($B331="","",IFERROR(VLOOKUP($B331,SERVIÇOS!$B:$G,5,0),IFERROR(VLOOKUP($B331,'COMPOSIÇÕES COMPLEMENTARES '!$C:$K,7,0),"")))</f>
        <v/>
      </c>
      <c r="H331" s="369" t="str">
        <f t="shared" si="325"/>
        <v/>
      </c>
      <c r="I331" s="369" t="str">
        <f t="shared" ref="I331:I394" si="332">IF(E331="","",TRUNC((E331*F331),2))</f>
        <v/>
      </c>
      <c r="J331" s="369" t="str">
        <f t="shared" ref="J331:J394" si="333">IF(E331="","",TRUNC((E331*G331),2))</f>
        <v/>
      </c>
      <c r="K331" s="369" t="str">
        <f t="shared" ref="K331:K394" si="334">IF(E331="","",TRUNC((E331*H331),2))</f>
        <v/>
      </c>
      <c r="L331" s="369"/>
      <c r="N331" s="435"/>
      <c r="O331" s="436" t="str">
        <f t="shared" si="327"/>
        <v/>
      </c>
      <c r="P331" s="435"/>
      <c r="Q331" s="437" t="str">
        <f t="shared" si="328"/>
        <v/>
      </c>
      <c r="R331" s="435"/>
      <c r="S331" s="438" t="str">
        <f t="shared" si="329"/>
        <v/>
      </c>
      <c r="T331" s="439">
        <f ca="1">SUMIF($N$8:S$9,"QUANT.",N331:S331)</f>
        <v>0</v>
      </c>
      <c r="U331" s="440">
        <f t="shared" ca="1" si="324"/>
        <v>0</v>
      </c>
      <c r="V331" s="452" t="str">
        <f t="shared" si="326"/>
        <v/>
      </c>
      <c r="W331" s="453">
        <f t="shared" ca="1" si="330"/>
        <v>0</v>
      </c>
      <c r="X331" s="453" t="e">
        <f t="shared" ca="1" si="331"/>
        <v>#VALUE!</v>
      </c>
      <c r="AJ331" s="239">
        <f t="shared" si="323"/>
        <v>0</v>
      </c>
      <c r="AK331" s="239">
        <v>0</v>
      </c>
    </row>
    <row r="332" spans="1:37" s="238" customFormat="1" ht="15" customHeight="1">
      <c r="A332" s="364"/>
      <c r="B332" s="365"/>
      <c r="C332" s="366" t="str">
        <f>IF($B332="","",IFERROR(VLOOKUP($B332,SERVIÇOS!$B:$G,2,0),IFERROR(VLOOKUP($B332,'COMPOSIÇÕES COMPLEMENTARES '!$C:$K,2,0),"")))</f>
        <v/>
      </c>
      <c r="D332" s="367" t="str">
        <f>IF($B332="","",IFERROR(VLOOKUP($B332,SERVIÇOS!$B:$G,3,0),IFERROR(VLOOKUP($B332,'COMPOSIÇÕES COMPLEMENTARES '!$C:$K,3,0),"")))</f>
        <v/>
      </c>
      <c r="E332" s="368"/>
      <c r="F332" s="369" t="str">
        <f>IF($B332="","",IFERROR(VLOOKUP($B332,SERVIÇOS!$B:$G,4,0),IFERROR(VLOOKUP($B332,'COMPOSIÇÕES COMPLEMENTARES '!$C:$K,6,0),"")))</f>
        <v/>
      </c>
      <c r="G332" s="369" t="str">
        <f>IF($B332="","",IFERROR(VLOOKUP($B332,SERVIÇOS!$B:$G,5,0),IFERROR(VLOOKUP($B332,'COMPOSIÇÕES COMPLEMENTARES '!$C:$K,7,0),"")))</f>
        <v/>
      </c>
      <c r="H332" s="369" t="str">
        <f t="shared" si="325"/>
        <v/>
      </c>
      <c r="I332" s="369" t="str">
        <f t="shared" si="332"/>
        <v/>
      </c>
      <c r="J332" s="369" t="str">
        <f t="shared" si="333"/>
        <v/>
      </c>
      <c r="K332" s="369" t="str">
        <f t="shared" si="334"/>
        <v/>
      </c>
      <c r="L332" s="369"/>
      <c r="N332" s="435"/>
      <c r="O332" s="436" t="str">
        <f t="shared" si="327"/>
        <v/>
      </c>
      <c r="P332" s="435"/>
      <c r="Q332" s="437" t="str">
        <f t="shared" si="328"/>
        <v/>
      </c>
      <c r="R332" s="435"/>
      <c r="S332" s="438" t="str">
        <f t="shared" si="329"/>
        <v/>
      </c>
      <c r="T332" s="439">
        <f ca="1">SUMIF($N$8:S$9,"QUANT.",N332:S332)</f>
        <v>0</v>
      </c>
      <c r="U332" s="440">
        <f t="shared" ca="1" si="324"/>
        <v>0</v>
      </c>
      <c r="V332" s="452" t="str">
        <f t="shared" si="326"/>
        <v/>
      </c>
      <c r="W332" s="453">
        <f t="shared" ca="1" si="330"/>
        <v>0</v>
      </c>
      <c r="X332" s="453" t="e">
        <f t="shared" ca="1" si="331"/>
        <v>#VALUE!</v>
      </c>
      <c r="AJ332" s="239">
        <f t="shared" si="323"/>
        <v>0</v>
      </c>
      <c r="AK332" s="239">
        <v>0</v>
      </c>
    </row>
    <row r="333" spans="1:37" s="238" customFormat="1" ht="15" customHeight="1">
      <c r="A333" s="364"/>
      <c r="B333" s="365"/>
      <c r="C333" s="366" t="str">
        <f>IF($B333="","",IFERROR(VLOOKUP($B333,SERVIÇOS!$B:$G,2,0),IFERROR(VLOOKUP($B333,'COMPOSIÇÕES COMPLEMENTARES '!$C:$K,2,0),"")))</f>
        <v/>
      </c>
      <c r="D333" s="367" t="str">
        <f>IF($B333="","",IFERROR(VLOOKUP($B333,SERVIÇOS!$B:$G,3,0),IFERROR(VLOOKUP($B333,'COMPOSIÇÕES COMPLEMENTARES '!$C:$K,3,0),"")))</f>
        <v/>
      </c>
      <c r="E333" s="368"/>
      <c r="F333" s="369" t="str">
        <f>IF($B333="","",IFERROR(VLOOKUP($B333,SERVIÇOS!$B:$G,4,0),IFERROR(VLOOKUP($B333,'COMPOSIÇÕES COMPLEMENTARES '!$C:$K,6,0),"")))</f>
        <v/>
      </c>
      <c r="G333" s="369" t="str">
        <f>IF($B333="","",IFERROR(VLOOKUP($B333,SERVIÇOS!$B:$G,5,0),IFERROR(VLOOKUP($B333,'COMPOSIÇÕES COMPLEMENTARES '!$C:$K,7,0),"")))</f>
        <v/>
      </c>
      <c r="H333" s="369" t="str">
        <f t="shared" si="325"/>
        <v/>
      </c>
      <c r="I333" s="369" t="str">
        <f t="shared" si="332"/>
        <v/>
      </c>
      <c r="J333" s="369" t="str">
        <f t="shared" si="333"/>
        <v/>
      </c>
      <c r="K333" s="369" t="str">
        <f t="shared" si="334"/>
        <v/>
      </c>
      <c r="L333" s="369"/>
      <c r="N333" s="435"/>
      <c r="O333" s="436" t="str">
        <f t="shared" si="327"/>
        <v/>
      </c>
      <c r="P333" s="435"/>
      <c r="Q333" s="437" t="str">
        <f t="shared" si="328"/>
        <v/>
      </c>
      <c r="R333" s="435"/>
      <c r="S333" s="438" t="str">
        <f t="shared" si="329"/>
        <v/>
      </c>
      <c r="T333" s="439">
        <f ca="1">SUMIF($N$8:S$9,"QUANT.",N333:S333)</f>
        <v>0</v>
      </c>
      <c r="U333" s="440">
        <f t="shared" ca="1" si="324"/>
        <v>0</v>
      </c>
      <c r="V333" s="452" t="str">
        <f t="shared" si="326"/>
        <v/>
      </c>
      <c r="W333" s="453">
        <f t="shared" ca="1" si="330"/>
        <v>0</v>
      </c>
      <c r="X333" s="453" t="e">
        <f t="shared" ca="1" si="331"/>
        <v>#VALUE!</v>
      </c>
      <c r="AJ333" s="239">
        <f t="shared" si="323"/>
        <v>0</v>
      </c>
      <c r="AK333" s="239">
        <v>0</v>
      </c>
    </row>
    <row r="334" spans="1:37" s="238" customFormat="1" ht="15" customHeight="1">
      <c r="A334" s="364"/>
      <c r="B334" s="365"/>
      <c r="C334" s="366" t="str">
        <f>IF($B334="","",IFERROR(VLOOKUP($B334,SERVIÇOS!$B:$G,2,0),IFERROR(VLOOKUP($B334,'COMPOSIÇÕES COMPLEMENTARES '!$C:$K,2,0),"")))</f>
        <v/>
      </c>
      <c r="D334" s="367" t="str">
        <f>IF($B334="","",IFERROR(VLOOKUP($B334,SERVIÇOS!$B:$G,3,0),IFERROR(VLOOKUP($B334,'COMPOSIÇÕES COMPLEMENTARES '!$C:$K,3,0),"")))</f>
        <v/>
      </c>
      <c r="E334" s="368"/>
      <c r="F334" s="369" t="str">
        <f>IF($B334="","",IFERROR(VLOOKUP($B334,SERVIÇOS!$B:$G,4,0),IFERROR(VLOOKUP($B334,'COMPOSIÇÕES COMPLEMENTARES '!$C:$K,6,0),"")))</f>
        <v/>
      </c>
      <c r="G334" s="369" t="str">
        <f>IF($B334="","",IFERROR(VLOOKUP($B334,SERVIÇOS!$B:$G,5,0),IFERROR(VLOOKUP($B334,'COMPOSIÇÕES COMPLEMENTARES '!$C:$K,7,0),"")))</f>
        <v/>
      </c>
      <c r="H334" s="369" t="str">
        <f t="shared" si="325"/>
        <v/>
      </c>
      <c r="I334" s="369" t="str">
        <f t="shared" si="332"/>
        <v/>
      </c>
      <c r="J334" s="369" t="str">
        <f t="shared" si="333"/>
        <v/>
      </c>
      <c r="K334" s="369" t="str">
        <f t="shared" si="334"/>
        <v/>
      </c>
      <c r="L334" s="369"/>
      <c r="N334" s="435"/>
      <c r="O334" s="436" t="str">
        <f t="shared" si="327"/>
        <v/>
      </c>
      <c r="P334" s="435"/>
      <c r="Q334" s="437" t="str">
        <f t="shared" si="328"/>
        <v/>
      </c>
      <c r="R334" s="435"/>
      <c r="S334" s="438" t="str">
        <f t="shared" si="329"/>
        <v/>
      </c>
      <c r="T334" s="439">
        <f ca="1">SUMIF($N$8:S$9,"QUANT.",N334:S334)</f>
        <v>0</v>
      </c>
      <c r="U334" s="440">
        <f t="shared" ca="1" si="324"/>
        <v>0</v>
      </c>
      <c r="V334" s="452" t="str">
        <f t="shared" si="326"/>
        <v/>
      </c>
      <c r="W334" s="453">
        <f t="shared" ca="1" si="330"/>
        <v>0</v>
      </c>
      <c r="X334" s="453" t="e">
        <f t="shared" ca="1" si="331"/>
        <v>#VALUE!</v>
      </c>
      <c r="AJ334" s="239">
        <f t="shared" si="323"/>
        <v>0</v>
      </c>
      <c r="AK334" s="239">
        <v>0</v>
      </c>
    </row>
    <row r="335" spans="1:37" s="238" customFormat="1" ht="15" customHeight="1">
      <c r="A335" s="364"/>
      <c r="B335" s="365"/>
      <c r="C335" s="366" t="str">
        <f>IF($B335="","",IFERROR(VLOOKUP($B335,SERVIÇOS!$B:$G,2,0),IFERROR(VLOOKUP($B335,'COMPOSIÇÕES COMPLEMENTARES '!$C:$K,2,0),"")))</f>
        <v/>
      </c>
      <c r="D335" s="367" t="str">
        <f>IF($B335="","",IFERROR(VLOOKUP($B335,SERVIÇOS!$B:$G,3,0),IFERROR(VLOOKUP($B335,'COMPOSIÇÕES COMPLEMENTARES '!$C:$K,3,0),"")))</f>
        <v/>
      </c>
      <c r="E335" s="368"/>
      <c r="F335" s="369" t="str">
        <f>IF($B335="","",IFERROR(VLOOKUP($B335,SERVIÇOS!$B:$G,4,0),IFERROR(VLOOKUP($B335,'COMPOSIÇÕES COMPLEMENTARES '!$C:$K,6,0),"")))</f>
        <v/>
      </c>
      <c r="G335" s="369" t="str">
        <f>IF($B335="","",IFERROR(VLOOKUP($B335,SERVIÇOS!$B:$G,5,0),IFERROR(VLOOKUP($B335,'COMPOSIÇÕES COMPLEMENTARES '!$C:$K,7,0),"")))</f>
        <v/>
      </c>
      <c r="H335" s="369" t="str">
        <f t="shared" si="325"/>
        <v/>
      </c>
      <c r="I335" s="369" t="str">
        <f t="shared" si="332"/>
        <v/>
      </c>
      <c r="J335" s="369" t="str">
        <f t="shared" si="333"/>
        <v/>
      </c>
      <c r="K335" s="369" t="str">
        <f t="shared" si="334"/>
        <v/>
      </c>
      <c r="L335" s="369"/>
      <c r="N335" s="435"/>
      <c r="O335" s="436" t="str">
        <f t="shared" si="327"/>
        <v/>
      </c>
      <c r="P335" s="435"/>
      <c r="Q335" s="437" t="str">
        <f t="shared" si="328"/>
        <v/>
      </c>
      <c r="R335" s="435"/>
      <c r="S335" s="438" t="str">
        <f t="shared" si="329"/>
        <v/>
      </c>
      <c r="T335" s="439">
        <f ca="1">SUMIF($N$8:S$9,"QUANT.",N335:S335)</f>
        <v>0</v>
      </c>
      <c r="U335" s="440">
        <f t="shared" ca="1" si="324"/>
        <v>0</v>
      </c>
      <c r="V335" s="452" t="str">
        <f t="shared" si="326"/>
        <v/>
      </c>
      <c r="W335" s="453">
        <f t="shared" ca="1" si="330"/>
        <v>0</v>
      </c>
      <c r="X335" s="453" t="e">
        <f t="shared" ca="1" si="331"/>
        <v>#VALUE!</v>
      </c>
      <c r="AJ335" s="239">
        <f t="shared" si="323"/>
        <v>0</v>
      </c>
      <c r="AK335" s="239">
        <v>0</v>
      </c>
    </row>
    <row r="336" spans="1:37" s="238" customFormat="1" ht="15" customHeight="1">
      <c r="A336" s="364"/>
      <c r="B336" s="365"/>
      <c r="C336" s="366" t="str">
        <f>IF($B336="","",IFERROR(VLOOKUP($B336,SERVIÇOS!$B:$G,2,0),IFERROR(VLOOKUP($B336,'COMPOSIÇÕES COMPLEMENTARES '!$C:$K,2,0),"")))</f>
        <v/>
      </c>
      <c r="D336" s="367" t="str">
        <f>IF($B336="","",IFERROR(VLOOKUP($B336,SERVIÇOS!$B:$G,3,0),IFERROR(VLOOKUP($B336,'COMPOSIÇÕES COMPLEMENTARES '!$C:$K,3,0),"")))</f>
        <v/>
      </c>
      <c r="E336" s="368"/>
      <c r="F336" s="369" t="str">
        <f>IF($B336="","",IFERROR(VLOOKUP($B336,SERVIÇOS!$B:$G,4,0),IFERROR(VLOOKUP($B336,'COMPOSIÇÕES COMPLEMENTARES '!$C:$K,6,0),"")))</f>
        <v/>
      </c>
      <c r="G336" s="369" t="str">
        <f>IF($B336="","",IFERROR(VLOOKUP($B336,SERVIÇOS!$B:$G,5,0),IFERROR(VLOOKUP($B336,'COMPOSIÇÕES COMPLEMENTARES '!$C:$K,7,0),"")))</f>
        <v/>
      </c>
      <c r="H336" s="369" t="str">
        <f t="shared" si="325"/>
        <v/>
      </c>
      <c r="I336" s="369" t="str">
        <f t="shared" si="332"/>
        <v/>
      </c>
      <c r="J336" s="369" t="str">
        <f t="shared" si="333"/>
        <v/>
      </c>
      <c r="K336" s="369" t="str">
        <f t="shared" si="334"/>
        <v/>
      </c>
      <c r="L336" s="369"/>
      <c r="N336" s="435"/>
      <c r="O336" s="436" t="str">
        <f t="shared" si="327"/>
        <v/>
      </c>
      <c r="P336" s="435"/>
      <c r="Q336" s="437" t="str">
        <f t="shared" si="328"/>
        <v/>
      </c>
      <c r="R336" s="435"/>
      <c r="S336" s="438" t="str">
        <f t="shared" si="329"/>
        <v/>
      </c>
      <c r="T336" s="439">
        <f ca="1">SUMIF($N$8:S$9,"QUANT.",N336:S336)</f>
        <v>0</v>
      </c>
      <c r="U336" s="440">
        <f t="shared" ca="1" si="324"/>
        <v>0</v>
      </c>
      <c r="V336" s="452" t="str">
        <f t="shared" si="326"/>
        <v/>
      </c>
      <c r="W336" s="453">
        <f t="shared" ca="1" si="330"/>
        <v>0</v>
      </c>
      <c r="X336" s="453" t="e">
        <f t="shared" ca="1" si="331"/>
        <v>#VALUE!</v>
      </c>
      <c r="AJ336" s="239">
        <f t="shared" si="323"/>
        <v>0</v>
      </c>
      <c r="AK336" s="239">
        <v>0</v>
      </c>
    </row>
    <row r="337" spans="1:37" s="238" customFormat="1" ht="15" customHeight="1">
      <c r="A337" s="364"/>
      <c r="B337" s="365"/>
      <c r="C337" s="366" t="str">
        <f>IF($B337="","",IFERROR(VLOOKUP($B337,SERVIÇOS!$B:$G,2,0),IFERROR(VLOOKUP($B337,'COMPOSIÇÕES COMPLEMENTARES '!$C:$K,2,0),"")))</f>
        <v/>
      </c>
      <c r="D337" s="367" t="str">
        <f>IF($B337="","",IFERROR(VLOOKUP($B337,SERVIÇOS!$B:$G,3,0),IFERROR(VLOOKUP($B337,'COMPOSIÇÕES COMPLEMENTARES '!$C:$K,3,0),"")))</f>
        <v/>
      </c>
      <c r="E337" s="368"/>
      <c r="F337" s="369" t="str">
        <f>IF($B337="","",IFERROR(VLOOKUP($B337,SERVIÇOS!$B:$G,4,0),IFERROR(VLOOKUP($B337,'COMPOSIÇÕES COMPLEMENTARES '!$C:$K,6,0),"")))</f>
        <v/>
      </c>
      <c r="G337" s="369" t="str">
        <f>IF($B337="","",IFERROR(VLOOKUP($B337,SERVIÇOS!$B:$G,5,0),IFERROR(VLOOKUP($B337,'COMPOSIÇÕES COMPLEMENTARES '!$C:$K,7,0),"")))</f>
        <v/>
      </c>
      <c r="H337" s="369" t="str">
        <f t="shared" si="325"/>
        <v/>
      </c>
      <c r="I337" s="369" t="str">
        <f t="shared" si="332"/>
        <v/>
      </c>
      <c r="J337" s="369" t="str">
        <f t="shared" si="333"/>
        <v/>
      </c>
      <c r="K337" s="369" t="str">
        <f t="shared" si="334"/>
        <v/>
      </c>
      <c r="L337" s="369"/>
      <c r="N337" s="435"/>
      <c r="O337" s="436" t="str">
        <f t="shared" si="327"/>
        <v/>
      </c>
      <c r="P337" s="435"/>
      <c r="Q337" s="437" t="str">
        <f t="shared" si="328"/>
        <v/>
      </c>
      <c r="R337" s="435"/>
      <c r="S337" s="438" t="str">
        <f t="shared" si="329"/>
        <v/>
      </c>
      <c r="T337" s="439">
        <f ca="1">SUMIF($N$8:S$9,"QUANT.",N337:S337)</f>
        <v>0</v>
      </c>
      <c r="U337" s="440">
        <f t="shared" ca="1" si="324"/>
        <v>0</v>
      </c>
      <c r="V337" s="452" t="str">
        <f t="shared" si="326"/>
        <v/>
      </c>
      <c r="W337" s="453">
        <f t="shared" ca="1" si="330"/>
        <v>0</v>
      </c>
      <c r="X337" s="453" t="e">
        <f t="shared" ca="1" si="331"/>
        <v>#VALUE!</v>
      </c>
      <c r="AJ337" s="239">
        <f t="shared" si="323"/>
        <v>0</v>
      </c>
      <c r="AK337" s="239">
        <v>0</v>
      </c>
    </row>
    <row r="338" spans="1:37" s="238" customFormat="1" ht="15" customHeight="1">
      <c r="A338" s="364"/>
      <c r="B338" s="365"/>
      <c r="C338" s="366" t="str">
        <f>IF($B338="","",IFERROR(VLOOKUP($B338,SERVIÇOS!$B:$G,2,0),IFERROR(VLOOKUP($B338,'COMPOSIÇÕES COMPLEMENTARES '!$C:$K,2,0),"")))</f>
        <v/>
      </c>
      <c r="D338" s="367" t="str">
        <f>IF($B338="","",IFERROR(VLOOKUP($B338,SERVIÇOS!$B:$G,3,0),IFERROR(VLOOKUP($B338,'COMPOSIÇÕES COMPLEMENTARES '!$C:$K,3,0),"")))</f>
        <v/>
      </c>
      <c r="E338" s="368"/>
      <c r="F338" s="369" t="str">
        <f>IF($B338="","",IFERROR(VLOOKUP($B338,SERVIÇOS!$B:$G,4,0),IFERROR(VLOOKUP($B338,'COMPOSIÇÕES COMPLEMENTARES '!$C:$K,6,0),"")))</f>
        <v/>
      </c>
      <c r="G338" s="369" t="str">
        <f>IF($B338="","",IFERROR(VLOOKUP($B338,SERVIÇOS!$B:$G,5,0),IFERROR(VLOOKUP($B338,'COMPOSIÇÕES COMPLEMENTARES '!$C:$K,7,0),"")))</f>
        <v/>
      </c>
      <c r="H338" s="369" t="str">
        <f t="shared" si="325"/>
        <v/>
      </c>
      <c r="I338" s="369" t="str">
        <f t="shared" si="332"/>
        <v/>
      </c>
      <c r="J338" s="369" t="str">
        <f t="shared" si="333"/>
        <v/>
      </c>
      <c r="K338" s="369" t="str">
        <f t="shared" si="334"/>
        <v/>
      </c>
      <c r="L338" s="369"/>
      <c r="N338" s="435"/>
      <c r="O338" s="436" t="str">
        <f t="shared" si="327"/>
        <v/>
      </c>
      <c r="P338" s="435"/>
      <c r="Q338" s="437" t="str">
        <f t="shared" si="328"/>
        <v/>
      </c>
      <c r="R338" s="435"/>
      <c r="S338" s="438" t="str">
        <f t="shared" si="329"/>
        <v/>
      </c>
      <c r="T338" s="439">
        <f ca="1">SUMIF($N$8:S$9,"QUANT.",N338:S338)</f>
        <v>0</v>
      </c>
      <c r="U338" s="440">
        <f t="shared" ca="1" si="324"/>
        <v>0</v>
      </c>
      <c r="V338" s="452" t="str">
        <f t="shared" si="326"/>
        <v/>
      </c>
      <c r="W338" s="453">
        <f t="shared" ca="1" si="330"/>
        <v>0</v>
      </c>
      <c r="X338" s="453" t="e">
        <f t="shared" ca="1" si="331"/>
        <v>#VALUE!</v>
      </c>
      <c r="AJ338" s="239">
        <f t="shared" si="323"/>
        <v>0</v>
      </c>
      <c r="AK338" s="239">
        <v>0</v>
      </c>
    </row>
    <row r="339" spans="1:37" s="238" customFormat="1" ht="15" customHeight="1">
      <c r="A339" s="364"/>
      <c r="B339" s="365"/>
      <c r="C339" s="366" t="str">
        <f>IF($B339="","",IFERROR(VLOOKUP($B339,SERVIÇOS!$B:$G,2,0),IFERROR(VLOOKUP($B339,'COMPOSIÇÕES COMPLEMENTARES '!$C:$K,2,0),"")))</f>
        <v/>
      </c>
      <c r="D339" s="367" t="str">
        <f>IF($B339="","",IFERROR(VLOOKUP($B339,SERVIÇOS!$B:$G,3,0),IFERROR(VLOOKUP($B339,'COMPOSIÇÕES COMPLEMENTARES '!$C:$K,3,0),"")))</f>
        <v/>
      </c>
      <c r="E339" s="368"/>
      <c r="F339" s="369" t="str">
        <f>IF($B339="","",IFERROR(VLOOKUP($B339,SERVIÇOS!$B:$G,4,0),IFERROR(VLOOKUP($B339,'COMPOSIÇÕES COMPLEMENTARES '!$C:$K,6,0),"")))</f>
        <v/>
      </c>
      <c r="G339" s="369" t="str">
        <f>IF($B339="","",IFERROR(VLOOKUP($B339,SERVIÇOS!$B:$G,5,0),IFERROR(VLOOKUP($B339,'COMPOSIÇÕES COMPLEMENTARES '!$C:$K,7,0),"")))</f>
        <v/>
      </c>
      <c r="H339" s="369" t="str">
        <f t="shared" si="325"/>
        <v/>
      </c>
      <c r="I339" s="369" t="str">
        <f t="shared" si="332"/>
        <v/>
      </c>
      <c r="J339" s="369" t="str">
        <f t="shared" si="333"/>
        <v/>
      </c>
      <c r="K339" s="369" t="str">
        <f t="shared" si="334"/>
        <v/>
      </c>
      <c r="L339" s="369"/>
      <c r="N339" s="435"/>
      <c r="O339" s="436" t="str">
        <f t="shared" si="327"/>
        <v/>
      </c>
      <c r="P339" s="435"/>
      <c r="Q339" s="437" t="str">
        <f t="shared" si="328"/>
        <v/>
      </c>
      <c r="R339" s="435"/>
      <c r="S339" s="438" t="str">
        <f t="shared" si="329"/>
        <v/>
      </c>
      <c r="T339" s="439">
        <f ca="1">SUMIF($N$8:S$9,"QUANT.",N339:S339)</f>
        <v>0</v>
      </c>
      <c r="U339" s="440">
        <f t="shared" ca="1" si="324"/>
        <v>0</v>
      </c>
      <c r="V339" s="452" t="str">
        <f t="shared" si="326"/>
        <v/>
      </c>
      <c r="W339" s="453">
        <f t="shared" ca="1" si="330"/>
        <v>0</v>
      </c>
      <c r="X339" s="453" t="e">
        <f t="shared" ca="1" si="331"/>
        <v>#VALUE!</v>
      </c>
      <c r="AJ339" s="239">
        <f t="shared" si="323"/>
        <v>0</v>
      </c>
      <c r="AK339" s="239">
        <v>0</v>
      </c>
    </row>
    <row r="340" spans="1:37" s="238" customFormat="1" ht="15" customHeight="1">
      <c r="A340" s="364"/>
      <c r="B340" s="365"/>
      <c r="C340" s="366" t="str">
        <f>IF($B340="","",IFERROR(VLOOKUP($B340,SERVIÇOS!$B:$G,2,0),IFERROR(VLOOKUP($B340,'COMPOSIÇÕES COMPLEMENTARES '!$C:$K,2,0),"")))</f>
        <v/>
      </c>
      <c r="D340" s="367" t="str">
        <f>IF($B340="","",IFERROR(VLOOKUP($B340,SERVIÇOS!$B:$G,3,0),IFERROR(VLOOKUP($B340,'COMPOSIÇÕES COMPLEMENTARES '!$C:$K,3,0),"")))</f>
        <v/>
      </c>
      <c r="E340" s="368"/>
      <c r="F340" s="369" t="str">
        <f>IF($B340="","",IFERROR(VLOOKUP($B340,SERVIÇOS!$B:$G,4,0),IFERROR(VLOOKUP($B340,'COMPOSIÇÕES COMPLEMENTARES '!$C:$K,6,0),"")))</f>
        <v/>
      </c>
      <c r="G340" s="369" t="str">
        <f>IF($B340="","",IFERROR(VLOOKUP($B340,SERVIÇOS!$B:$G,5,0),IFERROR(VLOOKUP($B340,'COMPOSIÇÕES COMPLEMENTARES '!$C:$K,7,0),"")))</f>
        <v/>
      </c>
      <c r="H340" s="369" t="str">
        <f t="shared" si="325"/>
        <v/>
      </c>
      <c r="I340" s="369" t="str">
        <f t="shared" si="332"/>
        <v/>
      </c>
      <c r="J340" s="369" t="str">
        <f t="shared" si="333"/>
        <v/>
      </c>
      <c r="K340" s="369" t="str">
        <f t="shared" si="334"/>
        <v/>
      </c>
      <c r="L340" s="369"/>
      <c r="N340" s="435"/>
      <c r="O340" s="436" t="str">
        <f t="shared" si="327"/>
        <v/>
      </c>
      <c r="P340" s="435"/>
      <c r="Q340" s="437" t="str">
        <f t="shared" si="328"/>
        <v/>
      </c>
      <c r="R340" s="435"/>
      <c r="S340" s="438" t="str">
        <f t="shared" si="329"/>
        <v/>
      </c>
      <c r="T340" s="439">
        <f ca="1">SUMIF($N$8:S$9,"QUANT.",N340:S340)</f>
        <v>0</v>
      </c>
      <c r="U340" s="440">
        <f t="shared" ca="1" si="324"/>
        <v>0</v>
      </c>
      <c r="V340" s="452" t="str">
        <f t="shared" si="326"/>
        <v/>
      </c>
      <c r="W340" s="453">
        <f t="shared" ca="1" si="330"/>
        <v>0</v>
      </c>
      <c r="X340" s="453" t="e">
        <f t="shared" ca="1" si="331"/>
        <v>#VALUE!</v>
      </c>
      <c r="AJ340" s="239">
        <f t="shared" si="323"/>
        <v>0</v>
      </c>
      <c r="AK340" s="239">
        <v>0</v>
      </c>
    </row>
    <row r="341" spans="1:37" s="238" customFormat="1" ht="15" customHeight="1">
      <c r="A341" s="364"/>
      <c r="B341" s="365"/>
      <c r="C341" s="366" t="str">
        <f>IF($B341="","",IFERROR(VLOOKUP($B341,SERVIÇOS!$B:$G,2,0),IFERROR(VLOOKUP($B341,'COMPOSIÇÕES COMPLEMENTARES '!$C:$K,2,0),"")))</f>
        <v/>
      </c>
      <c r="D341" s="367" t="str">
        <f>IF($B341="","",IFERROR(VLOOKUP($B341,SERVIÇOS!$B:$G,3,0),IFERROR(VLOOKUP($B341,'COMPOSIÇÕES COMPLEMENTARES '!$C:$K,3,0),"")))</f>
        <v/>
      </c>
      <c r="E341" s="368"/>
      <c r="F341" s="369" t="str">
        <f>IF($B341="","",IFERROR(VLOOKUP($B341,SERVIÇOS!$B:$G,4,0),IFERROR(VLOOKUP($B341,'COMPOSIÇÕES COMPLEMENTARES '!$C:$K,6,0),"")))</f>
        <v/>
      </c>
      <c r="G341" s="369" t="str">
        <f>IF($B341="","",IFERROR(VLOOKUP($B341,SERVIÇOS!$B:$G,5,0),IFERROR(VLOOKUP($B341,'COMPOSIÇÕES COMPLEMENTARES '!$C:$K,7,0),"")))</f>
        <v/>
      </c>
      <c r="H341" s="369" t="str">
        <f t="shared" si="325"/>
        <v/>
      </c>
      <c r="I341" s="369" t="str">
        <f t="shared" si="332"/>
        <v/>
      </c>
      <c r="J341" s="369" t="str">
        <f t="shared" si="333"/>
        <v/>
      </c>
      <c r="K341" s="369" t="str">
        <f t="shared" si="334"/>
        <v/>
      </c>
      <c r="L341" s="369"/>
      <c r="N341" s="435"/>
      <c r="O341" s="436" t="str">
        <f t="shared" si="327"/>
        <v/>
      </c>
      <c r="P341" s="435"/>
      <c r="Q341" s="437" t="str">
        <f t="shared" si="328"/>
        <v/>
      </c>
      <c r="R341" s="435"/>
      <c r="S341" s="438" t="str">
        <f t="shared" si="329"/>
        <v/>
      </c>
      <c r="T341" s="439">
        <f ca="1">SUMIF($N$8:S$9,"QUANT.",N341:S341)</f>
        <v>0</v>
      </c>
      <c r="U341" s="440">
        <f t="shared" ca="1" si="324"/>
        <v>0</v>
      </c>
      <c r="V341" s="452" t="str">
        <f t="shared" si="326"/>
        <v/>
      </c>
      <c r="W341" s="453">
        <f t="shared" ca="1" si="330"/>
        <v>0</v>
      </c>
      <c r="X341" s="453" t="e">
        <f t="shared" ca="1" si="331"/>
        <v>#VALUE!</v>
      </c>
      <c r="AJ341" s="239">
        <f t="shared" si="323"/>
        <v>0</v>
      </c>
      <c r="AK341" s="239">
        <v>0</v>
      </c>
    </row>
    <row r="342" spans="1:37" s="238" customFormat="1" ht="15" customHeight="1">
      <c r="A342" s="364"/>
      <c r="B342" s="365"/>
      <c r="C342" s="366" t="str">
        <f>IF($B342="","",IFERROR(VLOOKUP($B342,SERVIÇOS!$B:$G,2,0),IFERROR(VLOOKUP($B342,'COMPOSIÇÕES COMPLEMENTARES '!$C:$K,2,0),"")))</f>
        <v/>
      </c>
      <c r="D342" s="367" t="str">
        <f>IF($B342="","",IFERROR(VLOOKUP($B342,SERVIÇOS!$B:$G,3,0),IFERROR(VLOOKUP($B342,'COMPOSIÇÕES COMPLEMENTARES '!$C:$K,3,0),"")))</f>
        <v/>
      </c>
      <c r="E342" s="368"/>
      <c r="F342" s="369" t="str">
        <f>IF($B342="","",IFERROR(VLOOKUP($B342,SERVIÇOS!$B:$G,4,0),IFERROR(VLOOKUP($B342,'COMPOSIÇÕES COMPLEMENTARES '!$C:$K,6,0),"")))</f>
        <v/>
      </c>
      <c r="G342" s="369" t="str">
        <f>IF($B342="","",IFERROR(VLOOKUP($B342,SERVIÇOS!$B:$G,5,0),IFERROR(VLOOKUP($B342,'COMPOSIÇÕES COMPLEMENTARES '!$C:$K,7,0),"")))</f>
        <v/>
      </c>
      <c r="H342" s="369" t="str">
        <f t="shared" si="325"/>
        <v/>
      </c>
      <c r="I342" s="369" t="str">
        <f t="shared" si="332"/>
        <v/>
      </c>
      <c r="J342" s="369" t="str">
        <f t="shared" si="333"/>
        <v/>
      </c>
      <c r="K342" s="369" t="str">
        <f t="shared" si="334"/>
        <v/>
      </c>
      <c r="L342" s="369"/>
      <c r="N342" s="435"/>
      <c r="O342" s="436" t="str">
        <f t="shared" si="327"/>
        <v/>
      </c>
      <c r="P342" s="435"/>
      <c r="Q342" s="437" t="str">
        <f t="shared" si="328"/>
        <v/>
      </c>
      <c r="R342" s="435"/>
      <c r="S342" s="438" t="str">
        <f t="shared" si="329"/>
        <v/>
      </c>
      <c r="T342" s="439">
        <f ca="1">SUMIF($N$8:S$9,"QUANT.",N342:S342)</f>
        <v>0</v>
      </c>
      <c r="U342" s="440">
        <f t="shared" ca="1" si="324"/>
        <v>0</v>
      </c>
      <c r="V342" s="452" t="str">
        <f t="shared" si="326"/>
        <v/>
      </c>
      <c r="W342" s="453">
        <f t="shared" ca="1" si="330"/>
        <v>0</v>
      </c>
      <c r="X342" s="453" t="e">
        <f t="shared" ca="1" si="331"/>
        <v>#VALUE!</v>
      </c>
      <c r="AJ342" s="239">
        <f t="shared" si="323"/>
        <v>0</v>
      </c>
      <c r="AK342" s="239">
        <v>0</v>
      </c>
    </row>
    <row r="343" spans="1:37" s="238" customFormat="1" ht="15" customHeight="1">
      <c r="A343" s="364"/>
      <c r="B343" s="365"/>
      <c r="C343" s="366" t="str">
        <f>IF($B343="","",IFERROR(VLOOKUP($B343,SERVIÇOS!$B:$G,2,0),IFERROR(VLOOKUP($B343,'COMPOSIÇÕES COMPLEMENTARES '!$C:$K,2,0),"")))</f>
        <v/>
      </c>
      <c r="D343" s="367" t="str">
        <f>IF($B343="","",IFERROR(VLOOKUP($B343,SERVIÇOS!$B:$G,3,0),IFERROR(VLOOKUP($B343,'COMPOSIÇÕES COMPLEMENTARES '!$C:$K,3,0),"")))</f>
        <v/>
      </c>
      <c r="E343" s="368"/>
      <c r="F343" s="369" t="str">
        <f>IF($B343="","",IFERROR(VLOOKUP($B343,SERVIÇOS!$B:$G,4,0),IFERROR(VLOOKUP($B343,'COMPOSIÇÕES COMPLEMENTARES '!$C:$K,6,0),"")))</f>
        <v/>
      </c>
      <c r="G343" s="369" t="str">
        <f>IF($B343="","",IFERROR(VLOOKUP($B343,SERVIÇOS!$B:$G,5,0),IFERROR(VLOOKUP($B343,'COMPOSIÇÕES COMPLEMENTARES '!$C:$K,7,0),"")))</f>
        <v/>
      </c>
      <c r="H343" s="369" t="str">
        <f t="shared" si="325"/>
        <v/>
      </c>
      <c r="I343" s="369" t="str">
        <f t="shared" si="332"/>
        <v/>
      </c>
      <c r="J343" s="369" t="str">
        <f t="shared" si="333"/>
        <v/>
      </c>
      <c r="K343" s="369" t="str">
        <f t="shared" si="334"/>
        <v/>
      </c>
      <c r="L343" s="369"/>
      <c r="N343" s="435"/>
      <c r="O343" s="436" t="str">
        <f t="shared" si="327"/>
        <v/>
      </c>
      <c r="P343" s="435"/>
      <c r="Q343" s="437" t="str">
        <f t="shared" si="328"/>
        <v/>
      </c>
      <c r="R343" s="435"/>
      <c r="S343" s="438" t="str">
        <f t="shared" si="329"/>
        <v/>
      </c>
      <c r="T343" s="439">
        <f ca="1">SUMIF($N$8:S$9,"QUANT.",N343:S343)</f>
        <v>0</v>
      </c>
      <c r="U343" s="440">
        <f t="shared" ca="1" si="324"/>
        <v>0</v>
      </c>
      <c r="V343" s="452" t="str">
        <f t="shared" si="326"/>
        <v/>
      </c>
      <c r="W343" s="453">
        <f t="shared" ca="1" si="330"/>
        <v>0</v>
      </c>
      <c r="X343" s="453" t="e">
        <f t="shared" ca="1" si="331"/>
        <v>#VALUE!</v>
      </c>
      <c r="AJ343" s="239">
        <f t="shared" si="323"/>
        <v>0</v>
      </c>
      <c r="AK343" s="239">
        <v>0</v>
      </c>
    </row>
    <row r="344" spans="1:37" s="238" customFormat="1" ht="15" customHeight="1">
      <c r="A344" s="364"/>
      <c r="B344" s="365"/>
      <c r="C344" s="366" t="str">
        <f>IF($B344="","",IFERROR(VLOOKUP($B344,SERVIÇOS!$B:$G,2,0),IFERROR(VLOOKUP($B344,'COMPOSIÇÕES COMPLEMENTARES '!$C:$K,2,0),"")))</f>
        <v/>
      </c>
      <c r="D344" s="367" t="str">
        <f>IF($B344="","",IFERROR(VLOOKUP($B344,SERVIÇOS!$B:$G,3,0),IFERROR(VLOOKUP($B344,'COMPOSIÇÕES COMPLEMENTARES '!$C:$K,3,0),"")))</f>
        <v/>
      </c>
      <c r="E344" s="368"/>
      <c r="F344" s="369" t="str">
        <f>IF($B344="","",IFERROR(VLOOKUP($B344,SERVIÇOS!$B:$G,4,0),IFERROR(VLOOKUP($B344,'COMPOSIÇÕES COMPLEMENTARES '!$C:$K,6,0),"")))</f>
        <v/>
      </c>
      <c r="G344" s="369" t="str">
        <f>IF($B344="","",IFERROR(VLOOKUP($B344,SERVIÇOS!$B:$G,5,0),IFERROR(VLOOKUP($B344,'COMPOSIÇÕES COMPLEMENTARES '!$C:$K,7,0),"")))</f>
        <v/>
      </c>
      <c r="H344" s="369" t="str">
        <f t="shared" si="325"/>
        <v/>
      </c>
      <c r="I344" s="369" t="str">
        <f t="shared" si="332"/>
        <v/>
      </c>
      <c r="J344" s="369" t="str">
        <f t="shared" si="333"/>
        <v/>
      </c>
      <c r="K344" s="369" t="str">
        <f t="shared" si="334"/>
        <v/>
      </c>
      <c r="L344" s="369"/>
      <c r="N344" s="435"/>
      <c r="O344" s="436" t="str">
        <f t="shared" si="327"/>
        <v/>
      </c>
      <c r="P344" s="435"/>
      <c r="Q344" s="437" t="str">
        <f t="shared" si="328"/>
        <v/>
      </c>
      <c r="R344" s="435"/>
      <c r="S344" s="438" t="str">
        <f t="shared" si="329"/>
        <v/>
      </c>
      <c r="T344" s="439">
        <f ca="1">SUMIF($N$8:S$9,"QUANT.",N344:S344)</f>
        <v>0</v>
      </c>
      <c r="U344" s="440">
        <f t="shared" ca="1" si="324"/>
        <v>0</v>
      </c>
      <c r="V344" s="452" t="str">
        <f t="shared" si="326"/>
        <v/>
      </c>
      <c r="W344" s="453">
        <f t="shared" ca="1" si="330"/>
        <v>0</v>
      </c>
      <c r="X344" s="453" t="e">
        <f t="shared" ca="1" si="331"/>
        <v>#VALUE!</v>
      </c>
      <c r="AJ344" s="239">
        <f t="shared" si="323"/>
        <v>0</v>
      </c>
      <c r="AK344" s="239">
        <v>0</v>
      </c>
    </row>
    <row r="345" spans="1:37" s="238" customFormat="1" ht="15" customHeight="1">
      <c r="A345" s="364"/>
      <c r="B345" s="365"/>
      <c r="C345" s="366" t="str">
        <f>IF($B345="","",IFERROR(VLOOKUP($B345,SERVIÇOS!$B:$G,2,0),IFERROR(VLOOKUP($B345,'COMPOSIÇÕES COMPLEMENTARES '!$C:$K,2,0),"")))</f>
        <v/>
      </c>
      <c r="D345" s="367" t="str">
        <f>IF($B345="","",IFERROR(VLOOKUP($B345,SERVIÇOS!$B:$G,3,0),IFERROR(VLOOKUP($B345,'COMPOSIÇÕES COMPLEMENTARES '!$C:$K,3,0),"")))</f>
        <v/>
      </c>
      <c r="E345" s="368"/>
      <c r="F345" s="369" t="str">
        <f>IF($B345="","",IFERROR(VLOOKUP($B345,SERVIÇOS!$B:$G,4,0),IFERROR(VLOOKUP($B345,'COMPOSIÇÕES COMPLEMENTARES '!$C:$K,6,0),"")))</f>
        <v/>
      </c>
      <c r="G345" s="369" t="str">
        <f>IF($B345="","",IFERROR(VLOOKUP($B345,SERVIÇOS!$B:$G,5,0),IFERROR(VLOOKUP($B345,'COMPOSIÇÕES COMPLEMENTARES '!$C:$K,7,0),"")))</f>
        <v/>
      </c>
      <c r="H345" s="369" t="str">
        <f t="shared" si="325"/>
        <v/>
      </c>
      <c r="I345" s="369" t="str">
        <f t="shared" si="332"/>
        <v/>
      </c>
      <c r="J345" s="369" t="str">
        <f t="shared" si="333"/>
        <v/>
      </c>
      <c r="K345" s="369" t="str">
        <f t="shared" si="334"/>
        <v/>
      </c>
      <c r="L345" s="369"/>
      <c r="N345" s="435"/>
      <c r="O345" s="436" t="str">
        <f t="shared" si="327"/>
        <v/>
      </c>
      <c r="P345" s="435"/>
      <c r="Q345" s="437" t="str">
        <f t="shared" si="328"/>
        <v/>
      </c>
      <c r="R345" s="435"/>
      <c r="S345" s="438" t="str">
        <f t="shared" si="329"/>
        <v/>
      </c>
      <c r="T345" s="439">
        <f ca="1">SUMIF($N$8:S$9,"QUANT.",N345:S345)</f>
        <v>0</v>
      </c>
      <c r="U345" s="440">
        <f t="shared" ca="1" si="324"/>
        <v>0</v>
      </c>
      <c r="V345" s="452" t="str">
        <f t="shared" si="326"/>
        <v/>
      </c>
      <c r="W345" s="453">
        <f t="shared" ca="1" si="330"/>
        <v>0</v>
      </c>
      <c r="X345" s="453" t="e">
        <f t="shared" ca="1" si="331"/>
        <v>#VALUE!</v>
      </c>
      <c r="AJ345" s="239">
        <f t="shared" si="323"/>
        <v>0</v>
      </c>
      <c r="AK345" s="239">
        <v>0</v>
      </c>
    </row>
    <row r="346" spans="1:37" s="238" customFormat="1" ht="15" customHeight="1">
      <c r="A346" s="364"/>
      <c r="B346" s="365"/>
      <c r="C346" s="366" t="str">
        <f>IF($B346="","",IFERROR(VLOOKUP($B346,SERVIÇOS!$B:$G,2,0),IFERROR(VLOOKUP($B346,'COMPOSIÇÕES COMPLEMENTARES '!$C:$K,2,0),"")))</f>
        <v/>
      </c>
      <c r="D346" s="367" t="str">
        <f>IF($B346="","",IFERROR(VLOOKUP($B346,SERVIÇOS!$B:$G,3,0),IFERROR(VLOOKUP($B346,'COMPOSIÇÕES COMPLEMENTARES '!$C:$K,3,0),"")))</f>
        <v/>
      </c>
      <c r="E346" s="368"/>
      <c r="F346" s="369" t="str">
        <f>IF($B346="","",IFERROR(VLOOKUP($B346,SERVIÇOS!$B:$G,4,0),IFERROR(VLOOKUP($B346,'COMPOSIÇÕES COMPLEMENTARES '!$C:$K,6,0),"")))</f>
        <v/>
      </c>
      <c r="G346" s="369" t="str">
        <f>IF($B346="","",IFERROR(VLOOKUP($B346,SERVIÇOS!$B:$G,5,0),IFERROR(VLOOKUP($B346,'COMPOSIÇÕES COMPLEMENTARES '!$C:$K,7,0),"")))</f>
        <v/>
      </c>
      <c r="H346" s="369" t="str">
        <f t="shared" si="325"/>
        <v/>
      </c>
      <c r="I346" s="369" t="str">
        <f t="shared" si="332"/>
        <v/>
      </c>
      <c r="J346" s="369" t="str">
        <f t="shared" si="333"/>
        <v/>
      </c>
      <c r="K346" s="369" t="str">
        <f t="shared" si="334"/>
        <v/>
      </c>
      <c r="L346" s="369"/>
      <c r="N346" s="435"/>
      <c r="O346" s="436" t="str">
        <f t="shared" si="327"/>
        <v/>
      </c>
      <c r="P346" s="435"/>
      <c r="Q346" s="437" t="str">
        <f t="shared" si="328"/>
        <v/>
      </c>
      <c r="R346" s="435"/>
      <c r="S346" s="438" t="str">
        <f t="shared" si="329"/>
        <v/>
      </c>
      <c r="T346" s="439">
        <f ca="1">SUMIF($N$8:S$9,"QUANT.",N346:S346)</f>
        <v>0</v>
      </c>
      <c r="U346" s="440">
        <f t="shared" ca="1" si="324"/>
        <v>0</v>
      </c>
      <c r="V346" s="452" t="str">
        <f t="shared" si="326"/>
        <v/>
      </c>
      <c r="W346" s="453">
        <f t="shared" ca="1" si="330"/>
        <v>0</v>
      </c>
      <c r="X346" s="453" t="e">
        <f t="shared" ca="1" si="331"/>
        <v>#VALUE!</v>
      </c>
      <c r="AJ346" s="239">
        <f t="shared" si="323"/>
        <v>0</v>
      </c>
      <c r="AK346" s="239">
        <v>0</v>
      </c>
    </row>
    <row r="347" spans="1:37" s="238" customFormat="1" ht="15" customHeight="1">
      <c r="A347" s="364"/>
      <c r="B347" s="365"/>
      <c r="C347" s="366" t="str">
        <f>IF($B347="","",IFERROR(VLOOKUP($B347,SERVIÇOS!$B:$G,2,0),IFERROR(VLOOKUP($B347,'COMPOSIÇÕES COMPLEMENTARES '!$C:$K,2,0),"")))</f>
        <v/>
      </c>
      <c r="D347" s="367" t="str">
        <f>IF($B347="","",IFERROR(VLOOKUP($B347,SERVIÇOS!$B:$G,3,0),IFERROR(VLOOKUP($B347,'COMPOSIÇÕES COMPLEMENTARES '!$C:$K,3,0),"")))</f>
        <v/>
      </c>
      <c r="E347" s="368"/>
      <c r="F347" s="369" t="str">
        <f>IF($B347="","",IFERROR(VLOOKUP($B347,SERVIÇOS!$B:$G,4,0),IFERROR(VLOOKUP($B347,'COMPOSIÇÕES COMPLEMENTARES '!$C:$K,6,0),"")))</f>
        <v/>
      </c>
      <c r="G347" s="369" t="str">
        <f>IF($B347="","",IFERROR(VLOOKUP($B347,SERVIÇOS!$B:$G,5,0),IFERROR(VLOOKUP($B347,'COMPOSIÇÕES COMPLEMENTARES '!$C:$K,7,0),"")))</f>
        <v/>
      </c>
      <c r="H347" s="369" t="str">
        <f t="shared" si="325"/>
        <v/>
      </c>
      <c r="I347" s="369" t="str">
        <f t="shared" si="332"/>
        <v/>
      </c>
      <c r="J347" s="369" t="str">
        <f t="shared" si="333"/>
        <v/>
      </c>
      <c r="K347" s="369" t="str">
        <f t="shared" si="334"/>
        <v/>
      </c>
      <c r="L347" s="369"/>
      <c r="N347" s="435"/>
      <c r="O347" s="436" t="str">
        <f t="shared" si="327"/>
        <v/>
      </c>
      <c r="P347" s="435"/>
      <c r="Q347" s="437" t="str">
        <f t="shared" si="328"/>
        <v/>
      </c>
      <c r="R347" s="435"/>
      <c r="S347" s="438" t="str">
        <f t="shared" si="329"/>
        <v/>
      </c>
      <c r="T347" s="439">
        <f ca="1">SUMIF($N$8:S$9,"QUANT.",N347:S347)</f>
        <v>0</v>
      </c>
      <c r="U347" s="440">
        <f t="shared" ca="1" si="324"/>
        <v>0</v>
      </c>
      <c r="V347" s="452" t="str">
        <f t="shared" si="326"/>
        <v/>
      </c>
      <c r="W347" s="453">
        <f t="shared" ca="1" si="330"/>
        <v>0</v>
      </c>
      <c r="X347" s="453" t="e">
        <f t="shared" ca="1" si="331"/>
        <v>#VALUE!</v>
      </c>
      <c r="AJ347" s="239">
        <f t="shared" ref="AJ347:AJ410" si="335">B347-AK347</f>
        <v>0</v>
      </c>
      <c r="AK347" s="239">
        <v>0</v>
      </c>
    </row>
    <row r="348" spans="1:37" s="238" customFormat="1" ht="15" customHeight="1">
      <c r="A348" s="364"/>
      <c r="B348" s="365"/>
      <c r="C348" s="366" t="str">
        <f>IF($B348="","",IFERROR(VLOOKUP($B348,SERVIÇOS!$B:$G,2,0),IFERROR(VLOOKUP($B348,'COMPOSIÇÕES COMPLEMENTARES '!$C:$K,2,0),"")))</f>
        <v/>
      </c>
      <c r="D348" s="367" t="str">
        <f>IF($B348="","",IFERROR(VLOOKUP($B348,SERVIÇOS!$B:$G,3,0),IFERROR(VLOOKUP($B348,'COMPOSIÇÕES COMPLEMENTARES '!$C:$K,3,0),"")))</f>
        <v/>
      </c>
      <c r="E348" s="368"/>
      <c r="F348" s="369" t="str">
        <f>IF($B348="","",IFERROR(VLOOKUP($B348,SERVIÇOS!$B:$G,4,0),IFERROR(VLOOKUP($B348,'COMPOSIÇÕES COMPLEMENTARES '!$C:$K,6,0),"")))</f>
        <v/>
      </c>
      <c r="G348" s="369" t="str">
        <f>IF($B348="","",IFERROR(VLOOKUP($B348,SERVIÇOS!$B:$G,5,0),IFERROR(VLOOKUP($B348,'COMPOSIÇÕES COMPLEMENTARES '!$C:$K,7,0),"")))</f>
        <v/>
      </c>
      <c r="H348" s="369" t="str">
        <f t="shared" si="325"/>
        <v/>
      </c>
      <c r="I348" s="369" t="str">
        <f t="shared" si="332"/>
        <v/>
      </c>
      <c r="J348" s="369" t="str">
        <f t="shared" si="333"/>
        <v/>
      </c>
      <c r="K348" s="369" t="str">
        <f t="shared" si="334"/>
        <v/>
      </c>
      <c r="L348" s="369"/>
      <c r="N348" s="435"/>
      <c r="O348" s="436" t="str">
        <f t="shared" si="327"/>
        <v/>
      </c>
      <c r="P348" s="435"/>
      <c r="Q348" s="437" t="str">
        <f t="shared" si="328"/>
        <v/>
      </c>
      <c r="R348" s="435"/>
      <c r="S348" s="438" t="str">
        <f t="shared" si="329"/>
        <v/>
      </c>
      <c r="T348" s="439">
        <f ca="1">SUMIF($N$8:S$9,"QUANT.",N348:S348)</f>
        <v>0</v>
      </c>
      <c r="U348" s="440">
        <f t="shared" ca="1" si="324"/>
        <v>0</v>
      </c>
      <c r="V348" s="452" t="str">
        <f t="shared" si="326"/>
        <v/>
      </c>
      <c r="W348" s="453">
        <f t="shared" ca="1" si="330"/>
        <v>0</v>
      </c>
      <c r="X348" s="453" t="e">
        <f t="shared" ca="1" si="331"/>
        <v>#VALUE!</v>
      </c>
      <c r="AJ348" s="239">
        <f t="shared" si="335"/>
        <v>0</v>
      </c>
      <c r="AK348" s="239">
        <v>0</v>
      </c>
    </row>
    <row r="349" spans="1:37" s="238" customFormat="1" ht="15" customHeight="1">
      <c r="A349" s="364"/>
      <c r="B349" s="365"/>
      <c r="C349" s="366" t="str">
        <f>IF($B349="","",IFERROR(VLOOKUP($B349,SERVIÇOS!$B:$G,2,0),IFERROR(VLOOKUP($B349,'COMPOSIÇÕES COMPLEMENTARES '!$C:$K,2,0),"")))</f>
        <v/>
      </c>
      <c r="D349" s="367" t="str">
        <f>IF($B349="","",IFERROR(VLOOKUP($B349,SERVIÇOS!$B:$G,3,0),IFERROR(VLOOKUP($B349,'COMPOSIÇÕES COMPLEMENTARES '!$C:$K,3,0),"")))</f>
        <v/>
      </c>
      <c r="E349" s="368"/>
      <c r="F349" s="369" t="str">
        <f>IF($B349="","",IFERROR(VLOOKUP($B349,SERVIÇOS!$B:$G,4,0),IFERROR(VLOOKUP($B349,'COMPOSIÇÕES COMPLEMENTARES '!$C:$K,6,0),"")))</f>
        <v/>
      </c>
      <c r="G349" s="369" t="str">
        <f>IF($B349="","",IFERROR(VLOOKUP($B349,SERVIÇOS!$B:$G,5,0),IFERROR(VLOOKUP($B349,'COMPOSIÇÕES COMPLEMENTARES '!$C:$K,7,0),"")))</f>
        <v/>
      </c>
      <c r="H349" s="369" t="str">
        <f t="shared" si="325"/>
        <v/>
      </c>
      <c r="I349" s="369" t="str">
        <f t="shared" si="332"/>
        <v/>
      </c>
      <c r="J349" s="369" t="str">
        <f t="shared" si="333"/>
        <v/>
      </c>
      <c r="K349" s="369" t="str">
        <f t="shared" si="334"/>
        <v/>
      </c>
      <c r="L349" s="369"/>
      <c r="N349" s="435"/>
      <c r="O349" s="436" t="str">
        <f t="shared" si="327"/>
        <v/>
      </c>
      <c r="P349" s="435"/>
      <c r="Q349" s="437" t="str">
        <f t="shared" si="328"/>
        <v/>
      </c>
      <c r="R349" s="435"/>
      <c r="S349" s="438" t="str">
        <f t="shared" si="329"/>
        <v/>
      </c>
      <c r="T349" s="439">
        <f ca="1">SUMIF($N$8:S$9,"QUANT.",N349:S349)</f>
        <v>0</v>
      </c>
      <c r="U349" s="440">
        <f t="shared" ca="1" si="324"/>
        <v>0</v>
      </c>
      <c r="V349" s="452" t="str">
        <f t="shared" si="326"/>
        <v/>
      </c>
      <c r="W349" s="453">
        <f t="shared" ca="1" si="330"/>
        <v>0</v>
      </c>
      <c r="X349" s="453" t="e">
        <f t="shared" ca="1" si="331"/>
        <v>#VALUE!</v>
      </c>
      <c r="AJ349" s="239">
        <f t="shared" si="335"/>
        <v>0</v>
      </c>
      <c r="AK349" s="239">
        <v>0</v>
      </c>
    </row>
    <row r="350" spans="1:37" s="238" customFormat="1" ht="15" customHeight="1">
      <c r="A350" s="364"/>
      <c r="B350" s="365"/>
      <c r="C350" s="366" t="str">
        <f>IF($B350="","",IFERROR(VLOOKUP($B350,SERVIÇOS!$B:$G,2,0),IFERROR(VLOOKUP($B350,'COMPOSIÇÕES COMPLEMENTARES '!$C:$K,2,0),"")))</f>
        <v/>
      </c>
      <c r="D350" s="367" t="str">
        <f>IF($B350="","",IFERROR(VLOOKUP($B350,SERVIÇOS!$B:$G,3,0),IFERROR(VLOOKUP($B350,'COMPOSIÇÕES COMPLEMENTARES '!$C:$K,3,0),"")))</f>
        <v/>
      </c>
      <c r="E350" s="368"/>
      <c r="F350" s="369" t="str">
        <f>IF($B350="","",IFERROR(VLOOKUP($B350,SERVIÇOS!$B:$G,4,0),IFERROR(VLOOKUP($B350,'COMPOSIÇÕES COMPLEMENTARES '!$C:$K,6,0),"")))</f>
        <v/>
      </c>
      <c r="G350" s="369" t="str">
        <f>IF($B350="","",IFERROR(VLOOKUP($B350,SERVIÇOS!$B:$G,5,0),IFERROR(VLOOKUP($B350,'COMPOSIÇÕES COMPLEMENTARES '!$C:$K,7,0),"")))</f>
        <v/>
      </c>
      <c r="H350" s="369" t="str">
        <f t="shared" si="325"/>
        <v/>
      </c>
      <c r="I350" s="369" t="str">
        <f t="shared" si="332"/>
        <v/>
      </c>
      <c r="J350" s="369" t="str">
        <f t="shared" si="333"/>
        <v/>
      </c>
      <c r="K350" s="369" t="str">
        <f t="shared" si="334"/>
        <v/>
      </c>
      <c r="L350" s="369"/>
      <c r="N350" s="435"/>
      <c r="O350" s="436" t="str">
        <f t="shared" si="327"/>
        <v/>
      </c>
      <c r="P350" s="435"/>
      <c r="Q350" s="437" t="str">
        <f t="shared" si="328"/>
        <v/>
      </c>
      <c r="R350" s="435"/>
      <c r="S350" s="438" t="str">
        <f t="shared" si="329"/>
        <v/>
      </c>
      <c r="T350" s="439">
        <f ca="1">SUMIF($N$8:S$9,"QUANT.",N350:S350)</f>
        <v>0</v>
      </c>
      <c r="U350" s="440">
        <f t="shared" ca="1" si="324"/>
        <v>0</v>
      </c>
      <c r="V350" s="452" t="str">
        <f t="shared" si="326"/>
        <v/>
      </c>
      <c r="W350" s="453">
        <f t="shared" ca="1" si="330"/>
        <v>0</v>
      </c>
      <c r="X350" s="453" t="e">
        <f t="shared" ca="1" si="331"/>
        <v>#VALUE!</v>
      </c>
      <c r="AJ350" s="239">
        <f t="shared" si="335"/>
        <v>0</v>
      </c>
      <c r="AK350" s="239">
        <v>0</v>
      </c>
    </row>
    <row r="351" spans="1:37" s="238" customFormat="1" ht="15" customHeight="1">
      <c r="A351" s="364"/>
      <c r="B351" s="365"/>
      <c r="C351" s="366" t="str">
        <f>IF($B351="","",IFERROR(VLOOKUP($B351,SERVIÇOS!$B:$G,2,0),IFERROR(VLOOKUP($B351,'COMPOSIÇÕES COMPLEMENTARES '!$C:$K,2,0),"")))</f>
        <v/>
      </c>
      <c r="D351" s="367" t="str">
        <f>IF($B351="","",IFERROR(VLOOKUP($B351,SERVIÇOS!$B:$G,3,0),IFERROR(VLOOKUP($B351,'COMPOSIÇÕES COMPLEMENTARES '!$C:$K,3,0),"")))</f>
        <v/>
      </c>
      <c r="E351" s="368"/>
      <c r="F351" s="369" t="str">
        <f>IF($B351="","",IFERROR(VLOOKUP($B351,SERVIÇOS!$B:$G,4,0),IFERROR(VLOOKUP($B351,'COMPOSIÇÕES COMPLEMENTARES '!$C:$K,6,0),"")))</f>
        <v/>
      </c>
      <c r="G351" s="369" t="str">
        <f>IF($B351="","",IFERROR(VLOOKUP($B351,SERVIÇOS!$B:$G,5,0),IFERROR(VLOOKUP($B351,'COMPOSIÇÕES COMPLEMENTARES '!$C:$K,7,0),"")))</f>
        <v/>
      </c>
      <c r="H351" s="369" t="str">
        <f t="shared" si="325"/>
        <v/>
      </c>
      <c r="I351" s="369" t="str">
        <f t="shared" si="332"/>
        <v/>
      </c>
      <c r="J351" s="369" t="str">
        <f t="shared" si="333"/>
        <v/>
      </c>
      <c r="K351" s="369" t="str">
        <f t="shared" si="334"/>
        <v/>
      </c>
      <c r="L351" s="369"/>
      <c r="N351" s="435"/>
      <c r="O351" s="436" t="str">
        <f t="shared" si="327"/>
        <v/>
      </c>
      <c r="P351" s="435"/>
      <c r="Q351" s="437" t="str">
        <f t="shared" si="328"/>
        <v/>
      </c>
      <c r="R351" s="435"/>
      <c r="S351" s="438" t="str">
        <f t="shared" si="329"/>
        <v/>
      </c>
      <c r="T351" s="439">
        <f ca="1">SUMIF($N$8:S$9,"QUANT.",N351:S351)</f>
        <v>0</v>
      </c>
      <c r="U351" s="440">
        <f t="shared" ca="1" si="324"/>
        <v>0</v>
      </c>
      <c r="V351" s="452" t="str">
        <f t="shared" si="326"/>
        <v/>
      </c>
      <c r="W351" s="453">
        <f t="shared" ca="1" si="330"/>
        <v>0</v>
      </c>
      <c r="X351" s="453" t="e">
        <f t="shared" ca="1" si="331"/>
        <v>#VALUE!</v>
      </c>
      <c r="AJ351" s="239">
        <f t="shared" si="335"/>
        <v>0</v>
      </c>
      <c r="AK351" s="239">
        <v>0</v>
      </c>
    </row>
    <row r="352" spans="1:37" s="238" customFormat="1" ht="15" customHeight="1">
      <c r="A352" s="364"/>
      <c r="B352" s="365"/>
      <c r="C352" s="366" t="str">
        <f>IF($B352="","",IFERROR(VLOOKUP($B352,SERVIÇOS!$B:$G,2,0),IFERROR(VLOOKUP($B352,'COMPOSIÇÕES COMPLEMENTARES '!$C:$K,2,0),"")))</f>
        <v/>
      </c>
      <c r="D352" s="367" t="str">
        <f>IF($B352="","",IFERROR(VLOOKUP($B352,SERVIÇOS!$B:$G,3,0),IFERROR(VLOOKUP($B352,'COMPOSIÇÕES COMPLEMENTARES '!$C:$K,3,0),"")))</f>
        <v/>
      </c>
      <c r="E352" s="368"/>
      <c r="F352" s="369" t="str">
        <f>IF($B352="","",IFERROR(VLOOKUP($B352,SERVIÇOS!$B:$G,4,0),IFERROR(VLOOKUP($B352,'COMPOSIÇÕES COMPLEMENTARES '!$C:$K,6,0),"")))</f>
        <v/>
      </c>
      <c r="G352" s="369" t="str">
        <f>IF($B352="","",IFERROR(VLOOKUP($B352,SERVIÇOS!$B:$G,5,0),IFERROR(VLOOKUP($B352,'COMPOSIÇÕES COMPLEMENTARES '!$C:$K,7,0),"")))</f>
        <v/>
      </c>
      <c r="H352" s="369" t="str">
        <f t="shared" si="325"/>
        <v/>
      </c>
      <c r="I352" s="369" t="str">
        <f t="shared" si="332"/>
        <v/>
      </c>
      <c r="J352" s="369" t="str">
        <f t="shared" si="333"/>
        <v/>
      </c>
      <c r="K352" s="369" t="str">
        <f t="shared" si="334"/>
        <v/>
      </c>
      <c r="L352" s="369"/>
      <c r="N352" s="435"/>
      <c r="O352" s="436" t="str">
        <f t="shared" si="327"/>
        <v/>
      </c>
      <c r="P352" s="435"/>
      <c r="Q352" s="437" t="str">
        <f t="shared" si="328"/>
        <v/>
      </c>
      <c r="R352" s="435"/>
      <c r="S352" s="438" t="str">
        <f t="shared" si="329"/>
        <v/>
      </c>
      <c r="T352" s="439">
        <f ca="1">SUMIF($N$8:S$9,"QUANT.",N352:S352)</f>
        <v>0</v>
      </c>
      <c r="U352" s="440">
        <f t="shared" ca="1" si="324"/>
        <v>0</v>
      </c>
      <c r="V352" s="452" t="str">
        <f t="shared" si="326"/>
        <v/>
      </c>
      <c r="W352" s="453">
        <f t="shared" ca="1" si="330"/>
        <v>0</v>
      </c>
      <c r="X352" s="453" t="e">
        <f t="shared" ca="1" si="331"/>
        <v>#VALUE!</v>
      </c>
      <c r="AJ352" s="239">
        <f t="shared" si="335"/>
        <v>0</v>
      </c>
      <c r="AK352" s="239">
        <v>0</v>
      </c>
    </row>
    <row r="353" spans="1:37" s="238" customFormat="1" ht="15" customHeight="1">
      <c r="A353" s="364"/>
      <c r="B353" s="365"/>
      <c r="C353" s="366" t="str">
        <f>IF($B353="","",IFERROR(VLOOKUP($B353,SERVIÇOS!$B:$G,2,0),IFERROR(VLOOKUP($B353,'COMPOSIÇÕES COMPLEMENTARES '!$C:$K,2,0),"")))</f>
        <v/>
      </c>
      <c r="D353" s="367" t="str">
        <f>IF($B353="","",IFERROR(VLOOKUP($B353,SERVIÇOS!$B:$G,3,0),IFERROR(VLOOKUP($B353,'COMPOSIÇÕES COMPLEMENTARES '!$C:$K,3,0),"")))</f>
        <v/>
      </c>
      <c r="E353" s="368"/>
      <c r="F353" s="369" t="str">
        <f>IF($B353="","",IFERROR(VLOOKUP($B353,SERVIÇOS!$B:$G,4,0),IFERROR(VLOOKUP($B353,'COMPOSIÇÕES COMPLEMENTARES '!$C:$K,6,0),"")))</f>
        <v/>
      </c>
      <c r="G353" s="369" t="str">
        <f>IF($B353="","",IFERROR(VLOOKUP($B353,SERVIÇOS!$B:$G,5,0),IFERROR(VLOOKUP($B353,'COMPOSIÇÕES COMPLEMENTARES '!$C:$K,7,0),"")))</f>
        <v/>
      </c>
      <c r="H353" s="369" t="str">
        <f t="shared" si="325"/>
        <v/>
      </c>
      <c r="I353" s="369" t="str">
        <f t="shared" si="332"/>
        <v/>
      </c>
      <c r="J353" s="369" t="str">
        <f t="shared" si="333"/>
        <v/>
      </c>
      <c r="K353" s="369" t="str">
        <f t="shared" si="334"/>
        <v/>
      </c>
      <c r="L353" s="369"/>
      <c r="N353" s="435"/>
      <c r="O353" s="436" t="str">
        <f t="shared" si="327"/>
        <v/>
      </c>
      <c r="P353" s="435"/>
      <c r="Q353" s="437" t="str">
        <f t="shared" si="328"/>
        <v/>
      </c>
      <c r="R353" s="435"/>
      <c r="S353" s="438" t="str">
        <f t="shared" si="329"/>
        <v/>
      </c>
      <c r="T353" s="439">
        <f ca="1">SUMIF($N$8:S$9,"QUANT.",N353:S353)</f>
        <v>0</v>
      </c>
      <c r="U353" s="440">
        <f t="shared" ca="1" si="324"/>
        <v>0</v>
      </c>
      <c r="V353" s="452" t="str">
        <f t="shared" si="326"/>
        <v/>
      </c>
      <c r="W353" s="453">
        <f t="shared" ca="1" si="330"/>
        <v>0</v>
      </c>
      <c r="X353" s="453" t="e">
        <f t="shared" ca="1" si="331"/>
        <v>#VALUE!</v>
      </c>
      <c r="AJ353" s="239">
        <f t="shared" si="335"/>
        <v>0</v>
      </c>
      <c r="AK353" s="239">
        <v>0</v>
      </c>
    </row>
    <row r="354" spans="1:37" s="238" customFormat="1" ht="15" customHeight="1">
      <c r="A354" s="364"/>
      <c r="B354" s="365"/>
      <c r="C354" s="366" t="str">
        <f>IF($B354="","",IFERROR(VLOOKUP($B354,SERVIÇOS!$B:$G,2,0),IFERROR(VLOOKUP($B354,'COMPOSIÇÕES COMPLEMENTARES '!$C:$K,2,0),"")))</f>
        <v/>
      </c>
      <c r="D354" s="367" t="str">
        <f>IF($B354="","",IFERROR(VLOOKUP($B354,SERVIÇOS!$B:$G,3,0),IFERROR(VLOOKUP($B354,'COMPOSIÇÕES COMPLEMENTARES '!$C:$K,3,0),"")))</f>
        <v/>
      </c>
      <c r="E354" s="368"/>
      <c r="F354" s="369" t="str">
        <f>IF($B354="","",IFERROR(VLOOKUP($B354,SERVIÇOS!$B:$G,4,0),IFERROR(VLOOKUP($B354,'COMPOSIÇÕES COMPLEMENTARES '!$C:$K,6,0),"")))</f>
        <v/>
      </c>
      <c r="G354" s="369" t="str">
        <f>IF($B354="","",IFERROR(VLOOKUP($B354,SERVIÇOS!$B:$G,5,0),IFERROR(VLOOKUP($B354,'COMPOSIÇÕES COMPLEMENTARES '!$C:$K,7,0),"")))</f>
        <v/>
      </c>
      <c r="H354" s="369" t="str">
        <f t="shared" si="325"/>
        <v/>
      </c>
      <c r="I354" s="369" t="str">
        <f t="shared" si="332"/>
        <v/>
      </c>
      <c r="J354" s="369" t="str">
        <f t="shared" si="333"/>
        <v/>
      </c>
      <c r="K354" s="369" t="str">
        <f t="shared" si="334"/>
        <v/>
      </c>
      <c r="L354" s="369"/>
      <c r="N354" s="435"/>
      <c r="O354" s="436" t="str">
        <f t="shared" si="327"/>
        <v/>
      </c>
      <c r="P354" s="435"/>
      <c r="Q354" s="437" t="str">
        <f t="shared" si="328"/>
        <v/>
      </c>
      <c r="R354" s="435"/>
      <c r="S354" s="438" t="str">
        <f t="shared" si="329"/>
        <v/>
      </c>
      <c r="T354" s="439">
        <f ca="1">SUMIF($N$8:S$9,"QUANT.",N354:S354)</f>
        <v>0</v>
      </c>
      <c r="U354" s="440">
        <f t="shared" ca="1" si="324"/>
        <v>0</v>
      </c>
      <c r="V354" s="452" t="str">
        <f t="shared" si="326"/>
        <v/>
      </c>
      <c r="W354" s="453">
        <f t="shared" ca="1" si="330"/>
        <v>0</v>
      </c>
      <c r="X354" s="453" t="e">
        <f t="shared" ca="1" si="331"/>
        <v>#VALUE!</v>
      </c>
      <c r="AJ354" s="239">
        <f t="shared" si="335"/>
        <v>0</v>
      </c>
      <c r="AK354" s="239">
        <v>0</v>
      </c>
    </row>
    <row r="355" spans="1:37" s="238" customFormat="1" ht="15" customHeight="1">
      <c r="A355" s="364"/>
      <c r="B355" s="365"/>
      <c r="C355" s="366" t="str">
        <f>IF($B355="","",IFERROR(VLOOKUP($B355,SERVIÇOS!$B:$G,2,0),IFERROR(VLOOKUP($B355,'COMPOSIÇÕES COMPLEMENTARES '!$C:$K,2,0),"")))</f>
        <v/>
      </c>
      <c r="D355" s="367" t="str">
        <f>IF($B355="","",IFERROR(VLOOKUP($B355,SERVIÇOS!$B:$G,3,0),IFERROR(VLOOKUP($B355,'COMPOSIÇÕES COMPLEMENTARES '!$C:$K,3,0),"")))</f>
        <v/>
      </c>
      <c r="E355" s="368"/>
      <c r="F355" s="369" t="str">
        <f>IF($B355="","",IFERROR(VLOOKUP($B355,SERVIÇOS!$B:$G,4,0),IFERROR(VLOOKUP($B355,'COMPOSIÇÕES COMPLEMENTARES '!$C:$K,6,0),"")))</f>
        <v/>
      </c>
      <c r="G355" s="369" t="str">
        <f>IF($B355="","",IFERROR(VLOOKUP($B355,SERVIÇOS!$B:$G,5,0),IFERROR(VLOOKUP($B355,'COMPOSIÇÕES COMPLEMENTARES '!$C:$K,7,0),"")))</f>
        <v/>
      </c>
      <c r="H355" s="369" t="str">
        <f t="shared" si="325"/>
        <v/>
      </c>
      <c r="I355" s="369" t="str">
        <f t="shared" si="332"/>
        <v/>
      </c>
      <c r="J355" s="369" t="str">
        <f t="shared" si="333"/>
        <v/>
      </c>
      <c r="K355" s="369" t="str">
        <f t="shared" si="334"/>
        <v/>
      </c>
      <c r="L355" s="369"/>
      <c r="N355" s="435"/>
      <c r="O355" s="436" t="str">
        <f t="shared" si="327"/>
        <v/>
      </c>
      <c r="P355" s="435"/>
      <c r="Q355" s="437" t="str">
        <f t="shared" si="328"/>
        <v/>
      </c>
      <c r="R355" s="435"/>
      <c r="S355" s="438" t="str">
        <f t="shared" si="329"/>
        <v/>
      </c>
      <c r="T355" s="439">
        <f ca="1">SUMIF($N$8:S$9,"QUANT.",N355:S355)</f>
        <v>0</v>
      </c>
      <c r="U355" s="440">
        <f t="shared" ca="1" si="324"/>
        <v>0</v>
      </c>
      <c r="V355" s="452" t="str">
        <f t="shared" si="326"/>
        <v/>
      </c>
      <c r="W355" s="453">
        <f t="shared" ca="1" si="330"/>
        <v>0</v>
      </c>
      <c r="X355" s="453" t="e">
        <f t="shared" ca="1" si="331"/>
        <v>#VALUE!</v>
      </c>
      <c r="AJ355" s="239">
        <f t="shared" si="335"/>
        <v>0</v>
      </c>
      <c r="AK355" s="239">
        <v>0</v>
      </c>
    </row>
    <row r="356" spans="1:37" s="238" customFormat="1" ht="15" customHeight="1">
      <c r="A356" s="364"/>
      <c r="B356" s="365"/>
      <c r="C356" s="366" t="str">
        <f>IF($B356="","",IFERROR(VLOOKUP($B356,SERVIÇOS!$B:$G,2,0),IFERROR(VLOOKUP($B356,'COMPOSIÇÕES COMPLEMENTARES '!$C:$K,2,0),"")))</f>
        <v/>
      </c>
      <c r="D356" s="367" t="str">
        <f>IF($B356="","",IFERROR(VLOOKUP($B356,SERVIÇOS!$B:$G,3,0),IFERROR(VLOOKUP($B356,'COMPOSIÇÕES COMPLEMENTARES '!$C:$K,3,0),"")))</f>
        <v/>
      </c>
      <c r="E356" s="368"/>
      <c r="F356" s="369" t="str">
        <f>IF($B356="","",IFERROR(VLOOKUP($B356,SERVIÇOS!$B:$G,4,0),IFERROR(VLOOKUP($B356,'COMPOSIÇÕES COMPLEMENTARES '!$C:$K,6,0),"")))</f>
        <v/>
      </c>
      <c r="G356" s="369" t="str">
        <f>IF($B356="","",IFERROR(VLOOKUP($B356,SERVIÇOS!$B:$G,5,0),IFERROR(VLOOKUP($B356,'COMPOSIÇÕES COMPLEMENTARES '!$C:$K,7,0),"")))</f>
        <v/>
      </c>
      <c r="H356" s="369" t="str">
        <f t="shared" si="325"/>
        <v/>
      </c>
      <c r="I356" s="369" t="str">
        <f t="shared" si="332"/>
        <v/>
      </c>
      <c r="J356" s="369" t="str">
        <f t="shared" si="333"/>
        <v/>
      </c>
      <c r="K356" s="369" t="str">
        <f t="shared" si="334"/>
        <v/>
      </c>
      <c r="L356" s="369"/>
      <c r="N356" s="435"/>
      <c r="O356" s="436" t="str">
        <f t="shared" si="327"/>
        <v/>
      </c>
      <c r="P356" s="435"/>
      <c r="Q356" s="437" t="str">
        <f t="shared" si="328"/>
        <v/>
      </c>
      <c r="R356" s="435"/>
      <c r="S356" s="438" t="str">
        <f t="shared" si="329"/>
        <v/>
      </c>
      <c r="T356" s="439">
        <f ca="1">SUMIF($N$8:S$9,"QUANT.",N356:S356)</f>
        <v>0</v>
      </c>
      <c r="U356" s="440">
        <f t="shared" ca="1" si="324"/>
        <v>0</v>
      </c>
      <c r="V356" s="452" t="str">
        <f t="shared" si="326"/>
        <v/>
      </c>
      <c r="W356" s="453">
        <f t="shared" ca="1" si="330"/>
        <v>0</v>
      </c>
      <c r="X356" s="453" t="e">
        <f t="shared" ca="1" si="331"/>
        <v>#VALUE!</v>
      </c>
      <c r="AJ356" s="239">
        <f t="shared" si="335"/>
        <v>0</v>
      </c>
      <c r="AK356" s="239">
        <v>0</v>
      </c>
    </row>
    <row r="357" spans="1:37" s="238" customFormat="1" ht="15" customHeight="1">
      <c r="A357" s="364"/>
      <c r="B357" s="365"/>
      <c r="C357" s="366" t="str">
        <f>IF($B357="","",IFERROR(VLOOKUP($B357,SERVIÇOS!$B:$G,2,0),IFERROR(VLOOKUP($B357,'COMPOSIÇÕES COMPLEMENTARES '!$C:$K,2,0),"")))</f>
        <v/>
      </c>
      <c r="D357" s="367" t="str">
        <f>IF($B357="","",IFERROR(VLOOKUP($B357,SERVIÇOS!$B:$G,3,0),IFERROR(VLOOKUP($B357,'COMPOSIÇÕES COMPLEMENTARES '!$C:$K,3,0),"")))</f>
        <v/>
      </c>
      <c r="E357" s="368"/>
      <c r="F357" s="369" t="str">
        <f>IF($B357="","",IFERROR(VLOOKUP($B357,SERVIÇOS!$B:$G,4,0),IFERROR(VLOOKUP($B357,'COMPOSIÇÕES COMPLEMENTARES '!$C:$K,6,0),"")))</f>
        <v/>
      </c>
      <c r="G357" s="369" t="str">
        <f>IF($B357="","",IFERROR(VLOOKUP($B357,SERVIÇOS!$B:$G,5,0),IFERROR(VLOOKUP($B357,'COMPOSIÇÕES COMPLEMENTARES '!$C:$K,7,0),"")))</f>
        <v/>
      </c>
      <c r="H357" s="369" t="str">
        <f t="shared" si="325"/>
        <v/>
      </c>
      <c r="I357" s="369" t="str">
        <f t="shared" si="332"/>
        <v/>
      </c>
      <c r="J357" s="369" t="str">
        <f t="shared" si="333"/>
        <v/>
      </c>
      <c r="K357" s="369" t="str">
        <f t="shared" si="334"/>
        <v/>
      </c>
      <c r="L357" s="369"/>
      <c r="N357" s="435"/>
      <c r="O357" s="436" t="str">
        <f t="shared" si="327"/>
        <v/>
      </c>
      <c r="P357" s="435"/>
      <c r="Q357" s="437" t="str">
        <f t="shared" si="328"/>
        <v/>
      </c>
      <c r="R357" s="435"/>
      <c r="S357" s="438" t="str">
        <f t="shared" si="329"/>
        <v/>
      </c>
      <c r="T357" s="439">
        <f ca="1">SUMIF($N$8:S$9,"QUANT.",N357:S357)</f>
        <v>0</v>
      </c>
      <c r="U357" s="440">
        <f t="shared" ca="1" si="324"/>
        <v>0</v>
      </c>
      <c r="V357" s="452" t="str">
        <f t="shared" si="326"/>
        <v/>
      </c>
      <c r="W357" s="453">
        <f t="shared" ca="1" si="330"/>
        <v>0</v>
      </c>
      <c r="X357" s="453" t="e">
        <f t="shared" ca="1" si="331"/>
        <v>#VALUE!</v>
      </c>
      <c r="AJ357" s="239">
        <f t="shared" si="335"/>
        <v>0</v>
      </c>
      <c r="AK357" s="239">
        <v>0</v>
      </c>
    </row>
    <row r="358" spans="1:37" s="238" customFormat="1" ht="15" customHeight="1">
      <c r="A358" s="364"/>
      <c r="B358" s="365"/>
      <c r="C358" s="366" t="str">
        <f>IF($B358="","",IFERROR(VLOOKUP($B358,SERVIÇOS!$B:$G,2,0),IFERROR(VLOOKUP($B358,'COMPOSIÇÕES COMPLEMENTARES '!$C:$K,2,0),"")))</f>
        <v/>
      </c>
      <c r="D358" s="367" t="str">
        <f>IF($B358="","",IFERROR(VLOOKUP($B358,SERVIÇOS!$B:$G,3,0),IFERROR(VLOOKUP($B358,'COMPOSIÇÕES COMPLEMENTARES '!$C:$K,3,0),"")))</f>
        <v/>
      </c>
      <c r="E358" s="368"/>
      <c r="F358" s="369" t="str">
        <f>IF($B358="","",IFERROR(VLOOKUP($B358,SERVIÇOS!$B:$G,4,0),IFERROR(VLOOKUP($B358,'COMPOSIÇÕES COMPLEMENTARES '!$C:$K,6,0),"")))</f>
        <v/>
      </c>
      <c r="G358" s="369" t="str">
        <f>IF($B358="","",IFERROR(VLOOKUP($B358,SERVIÇOS!$B:$G,5,0),IFERROR(VLOOKUP($B358,'COMPOSIÇÕES COMPLEMENTARES '!$C:$K,7,0),"")))</f>
        <v/>
      </c>
      <c r="H358" s="369" t="str">
        <f t="shared" si="325"/>
        <v/>
      </c>
      <c r="I358" s="369" t="str">
        <f t="shared" si="332"/>
        <v/>
      </c>
      <c r="J358" s="369" t="str">
        <f t="shared" si="333"/>
        <v/>
      </c>
      <c r="K358" s="369" t="str">
        <f t="shared" si="334"/>
        <v/>
      </c>
      <c r="L358" s="369"/>
      <c r="N358" s="435"/>
      <c r="O358" s="436" t="str">
        <f t="shared" si="327"/>
        <v/>
      </c>
      <c r="P358" s="435"/>
      <c r="Q358" s="437" t="str">
        <f t="shared" si="328"/>
        <v/>
      </c>
      <c r="R358" s="435"/>
      <c r="S358" s="438" t="str">
        <f t="shared" si="329"/>
        <v/>
      </c>
      <c r="T358" s="439">
        <f ca="1">SUMIF($N$8:S$9,"QUANT.",N358:S358)</f>
        <v>0</v>
      </c>
      <c r="U358" s="440">
        <f t="shared" ca="1" si="324"/>
        <v>0</v>
      </c>
      <c r="V358" s="452" t="str">
        <f t="shared" si="326"/>
        <v/>
      </c>
      <c r="W358" s="453">
        <f t="shared" ca="1" si="330"/>
        <v>0</v>
      </c>
      <c r="X358" s="453" t="e">
        <f t="shared" ca="1" si="331"/>
        <v>#VALUE!</v>
      </c>
      <c r="AJ358" s="239">
        <f t="shared" si="335"/>
        <v>0</v>
      </c>
      <c r="AK358" s="239">
        <v>0</v>
      </c>
    </row>
    <row r="359" spans="1:37" s="238" customFormat="1" ht="15" customHeight="1">
      <c r="A359" s="364"/>
      <c r="B359" s="365"/>
      <c r="C359" s="366" t="str">
        <f>IF($B359="","",IFERROR(VLOOKUP($B359,SERVIÇOS!$B:$G,2,0),IFERROR(VLOOKUP($B359,'COMPOSIÇÕES COMPLEMENTARES '!$C:$K,2,0),"")))</f>
        <v/>
      </c>
      <c r="D359" s="367" t="str">
        <f>IF($B359="","",IFERROR(VLOOKUP($B359,SERVIÇOS!$B:$G,3,0),IFERROR(VLOOKUP($B359,'COMPOSIÇÕES COMPLEMENTARES '!$C:$K,3,0),"")))</f>
        <v/>
      </c>
      <c r="E359" s="368"/>
      <c r="F359" s="369" t="str">
        <f>IF($B359="","",IFERROR(VLOOKUP($B359,SERVIÇOS!$B:$G,4,0),IFERROR(VLOOKUP($B359,'COMPOSIÇÕES COMPLEMENTARES '!$C:$K,6,0),"")))</f>
        <v/>
      </c>
      <c r="G359" s="369" t="str">
        <f>IF($B359="","",IFERROR(VLOOKUP($B359,SERVIÇOS!$B:$G,5,0),IFERROR(VLOOKUP($B359,'COMPOSIÇÕES COMPLEMENTARES '!$C:$K,7,0),"")))</f>
        <v/>
      </c>
      <c r="H359" s="369" t="str">
        <f t="shared" si="325"/>
        <v/>
      </c>
      <c r="I359" s="369" t="str">
        <f t="shared" si="332"/>
        <v/>
      </c>
      <c r="J359" s="369" t="str">
        <f t="shared" si="333"/>
        <v/>
      </c>
      <c r="K359" s="369" t="str">
        <f t="shared" si="334"/>
        <v/>
      </c>
      <c r="L359" s="369"/>
      <c r="N359" s="435"/>
      <c r="O359" s="436" t="str">
        <f t="shared" si="327"/>
        <v/>
      </c>
      <c r="P359" s="435"/>
      <c r="Q359" s="437" t="str">
        <f t="shared" si="328"/>
        <v/>
      </c>
      <c r="R359" s="435"/>
      <c r="S359" s="438" t="str">
        <f t="shared" si="329"/>
        <v/>
      </c>
      <c r="T359" s="439">
        <f ca="1">SUMIF($N$8:S$9,"QUANT.",N359:S359)</f>
        <v>0</v>
      </c>
      <c r="U359" s="440">
        <f t="shared" ca="1" si="324"/>
        <v>0</v>
      </c>
      <c r="V359" s="452" t="str">
        <f t="shared" si="326"/>
        <v/>
      </c>
      <c r="W359" s="453">
        <f t="shared" ca="1" si="330"/>
        <v>0</v>
      </c>
      <c r="X359" s="453" t="e">
        <f t="shared" ca="1" si="331"/>
        <v>#VALUE!</v>
      </c>
      <c r="AJ359" s="239">
        <f t="shared" si="335"/>
        <v>0</v>
      </c>
      <c r="AK359" s="239">
        <v>0</v>
      </c>
    </row>
    <row r="360" spans="1:37" s="238" customFormat="1" ht="15" customHeight="1">
      <c r="A360" s="364"/>
      <c r="B360" s="365"/>
      <c r="C360" s="366" t="str">
        <f>IF($B360="","",IFERROR(VLOOKUP($B360,SERVIÇOS!$B:$G,2,0),IFERROR(VLOOKUP($B360,'COMPOSIÇÕES COMPLEMENTARES '!$C:$K,2,0),"")))</f>
        <v/>
      </c>
      <c r="D360" s="367" t="str">
        <f>IF($B360="","",IFERROR(VLOOKUP($B360,SERVIÇOS!$B:$G,3,0),IFERROR(VLOOKUP($B360,'COMPOSIÇÕES COMPLEMENTARES '!$C:$K,3,0),"")))</f>
        <v/>
      </c>
      <c r="E360" s="368"/>
      <c r="F360" s="369" t="str">
        <f>IF($B360="","",IFERROR(VLOOKUP($B360,SERVIÇOS!$B:$G,4,0),IFERROR(VLOOKUP($B360,'COMPOSIÇÕES COMPLEMENTARES '!$C:$K,6,0),"")))</f>
        <v/>
      </c>
      <c r="G360" s="369" t="str">
        <f>IF($B360="","",IFERROR(VLOOKUP($B360,SERVIÇOS!$B:$G,5,0),IFERROR(VLOOKUP($B360,'COMPOSIÇÕES COMPLEMENTARES '!$C:$K,7,0),"")))</f>
        <v/>
      </c>
      <c r="H360" s="369" t="str">
        <f t="shared" si="325"/>
        <v/>
      </c>
      <c r="I360" s="369" t="str">
        <f t="shared" si="332"/>
        <v/>
      </c>
      <c r="J360" s="369" t="str">
        <f t="shared" si="333"/>
        <v/>
      </c>
      <c r="K360" s="369" t="str">
        <f t="shared" si="334"/>
        <v/>
      </c>
      <c r="L360" s="369"/>
      <c r="N360" s="435"/>
      <c r="O360" s="436" t="str">
        <f t="shared" si="327"/>
        <v/>
      </c>
      <c r="P360" s="435"/>
      <c r="Q360" s="437" t="str">
        <f t="shared" si="328"/>
        <v/>
      </c>
      <c r="R360" s="435"/>
      <c r="S360" s="438" t="str">
        <f t="shared" si="329"/>
        <v/>
      </c>
      <c r="T360" s="439">
        <f ca="1">SUMIF($N$8:S$9,"QUANT.",N360:S360)</f>
        <v>0</v>
      </c>
      <c r="U360" s="440">
        <f t="shared" ca="1" si="324"/>
        <v>0</v>
      </c>
      <c r="V360" s="452" t="str">
        <f t="shared" si="326"/>
        <v/>
      </c>
      <c r="W360" s="453">
        <f t="shared" ca="1" si="330"/>
        <v>0</v>
      </c>
      <c r="X360" s="453" t="e">
        <f t="shared" ca="1" si="331"/>
        <v>#VALUE!</v>
      </c>
      <c r="AJ360" s="239">
        <f t="shared" si="335"/>
        <v>0</v>
      </c>
      <c r="AK360" s="239">
        <v>0</v>
      </c>
    </row>
    <row r="361" spans="1:37" s="238" customFormat="1" ht="15" customHeight="1">
      <c r="A361" s="364"/>
      <c r="B361" s="365"/>
      <c r="C361" s="366" t="str">
        <f>IF($B361="","",IFERROR(VLOOKUP($B361,SERVIÇOS!$B:$G,2,0),IFERROR(VLOOKUP($B361,'COMPOSIÇÕES COMPLEMENTARES '!$C:$K,2,0),"")))</f>
        <v/>
      </c>
      <c r="D361" s="367" t="str">
        <f>IF($B361="","",IFERROR(VLOOKUP($B361,SERVIÇOS!$B:$G,3,0),IFERROR(VLOOKUP($B361,'COMPOSIÇÕES COMPLEMENTARES '!$C:$K,3,0),"")))</f>
        <v/>
      </c>
      <c r="E361" s="368"/>
      <c r="F361" s="369" t="str">
        <f>IF($B361="","",IFERROR(VLOOKUP($B361,SERVIÇOS!$B:$G,4,0),IFERROR(VLOOKUP($B361,'COMPOSIÇÕES COMPLEMENTARES '!$C:$K,6,0),"")))</f>
        <v/>
      </c>
      <c r="G361" s="369" t="str">
        <f>IF($B361="","",IFERROR(VLOOKUP($B361,SERVIÇOS!$B:$G,5,0),IFERROR(VLOOKUP($B361,'COMPOSIÇÕES COMPLEMENTARES '!$C:$K,7,0),"")))</f>
        <v/>
      </c>
      <c r="H361" s="369" t="str">
        <f t="shared" si="325"/>
        <v/>
      </c>
      <c r="I361" s="369" t="str">
        <f t="shared" si="332"/>
        <v/>
      </c>
      <c r="J361" s="369" t="str">
        <f t="shared" si="333"/>
        <v/>
      </c>
      <c r="K361" s="369" t="str">
        <f t="shared" si="334"/>
        <v/>
      </c>
      <c r="L361" s="369"/>
      <c r="N361" s="435"/>
      <c r="O361" s="436" t="str">
        <f t="shared" si="327"/>
        <v/>
      </c>
      <c r="P361" s="435"/>
      <c r="Q361" s="437" t="str">
        <f t="shared" si="328"/>
        <v/>
      </c>
      <c r="R361" s="435"/>
      <c r="S361" s="438" t="str">
        <f t="shared" si="329"/>
        <v/>
      </c>
      <c r="T361" s="439">
        <f ca="1">SUMIF($N$8:S$9,"QUANT.",N361:S361)</f>
        <v>0</v>
      </c>
      <c r="U361" s="440">
        <f t="shared" ca="1" si="324"/>
        <v>0</v>
      </c>
      <c r="V361" s="452" t="str">
        <f t="shared" si="326"/>
        <v/>
      </c>
      <c r="W361" s="453">
        <f t="shared" ca="1" si="330"/>
        <v>0</v>
      </c>
      <c r="X361" s="453" t="e">
        <f t="shared" ca="1" si="331"/>
        <v>#VALUE!</v>
      </c>
      <c r="AJ361" s="239">
        <f t="shared" si="335"/>
        <v>0</v>
      </c>
      <c r="AK361" s="239">
        <v>0</v>
      </c>
    </row>
    <row r="362" spans="1:37" s="238" customFormat="1" ht="15" customHeight="1">
      <c r="A362" s="364"/>
      <c r="B362" s="365"/>
      <c r="C362" s="366" t="str">
        <f>IF($B362="","",IFERROR(VLOOKUP($B362,SERVIÇOS!$B:$G,2,0),IFERROR(VLOOKUP($B362,'COMPOSIÇÕES COMPLEMENTARES '!$C:$K,2,0),"")))</f>
        <v/>
      </c>
      <c r="D362" s="367" t="str">
        <f>IF($B362="","",IFERROR(VLOOKUP($B362,SERVIÇOS!$B:$G,3,0),IFERROR(VLOOKUP($B362,'COMPOSIÇÕES COMPLEMENTARES '!$C:$K,3,0),"")))</f>
        <v/>
      </c>
      <c r="E362" s="368"/>
      <c r="F362" s="369" t="str">
        <f>IF($B362="","",IFERROR(VLOOKUP($B362,SERVIÇOS!$B:$G,4,0),IFERROR(VLOOKUP($B362,'COMPOSIÇÕES COMPLEMENTARES '!$C:$K,6,0),"")))</f>
        <v/>
      </c>
      <c r="G362" s="369" t="str">
        <f>IF($B362="","",IFERROR(VLOOKUP($B362,SERVIÇOS!$B:$G,5,0),IFERROR(VLOOKUP($B362,'COMPOSIÇÕES COMPLEMENTARES '!$C:$K,7,0),"")))</f>
        <v/>
      </c>
      <c r="H362" s="369" t="str">
        <f t="shared" si="325"/>
        <v/>
      </c>
      <c r="I362" s="369" t="str">
        <f t="shared" si="332"/>
        <v/>
      </c>
      <c r="J362" s="369" t="str">
        <f t="shared" si="333"/>
        <v/>
      </c>
      <c r="K362" s="369" t="str">
        <f t="shared" si="334"/>
        <v/>
      </c>
      <c r="L362" s="369"/>
      <c r="N362" s="435"/>
      <c r="O362" s="436" t="str">
        <f t="shared" si="327"/>
        <v/>
      </c>
      <c r="P362" s="435"/>
      <c r="Q362" s="437" t="str">
        <f t="shared" si="328"/>
        <v/>
      </c>
      <c r="R362" s="435"/>
      <c r="S362" s="438" t="str">
        <f t="shared" si="329"/>
        <v/>
      </c>
      <c r="T362" s="439">
        <f ca="1">SUMIF($N$8:S$9,"QUANT.",N362:S362)</f>
        <v>0</v>
      </c>
      <c r="U362" s="440">
        <f t="shared" ca="1" si="324"/>
        <v>0</v>
      </c>
      <c r="V362" s="452" t="str">
        <f t="shared" si="326"/>
        <v/>
      </c>
      <c r="W362" s="453">
        <f t="shared" ca="1" si="330"/>
        <v>0</v>
      </c>
      <c r="X362" s="453" t="e">
        <f t="shared" ca="1" si="331"/>
        <v>#VALUE!</v>
      </c>
      <c r="AJ362" s="239">
        <f t="shared" si="335"/>
        <v>0</v>
      </c>
      <c r="AK362" s="239">
        <v>0</v>
      </c>
    </row>
    <row r="363" spans="1:37" s="238" customFormat="1" ht="15" customHeight="1">
      <c r="A363" s="364"/>
      <c r="B363" s="365"/>
      <c r="C363" s="366" t="str">
        <f>IF($B363="","",IFERROR(VLOOKUP($B363,SERVIÇOS!$B:$G,2,0),IFERROR(VLOOKUP($B363,'COMPOSIÇÕES COMPLEMENTARES '!$C:$K,2,0),"")))</f>
        <v/>
      </c>
      <c r="D363" s="367" t="str">
        <f>IF($B363="","",IFERROR(VLOOKUP($B363,SERVIÇOS!$B:$G,3,0),IFERROR(VLOOKUP($B363,'COMPOSIÇÕES COMPLEMENTARES '!$C:$K,3,0),"")))</f>
        <v/>
      </c>
      <c r="E363" s="368"/>
      <c r="F363" s="369" t="str">
        <f>IF($B363="","",IFERROR(VLOOKUP($B363,SERVIÇOS!$B:$G,4,0),IFERROR(VLOOKUP($B363,'COMPOSIÇÕES COMPLEMENTARES '!$C:$K,6,0),"")))</f>
        <v/>
      </c>
      <c r="G363" s="369" t="str">
        <f>IF($B363="","",IFERROR(VLOOKUP($B363,SERVIÇOS!$B:$G,5,0),IFERROR(VLOOKUP($B363,'COMPOSIÇÕES COMPLEMENTARES '!$C:$K,7,0),"")))</f>
        <v/>
      </c>
      <c r="H363" s="369" t="str">
        <f t="shared" si="325"/>
        <v/>
      </c>
      <c r="I363" s="369" t="str">
        <f t="shared" si="332"/>
        <v/>
      </c>
      <c r="J363" s="369" t="str">
        <f t="shared" si="333"/>
        <v/>
      </c>
      <c r="K363" s="369" t="str">
        <f t="shared" si="334"/>
        <v/>
      </c>
      <c r="L363" s="369"/>
      <c r="N363" s="435"/>
      <c r="O363" s="436" t="str">
        <f t="shared" si="327"/>
        <v/>
      </c>
      <c r="P363" s="435"/>
      <c r="Q363" s="437" t="str">
        <f t="shared" si="328"/>
        <v/>
      </c>
      <c r="R363" s="435"/>
      <c r="S363" s="438" t="str">
        <f t="shared" si="329"/>
        <v/>
      </c>
      <c r="T363" s="439">
        <f ca="1">SUMIF($N$8:S$9,"QUANT.",N363:S363)</f>
        <v>0</v>
      </c>
      <c r="U363" s="440">
        <f t="shared" ca="1" si="324"/>
        <v>0</v>
      </c>
      <c r="V363" s="452" t="str">
        <f t="shared" si="326"/>
        <v/>
      </c>
      <c r="W363" s="453">
        <f t="shared" ca="1" si="330"/>
        <v>0</v>
      </c>
      <c r="X363" s="453" t="e">
        <f t="shared" ca="1" si="331"/>
        <v>#VALUE!</v>
      </c>
      <c r="AJ363" s="239">
        <f t="shared" si="335"/>
        <v>0</v>
      </c>
      <c r="AK363" s="239">
        <v>0</v>
      </c>
    </row>
    <row r="364" spans="1:37" s="238" customFormat="1" ht="15" customHeight="1">
      <c r="A364" s="364"/>
      <c r="B364" s="365"/>
      <c r="C364" s="366" t="str">
        <f>IF($B364="","",IFERROR(VLOOKUP($B364,SERVIÇOS!$B:$G,2,0),IFERROR(VLOOKUP($B364,'COMPOSIÇÕES COMPLEMENTARES '!$C:$K,2,0),"")))</f>
        <v/>
      </c>
      <c r="D364" s="367" t="str">
        <f>IF($B364="","",IFERROR(VLOOKUP($B364,SERVIÇOS!$B:$G,3,0),IFERROR(VLOOKUP($B364,'COMPOSIÇÕES COMPLEMENTARES '!$C:$K,3,0),"")))</f>
        <v/>
      </c>
      <c r="E364" s="368"/>
      <c r="F364" s="369" t="str">
        <f>IF($B364="","",IFERROR(VLOOKUP($B364,SERVIÇOS!$B:$G,4,0),IFERROR(VLOOKUP($B364,'COMPOSIÇÕES COMPLEMENTARES '!$C:$K,6,0),"")))</f>
        <v/>
      </c>
      <c r="G364" s="369" t="str">
        <f>IF($B364="","",IFERROR(VLOOKUP($B364,SERVIÇOS!$B:$G,5,0),IFERROR(VLOOKUP($B364,'COMPOSIÇÕES COMPLEMENTARES '!$C:$K,7,0),"")))</f>
        <v/>
      </c>
      <c r="H364" s="369" t="str">
        <f t="shared" si="325"/>
        <v/>
      </c>
      <c r="I364" s="369" t="str">
        <f t="shared" si="332"/>
        <v/>
      </c>
      <c r="J364" s="369" t="str">
        <f t="shared" si="333"/>
        <v/>
      </c>
      <c r="K364" s="369" t="str">
        <f t="shared" si="334"/>
        <v/>
      </c>
      <c r="L364" s="369"/>
      <c r="N364" s="435"/>
      <c r="O364" s="436" t="str">
        <f t="shared" si="327"/>
        <v/>
      </c>
      <c r="P364" s="435"/>
      <c r="Q364" s="437" t="str">
        <f t="shared" si="328"/>
        <v/>
      </c>
      <c r="R364" s="435"/>
      <c r="S364" s="438" t="str">
        <f t="shared" si="329"/>
        <v/>
      </c>
      <c r="T364" s="439">
        <f ca="1">SUMIF($N$8:S$9,"QUANT.",N364:S364)</f>
        <v>0</v>
      </c>
      <c r="U364" s="440">
        <f t="shared" ca="1" si="324"/>
        <v>0</v>
      </c>
      <c r="V364" s="452" t="str">
        <f t="shared" si="326"/>
        <v/>
      </c>
      <c r="W364" s="453">
        <f t="shared" ca="1" si="330"/>
        <v>0</v>
      </c>
      <c r="X364" s="453" t="e">
        <f t="shared" ca="1" si="331"/>
        <v>#VALUE!</v>
      </c>
      <c r="AJ364" s="239">
        <f t="shared" si="335"/>
        <v>0</v>
      </c>
      <c r="AK364" s="239">
        <v>0</v>
      </c>
    </row>
    <row r="365" spans="1:37" s="238" customFormat="1" ht="15" customHeight="1">
      <c r="A365" s="364"/>
      <c r="B365" s="365"/>
      <c r="C365" s="366" t="str">
        <f>IF($B365="","",IFERROR(VLOOKUP($B365,SERVIÇOS!$B:$G,2,0),IFERROR(VLOOKUP($B365,'COMPOSIÇÕES COMPLEMENTARES '!$C:$K,2,0),"")))</f>
        <v/>
      </c>
      <c r="D365" s="367" t="str">
        <f>IF($B365="","",IFERROR(VLOOKUP($B365,SERVIÇOS!$B:$G,3,0),IFERROR(VLOOKUP($B365,'COMPOSIÇÕES COMPLEMENTARES '!$C:$K,3,0),"")))</f>
        <v/>
      </c>
      <c r="E365" s="368"/>
      <c r="F365" s="369" t="str">
        <f>IF($B365="","",IFERROR(VLOOKUP($B365,SERVIÇOS!$B:$G,4,0),IFERROR(VLOOKUP($B365,'COMPOSIÇÕES COMPLEMENTARES '!$C:$K,6,0),"")))</f>
        <v/>
      </c>
      <c r="G365" s="369" t="str">
        <f>IF($B365="","",IFERROR(VLOOKUP($B365,SERVIÇOS!$B:$G,5,0),IFERROR(VLOOKUP($B365,'COMPOSIÇÕES COMPLEMENTARES '!$C:$K,7,0),"")))</f>
        <v/>
      </c>
      <c r="H365" s="369" t="str">
        <f t="shared" si="325"/>
        <v/>
      </c>
      <c r="I365" s="369" t="str">
        <f t="shared" si="332"/>
        <v/>
      </c>
      <c r="J365" s="369" t="str">
        <f t="shared" si="333"/>
        <v/>
      </c>
      <c r="K365" s="369" t="str">
        <f t="shared" si="334"/>
        <v/>
      </c>
      <c r="L365" s="369"/>
      <c r="N365" s="435"/>
      <c r="O365" s="436" t="str">
        <f t="shared" si="327"/>
        <v/>
      </c>
      <c r="P365" s="435"/>
      <c r="Q365" s="437" t="str">
        <f t="shared" si="328"/>
        <v/>
      </c>
      <c r="R365" s="435"/>
      <c r="S365" s="438" t="str">
        <f t="shared" si="329"/>
        <v/>
      </c>
      <c r="T365" s="439">
        <f ca="1">SUMIF($N$8:S$9,"QUANT.",N365:S365)</f>
        <v>0</v>
      </c>
      <c r="U365" s="440">
        <f t="shared" ca="1" si="324"/>
        <v>0</v>
      </c>
      <c r="V365" s="452" t="str">
        <f t="shared" si="326"/>
        <v/>
      </c>
      <c r="W365" s="453">
        <f t="shared" ca="1" si="330"/>
        <v>0</v>
      </c>
      <c r="X365" s="453" t="e">
        <f t="shared" ca="1" si="331"/>
        <v>#VALUE!</v>
      </c>
      <c r="AJ365" s="239">
        <f t="shared" si="335"/>
        <v>0</v>
      </c>
      <c r="AK365" s="239">
        <v>0</v>
      </c>
    </row>
    <row r="366" spans="1:37" s="238" customFormat="1" ht="15" customHeight="1">
      <c r="A366" s="364"/>
      <c r="B366" s="365"/>
      <c r="C366" s="366" t="str">
        <f>IF($B366="","",IFERROR(VLOOKUP($B366,SERVIÇOS!$B:$G,2,0),IFERROR(VLOOKUP($B366,'COMPOSIÇÕES COMPLEMENTARES '!$C:$K,2,0),"")))</f>
        <v/>
      </c>
      <c r="D366" s="367" t="str">
        <f>IF($B366="","",IFERROR(VLOOKUP($B366,SERVIÇOS!$B:$G,3,0),IFERROR(VLOOKUP($B366,'COMPOSIÇÕES COMPLEMENTARES '!$C:$K,3,0),"")))</f>
        <v/>
      </c>
      <c r="E366" s="368"/>
      <c r="F366" s="369" t="str">
        <f>IF($B366="","",IFERROR(VLOOKUP($B366,SERVIÇOS!$B:$G,4,0),IFERROR(VLOOKUP($B366,'COMPOSIÇÕES COMPLEMENTARES '!$C:$K,6,0),"")))</f>
        <v/>
      </c>
      <c r="G366" s="369" t="str">
        <f>IF($B366="","",IFERROR(VLOOKUP($B366,SERVIÇOS!$B:$G,5,0),IFERROR(VLOOKUP($B366,'COMPOSIÇÕES COMPLEMENTARES '!$C:$K,7,0),"")))</f>
        <v/>
      </c>
      <c r="H366" s="369" t="str">
        <f t="shared" si="325"/>
        <v/>
      </c>
      <c r="I366" s="369" t="str">
        <f t="shared" si="332"/>
        <v/>
      </c>
      <c r="J366" s="369" t="str">
        <f t="shared" si="333"/>
        <v/>
      </c>
      <c r="K366" s="369" t="str">
        <f t="shared" si="334"/>
        <v/>
      </c>
      <c r="L366" s="369"/>
      <c r="N366" s="435"/>
      <c r="O366" s="436" t="str">
        <f t="shared" si="327"/>
        <v/>
      </c>
      <c r="P366" s="435"/>
      <c r="Q366" s="437" t="str">
        <f t="shared" si="328"/>
        <v/>
      </c>
      <c r="R366" s="435"/>
      <c r="S366" s="438" t="str">
        <f t="shared" si="329"/>
        <v/>
      </c>
      <c r="T366" s="439">
        <f ca="1">SUMIF($N$8:S$9,"QUANT.",N366:S366)</f>
        <v>0</v>
      </c>
      <c r="U366" s="440">
        <f t="shared" ca="1" si="324"/>
        <v>0</v>
      </c>
      <c r="V366" s="452" t="str">
        <f t="shared" si="326"/>
        <v/>
      </c>
      <c r="W366" s="453">
        <f t="shared" ca="1" si="330"/>
        <v>0</v>
      </c>
      <c r="X366" s="453" t="e">
        <f t="shared" ca="1" si="331"/>
        <v>#VALUE!</v>
      </c>
      <c r="AJ366" s="239">
        <f t="shared" si="335"/>
        <v>0</v>
      </c>
      <c r="AK366" s="239">
        <v>0</v>
      </c>
    </row>
    <row r="367" spans="1:37" s="238" customFormat="1" ht="15" customHeight="1">
      <c r="A367" s="364"/>
      <c r="B367" s="365"/>
      <c r="C367" s="366" t="str">
        <f>IF($B367="","",IFERROR(VLOOKUP($B367,SERVIÇOS!$B:$G,2,0),IFERROR(VLOOKUP($B367,'COMPOSIÇÕES COMPLEMENTARES '!$C:$K,2,0),"")))</f>
        <v/>
      </c>
      <c r="D367" s="367" t="str">
        <f>IF($B367="","",IFERROR(VLOOKUP($B367,SERVIÇOS!$B:$G,3,0),IFERROR(VLOOKUP($B367,'COMPOSIÇÕES COMPLEMENTARES '!$C:$K,3,0),"")))</f>
        <v/>
      </c>
      <c r="E367" s="368"/>
      <c r="F367" s="369" t="str">
        <f>IF($B367="","",IFERROR(VLOOKUP($B367,SERVIÇOS!$B:$G,4,0),IFERROR(VLOOKUP($B367,'COMPOSIÇÕES COMPLEMENTARES '!$C:$K,6,0),"")))</f>
        <v/>
      </c>
      <c r="G367" s="369" t="str">
        <f>IF($B367="","",IFERROR(VLOOKUP($B367,SERVIÇOS!$B:$G,5,0),IFERROR(VLOOKUP($B367,'COMPOSIÇÕES COMPLEMENTARES '!$C:$K,7,0),"")))</f>
        <v/>
      </c>
      <c r="H367" s="369" t="str">
        <f t="shared" si="325"/>
        <v/>
      </c>
      <c r="I367" s="369" t="str">
        <f t="shared" si="332"/>
        <v/>
      </c>
      <c r="J367" s="369" t="str">
        <f t="shared" si="333"/>
        <v/>
      </c>
      <c r="K367" s="369" t="str">
        <f t="shared" si="334"/>
        <v/>
      </c>
      <c r="L367" s="369"/>
      <c r="N367" s="435"/>
      <c r="O367" s="436" t="str">
        <f t="shared" si="327"/>
        <v/>
      </c>
      <c r="P367" s="435"/>
      <c r="Q367" s="437" t="str">
        <f t="shared" si="328"/>
        <v/>
      </c>
      <c r="R367" s="435"/>
      <c r="S367" s="438" t="str">
        <f t="shared" si="329"/>
        <v/>
      </c>
      <c r="T367" s="439">
        <f ca="1">SUMIF($N$8:S$9,"QUANT.",N367:S367)</f>
        <v>0</v>
      </c>
      <c r="U367" s="440">
        <f t="shared" ca="1" si="324"/>
        <v>0</v>
      </c>
      <c r="V367" s="452" t="str">
        <f t="shared" si="326"/>
        <v/>
      </c>
      <c r="W367" s="453">
        <f t="shared" ca="1" si="330"/>
        <v>0</v>
      </c>
      <c r="X367" s="453" t="e">
        <f t="shared" ca="1" si="331"/>
        <v>#VALUE!</v>
      </c>
      <c r="AJ367" s="239">
        <f t="shared" si="335"/>
        <v>0</v>
      </c>
      <c r="AK367" s="239">
        <v>0</v>
      </c>
    </row>
    <row r="368" spans="1:37" s="238" customFormat="1" ht="15" customHeight="1">
      <c r="A368" s="364"/>
      <c r="B368" s="365"/>
      <c r="C368" s="366" t="str">
        <f>IF($B368="","",IFERROR(VLOOKUP($B368,SERVIÇOS!$B:$G,2,0),IFERROR(VLOOKUP($B368,'COMPOSIÇÕES COMPLEMENTARES '!$C:$K,2,0),"")))</f>
        <v/>
      </c>
      <c r="D368" s="367" t="str">
        <f>IF($B368="","",IFERROR(VLOOKUP($B368,SERVIÇOS!$B:$G,3,0),IFERROR(VLOOKUP($B368,'COMPOSIÇÕES COMPLEMENTARES '!$C:$K,3,0),"")))</f>
        <v/>
      </c>
      <c r="E368" s="368"/>
      <c r="F368" s="369" t="str">
        <f>IF($B368="","",IFERROR(VLOOKUP($B368,SERVIÇOS!$B:$G,4,0),IFERROR(VLOOKUP($B368,'COMPOSIÇÕES COMPLEMENTARES '!$C:$K,6,0),"")))</f>
        <v/>
      </c>
      <c r="G368" s="369" t="str">
        <f>IF($B368="","",IFERROR(VLOOKUP($B368,SERVIÇOS!$B:$G,5,0),IFERROR(VLOOKUP($B368,'COMPOSIÇÕES COMPLEMENTARES '!$C:$K,7,0),"")))</f>
        <v/>
      </c>
      <c r="H368" s="369" t="str">
        <f t="shared" si="325"/>
        <v/>
      </c>
      <c r="I368" s="369" t="str">
        <f t="shared" si="332"/>
        <v/>
      </c>
      <c r="J368" s="369" t="str">
        <f t="shared" si="333"/>
        <v/>
      </c>
      <c r="K368" s="369" t="str">
        <f t="shared" si="334"/>
        <v/>
      </c>
      <c r="L368" s="369"/>
      <c r="N368" s="435"/>
      <c r="O368" s="436" t="str">
        <f t="shared" si="327"/>
        <v/>
      </c>
      <c r="P368" s="435"/>
      <c r="Q368" s="437" t="str">
        <f t="shared" si="328"/>
        <v/>
      </c>
      <c r="R368" s="435"/>
      <c r="S368" s="438" t="str">
        <f t="shared" si="329"/>
        <v/>
      </c>
      <c r="T368" s="439">
        <f ca="1">SUMIF($N$8:S$9,"QUANT.",N368:S368)</f>
        <v>0</v>
      </c>
      <c r="U368" s="440">
        <f t="shared" ca="1" si="324"/>
        <v>0</v>
      </c>
      <c r="V368" s="452" t="str">
        <f t="shared" si="326"/>
        <v/>
      </c>
      <c r="W368" s="453">
        <f t="shared" ca="1" si="330"/>
        <v>0</v>
      </c>
      <c r="X368" s="453" t="e">
        <f t="shared" ca="1" si="331"/>
        <v>#VALUE!</v>
      </c>
      <c r="AJ368" s="239">
        <f t="shared" si="335"/>
        <v>0</v>
      </c>
      <c r="AK368" s="239">
        <v>0</v>
      </c>
    </row>
    <row r="369" spans="1:37" s="238" customFormat="1" ht="15" customHeight="1">
      <c r="A369" s="364"/>
      <c r="B369" s="365"/>
      <c r="C369" s="366" t="str">
        <f>IF($B369="","",IFERROR(VLOOKUP($B369,SERVIÇOS!$B:$G,2,0),IFERROR(VLOOKUP($B369,'COMPOSIÇÕES COMPLEMENTARES '!$C:$K,2,0),"")))</f>
        <v/>
      </c>
      <c r="D369" s="367" t="str">
        <f>IF($B369="","",IFERROR(VLOOKUP($B369,SERVIÇOS!$B:$G,3,0),IFERROR(VLOOKUP($B369,'COMPOSIÇÕES COMPLEMENTARES '!$C:$K,3,0),"")))</f>
        <v/>
      </c>
      <c r="E369" s="368"/>
      <c r="F369" s="369" t="str">
        <f>IF($B369="","",IFERROR(VLOOKUP($B369,SERVIÇOS!$B:$G,4,0),IFERROR(VLOOKUP($B369,'COMPOSIÇÕES COMPLEMENTARES '!$C:$K,6,0),"")))</f>
        <v/>
      </c>
      <c r="G369" s="369" t="str">
        <f>IF($B369="","",IFERROR(VLOOKUP($B369,SERVIÇOS!$B:$G,5,0),IFERROR(VLOOKUP($B369,'COMPOSIÇÕES COMPLEMENTARES '!$C:$K,7,0),"")))</f>
        <v/>
      </c>
      <c r="H369" s="369" t="str">
        <f t="shared" si="325"/>
        <v/>
      </c>
      <c r="I369" s="369" t="str">
        <f t="shared" si="332"/>
        <v/>
      </c>
      <c r="J369" s="369" t="str">
        <f t="shared" si="333"/>
        <v/>
      </c>
      <c r="K369" s="369" t="str">
        <f t="shared" si="334"/>
        <v/>
      </c>
      <c r="L369" s="369"/>
      <c r="N369" s="435"/>
      <c r="O369" s="436" t="str">
        <f t="shared" si="327"/>
        <v/>
      </c>
      <c r="P369" s="435"/>
      <c r="Q369" s="437" t="str">
        <f t="shared" si="328"/>
        <v/>
      </c>
      <c r="R369" s="435"/>
      <c r="S369" s="438" t="str">
        <f t="shared" si="329"/>
        <v/>
      </c>
      <c r="T369" s="439">
        <f ca="1">SUMIF($N$8:S$9,"QUANT.",N369:S369)</f>
        <v>0</v>
      </c>
      <c r="U369" s="440">
        <f t="shared" ca="1" si="324"/>
        <v>0</v>
      </c>
      <c r="V369" s="452" t="str">
        <f t="shared" si="326"/>
        <v/>
      </c>
      <c r="W369" s="453">
        <f t="shared" ca="1" si="330"/>
        <v>0</v>
      </c>
      <c r="X369" s="453" t="e">
        <f t="shared" ca="1" si="331"/>
        <v>#VALUE!</v>
      </c>
      <c r="AJ369" s="239">
        <f t="shared" si="335"/>
        <v>0</v>
      </c>
      <c r="AK369" s="239">
        <v>0</v>
      </c>
    </row>
    <row r="370" spans="1:37" s="238" customFormat="1" ht="15" customHeight="1">
      <c r="A370" s="364"/>
      <c r="B370" s="365"/>
      <c r="C370" s="366" t="str">
        <f>IF($B370="","",IFERROR(VLOOKUP($B370,SERVIÇOS!$B:$G,2,0),IFERROR(VLOOKUP($B370,'COMPOSIÇÕES COMPLEMENTARES '!$C:$K,2,0),"")))</f>
        <v/>
      </c>
      <c r="D370" s="367" t="str">
        <f>IF($B370="","",IFERROR(VLOOKUP($B370,SERVIÇOS!$B:$G,3,0),IFERROR(VLOOKUP($B370,'COMPOSIÇÕES COMPLEMENTARES '!$C:$K,3,0),"")))</f>
        <v/>
      </c>
      <c r="E370" s="368"/>
      <c r="F370" s="369" t="str">
        <f>IF($B370="","",IFERROR(VLOOKUP($B370,SERVIÇOS!$B:$G,4,0),IFERROR(VLOOKUP($B370,'COMPOSIÇÕES COMPLEMENTARES '!$C:$K,6,0),"")))</f>
        <v/>
      </c>
      <c r="G370" s="369" t="str">
        <f>IF($B370="","",IFERROR(VLOOKUP($B370,SERVIÇOS!$B:$G,5,0),IFERROR(VLOOKUP($B370,'COMPOSIÇÕES COMPLEMENTARES '!$C:$K,7,0),"")))</f>
        <v/>
      </c>
      <c r="H370" s="369" t="str">
        <f t="shared" si="325"/>
        <v/>
      </c>
      <c r="I370" s="369" t="str">
        <f t="shared" si="332"/>
        <v/>
      </c>
      <c r="J370" s="369" t="str">
        <f t="shared" si="333"/>
        <v/>
      </c>
      <c r="K370" s="369" t="str">
        <f t="shared" si="334"/>
        <v/>
      </c>
      <c r="L370" s="369"/>
      <c r="N370" s="435"/>
      <c r="O370" s="436" t="str">
        <f t="shared" si="327"/>
        <v/>
      </c>
      <c r="P370" s="435"/>
      <c r="Q370" s="437" t="str">
        <f t="shared" si="328"/>
        <v/>
      </c>
      <c r="R370" s="435"/>
      <c r="S370" s="438" t="str">
        <f t="shared" si="329"/>
        <v/>
      </c>
      <c r="T370" s="439">
        <f ca="1">SUMIF($N$8:S$9,"QUANT.",N370:S370)</f>
        <v>0</v>
      </c>
      <c r="U370" s="440">
        <f t="shared" ca="1" si="324"/>
        <v>0</v>
      </c>
      <c r="V370" s="452" t="str">
        <f t="shared" si="326"/>
        <v/>
      </c>
      <c r="W370" s="453">
        <f t="shared" ca="1" si="330"/>
        <v>0</v>
      </c>
      <c r="X370" s="453" t="e">
        <f t="shared" ca="1" si="331"/>
        <v>#VALUE!</v>
      </c>
      <c r="AJ370" s="239">
        <f t="shared" si="335"/>
        <v>0</v>
      </c>
      <c r="AK370" s="239">
        <v>0</v>
      </c>
    </row>
    <row r="371" spans="1:37" s="238" customFormat="1" ht="15" customHeight="1">
      <c r="A371" s="364"/>
      <c r="B371" s="365"/>
      <c r="C371" s="366" t="str">
        <f>IF($B371="","",IFERROR(VLOOKUP($B371,SERVIÇOS!$B:$G,2,0),IFERROR(VLOOKUP($B371,'COMPOSIÇÕES COMPLEMENTARES '!$C:$K,2,0),"")))</f>
        <v/>
      </c>
      <c r="D371" s="367" t="str">
        <f>IF($B371="","",IFERROR(VLOOKUP($B371,SERVIÇOS!$B:$G,3,0),IFERROR(VLOOKUP($B371,'COMPOSIÇÕES COMPLEMENTARES '!$C:$K,3,0),"")))</f>
        <v/>
      </c>
      <c r="E371" s="368"/>
      <c r="F371" s="369" t="str">
        <f>IF($B371="","",IFERROR(VLOOKUP($B371,SERVIÇOS!$B:$G,4,0),IFERROR(VLOOKUP($B371,'COMPOSIÇÕES COMPLEMENTARES '!$C:$K,6,0),"")))</f>
        <v/>
      </c>
      <c r="G371" s="369" t="str">
        <f>IF($B371="","",IFERROR(VLOOKUP($B371,SERVIÇOS!$B:$G,5,0),IFERROR(VLOOKUP($B371,'COMPOSIÇÕES COMPLEMENTARES '!$C:$K,7,0),"")))</f>
        <v/>
      </c>
      <c r="H371" s="369" t="str">
        <f t="shared" si="325"/>
        <v/>
      </c>
      <c r="I371" s="369" t="str">
        <f t="shared" si="332"/>
        <v/>
      </c>
      <c r="J371" s="369" t="str">
        <f t="shared" si="333"/>
        <v/>
      </c>
      <c r="K371" s="369" t="str">
        <f t="shared" si="334"/>
        <v/>
      </c>
      <c r="L371" s="369"/>
      <c r="N371" s="435"/>
      <c r="O371" s="436" t="str">
        <f t="shared" si="327"/>
        <v/>
      </c>
      <c r="P371" s="435"/>
      <c r="Q371" s="437" t="str">
        <f t="shared" si="328"/>
        <v/>
      </c>
      <c r="R371" s="435"/>
      <c r="S371" s="438" t="str">
        <f t="shared" si="329"/>
        <v/>
      </c>
      <c r="T371" s="439">
        <f ca="1">SUMIF($N$8:S$9,"QUANT.",N371:S371)</f>
        <v>0</v>
      </c>
      <c r="U371" s="440">
        <f t="shared" ca="1" si="324"/>
        <v>0</v>
      </c>
      <c r="V371" s="452" t="str">
        <f t="shared" si="326"/>
        <v/>
      </c>
      <c r="W371" s="453">
        <f t="shared" ca="1" si="330"/>
        <v>0</v>
      </c>
      <c r="X371" s="453" t="e">
        <f t="shared" ca="1" si="331"/>
        <v>#VALUE!</v>
      </c>
      <c r="AJ371" s="239">
        <f t="shared" si="335"/>
        <v>0</v>
      </c>
      <c r="AK371" s="239">
        <v>0</v>
      </c>
    </row>
    <row r="372" spans="1:37" s="238" customFormat="1" ht="15" customHeight="1">
      <c r="A372" s="364"/>
      <c r="B372" s="365"/>
      <c r="C372" s="366" t="str">
        <f>IF($B372="","",IFERROR(VLOOKUP($B372,SERVIÇOS!$B:$G,2,0),IFERROR(VLOOKUP($B372,'COMPOSIÇÕES COMPLEMENTARES '!$C:$K,2,0),"")))</f>
        <v/>
      </c>
      <c r="D372" s="367" t="str">
        <f>IF($B372="","",IFERROR(VLOOKUP($B372,SERVIÇOS!$B:$G,3,0),IFERROR(VLOOKUP($B372,'COMPOSIÇÕES COMPLEMENTARES '!$C:$K,3,0),"")))</f>
        <v/>
      </c>
      <c r="E372" s="368"/>
      <c r="F372" s="369" t="str">
        <f>IF($B372="","",IFERROR(VLOOKUP($B372,SERVIÇOS!$B:$G,4,0),IFERROR(VLOOKUP($B372,'COMPOSIÇÕES COMPLEMENTARES '!$C:$K,6,0),"")))</f>
        <v/>
      </c>
      <c r="G372" s="369" t="str">
        <f>IF($B372="","",IFERROR(VLOOKUP($B372,SERVIÇOS!$B:$G,5,0),IFERROR(VLOOKUP($B372,'COMPOSIÇÕES COMPLEMENTARES '!$C:$K,7,0),"")))</f>
        <v/>
      </c>
      <c r="H372" s="369" t="str">
        <f t="shared" si="325"/>
        <v/>
      </c>
      <c r="I372" s="369" t="str">
        <f t="shared" si="332"/>
        <v/>
      </c>
      <c r="J372" s="369" t="str">
        <f t="shared" si="333"/>
        <v/>
      </c>
      <c r="K372" s="369" t="str">
        <f t="shared" si="334"/>
        <v/>
      </c>
      <c r="L372" s="369"/>
      <c r="N372" s="435"/>
      <c r="O372" s="436" t="str">
        <f t="shared" si="327"/>
        <v/>
      </c>
      <c r="P372" s="435"/>
      <c r="Q372" s="437" t="str">
        <f t="shared" si="328"/>
        <v/>
      </c>
      <c r="R372" s="435"/>
      <c r="S372" s="438" t="str">
        <f t="shared" si="329"/>
        <v/>
      </c>
      <c r="T372" s="439">
        <f ca="1">SUMIF($N$8:S$9,"QUANT.",N372:S372)</f>
        <v>0</v>
      </c>
      <c r="U372" s="440">
        <f t="shared" ca="1" si="324"/>
        <v>0</v>
      </c>
      <c r="V372" s="452" t="str">
        <f t="shared" si="326"/>
        <v/>
      </c>
      <c r="W372" s="453">
        <f t="shared" ca="1" si="330"/>
        <v>0</v>
      </c>
      <c r="X372" s="453" t="e">
        <f t="shared" ca="1" si="331"/>
        <v>#VALUE!</v>
      </c>
      <c r="AJ372" s="239">
        <f t="shared" si="335"/>
        <v>0</v>
      </c>
      <c r="AK372" s="239">
        <v>0</v>
      </c>
    </row>
    <row r="373" spans="1:37" s="238" customFormat="1" ht="15" customHeight="1">
      <c r="A373" s="364"/>
      <c r="B373" s="365"/>
      <c r="C373" s="366" t="str">
        <f>IF($B373="","",IFERROR(VLOOKUP($B373,SERVIÇOS!$B:$G,2,0),IFERROR(VLOOKUP($B373,'COMPOSIÇÕES COMPLEMENTARES '!$C:$K,2,0),"")))</f>
        <v/>
      </c>
      <c r="D373" s="367" t="str">
        <f>IF($B373="","",IFERROR(VLOOKUP($B373,SERVIÇOS!$B:$G,3,0),IFERROR(VLOOKUP($B373,'COMPOSIÇÕES COMPLEMENTARES '!$C:$K,3,0),"")))</f>
        <v/>
      </c>
      <c r="E373" s="368"/>
      <c r="F373" s="369" t="str">
        <f>IF($B373="","",IFERROR(VLOOKUP($B373,SERVIÇOS!$B:$G,4,0),IFERROR(VLOOKUP($B373,'COMPOSIÇÕES COMPLEMENTARES '!$C:$K,6,0),"")))</f>
        <v/>
      </c>
      <c r="G373" s="369" t="str">
        <f>IF($B373="","",IFERROR(VLOOKUP($B373,SERVIÇOS!$B:$G,5,0),IFERROR(VLOOKUP($B373,'COMPOSIÇÕES COMPLEMENTARES '!$C:$K,7,0),"")))</f>
        <v/>
      </c>
      <c r="H373" s="369" t="str">
        <f t="shared" si="325"/>
        <v/>
      </c>
      <c r="I373" s="369" t="str">
        <f t="shared" si="332"/>
        <v/>
      </c>
      <c r="J373" s="369" t="str">
        <f t="shared" si="333"/>
        <v/>
      </c>
      <c r="K373" s="369" t="str">
        <f t="shared" si="334"/>
        <v/>
      </c>
      <c r="L373" s="369"/>
      <c r="N373" s="435"/>
      <c r="O373" s="436" t="str">
        <f t="shared" si="327"/>
        <v/>
      </c>
      <c r="P373" s="435"/>
      <c r="Q373" s="437" t="str">
        <f t="shared" si="328"/>
        <v/>
      </c>
      <c r="R373" s="435"/>
      <c r="S373" s="438" t="str">
        <f t="shared" si="329"/>
        <v/>
      </c>
      <c r="T373" s="439">
        <f ca="1">SUMIF($N$8:S$9,"QUANT.",N373:S373)</f>
        <v>0</v>
      </c>
      <c r="U373" s="440">
        <f t="shared" ca="1" si="324"/>
        <v>0</v>
      </c>
      <c r="V373" s="452" t="str">
        <f t="shared" si="326"/>
        <v/>
      </c>
      <c r="W373" s="453">
        <f t="shared" ca="1" si="330"/>
        <v>0</v>
      </c>
      <c r="X373" s="453" t="e">
        <f t="shared" ca="1" si="331"/>
        <v>#VALUE!</v>
      </c>
      <c r="AJ373" s="239">
        <f t="shared" si="335"/>
        <v>0</v>
      </c>
      <c r="AK373" s="239">
        <v>0</v>
      </c>
    </row>
    <row r="374" spans="1:37" s="238" customFormat="1" ht="15" customHeight="1">
      <c r="A374" s="364"/>
      <c r="B374" s="365"/>
      <c r="C374" s="366" t="str">
        <f>IF($B374="","",IFERROR(VLOOKUP($B374,SERVIÇOS!$B:$G,2,0),IFERROR(VLOOKUP($B374,'COMPOSIÇÕES COMPLEMENTARES '!$C:$K,2,0),"")))</f>
        <v/>
      </c>
      <c r="D374" s="367" t="str">
        <f>IF($B374="","",IFERROR(VLOOKUP($B374,SERVIÇOS!$B:$G,3,0),IFERROR(VLOOKUP($B374,'COMPOSIÇÕES COMPLEMENTARES '!$C:$K,3,0),"")))</f>
        <v/>
      </c>
      <c r="E374" s="368"/>
      <c r="F374" s="369" t="str">
        <f>IF($B374="","",IFERROR(VLOOKUP($B374,SERVIÇOS!$B:$G,4,0),IFERROR(VLOOKUP($B374,'COMPOSIÇÕES COMPLEMENTARES '!$C:$K,6,0),"")))</f>
        <v/>
      </c>
      <c r="G374" s="369" t="str">
        <f>IF($B374="","",IFERROR(VLOOKUP($B374,SERVIÇOS!$B:$G,5,0),IFERROR(VLOOKUP($B374,'COMPOSIÇÕES COMPLEMENTARES '!$C:$K,7,0),"")))</f>
        <v/>
      </c>
      <c r="H374" s="369" t="str">
        <f t="shared" si="325"/>
        <v/>
      </c>
      <c r="I374" s="369" t="str">
        <f t="shared" si="332"/>
        <v/>
      </c>
      <c r="J374" s="369" t="str">
        <f t="shared" si="333"/>
        <v/>
      </c>
      <c r="K374" s="369" t="str">
        <f t="shared" si="334"/>
        <v/>
      </c>
      <c r="L374" s="369"/>
      <c r="N374" s="435"/>
      <c r="O374" s="436" t="str">
        <f t="shared" si="327"/>
        <v/>
      </c>
      <c r="P374" s="435"/>
      <c r="Q374" s="437" t="str">
        <f t="shared" si="328"/>
        <v/>
      </c>
      <c r="R374" s="435"/>
      <c r="S374" s="438" t="str">
        <f t="shared" si="329"/>
        <v/>
      </c>
      <c r="T374" s="439">
        <f ca="1">SUMIF($N$8:S$9,"QUANT.",N374:S374)</f>
        <v>0</v>
      </c>
      <c r="U374" s="440">
        <f t="shared" ca="1" si="324"/>
        <v>0</v>
      </c>
      <c r="V374" s="452" t="str">
        <f t="shared" si="326"/>
        <v/>
      </c>
      <c r="W374" s="453">
        <f t="shared" ca="1" si="330"/>
        <v>0</v>
      </c>
      <c r="X374" s="453" t="e">
        <f t="shared" ca="1" si="331"/>
        <v>#VALUE!</v>
      </c>
      <c r="AJ374" s="239">
        <f t="shared" si="335"/>
        <v>0</v>
      </c>
      <c r="AK374" s="239">
        <v>0</v>
      </c>
    </row>
    <row r="375" spans="1:37" s="238" customFormat="1" ht="15" customHeight="1">
      <c r="A375" s="364"/>
      <c r="B375" s="365"/>
      <c r="C375" s="366" t="str">
        <f>IF($B375="","",IFERROR(VLOOKUP($B375,SERVIÇOS!$B:$G,2,0),IFERROR(VLOOKUP($B375,'COMPOSIÇÕES COMPLEMENTARES '!$C:$K,2,0),"")))</f>
        <v/>
      </c>
      <c r="D375" s="367" t="str">
        <f>IF($B375="","",IFERROR(VLOOKUP($B375,SERVIÇOS!$B:$G,3,0),IFERROR(VLOOKUP($B375,'COMPOSIÇÕES COMPLEMENTARES '!$C:$K,3,0),"")))</f>
        <v/>
      </c>
      <c r="E375" s="368"/>
      <c r="F375" s="369" t="str">
        <f>IF($B375="","",IFERROR(VLOOKUP($B375,SERVIÇOS!$B:$G,4,0),IFERROR(VLOOKUP($B375,'COMPOSIÇÕES COMPLEMENTARES '!$C:$K,6,0),"")))</f>
        <v/>
      </c>
      <c r="G375" s="369" t="str">
        <f>IF($B375="","",IFERROR(VLOOKUP($B375,SERVIÇOS!$B:$G,5,0),IFERROR(VLOOKUP($B375,'COMPOSIÇÕES COMPLEMENTARES '!$C:$K,7,0),"")))</f>
        <v/>
      </c>
      <c r="H375" s="369" t="str">
        <f t="shared" si="325"/>
        <v/>
      </c>
      <c r="I375" s="369" t="str">
        <f t="shared" si="332"/>
        <v/>
      </c>
      <c r="J375" s="369" t="str">
        <f t="shared" si="333"/>
        <v/>
      </c>
      <c r="K375" s="369" t="str">
        <f t="shared" si="334"/>
        <v/>
      </c>
      <c r="L375" s="369"/>
      <c r="N375" s="435"/>
      <c r="O375" s="436" t="str">
        <f t="shared" si="327"/>
        <v/>
      </c>
      <c r="P375" s="435"/>
      <c r="Q375" s="437" t="str">
        <f t="shared" si="328"/>
        <v/>
      </c>
      <c r="R375" s="435"/>
      <c r="S375" s="438" t="str">
        <f t="shared" si="329"/>
        <v/>
      </c>
      <c r="T375" s="439">
        <f ca="1">SUMIF($N$8:S$9,"QUANT.",N375:S375)</f>
        <v>0</v>
      </c>
      <c r="U375" s="440">
        <f t="shared" ca="1" si="324"/>
        <v>0</v>
      </c>
      <c r="V375" s="452" t="str">
        <f t="shared" si="326"/>
        <v/>
      </c>
      <c r="W375" s="453">
        <f t="shared" ca="1" si="330"/>
        <v>0</v>
      </c>
      <c r="X375" s="453" t="e">
        <f t="shared" ca="1" si="331"/>
        <v>#VALUE!</v>
      </c>
      <c r="AJ375" s="239">
        <f t="shared" si="335"/>
        <v>0</v>
      </c>
      <c r="AK375" s="239">
        <v>0</v>
      </c>
    </row>
    <row r="376" spans="1:37" s="238" customFormat="1" ht="15" customHeight="1">
      <c r="A376" s="364"/>
      <c r="B376" s="365"/>
      <c r="C376" s="366" t="str">
        <f>IF($B376="","",IFERROR(VLOOKUP($B376,SERVIÇOS!$B:$G,2,0),IFERROR(VLOOKUP($B376,'COMPOSIÇÕES COMPLEMENTARES '!$C:$K,2,0),"")))</f>
        <v/>
      </c>
      <c r="D376" s="367" t="str">
        <f>IF($B376="","",IFERROR(VLOOKUP($B376,SERVIÇOS!$B:$G,3,0),IFERROR(VLOOKUP($B376,'COMPOSIÇÕES COMPLEMENTARES '!$C:$K,3,0),"")))</f>
        <v/>
      </c>
      <c r="E376" s="368"/>
      <c r="F376" s="369" t="str">
        <f>IF($B376="","",IFERROR(VLOOKUP($B376,SERVIÇOS!$B:$G,4,0),IFERROR(VLOOKUP($B376,'COMPOSIÇÕES COMPLEMENTARES '!$C:$K,6,0),"")))</f>
        <v/>
      </c>
      <c r="G376" s="369" t="str">
        <f>IF($B376="","",IFERROR(VLOOKUP($B376,SERVIÇOS!$B:$G,5,0),IFERROR(VLOOKUP($B376,'COMPOSIÇÕES COMPLEMENTARES '!$C:$K,7,0),"")))</f>
        <v/>
      </c>
      <c r="H376" s="369" t="str">
        <f t="shared" si="325"/>
        <v/>
      </c>
      <c r="I376" s="369" t="str">
        <f t="shared" si="332"/>
        <v/>
      </c>
      <c r="J376" s="369" t="str">
        <f t="shared" si="333"/>
        <v/>
      </c>
      <c r="K376" s="369" t="str">
        <f t="shared" si="334"/>
        <v/>
      </c>
      <c r="L376" s="369"/>
      <c r="N376" s="435"/>
      <c r="O376" s="436" t="str">
        <f t="shared" si="327"/>
        <v/>
      </c>
      <c r="P376" s="435"/>
      <c r="Q376" s="437" t="str">
        <f t="shared" si="328"/>
        <v/>
      </c>
      <c r="R376" s="435"/>
      <c r="S376" s="438" t="str">
        <f t="shared" si="329"/>
        <v/>
      </c>
      <c r="T376" s="439">
        <f ca="1">SUMIF($N$8:S$9,"QUANT.",N376:S376)</f>
        <v>0</v>
      </c>
      <c r="U376" s="440">
        <f t="shared" ca="1" si="324"/>
        <v>0</v>
      </c>
      <c r="V376" s="452" t="str">
        <f t="shared" si="326"/>
        <v/>
      </c>
      <c r="W376" s="453">
        <f t="shared" ca="1" si="330"/>
        <v>0</v>
      </c>
      <c r="X376" s="453" t="e">
        <f t="shared" ca="1" si="331"/>
        <v>#VALUE!</v>
      </c>
      <c r="AJ376" s="239">
        <f t="shared" si="335"/>
        <v>0</v>
      </c>
      <c r="AK376" s="239">
        <v>0</v>
      </c>
    </row>
    <row r="377" spans="1:37" s="238" customFormat="1" ht="15" customHeight="1">
      <c r="A377" s="364"/>
      <c r="B377" s="365"/>
      <c r="C377" s="366" t="str">
        <f>IF($B377="","",IFERROR(VLOOKUP($B377,SERVIÇOS!$B:$G,2,0),IFERROR(VLOOKUP($B377,'COMPOSIÇÕES COMPLEMENTARES '!$C:$K,2,0),"")))</f>
        <v/>
      </c>
      <c r="D377" s="367" t="str">
        <f>IF($B377="","",IFERROR(VLOOKUP($B377,SERVIÇOS!$B:$G,3,0),IFERROR(VLOOKUP($B377,'COMPOSIÇÕES COMPLEMENTARES '!$C:$K,3,0),"")))</f>
        <v/>
      </c>
      <c r="E377" s="368"/>
      <c r="F377" s="369" t="str">
        <f>IF($B377="","",IFERROR(VLOOKUP($B377,SERVIÇOS!$B:$G,4,0),IFERROR(VLOOKUP($B377,'COMPOSIÇÕES COMPLEMENTARES '!$C:$K,6,0),"")))</f>
        <v/>
      </c>
      <c r="G377" s="369" t="str">
        <f>IF($B377="","",IFERROR(VLOOKUP($B377,SERVIÇOS!$B:$G,5,0),IFERROR(VLOOKUP($B377,'COMPOSIÇÕES COMPLEMENTARES '!$C:$K,7,0),"")))</f>
        <v/>
      </c>
      <c r="H377" s="369" t="str">
        <f t="shared" si="325"/>
        <v/>
      </c>
      <c r="I377" s="369" t="str">
        <f t="shared" si="332"/>
        <v/>
      </c>
      <c r="J377" s="369" t="str">
        <f t="shared" si="333"/>
        <v/>
      </c>
      <c r="K377" s="369" t="str">
        <f t="shared" si="334"/>
        <v/>
      </c>
      <c r="L377" s="369"/>
      <c r="N377" s="435"/>
      <c r="O377" s="436" t="str">
        <f t="shared" si="327"/>
        <v/>
      </c>
      <c r="P377" s="435"/>
      <c r="Q377" s="437" t="str">
        <f t="shared" si="328"/>
        <v/>
      </c>
      <c r="R377" s="435"/>
      <c r="S377" s="438" t="str">
        <f t="shared" si="329"/>
        <v/>
      </c>
      <c r="T377" s="439">
        <f ca="1">SUMIF($N$8:S$9,"QUANT.",N377:S377)</f>
        <v>0</v>
      </c>
      <c r="U377" s="440">
        <f t="shared" ca="1" si="324"/>
        <v>0</v>
      </c>
      <c r="V377" s="452" t="str">
        <f t="shared" si="326"/>
        <v/>
      </c>
      <c r="W377" s="453">
        <f t="shared" ca="1" si="330"/>
        <v>0</v>
      </c>
      <c r="X377" s="453" t="e">
        <f t="shared" ca="1" si="331"/>
        <v>#VALUE!</v>
      </c>
      <c r="AJ377" s="239">
        <f t="shared" si="335"/>
        <v>0</v>
      </c>
      <c r="AK377" s="239">
        <v>0</v>
      </c>
    </row>
    <row r="378" spans="1:37" s="238" customFormat="1" ht="15" customHeight="1">
      <c r="A378" s="364"/>
      <c r="B378" s="365"/>
      <c r="C378" s="366" t="str">
        <f>IF($B378="","",IFERROR(VLOOKUP($B378,SERVIÇOS!$B:$G,2,0),IFERROR(VLOOKUP($B378,'COMPOSIÇÕES COMPLEMENTARES '!$C:$K,2,0),"")))</f>
        <v/>
      </c>
      <c r="D378" s="367" t="str">
        <f>IF($B378="","",IFERROR(VLOOKUP($B378,SERVIÇOS!$B:$G,3,0),IFERROR(VLOOKUP($B378,'COMPOSIÇÕES COMPLEMENTARES '!$C:$K,3,0),"")))</f>
        <v/>
      </c>
      <c r="E378" s="368"/>
      <c r="F378" s="369" t="str">
        <f>IF($B378="","",IFERROR(VLOOKUP($B378,SERVIÇOS!$B:$G,4,0),IFERROR(VLOOKUP($B378,'COMPOSIÇÕES COMPLEMENTARES '!$C:$K,6,0),"")))</f>
        <v/>
      </c>
      <c r="G378" s="369" t="str">
        <f>IF($B378="","",IFERROR(VLOOKUP($B378,SERVIÇOS!$B:$G,5,0),IFERROR(VLOOKUP($B378,'COMPOSIÇÕES COMPLEMENTARES '!$C:$K,7,0),"")))</f>
        <v/>
      </c>
      <c r="H378" s="369" t="str">
        <f t="shared" si="325"/>
        <v/>
      </c>
      <c r="I378" s="369" t="str">
        <f t="shared" si="332"/>
        <v/>
      </c>
      <c r="J378" s="369" t="str">
        <f t="shared" si="333"/>
        <v/>
      </c>
      <c r="K378" s="369" t="str">
        <f t="shared" si="334"/>
        <v/>
      </c>
      <c r="L378" s="369"/>
      <c r="N378" s="435"/>
      <c r="O378" s="436" t="str">
        <f t="shared" si="327"/>
        <v/>
      </c>
      <c r="P378" s="435"/>
      <c r="Q378" s="437" t="str">
        <f t="shared" si="328"/>
        <v/>
      </c>
      <c r="R378" s="435"/>
      <c r="S378" s="438" t="str">
        <f t="shared" si="329"/>
        <v/>
      </c>
      <c r="T378" s="439">
        <f ca="1">SUMIF($N$8:S$9,"QUANT.",N378:S378)</f>
        <v>0</v>
      </c>
      <c r="U378" s="440">
        <f t="shared" ca="1" si="324"/>
        <v>0</v>
      </c>
      <c r="V378" s="452" t="str">
        <f t="shared" si="326"/>
        <v/>
      </c>
      <c r="W378" s="453">
        <f t="shared" ca="1" si="330"/>
        <v>0</v>
      </c>
      <c r="X378" s="453" t="e">
        <f t="shared" ca="1" si="331"/>
        <v>#VALUE!</v>
      </c>
      <c r="AJ378" s="239">
        <f t="shared" si="335"/>
        <v>0</v>
      </c>
      <c r="AK378" s="239">
        <v>0</v>
      </c>
    </row>
    <row r="379" spans="1:37" s="238" customFormat="1" ht="15" customHeight="1">
      <c r="A379" s="364"/>
      <c r="B379" s="365"/>
      <c r="C379" s="366" t="str">
        <f>IF($B379="","",IFERROR(VLOOKUP($B379,SERVIÇOS!$B:$G,2,0),IFERROR(VLOOKUP($B379,'COMPOSIÇÕES COMPLEMENTARES '!$C:$K,2,0),"")))</f>
        <v/>
      </c>
      <c r="D379" s="367" t="str">
        <f>IF($B379="","",IFERROR(VLOOKUP($B379,SERVIÇOS!$B:$G,3,0),IFERROR(VLOOKUP($B379,'COMPOSIÇÕES COMPLEMENTARES '!$C:$K,3,0),"")))</f>
        <v/>
      </c>
      <c r="E379" s="368"/>
      <c r="F379" s="369" t="str">
        <f>IF($B379="","",IFERROR(VLOOKUP($B379,SERVIÇOS!$B:$G,4,0),IFERROR(VLOOKUP($B379,'COMPOSIÇÕES COMPLEMENTARES '!$C:$K,6,0),"")))</f>
        <v/>
      </c>
      <c r="G379" s="369" t="str">
        <f>IF($B379="","",IFERROR(VLOOKUP($B379,SERVIÇOS!$B:$G,5,0),IFERROR(VLOOKUP($B379,'COMPOSIÇÕES COMPLEMENTARES '!$C:$K,7,0),"")))</f>
        <v/>
      </c>
      <c r="H379" s="369" t="str">
        <f t="shared" si="325"/>
        <v/>
      </c>
      <c r="I379" s="369" t="str">
        <f t="shared" si="332"/>
        <v/>
      </c>
      <c r="J379" s="369" t="str">
        <f t="shared" si="333"/>
        <v/>
      </c>
      <c r="K379" s="369" t="str">
        <f t="shared" si="334"/>
        <v/>
      </c>
      <c r="L379" s="369"/>
      <c r="N379" s="435"/>
      <c r="O379" s="436" t="str">
        <f t="shared" si="327"/>
        <v/>
      </c>
      <c r="P379" s="435"/>
      <c r="Q379" s="437" t="str">
        <f t="shared" si="328"/>
        <v/>
      </c>
      <c r="R379" s="435"/>
      <c r="S379" s="438" t="str">
        <f t="shared" si="329"/>
        <v/>
      </c>
      <c r="T379" s="439">
        <f ca="1">SUMIF($N$8:S$9,"QUANT.",N379:S379)</f>
        <v>0</v>
      </c>
      <c r="U379" s="440">
        <f t="shared" ca="1" si="324"/>
        <v>0</v>
      </c>
      <c r="V379" s="452" t="str">
        <f t="shared" si="326"/>
        <v/>
      </c>
      <c r="W379" s="453">
        <f t="shared" ca="1" si="330"/>
        <v>0</v>
      </c>
      <c r="X379" s="453" t="e">
        <f t="shared" ca="1" si="331"/>
        <v>#VALUE!</v>
      </c>
      <c r="AJ379" s="239">
        <f t="shared" si="335"/>
        <v>0</v>
      </c>
      <c r="AK379" s="239">
        <v>0</v>
      </c>
    </row>
    <row r="380" spans="1:37" s="238" customFormat="1" ht="15" customHeight="1">
      <c r="A380" s="364"/>
      <c r="B380" s="365"/>
      <c r="C380" s="366" t="str">
        <f>IF($B380="","",IFERROR(VLOOKUP($B380,SERVIÇOS!$B:$G,2,0),IFERROR(VLOOKUP($B380,'COMPOSIÇÕES COMPLEMENTARES '!$C:$K,2,0),"")))</f>
        <v/>
      </c>
      <c r="D380" s="367" t="str">
        <f>IF($B380="","",IFERROR(VLOOKUP($B380,SERVIÇOS!$B:$G,3,0),IFERROR(VLOOKUP($B380,'COMPOSIÇÕES COMPLEMENTARES '!$C:$K,3,0),"")))</f>
        <v/>
      </c>
      <c r="E380" s="368"/>
      <c r="F380" s="369" t="str">
        <f>IF($B380="","",IFERROR(VLOOKUP($B380,SERVIÇOS!$B:$G,4,0),IFERROR(VLOOKUP($B380,'COMPOSIÇÕES COMPLEMENTARES '!$C:$K,6,0),"")))</f>
        <v/>
      </c>
      <c r="G380" s="369" t="str">
        <f>IF($B380="","",IFERROR(VLOOKUP($B380,SERVIÇOS!$B:$G,5,0),IFERROR(VLOOKUP($B380,'COMPOSIÇÕES COMPLEMENTARES '!$C:$K,7,0),"")))</f>
        <v/>
      </c>
      <c r="H380" s="369" t="str">
        <f t="shared" si="325"/>
        <v/>
      </c>
      <c r="I380" s="369" t="str">
        <f t="shared" si="332"/>
        <v/>
      </c>
      <c r="J380" s="369" t="str">
        <f t="shared" si="333"/>
        <v/>
      </c>
      <c r="K380" s="369" t="str">
        <f t="shared" si="334"/>
        <v/>
      </c>
      <c r="L380" s="369"/>
      <c r="N380" s="435"/>
      <c r="O380" s="436" t="str">
        <f t="shared" si="327"/>
        <v/>
      </c>
      <c r="P380" s="435"/>
      <c r="Q380" s="437" t="str">
        <f t="shared" si="328"/>
        <v/>
      </c>
      <c r="R380" s="435"/>
      <c r="S380" s="438" t="str">
        <f t="shared" si="329"/>
        <v/>
      </c>
      <c r="T380" s="439">
        <f ca="1">SUMIF($N$8:S$9,"QUANT.",N380:S380)</f>
        <v>0</v>
      </c>
      <c r="U380" s="440">
        <f t="shared" ca="1" si="324"/>
        <v>0</v>
      </c>
      <c r="V380" s="452" t="str">
        <f t="shared" si="326"/>
        <v/>
      </c>
      <c r="W380" s="453">
        <f t="shared" ca="1" si="330"/>
        <v>0</v>
      </c>
      <c r="X380" s="453" t="e">
        <f t="shared" ca="1" si="331"/>
        <v>#VALUE!</v>
      </c>
      <c r="AJ380" s="239">
        <f t="shared" si="335"/>
        <v>0</v>
      </c>
      <c r="AK380" s="239">
        <v>0</v>
      </c>
    </row>
    <row r="381" spans="1:37" s="238" customFormat="1" ht="15" customHeight="1">
      <c r="A381" s="364"/>
      <c r="B381" s="365"/>
      <c r="C381" s="366" t="str">
        <f>IF($B381="","",IFERROR(VLOOKUP($B381,SERVIÇOS!$B:$G,2,0),IFERROR(VLOOKUP($B381,'COMPOSIÇÕES COMPLEMENTARES '!$C:$K,2,0),"")))</f>
        <v/>
      </c>
      <c r="D381" s="367" t="str">
        <f>IF($B381="","",IFERROR(VLOOKUP($B381,SERVIÇOS!$B:$G,3,0),IFERROR(VLOOKUP($B381,'COMPOSIÇÕES COMPLEMENTARES '!$C:$K,3,0),"")))</f>
        <v/>
      </c>
      <c r="E381" s="368"/>
      <c r="F381" s="369" t="str">
        <f>IF($B381="","",IFERROR(VLOOKUP($B381,SERVIÇOS!$B:$G,4,0),IFERROR(VLOOKUP($B381,'COMPOSIÇÕES COMPLEMENTARES '!$C:$K,6,0),"")))</f>
        <v/>
      </c>
      <c r="G381" s="369" t="str">
        <f>IF($B381="","",IFERROR(VLOOKUP($B381,SERVIÇOS!$B:$G,5,0),IFERROR(VLOOKUP($B381,'COMPOSIÇÕES COMPLEMENTARES '!$C:$K,7,0),"")))</f>
        <v/>
      </c>
      <c r="H381" s="369" t="str">
        <f t="shared" si="325"/>
        <v/>
      </c>
      <c r="I381" s="369" t="str">
        <f t="shared" si="332"/>
        <v/>
      </c>
      <c r="J381" s="369" t="str">
        <f t="shared" si="333"/>
        <v/>
      </c>
      <c r="K381" s="369" t="str">
        <f t="shared" si="334"/>
        <v/>
      </c>
      <c r="L381" s="369"/>
      <c r="N381" s="435"/>
      <c r="O381" s="436" t="str">
        <f t="shared" si="327"/>
        <v/>
      </c>
      <c r="P381" s="435"/>
      <c r="Q381" s="437" t="str">
        <f t="shared" si="328"/>
        <v/>
      </c>
      <c r="R381" s="435"/>
      <c r="S381" s="438" t="str">
        <f t="shared" si="329"/>
        <v/>
      </c>
      <c r="T381" s="439">
        <f ca="1">SUMIF($N$8:S$9,"QUANT.",N381:S381)</f>
        <v>0</v>
      </c>
      <c r="U381" s="440">
        <f t="shared" ca="1" si="324"/>
        <v>0</v>
      </c>
      <c r="V381" s="452" t="str">
        <f t="shared" si="326"/>
        <v/>
      </c>
      <c r="W381" s="453">
        <f t="shared" ca="1" si="330"/>
        <v>0</v>
      </c>
      <c r="X381" s="453" t="e">
        <f t="shared" ca="1" si="331"/>
        <v>#VALUE!</v>
      </c>
      <c r="AJ381" s="239">
        <f t="shared" si="335"/>
        <v>0</v>
      </c>
      <c r="AK381" s="239">
        <v>0</v>
      </c>
    </row>
    <row r="382" spans="1:37" s="238" customFormat="1" ht="15" customHeight="1">
      <c r="A382" s="364"/>
      <c r="B382" s="365"/>
      <c r="C382" s="366" t="str">
        <f>IF($B382="","",IFERROR(VLOOKUP($B382,SERVIÇOS!$B:$G,2,0),IFERROR(VLOOKUP($B382,'COMPOSIÇÕES COMPLEMENTARES '!$C:$K,2,0),"")))</f>
        <v/>
      </c>
      <c r="D382" s="367" t="str">
        <f>IF($B382="","",IFERROR(VLOOKUP($B382,SERVIÇOS!$B:$G,3,0),IFERROR(VLOOKUP($B382,'COMPOSIÇÕES COMPLEMENTARES '!$C:$K,3,0),"")))</f>
        <v/>
      </c>
      <c r="E382" s="368"/>
      <c r="F382" s="369" t="str">
        <f>IF($B382="","",IFERROR(VLOOKUP($B382,SERVIÇOS!$B:$G,4,0),IFERROR(VLOOKUP($B382,'COMPOSIÇÕES COMPLEMENTARES '!$C:$K,6,0),"")))</f>
        <v/>
      </c>
      <c r="G382" s="369" t="str">
        <f>IF($B382="","",IFERROR(VLOOKUP($B382,SERVIÇOS!$B:$G,5,0),IFERROR(VLOOKUP($B382,'COMPOSIÇÕES COMPLEMENTARES '!$C:$K,7,0),"")))</f>
        <v/>
      </c>
      <c r="H382" s="369" t="str">
        <f t="shared" si="325"/>
        <v/>
      </c>
      <c r="I382" s="369" t="str">
        <f t="shared" si="332"/>
        <v/>
      </c>
      <c r="J382" s="369" t="str">
        <f t="shared" si="333"/>
        <v/>
      </c>
      <c r="K382" s="369" t="str">
        <f t="shared" si="334"/>
        <v/>
      </c>
      <c r="L382" s="369"/>
      <c r="N382" s="435"/>
      <c r="O382" s="436" t="str">
        <f t="shared" si="327"/>
        <v/>
      </c>
      <c r="P382" s="435"/>
      <c r="Q382" s="437" t="str">
        <f t="shared" si="328"/>
        <v/>
      </c>
      <c r="R382" s="435"/>
      <c r="S382" s="438" t="str">
        <f t="shared" si="329"/>
        <v/>
      </c>
      <c r="T382" s="439">
        <f ca="1">SUMIF($N$8:S$9,"QUANT.",N382:S382)</f>
        <v>0</v>
      </c>
      <c r="U382" s="440">
        <f t="shared" ca="1" si="324"/>
        <v>0</v>
      </c>
      <c r="V382" s="452" t="str">
        <f t="shared" si="326"/>
        <v/>
      </c>
      <c r="W382" s="453">
        <f t="shared" ca="1" si="330"/>
        <v>0</v>
      </c>
      <c r="X382" s="453" t="e">
        <f t="shared" ca="1" si="331"/>
        <v>#VALUE!</v>
      </c>
      <c r="AJ382" s="239">
        <f t="shared" si="335"/>
        <v>0</v>
      </c>
      <c r="AK382" s="239">
        <v>0</v>
      </c>
    </row>
    <row r="383" spans="1:37" s="238" customFormat="1" ht="15" customHeight="1">
      <c r="A383" s="364"/>
      <c r="B383" s="365"/>
      <c r="C383" s="366" t="str">
        <f>IF($B383="","",IFERROR(VLOOKUP($B383,SERVIÇOS!$B:$G,2,0),IFERROR(VLOOKUP($B383,'COMPOSIÇÕES COMPLEMENTARES '!$C:$K,2,0),"")))</f>
        <v/>
      </c>
      <c r="D383" s="367" t="str">
        <f>IF($B383="","",IFERROR(VLOOKUP($B383,SERVIÇOS!$B:$G,3,0),IFERROR(VLOOKUP($B383,'COMPOSIÇÕES COMPLEMENTARES '!$C:$K,3,0),"")))</f>
        <v/>
      </c>
      <c r="E383" s="368"/>
      <c r="F383" s="369" t="str">
        <f>IF($B383="","",IFERROR(VLOOKUP($B383,SERVIÇOS!$B:$G,4,0),IFERROR(VLOOKUP($B383,'COMPOSIÇÕES COMPLEMENTARES '!$C:$K,6,0),"")))</f>
        <v/>
      </c>
      <c r="G383" s="369" t="str">
        <f>IF($B383="","",IFERROR(VLOOKUP($B383,SERVIÇOS!$B:$G,5,0),IFERROR(VLOOKUP($B383,'COMPOSIÇÕES COMPLEMENTARES '!$C:$K,7,0),"")))</f>
        <v/>
      </c>
      <c r="H383" s="369" t="str">
        <f t="shared" si="325"/>
        <v/>
      </c>
      <c r="I383" s="369" t="str">
        <f t="shared" si="332"/>
        <v/>
      </c>
      <c r="J383" s="369" t="str">
        <f t="shared" si="333"/>
        <v/>
      </c>
      <c r="K383" s="369" t="str">
        <f t="shared" si="334"/>
        <v/>
      </c>
      <c r="L383" s="369"/>
      <c r="N383" s="435"/>
      <c r="O383" s="436" t="str">
        <f t="shared" si="327"/>
        <v/>
      </c>
      <c r="P383" s="435"/>
      <c r="Q383" s="437" t="str">
        <f t="shared" si="328"/>
        <v/>
      </c>
      <c r="R383" s="435"/>
      <c r="S383" s="438" t="str">
        <f t="shared" si="329"/>
        <v/>
      </c>
      <c r="T383" s="439">
        <f ca="1">SUMIF($N$8:S$9,"QUANT.",N383:S383)</f>
        <v>0</v>
      </c>
      <c r="U383" s="440">
        <f t="shared" ca="1" si="324"/>
        <v>0</v>
      </c>
      <c r="V383" s="452" t="str">
        <f t="shared" si="326"/>
        <v/>
      </c>
      <c r="W383" s="453">
        <f t="shared" ca="1" si="330"/>
        <v>0</v>
      </c>
      <c r="X383" s="453" t="e">
        <f t="shared" ca="1" si="331"/>
        <v>#VALUE!</v>
      </c>
      <c r="AJ383" s="239">
        <f t="shared" si="335"/>
        <v>0</v>
      </c>
      <c r="AK383" s="239">
        <v>0</v>
      </c>
    </row>
    <row r="384" spans="1:37" s="238" customFormat="1" ht="15" customHeight="1">
      <c r="A384" s="364"/>
      <c r="B384" s="365"/>
      <c r="C384" s="366" t="str">
        <f>IF($B384="","",IFERROR(VLOOKUP($B384,SERVIÇOS!$B:$G,2,0),IFERROR(VLOOKUP($B384,'COMPOSIÇÕES COMPLEMENTARES '!$C:$K,2,0),"")))</f>
        <v/>
      </c>
      <c r="D384" s="367" t="str">
        <f>IF($B384="","",IFERROR(VLOOKUP($B384,SERVIÇOS!$B:$G,3,0),IFERROR(VLOOKUP($B384,'COMPOSIÇÕES COMPLEMENTARES '!$C:$K,3,0),"")))</f>
        <v/>
      </c>
      <c r="E384" s="368"/>
      <c r="F384" s="369" t="str">
        <f>IF($B384="","",IFERROR(VLOOKUP($B384,SERVIÇOS!$B:$G,4,0),IFERROR(VLOOKUP($B384,'COMPOSIÇÕES COMPLEMENTARES '!$C:$K,6,0),"")))</f>
        <v/>
      </c>
      <c r="G384" s="369" t="str">
        <f>IF($B384="","",IFERROR(VLOOKUP($B384,SERVIÇOS!$B:$G,5,0),IFERROR(VLOOKUP($B384,'COMPOSIÇÕES COMPLEMENTARES '!$C:$K,7,0),"")))</f>
        <v/>
      </c>
      <c r="H384" s="369" t="str">
        <f t="shared" si="325"/>
        <v/>
      </c>
      <c r="I384" s="369" t="str">
        <f t="shared" si="332"/>
        <v/>
      </c>
      <c r="J384" s="369" t="str">
        <f t="shared" si="333"/>
        <v/>
      </c>
      <c r="K384" s="369" t="str">
        <f t="shared" si="334"/>
        <v/>
      </c>
      <c r="L384" s="369"/>
      <c r="N384" s="435"/>
      <c r="O384" s="436" t="str">
        <f t="shared" si="327"/>
        <v/>
      </c>
      <c r="P384" s="435"/>
      <c r="Q384" s="437" t="str">
        <f t="shared" si="328"/>
        <v/>
      </c>
      <c r="R384" s="435"/>
      <c r="S384" s="438" t="str">
        <f t="shared" si="329"/>
        <v/>
      </c>
      <c r="T384" s="439">
        <f ca="1">SUMIF($N$8:S$9,"QUANT.",N384:S384)</f>
        <v>0</v>
      </c>
      <c r="U384" s="440">
        <f t="shared" ca="1" si="324"/>
        <v>0</v>
      </c>
      <c r="V384" s="452" t="str">
        <f t="shared" si="326"/>
        <v/>
      </c>
      <c r="W384" s="453">
        <f t="shared" ca="1" si="330"/>
        <v>0</v>
      </c>
      <c r="X384" s="453" t="e">
        <f t="shared" ca="1" si="331"/>
        <v>#VALUE!</v>
      </c>
      <c r="AJ384" s="239">
        <f t="shared" si="335"/>
        <v>0</v>
      </c>
      <c r="AK384" s="239">
        <v>0</v>
      </c>
    </row>
    <row r="385" spans="1:37" s="238" customFormat="1" ht="15" customHeight="1">
      <c r="A385" s="364"/>
      <c r="B385" s="365"/>
      <c r="C385" s="366" t="str">
        <f>IF($B385="","",IFERROR(VLOOKUP($B385,SERVIÇOS!$B:$G,2,0),IFERROR(VLOOKUP($B385,'COMPOSIÇÕES COMPLEMENTARES '!$C:$K,2,0),"")))</f>
        <v/>
      </c>
      <c r="D385" s="367" t="str">
        <f>IF($B385="","",IFERROR(VLOOKUP($B385,SERVIÇOS!$B:$G,3,0),IFERROR(VLOOKUP($B385,'COMPOSIÇÕES COMPLEMENTARES '!$C:$K,3,0),"")))</f>
        <v/>
      </c>
      <c r="E385" s="368"/>
      <c r="F385" s="369" t="str">
        <f>IF($B385="","",IFERROR(VLOOKUP($B385,SERVIÇOS!$B:$G,4,0),IFERROR(VLOOKUP($B385,'COMPOSIÇÕES COMPLEMENTARES '!$C:$K,6,0),"")))</f>
        <v/>
      </c>
      <c r="G385" s="369" t="str">
        <f>IF($B385="","",IFERROR(VLOOKUP($B385,SERVIÇOS!$B:$G,5,0),IFERROR(VLOOKUP($B385,'COMPOSIÇÕES COMPLEMENTARES '!$C:$K,7,0),"")))</f>
        <v/>
      </c>
      <c r="H385" s="369" t="str">
        <f t="shared" si="325"/>
        <v/>
      </c>
      <c r="I385" s="369" t="str">
        <f t="shared" si="332"/>
        <v/>
      </c>
      <c r="J385" s="369" t="str">
        <f t="shared" si="333"/>
        <v/>
      </c>
      <c r="K385" s="369" t="str">
        <f t="shared" si="334"/>
        <v/>
      </c>
      <c r="L385" s="369"/>
      <c r="N385" s="435"/>
      <c r="O385" s="436" t="str">
        <f t="shared" si="327"/>
        <v/>
      </c>
      <c r="P385" s="435"/>
      <c r="Q385" s="437" t="str">
        <f t="shared" si="328"/>
        <v/>
      </c>
      <c r="R385" s="435"/>
      <c r="S385" s="438" t="str">
        <f t="shared" si="329"/>
        <v/>
      </c>
      <c r="T385" s="439">
        <f ca="1">SUMIF($N$8:S$9,"QUANT.",N385:S385)</f>
        <v>0</v>
      </c>
      <c r="U385" s="440">
        <f t="shared" ref="U385:U448" ca="1" si="336">SUMIF($N$8:$S$9,"CUSTO",N385:S385)</f>
        <v>0</v>
      </c>
      <c r="V385" s="452" t="str">
        <f t="shared" si="326"/>
        <v/>
      </c>
      <c r="W385" s="453">
        <f t="shared" ca="1" si="330"/>
        <v>0</v>
      </c>
      <c r="X385" s="453" t="e">
        <f t="shared" ca="1" si="331"/>
        <v>#VALUE!</v>
      </c>
      <c r="AJ385" s="239">
        <f t="shared" si="335"/>
        <v>0</v>
      </c>
      <c r="AK385" s="239">
        <v>0</v>
      </c>
    </row>
    <row r="386" spans="1:37" s="238" customFormat="1" ht="15" customHeight="1">
      <c r="A386" s="364"/>
      <c r="B386" s="365"/>
      <c r="C386" s="366" t="str">
        <f>IF($B386="","",IFERROR(VLOOKUP($B386,SERVIÇOS!$B:$G,2,0),IFERROR(VLOOKUP($B386,'COMPOSIÇÕES COMPLEMENTARES '!$C:$K,2,0),"")))</f>
        <v/>
      </c>
      <c r="D386" s="367" t="str">
        <f>IF($B386="","",IFERROR(VLOOKUP($B386,SERVIÇOS!$B:$G,3,0),IFERROR(VLOOKUP($B386,'COMPOSIÇÕES COMPLEMENTARES '!$C:$K,3,0),"")))</f>
        <v/>
      </c>
      <c r="E386" s="368"/>
      <c r="F386" s="369" t="str">
        <f>IF($B386="","",IFERROR(VLOOKUP($B386,SERVIÇOS!$B:$G,4,0),IFERROR(VLOOKUP($B386,'COMPOSIÇÕES COMPLEMENTARES '!$C:$K,6,0),"")))</f>
        <v/>
      </c>
      <c r="G386" s="369" t="str">
        <f>IF($B386="","",IFERROR(VLOOKUP($B386,SERVIÇOS!$B:$G,5,0),IFERROR(VLOOKUP($B386,'COMPOSIÇÕES COMPLEMENTARES '!$C:$K,7,0),"")))</f>
        <v/>
      </c>
      <c r="H386" s="369" t="str">
        <f t="shared" ref="H386:H449" si="337">IF(E386="","",F386+G386)</f>
        <v/>
      </c>
      <c r="I386" s="369" t="str">
        <f t="shared" si="332"/>
        <v/>
      </c>
      <c r="J386" s="369" t="str">
        <f t="shared" si="333"/>
        <v/>
      </c>
      <c r="K386" s="369" t="str">
        <f t="shared" si="334"/>
        <v/>
      </c>
      <c r="L386" s="369"/>
      <c r="N386" s="435"/>
      <c r="O386" s="436" t="str">
        <f t="shared" si="327"/>
        <v/>
      </c>
      <c r="P386" s="435"/>
      <c r="Q386" s="437" t="str">
        <f t="shared" si="328"/>
        <v/>
      </c>
      <c r="R386" s="435"/>
      <c r="S386" s="438" t="str">
        <f t="shared" si="329"/>
        <v/>
      </c>
      <c r="T386" s="439">
        <f ca="1">SUMIF($N$8:S$9,"QUANT.",N386:S386)</f>
        <v>0</v>
      </c>
      <c r="U386" s="440">
        <f t="shared" ca="1" si="336"/>
        <v>0</v>
      </c>
      <c r="V386" s="452" t="str">
        <f t="shared" ref="V386:V449" si="338">IF(B386&lt;&gt;"",IF(U386=0,"MEDIR",IF(K386-U386=0,"OK",IF(K386-U386&gt;0,"MEDIR","ALERTA!"))),"")</f>
        <v/>
      </c>
      <c r="W386" s="453">
        <f t="shared" ca="1" si="330"/>
        <v>0</v>
      </c>
      <c r="X386" s="453" t="e">
        <f t="shared" ca="1" si="331"/>
        <v>#VALUE!</v>
      </c>
      <c r="AJ386" s="239">
        <f t="shared" si="335"/>
        <v>0</v>
      </c>
      <c r="AK386" s="239">
        <v>0</v>
      </c>
    </row>
    <row r="387" spans="1:37" s="238" customFormat="1" ht="15" customHeight="1">
      <c r="A387" s="364"/>
      <c r="B387" s="365"/>
      <c r="C387" s="366" t="str">
        <f>IF($B387="","",IFERROR(VLOOKUP($B387,SERVIÇOS!$B:$G,2,0),IFERROR(VLOOKUP($B387,'COMPOSIÇÕES COMPLEMENTARES '!$C:$K,2,0),"")))</f>
        <v/>
      </c>
      <c r="D387" s="367" t="str">
        <f>IF($B387="","",IFERROR(VLOOKUP($B387,SERVIÇOS!$B:$G,3,0),IFERROR(VLOOKUP($B387,'COMPOSIÇÕES COMPLEMENTARES '!$C:$K,3,0),"")))</f>
        <v/>
      </c>
      <c r="E387" s="368"/>
      <c r="F387" s="369" t="str">
        <f>IF($B387="","",IFERROR(VLOOKUP($B387,SERVIÇOS!$B:$G,4,0),IFERROR(VLOOKUP($B387,'COMPOSIÇÕES COMPLEMENTARES '!$C:$K,6,0),"")))</f>
        <v/>
      </c>
      <c r="G387" s="369" t="str">
        <f>IF($B387="","",IFERROR(VLOOKUP($B387,SERVIÇOS!$B:$G,5,0),IFERROR(VLOOKUP($B387,'COMPOSIÇÕES COMPLEMENTARES '!$C:$K,7,0),"")))</f>
        <v/>
      </c>
      <c r="H387" s="369" t="str">
        <f t="shared" si="337"/>
        <v/>
      </c>
      <c r="I387" s="369" t="str">
        <f t="shared" si="332"/>
        <v/>
      </c>
      <c r="J387" s="369" t="str">
        <f t="shared" si="333"/>
        <v/>
      </c>
      <c r="K387" s="369" t="str">
        <f t="shared" si="334"/>
        <v/>
      </c>
      <c r="L387" s="369"/>
      <c r="N387" s="435"/>
      <c r="O387" s="436" t="str">
        <f t="shared" ref="O387:O450" si="339">IF(OR(N387="",$K387=""),"",(N387/$E387)*$K387)</f>
        <v/>
      </c>
      <c r="P387" s="435"/>
      <c r="Q387" s="437" t="str">
        <f t="shared" ref="Q387:Q450" si="340">IF(OR(P387="",$K387=""),"",(P387/$E387)*$K387)</f>
        <v/>
      </c>
      <c r="R387" s="435"/>
      <c r="S387" s="438" t="str">
        <f t="shared" ref="S387:S450" si="341">IF(OR(R387="",$K387=""),"",(R387/$E387)*$K387)</f>
        <v/>
      </c>
      <c r="T387" s="439">
        <f ca="1">SUMIF($N$8:S$9,"QUANT.",N387:S387)</f>
        <v>0</v>
      </c>
      <c r="U387" s="440">
        <f t="shared" ca="1" si="336"/>
        <v>0</v>
      </c>
      <c r="V387" s="452" t="str">
        <f t="shared" si="338"/>
        <v/>
      </c>
      <c r="W387" s="453">
        <f t="shared" ref="W387:W450" ca="1" si="342">IF(T387="",0,E387-T387)</f>
        <v>0</v>
      </c>
      <c r="X387" s="453" t="e">
        <f t="shared" ref="X387:X450" ca="1" si="343">IF(U387="",0,K387-U387)</f>
        <v>#VALUE!</v>
      </c>
      <c r="AJ387" s="239">
        <f t="shared" si="335"/>
        <v>0</v>
      </c>
      <c r="AK387" s="239">
        <v>0</v>
      </c>
    </row>
    <row r="388" spans="1:37" s="238" customFormat="1">
      <c r="A388" s="364"/>
      <c r="B388" s="365"/>
      <c r="C388" s="366" t="str">
        <f>IF($B388="","",IFERROR(VLOOKUP($B388,SERVIÇOS!$B:$G,2,0),IFERROR(VLOOKUP($B388,'COMPOSIÇÕES COMPLEMENTARES '!$C:$K,2,0),"")))</f>
        <v/>
      </c>
      <c r="D388" s="367" t="str">
        <f>IF($B388="","",IFERROR(VLOOKUP($B388,SERVIÇOS!$B:$G,3,0),IFERROR(VLOOKUP($B388,'COMPOSIÇÕES COMPLEMENTARES '!$C:$K,3,0),"")))</f>
        <v/>
      </c>
      <c r="E388" s="368"/>
      <c r="F388" s="369" t="str">
        <f>IF($B388="","",IFERROR(VLOOKUP($B388,SERVIÇOS!$B:$G,4,0),IFERROR(VLOOKUP($B388,'COMPOSIÇÕES COMPLEMENTARES '!$C:$K,6,0),"")))</f>
        <v/>
      </c>
      <c r="G388" s="369" t="str">
        <f>IF($B388="","",IFERROR(VLOOKUP($B388,SERVIÇOS!$B:$G,5,0),IFERROR(VLOOKUP($B388,'COMPOSIÇÕES COMPLEMENTARES '!$C:$K,7,0),"")))</f>
        <v/>
      </c>
      <c r="H388" s="369" t="str">
        <f t="shared" si="337"/>
        <v/>
      </c>
      <c r="I388" s="369" t="str">
        <f t="shared" si="332"/>
        <v/>
      </c>
      <c r="J388" s="369" t="str">
        <f t="shared" si="333"/>
        <v/>
      </c>
      <c r="K388" s="369" t="str">
        <f t="shared" si="334"/>
        <v/>
      </c>
      <c r="L388" s="369"/>
      <c r="N388" s="435"/>
      <c r="O388" s="436" t="str">
        <f t="shared" si="339"/>
        <v/>
      </c>
      <c r="P388" s="435"/>
      <c r="Q388" s="437" t="str">
        <f t="shared" si="340"/>
        <v/>
      </c>
      <c r="R388" s="435"/>
      <c r="S388" s="438" t="str">
        <f t="shared" si="341"/>
        <v/>
      </c>
      <c r="T388" s="439">
        <f ca="1">SUMIF($N$8:S$9,"QUANT.",N388:S388)</f>
        <v>0</v>
      </c>
      <c r="U388" s="440">
        <f t="shared" ca="1" si="336"/>
        <v>0</v>
      </c>
      <c r="V388" s="452" t="str">
        <f t="shared" si="338"/>
        <v/>
      </c>
      <c r="W388" s="453">
        <f t="shared" ca="1" si="342"/>
        <v>0</v>
      </c>
      <c r="X388" s="453" t="e">
        <f t="shared" ca="1" si="343"/>
        <v>#VALUE!</v>
      </c>
      <c r="AJ388" s="239">
        <f t="shared" si="335"/>
        <v>0</v>
      </c>
      <c r="AK388" s="239">
        <v>0</v>
      </c>
    </row>
    <row r="389" spans="1:37" s="238" customFormat="1">
      <c r="A389" s="364"/>
      <c r="B389" s="365"/>
      <c r="C389" s="366" t="str">
        <f>IF($B389="","",IFERROR(VLOOKUP($B389,SERVIÇOS!$B:$G,2,0),IFERROR(VLOOKUP($B389,'COMPOSIÇÕES COMPLEMENTARES '!$C:$K,2,0),"")))</f>
        <v/>
      </c>
      <c r="D389" s="367" t="str">
        <f>IF($B389="","",IFERROR(VLOOKUP($B389,SERVIÇOS!$B:$G,3,0),IFERROR(VLOOKUP($B389,'COMPOSIÇÕES COMPLEMENTARES '!$C:$K,3,0),"")))</f>
        <v/>
      </c>
      <c r="E389" s="368"/>
      <c r="F389" s="369" t="str">
        <f>IF($B389="","",IFERROR(VLOOKUP($B389,SERVIÇOS!$B:$G,4,0),IFERROR(VLOOKUP($B389,'COMPOSIÇÕES COMPLEMENTARES '!$C:$K,6,0),"")))</f>
        <v/>
      </c>
      <c r="G389" s="369" t="str">
        <f>IF($B389="","",IFERROR(VLOOKUP($B389,SERVIÇOS!$B:$G,5,0),IFERROR(VLOOKUP($B389,'COMPOSIÇÕES COMPLEMENTARES '!$C:$K,7,0),"")))</f>
        <v/>
      </c>
      <c r="H389" s="369" t="str">
        <f t="shared" si="337"/>
        <v/>
      </c>
      <c r="I389" s="369" t="str">
        <f t="shared" si="332"/>
        <v/>
      </c>
      <c r="J389" s="369" t="str">
        <f t="shared" si="333"/>
        <v/>
      </c>
      <c r="K389" s="369" t="str">
        <f t="shared" si="334"/>
        <v/>
      </c>
      <c r="L389" s="369"/>
      <c r="N389" s="435"/>
      <c r="O389" s="436" t="str">
        <f t="shared" si="339"/>
        <v/>
      </c>
      <c r="P389" s="435"/>
      <c r="Q389" s="437" t="str">
        <f t="shared" si="340"/>
        <v/>
      </c>
      <c r="R389" s="435"/>
      <c r="S389" s="438" t="str">
        <f t="shared" si="341"/>
        <v/>
      </c>
      <c r="T389" s="439">
        <f ca="1">SUMIF($N$8:S$9,"QUANT.",N389:S389)</f>
        <v>0</v>
      </c>
      <c r="U389" s="440">
        <f t="shared" ca="1" si="336"/>
        <v>0</v>
      </c>
      <c r="V389" s="452" t="str">
        <f t="shared" si="338"/>
        <v/>
      </c>
      <c r="W389" s="453">
        <f t="shared" ca="1" si="342"/>
        <v>0</v>
      </c>
      <c r="X389" s="453" t="e">
        <f t="shared" ca="1" si="343"/>
        <v>#VALUE!</v>
      </c>
      <c r="AJ389" s="239">
        <f t="shared" si="335"/>
        <v>0</v>
      </c>
      <c r="AK389" s="239">
        <v>0</v>
      </c>
    </row>
    <row r="390" spans="1:37" s="238" customFormat="1">
      <c r="A390" s="364"/>
      <c r="B390" s="365"/>
      <c r="C390" s="366" t="str">
        <f>IF($B390="","",IFERROR(VLOOKUP($B390,SERVIÇOS!$B:$G,2,0),IFERROR(VLOOKUP($B390,'COMPOSIÇÕES COMPLEMENTARES '!$C:$K,2,0),"")))</f>
        <v/>
      </c>
      <c r="D390" s="367" t="str">
        <f>IF($B390="","",IFERROR(VLOOKUP($B390,SERVIÇOS!$B:$G,3,0),IFERROR(VLOOKUP($B390,'COMPOSIÇÕES COMPLEMENTARES '!$C:$K,3,0),"")))</f>
        <v/>
      </c>
      <c r="E390" s="368"/>
      <c r="F390" s="369" t="str">
        <f>IF($B390="","",IFERROR(VLOOKUP($B390,SERVIÇOS!$B:$G,4,0),IFERROR(VLOOKUP($B390,'COMPOSIÇÕES COMPLEMENTARES '!$C:$K,6,0),"")))</f>
        <v/>
      </c>
      <c r="G390" s="369" t="str">
        <f>IF($B390="","",IFERROR(VLOOKUP($B390,SERVIÇOS!$B:$G,5,0),IFERROR(VLOOKUP($B390,'COMPOSIÇÕES COMPLEMENTARES '!$C:$K,7,0),"")))</f>
        <v/>
      </c>
      <c r="H390" s="369" t="str">
        <f t="shared" si="337"/>
        <v/>
      </c>
      <c r="I390" s="369" t="str">
        <f t="shared" si="332"/>
        <v/>
      </c>
      <c r="J390" s="369" t="str">
        <f t="shared" si="333"/>
        <v/>
      </c>
      <c r="K390" s="369" t="str">
        <f t="shared" si="334"/>
        <v/>
      </c>
      <c r="L390" s="369"/>
      <c r="N390" s="435"/>
      <c r="O390" s="436" t="str">
        <f t="shared" si="339"/>
        <v/>
      </c>
      <c r="P390" s="435"/>
      <c r="Q390" s="437" t="str">
        <f t="shared" si="340"/>
        <v/>
      </c>
      <c r="R390" s="435"/>
      <c r="S390" s="438" t="str">
        <f t="shared" si="341"/>
        <v/>
      </c>
      <c r="T390" s="439">
        <f ca="1">SUMIF($N$8:S$9,"QUANT.",N390:S390)</f>
        <v>0</v>
      </c>
      <c r="U390" s="440">
        <f t="shared" ca="1" si="336"/>
        <v>0</v>
      </c>
      <c r="V390" s="452" t="str">
        <f t="shared" si="338"/>
        <v/>
      </c>
      <c r="W390" s="453">
        <f t="shared" ca="1" si="342"/>
        <v>0</v>
      </c>
      <c r="X390" s="453" t="e">
        <f t="shared" ca="1" si="343"/>
        <v>#VALUE!</v>
      </c>
      <c r="AJ390" s="239">
        <f t="shared" si="335"/>
        <v>0</v>
      </c>
      <c r="AK390" s="239">
        <v>0</v>
      </c>
    </row>
    <row r="391" spans="1:37" s="238" customFormat="1">
      <c r="A391" s="364"/>
      <c r="B391" s="365"/>
      <c r="C391" s="366" t="str">
        <f>IF($B391="","",IFERROR(VLOOKUP($B391,SERVIÇOS!$B:$G,2,0),IFERROR(VLOOKUP($B391,'COMPOSIÇÕES COMPLEMENTARES '!$C:$K,2,0),"")))</f>
        <v/>
      </c>
      <c r="D391" s="367" t="str">
        <f>IF($B391="","",IFERROR(VLOOKUP($B391,SERVIÇOS!$B:$G,3,0),IFERROR(VLOOKUP($B391,'COMPOSIÇÕES COMPLEMENTARES '!$C:$K,3,0),"")))</f>
        <v/>
      </c>
      <c r="E391" s="368"/>
      <c r="F391" s="369" t="str">
        <f>IF($B391="","",IFERROR(VLOOKUP($B391,SERVIÇOS!$B:$G,4,0),IFERROR(VLOOKUP($B391,'COMPOSIÇÕES COMPLEMENTARES '!$C:$K,6,0),"")))</f>
        <v/>
      </c>
      <c r="G391" s="369" t="str">
        <f>IF($B391="","",IFERROR(VLOOKUP($B391,SERVIÇOS!$B:$G,5,0),IFERROR(VLOOKUP($B391,'COMPOSIÇÕES COMPLEMENTARES '!$C:$K,7,0),"")))</f>
        <v/>
      </c>
      <c r="H391" s="369" t="str">
        <f t="shared" si="337"/>
        <v/>
      </c>
      <c r="I391" s="369" t="str">
        <f t="shared" si="332"/>
        <v/>
      </c>
      <c r="J391" s="369" t="str">
        <f t="shared" si="333"/>
        <v/>
      </c>
      <c r="K391" s="369" t="str">
        <f t="shared" si="334"/>
        <v/>
      </c>
      <c r="L391" s="369"/>
      <c r="N391" s="435"/>
      <c r="O391" s="436" t="str">
        <f t="shared" si="339"/>
        <v/>
      </c>
      <c r="P391" s="435"/>
      <c r="Q391" s="437" t="str">
        <f t="shared" si="340"/>
        <v/>
      </c>
      <c r="R391" s="435"/>
      <c r="S391" s="438" t="str">
        <f t="shared" si="341"/>
        <v/>
      </c>
      <c r="T391" s="439">
        <f ca="1">SUMIF($N$8:S$9,"QUANT.",N391:S391)</f>
        <v>0</v>
      </c>
      <c r="U391" s="440">
        <f t="shared" ca="1" si="336"/>
        <v>0</v>
      </c>
      <c r="V391" s="452" t="str">
        <f t="shared" si="338"/>
        <v/>
      </c>
      <c r="W391" s="453">
        <f t="shared" ca="1" si="342"/>
        <v>0</v>
      </c>
      <c r="X391" s="453" t="e">
        <f t="shared" ca="1" si="343"/>
        <v>#VALUE!</v>
      </c>
      <c r="AJ391" s="239">
        <f t="shared" si="335"/>
        <v>0</v>
      </c>
      <c r="AK391" s="239">
        <v>0</v>
      </c>
    </row>
    <row r="392" spans="1:37" s="238" customFormat="1">
      <c r="A392" s="364"/>
      <c r="B392" s="365"/>
      <c r="C392" s="366" t="str">
        <f>IF($B392="","",IFERROR(VLOOKUP($B392,SERVIÇOS!$B:$G,2,0),IFERROR(VLOOKUP($B392,'COMPOSIÇÕES COMPLEMENTARES '!$C:$K,2,0),"")))</f>
        <v/>
      </c>
      <c r="D392" s="367" t="str">
        <f>IF($B392="","",IFERROR(VLOOKUP($B392,SERVIÇOS!$B:$G,3,0),IFERROR(VLOOKUP($B392,'COMPOSIÇÕES COMPLEMENTARES '!$C:$K,3,0),"")))</f>
        <v/>
      </c>
      <c r="E392" s="368"/>
      <c r="F392" s="369" t="str">
        <f>IF($B392="","",IFERROR(VLOOKUP($B392,SERVIÇOS!$B:$G,4,0),IFERROR(VLOOKUP($B392,'COMPOSIÇÕES COMPLEMENTARES '!$C:$K,6,0),"")))</f>
        <v/>
      </c>
      <c r="G392" s="369" t="str">
        <f>IF($B392="","",IFERROR(VLOOKUP($B392,SERVIÇOS!$B:$G,5,0),IFERROR(VLOOKUP($B392,'COMPOSIÇÕES COMPLEMENTARES '!$C:$K,7,0),"")))</f>
        <v/>
      </c>
      <c r="H392" s="369" t="str">
        <f t="shared" si="337"/>
        <v/>
      </c>
      <c r="I392" s="369" t="str">
        <f t="shared" si="332"/>
        <v/>
      </c>
      <c r="J392" s="369" t="str">
        <f t="shared" si="333"/>
        <v/>
      </c>
      <c r="K392" s="369" t="str">
        <f t="shared" si="334"/>
        <v/>
      </c>
      <c r="L392" s="369"/>
      <c r="N392" s="435"/>
      <c r="O392" s="436" t="str">
        <f t="shared" si="339"/>
        <v/>
      </c>
      <c r="P392" s="435"/>
      <c r="Q392" s="437" t="str">
        <f t="shared" si="340"/>
        <v/>
      </c>
      <c r="R392" s="435"/>
      <c r="S392" s="438" t="str">
        <f t="shared" si="341"/>
        <v/>
      </c>
      <c r="T392" s="439">
        <f ca="1">SUMIF($N$8:S$9,"QUANT.",N392:S392)</f>
        <v>0</v>
      </c>
      <c r="U392" s="440">
        <f t="shared" ca="1" si="336"/>
        <v>0</v>
      </c>
      <c r="V392" s="452" t="str">
        <f t="shared" si="338"/>
        <v/>
      </c>
      <c r="W392" s="453">
        <f t="shared" ca="1" si="342"/>
        <v>0</v>
      </c>
      <c r="X392" s="453" t="e">
        <f t="shared" ca="1" si="343"/>
        <v>#VALUE!</v>
      </c>
      <c r="AJ392" s="239">
        <f t="shared" si="335"/>
        <v>0</v>
      </c>
      <c r="AK392" s="239">
        <v>0</v>
      </c>
    </row>
    <row r="393" spans="1:37" s="238" customFormat="1">
      <c r="A393" s="364"/>
      <c r="B393" s="365"/>
      <c r="C393" s="366" t="str">
        <f>IF($B393="","",IFERROR(VLOOKUP($B393,SERVIÇOS!$B:$G,2,0),IFERROR(VLOOKUP($B393,'COMPOSIÇÕES COMPLEMENTARES '!$C:$K,2,0),"")))</f>
        <v/>
      </c>
      <c r="D393" s="367" t="str">
        <f>IF($B393="","",IFERROR(VLOOKUP($B393,SERVIÇOS!$B:$G,3,0),IFERROR(VLOOKUP($B393,'COMPOSIÇÕES COMPLEMENTARES '!$C:$K,3,0),"")))</f>
        <v/>
      </c>
      <c r="E393" s="368"/>
      <c r="F393" s="369" t="str">
        <f>IF($B393="","",IFERROR(VLOOKUP($B393,SERVIÇOS!$B:$G,4,0),IFERROR(VLOOKUP($B393,'COMPOSIÇÕES COMPLEMENTARES '!$C:$K,6,0),"")))</f>
        <v/>
      </c>
      <c r="G393" s="369" t="str">
        <f>IF($B393="","",IFERROR(VLOOKUP($B393,SERVIÇOS!$B:$G,5,0),IFERROR(VLOOKUP($B393,'COMPOSIÇÕES COMPLEMENTARES '!$C:$K,7,0),"")))</f>
        <v/>
      </c>
      <c r="H393" s="369" t="str">
        <f t="shared" si="337"/>
        <v/>
      </c>
      <c r="I393" s="369" t="str">
        <f t="shared" si="332"/>
        <v/>
      </c>
      <c r="J393" s="369" t="str">
        <f t="shared" si="333"/>
        <v/>
      </c>
      <c r="K393" s="369" t="str">
        <f t="shared" si="334"/>
        <v/>
      </c>
      <c r="L393" s="369"/>
      <c r="N393" s="435"/>
      <c r="O393" s="436" t="str">
        <f t="shared" si="339"/>
        <v/>
      </c>
      <c r="P393" s="435"/>
      <c r="Q393" s="437" t="str">
        <f t="shared" si="340"/>
        <v/>
      </c>
      <c r="R393" s="435"/>
      <c r="S393" s="438" t="str">
        <f t="shared" si="341"/>
        <v/>
      </c>
      <c r="T393" s="439">
        <f ca="1">SUMIF($N$8:S$9,"QUANT.",N393:S393)</f>
        <v>0</v>
      </c>
      <c r="U393" s="440">
        <f t="shared" ca="1" si="336"/>
        <v>0</v>
      </c>
      <c r="V393" s="452" t="str">
        <f t="shared" si="338"/>
        <v/>
      </c>
      <c r="W393" s="453">
        <f t="shared" ca="1" si="342"/>
        <v>0</v>
      </c>
      <c r="X393" s="453" t="e">
        <f t="shared" ca="1" si="343"/>
        <v>#VALUE!</v>
      </c>
      <c r="AJ393" s="239">
        <f t="shared" si="335"/>
        <v>0</v>
      </c>
      <c r="AK393" s="239">
        <v>0</v>
      </c>
    </row>
    <row r="394" spans="1:37" s="238" customFormat="1">
      <c r="A394" s="364"/>
      <c r="B394" s="365"/>
      <c r="C394" s="366" t="str">
        <f>IF($B394="","",IFERROR(VLOOKUP($B394,SERVIÇOS!$B:$G,2,0),IFERROR(VLOOKUP($B394,'COMPOSIÇÕES COMPLEMENTARES '!$C:$K,2,0),"")))</f>
        <v/>
      </c>
      <c r="D394" s="367" t="str">
        <f>IF($B394="","",IFERROR(VLOOKUP($B394,SERVIÇOS!$B:$G,3,0),IFERROR(VLOOKUP($B394,'COMPOSIÇÕES COMPLEMENTARES '!$C:$K,3,0),"")))</f>
        <v/>
      </c>
      <c r="E394" s="368"/>
      <c r="F394" s="369" t="str">
        <f>IF($B394="","",IFERROR(VLOOKUP($B394,SERVIÇOS!$B:$G,4,0),IFERROR(VLOOKUP($B394,'COMPOSIÇÕES COMPLEMENTARES '!$C:$K,6,0),"")))</f>
        <v/>
      </c>
      <c r="G394" s="369" t="str">
        <f>IF($B394="","",IFERROR(VLOOKUP($B394,SERVIÇOS!$B:$G,5,0),IFERROR(VLOOKUP($B394,'COMPOSIÇÕES COMPLEMENTARES '!$C:$K,7,0),"")))</f>
        <v/>
      </c>
      <c r="H394" s="369" t="str">
        <f t="shared" si="337"/>
        <v/>
      </c>
      <c r="I394" s="369" t="str">
        <f t="shared" si="332"/>
        <v/>
      </c>
      <c r="J394" s="369" t="str">
        <f t="shared" si="333"/>
        <v/>
      </c>
      <c r="K394" s="369" t="str">
        <f t="shared" si="334"/>
        <v/>
      </c>
      <c r="L394" s="369"/>
      <c r="N394" s="435"/>
      <c r="O394" s="436" t="str">
        <f t="shared" si="339"/>
        <v/>
      </c>
      <c r="P394" s="435"/>
      <c r="Q394" s="437" t="str">
        <f t="shared" si="340"/>
        <v/>
      </c>
      <c r="R394" s="435"/>
      <c r="S394" s="438" t="str">
        <f t="shared" si="341"/>
        <v/>
      </c>
      <c r="T394" s="439">
        <f ca="1">SUMIF($N$8:S$9,"QUANT.",N394:S394)</f>
        <v>0</v>
      </c>
      <c r="U394" s="440">
        <f t="shared" ca="1" si="336"/>
        <v>0</v>
      </c>
      <c r="V394" s="452" t="str">
        <f t="shared" si="338"/>
        <v/>
      </c>
      <c r="W394" s="453">
        <f t="shared" ca="1" si="342"/>
        <v>0</v>
      </c>
      <c r="X394" s="453" t="e">
        <f t="shared" ca="1" si="343"/>
        <v>#VALUE!</v>
      </c>
      <c r="AJ394" s="239">
        <f t="shared" si="335"/>
        <v>0</v>
      </c>
      <c r="AK394" s="239">
        <v>0</v>
      </c>
    </row>
    <row r="395" spans="1:37" s="238" customFormat="1">
      <c r="A395" s="364"/>
      <c r="B395" s="365"/>
      <c r="C395" s="366" t="str">
        <f>IF($B395="","",IFERROR(VLOOKUP($B395,SERVIÇOS!$B:$G,2,0),IFERROR(VLOOKUP($B395,'COMPOSIÇÕES COMPLEMENTARES '!$C:$K,2,0),"")))</f>
        <v/>
      </c>
      <c r="D395" s="367" t="str">
        <f>IF($B395="","",IFERROR(VLOOKUP($B395,SERVIÇOS!$B:$G,3,0),IFERROR(VLOOKUP($B395,'COMPOSIÇÕES COMPLEMENTARES '!$C:$K,3,0),"")))</f>
        <v/>
      </c>
      <c r="E395" s="368"/>
      <c r="F395" s="369" t="str">
        <f>IF($B395="","",IFERROR(VLOOKUP($B395,SERVIÇOS!$B:$G,4,0),IFERROR(VLOOKUP($B395,'COMPOSIÇÕES COMPLEMENTARES '!$C:$K,6,0),"")))</f>
        <v/>
      </c>
      <c r="G395" s="369" t="str">
        <f>IF($B395="","",IFERROR(VLOOKUP($B395,SERVIÇOS!$B:$G,5,0),IFERROR(VLOOKUP($B395,'COMPOSIÇÕES COMPLEMENTARES '!$C:$K,7,0),"")))</f>
        <v/>
      </c>
      <c r="H395" s="369" t="str">
        <f t="shared" si="337"/>
        <v/>
      </c>
      <c r="I395" s="369" t="str">
        <f t="shared" ref="I395:I458" si="344">IF(E395="","",TRUNC((E395*F395),2))</f>
        <v/>
      </c>
      <c r="J395" s="369" t="str">
        <f t="shared" ref="J395:J458" si="345">IF(E395="","",TRUNC((E395*G395),2))</f>
        <v/>
      </c>
      <c r="K395" s="369" t="str">
        <f t="shared" ref="K395:K458" si="346">IF(E395="","",TRUNC((E395*H395),2))</f>
        <v/>
      </c>
      <c r="L395" s="369"/>
      <c r="N395" s="435"/>
      <c r="O395" s="436" t="str">
        <f t="shared" si="339"/>
        <v/>
      </c>
      <c r="P395" s="435"/>
      <c r="Q395" s="437" t="str">
        <f t="shared" si="340"/>
        <v/>
      </c>
      <c r="R395" s="435"/>
      <c r="S395" s="438" t="str">
        <f t="shared" si="341"/>
        <v/>
      </c>
      <c r="T395" s="439">
        <f ca="1">SUMIF($N$8:S$9,"QUANT.",N395:S395)</f>
        <v>0</v>
      </c>
      <c r="U395" s="440">
        <f t="shared" ca="1" si="336"/>
        <v>0</v>
      </c>
      <c r="V395" s="452" t="str">
        <f t="shared" si="338"/>
        <v/>
      </c>
      <c r="W395" s="453">
        <f t="shared" ca="1" si="342"/>
        <v>0</v>
      </c>
      <c r="X395" s="453" t="e">
        <f t="shared" ca="1" si="343"/>
        <v>#VALUE!</v>
      </c>
      <c r="AJ395" s="239">
        <f t="shared" si="335"/>
        <v>0</v>
      </c>
      <c r="AK395" s="239">
        <v>0</v>
      </c>
    </row>
    <row r="396" spans="1:37" s="238" customFormat="1">
      <c r="A396" s="364"/>
      <c r="B396" s="365"/>
      <c r="C396" s="366" t="str">
        <f>IF($B396="","",IFERROR(VLOOKUP($B396,SERVIÇOS!$B:$G,2,0),IFERROR(VLOOKUP($B396,'COMPOSIÇÕES COMPLEMENTARES '!$C:$K,2,0),"")))</f>
        <v/>
      </c>
      <c r="D396" s="367" t="str">
        <f>IF($B396="","",IFERROR(VLOOKUP($B396,SERVIÇOS!$B:$G,3,0),IFERROR(VLOOKUP($B396,'COMPOSIÇÕES COMPLEMENTARES '!$C:$K,3,0),"")))</f>
        <v/>
      </c>
      <c r="E396" s="368"/>
      <c r="F396" s="369" t="str">
        <f>IF($B396="","",IFERROR(VLOOKUP($B396,SERVIÇOS!$B:$G,4,0),IFERROR(VLOOKUP($B396,'COMPOSIÇÕES COMPLEMENTARES '!$C:$K,6,0),"")))</f>
        <v/>
      </c>
      <c r="G396" s="369" t="str">
        <f>IF($B396="","",IFERROR(VLOOKUP($B396,SERVIÇOS!$B:$G,5,0),IFERROR(VLOOKUP($B396,'COMPOSIÇÕES COMPLEMENTARES '!$C:$K,7,0),"")))</f>
        <v/>
      </c>
      <c r="H396" s="369" t="str">
        <f t="shared" si="337"/>
        <v/>
      </c>
      <c r="I396" s="369" t="str">
        <f t="shared" si="344"/>
        <v/>
      </c>
      <c r="J396" s="369" t="str">
        <f t="shared" si="345"/>
        <v/>
      </c>
      <c r="K396" s="369" t="str">
        <f t="shared" si="346"/>
        <v/>
      </c>
      <c r="L396" s="369"/>
      <c r="N396" s="435"/>
      <c r="O396" s="436" t="str">
        <f t="shared" si="339"/>
        <v/>
      </c>
      <c r="P396" s="435"/>
      <c r="Q396" s="437" t="str">
        <f t="shared" si="340"/>
        <v/>
      </c>
      <c r="R396" s="435"/>
      <c r="S396" s="438" t="str">
        <f t="shared" si="341"/>
        <v/>
      </c>
      <c r="T396" s="439">
        <f ca="1">SUMIF($N$8:S$9,"QUANT.",N396:S396)</f>
        <v>0</v>
      </c>
      <c r="U396" s="440">
        <f t="shared" ca="1" si="336"/>
        <v>0</v>
      </c>
      <c r="V396" s="452" t="str">
        <f t="shared" si="338"/>
        <v/>
      </c>
      <c r="W396" s="453">
        <f t="shared" ca="1" si="342"/>
        <v>0</v>
      </c>
      <c r="X396" s="453" t="e">
        <f t="shared" ca="1" si="343"/>
        <v>#VALUE!</v>
      </c>
      <c r="AJ396" s="239">
        <f t="shared" si="335"/>
        <v>0</v>
      </c>
      <c r="AK396" s="239">
        <v>0</v>
      </c>
    </row>
    <row r="397" spans="1:37" s="238" customFormat="1">
      <c r="A397" s="364"/>
      <c r="B397" s="365"/>
      <c r="C397" s="366" t="str">
        <f>IF($B397="","",IFERROR(VLOOKUP($B397,SERVIÇOS!$B:$G,2,0),IFERROR(VLOOKUP($B397,'COMPOSIÇÕES COMPLEMENTARES '!$C:$K,2,0),"")))</f>
        <v/>
      </c>
      <c r="D397" s="367" t="str">
        <f>IF($B397="","",IFERROR(VLOOKUP($B397,SERVIÇOS!$B:$G,3,0),IFERROR(VLOOKUP($B397,'COMPOSIÇÕES COMPLEMENTARES '!$C:$K,3,0),"")))</f>
        <v/>
      </c>
      <c r="E397" s="368"/>
      <c r="F397" s="369" t="str">
        <f>IF($B397="","",IFERROR(VLOOKUP($B397,SERVIÇOS!$B:$G,4,0),IFERROR(VLOOKUP($B397,'COMPOSIÇÕES COMPLEMENTARES '!$C:$K,6,0),"")))</f>
        <v/>
      </c>
      <c r="G397" s="369" t="str">
        <f>IF($B397="","",IFERROR(VLOOKUP($B397,SERVIÇOS!$B:$G,5,0),IFERROR(VLOOKUP($B397,'COMPOSIÇÕES COMPLEMENTARES '!$C:$K,7,0),"")))</f>
        <v/>
      </c>
      <c r="H397" s="369" t="str">
        <f t="shared" si="337"/>
        <v/>
      </c>
      <c r="I397" s="369" t="str">
        <f t="shared" si="344"/>
        <v/>
      </c>
      <c r="J397" s="369" t="str">
        <f t="shared" si="345"/>
        <v/>
      </c>
      <c r="K397" s="369" t="str">
        <f t="shared" si="346"/>
        <v/>
      </c>
      <c r="L397" s="369"/>
      <c r="N397" s="435"/>
      <c r="O397" s="436" t="str">
        <f t="shared" si="339"/>
        <v/>
      </c>
      <c r="P397" s="435"/>
      <c r="Q397" s="437" t="str">
        <f t="shared" si="340"/>
        <v/>
      </c>
      <c r="R397" s="435"/>
      <c r="S397" s="438" t="str">
        <f t="shared" si="341"/>
        <v/>
      </c>
      <c r="T397" s="439">
        <f ca="1">SUMIF($N$8:S$9,"QUANT.",N397:S397)</f>
        <v>0</v>
      </c>
      <c r="U397" s="440">
        <f t="shared" ca="1" si="336"/>
        <v>0</v>
      </c>
      <c r="V397" s="452" t="str">
        <f t="shared" si="338"/>
        <v/>
      </c>
      <c r="W397" s="453">
        <f t="shared" ca="1" si="342"/>
        <v>0</v>
      </c>
      <c r="X397" s="453" t="e">
        <f t="shared" ca="1" si="343"/>
        <v>#VALUE!</v>
      </c>
      <c r="AJ397" s="239">
        <f t="shared" si="335"/>
        <v>0</v>
      </c>
      <c r="AK397" s="239">
        <v>0</v>
      </c>
    </row>
    <row r="398" spans="1:37" s="238" customFormat="1">
      <c r="A398" s="364"/>
      <c r="B398" s="365"/>
      <c r="C398" s="366" t="str">
        <f>IF($B398="","",IFERROR(VLOOKUP($B398,SERVIÇOS!$B:$G,2,0),IFERROR(VLOOKUP($B398,'COMPOSIÇÕES COMPLEMENTARES '!$C:$K,2,0),"")))</f>
        <v/>
      </c>
      <c r="D398" s="367" t="str">
        <f>IF($B398="","",IFERROR(VLOOKUP($B398,SERVIÇOS!$B:$G,3,0),IFERROR(VLOOKUP($B398,'COMPOSIÇÕES COMPLEMENTARES '!$C:$K,3,0),"")))</f>
        <v/>
      </c>
      <c r="E398" s="368"/>
      <c r="F398" s="369" t="str">
        <f>IF($B398="","",IFERROR(VLOOKUP($B398,SERVIÇOS!$B:$G,4,0),IFERROR(VLOOKUP($B398,'COMPOSIÇÕES COMPLEMENTARES '!$C:$K,6,0),"")))</f>
        <v/>
      </c>
      <c r="G398" s="369" t="str">
        <f>IF($B398="","",IFERROR(VLOOKUP($B398,SERVIÇOS!$B:$G,5,0),IFERROR(VLOOKUP($B398,'COMPOSIÇÕES COMPLEMENTARES '!$C:$K,7,0),"")))</f>
        <v/>
      </c>
      <c r="H398" s="369" t="str">
        <f t="shared" si="337"/>
        <v/>
      </c>
      <c r="I398" s="369" t="str">
        <f t="shared" si="344"/>
        <v/>
      </c>
      <c r="J398" s="369" t="str">
        <f t="shared" si="345"/>
        <v/>
      </c>
      <c r="K398" s="369" t="str">
        <f t="shared" si="346"/>
        <v/>
      </c>
      <c r="L398" s="369"/>
      <c r="N398" s="435"/>
      <c r="O398" s="436" t="str">
        <f t="shared" si="339"/>
        <v/>
      </c>
      <c r="P398" s="435"/>
      <c r="Q398" s="437" t="str">
        <f t="shared" si="340"/>
        <v/>
      </c>
      <c r="R398" s="435"/>
      <c r="S398" s="438" t="str">
        <f t="shared" si="341"/>
        <v/>
      </c>
      <c r="T398" s="439">
        <f ca="1">SUMIF($N$8:S$9,"QUANT.",N398:S398)</f>
        <v>0</v>
      </c>
      <c r="U398" s="440">
        <f t="shared" ca="1" si="336"/>
        <v>0</v>
      </c>
      <c r="V398" s="452" t="str">
        <f t="shared" si="338"/>
        <v/>
      </c>
      <c r="W398" s="453">
        <f t="shared" ca="1" si="342"/>
        <v>0</v>
      </c>
      <c r="X398" s="453" t="e">
        <f t="shared" ca="1" si="343"/>
        <v>#VALUE!</v>
      </c>
      <c r="AJ398" s="239">
        <f t="shared" si="335"/>
        <v>0</v>
      </c>
      <c r="AK398" s="239">
        <v>0</v>
      </c>
    </row>
    <row r="399" spans="1:37" s="238" customFormat="1">
      <c r="A399" s="364"/>
      <c r="B399" s="365"/>
      <c r="C399" s="366" t="str">
        <f>IF($B399="","",IFERROR(VLOOKUP($B399,SERVIÇOS!$B:$G,2,0),IFERROR(VLOOKUP($B399,'COMPOSIÇÕES COMPLEMENTARES '!$C:$K,2,0),"")))</f>
        <v/>
      </c>
      <c r="D399" s="367" t="str">
        <f>IF($B399="","",IFERROR(VLOOKUP($B399,SERVIÇOS!$B:$G,3,0),IFERROR(VLOOKUP($B399,'COMPOSIÇÕES COMPLEMENTARES '!$C:$K,3,0),"")))</f>
        <v/>
      </c>
      <c r="E399" s="368"/>
      <c r="F399" s="369" t="str">
        <f>IF($B399="","",IFERROR(VLOOKUP($B399,SERVIÇOS!$B:$G,4,0),IFERROR(VLOOKUP($B399,'COMPOSIÇÕES COMPLEMENTARES '!$C:$K,6,0),"")))</f>
        <v/>
      </c>
      <c r="G399" s="369" t="str">
        <f>IF($B399="","",IFERROR(VLOOKUP($B399,SERVIÇOS!$B:$G,5,0),IFERROR(VLOOKUP($B399,'COMPOSIÇÕES COMPLEMENTARES '!$C:$K,7,0),"")))</f>
        <v/>
      </c>
      <c r="H399" s="369" t="str">
        <f t="shared" si="337"/>
        <v/>
      </c>
      <c r="I399" s="369" t="str">
        <f t="shared" si="344"/>
        <v/>
      </c>
      <c r="J399" s="369" t="str">
        <f t="shared" si="345"/>
        <v/>
      </c>
      <c r="K399" s="369" t="str">
        <f t="shared" si="346"/>
        <v/>
      </c>
      <c r="L399" s="369"/>
      <c r="N399" s="435"/>
      <c r="O399" s="436" t="str">
        <f t="shared" si="339"/>
        <v/>
      </c>
      <c r="P399" s="435"/>
      <c r="Q399" s="437" t="str">
        <f t="shared" si="340"/>
        <v/>
      </c>
      <c r="R399" s="435"/>
      <c r="S399" s="438" t="str">
        <f t="shared" si="341"/>
        <v/>
      </c>
      <c r="T399" s="439">
        <f ca="1">SUMIF($N$8:S$9,"QUANT.",N399:S399)</f>
        <v>0</v>
      </c>
      <c r="U399" s="440">
        <f t="shared" ca="1" si="336"/>
        <v>0</v>
      </c>
      <c r="V399" s="452" t="str">
        <f t="shared" si="338"/>
        <v/>
      </c>
      <c r="W399" s="453">
        <f t="shared" ca="1" si="342"/>
        <v>0</v>
      </c>
      <c r="X399" s="453" t="e">
        <f t="shared" ca="1" si="343"/>
        <v>#VALUE!</v>
      </c>
      <c r="AJ399" s="239">
        <f t="shared" si="335"/>
        <v>0</v>
      </c>
      <c r="AK399" s="239">
        <v>0</v>
      </c>
    </row>
    <row r="400" spans="1:37" s="238" customFormat="1">
      <c r="A400" s="364"/>
      <c r="B400" s="365"/>
      <c r="C400" s="366" t="str">
        <f>IF($B400="","",IFERROR(VLOOKUP($B400,SERVIÇOS!$B:$G,2,0),IFERROR(VLOOKUP($B400,'COMPOSIÇÕES COMPLEMENTARES '!$C:$K,2,0),"")))</f>
        <v/>
      </c>
      <c r="D400" s="367" t="str">
        <f>IF($B400="","",IFERROR(VLOOKUP($B400,SERVIÇOS!$B:$G,3,0),IFERROR(VLOOKUP($B400,'COMPOSIÇÕES COMPLEMENTARES '!$C:$K,3,0),"")))</f>
        <v/>
      </c>
      <c r="E400" s="368"/>
      <c r="F400" s="369" t="str">
        <f>IF($B400="","",IFERROR(VLOOKUP($B400,SERVIÇOS!$B:$G,4,0),IFERROR(VLOOKUP($B400,'COMPOSIÇÕES COMPLEMENTARES '!$C:$K,6,0),"")))</f>
        <v/>
      </c>
      <c r="G400" s="369" t="str">
        <f>IF($B400="","",IFERROR(VLOOKUP($B400,SERVIÇOS!$B:$G,5,0),IFERROR(VLOOKUP($B400,'COMPOSIÇÕES COMPLEMENTARES '!$C:$K,7,0),"")))</f>
        <v/>
      </c>
      <c r="H400" s="369" t="str">
        <f t="shared" si="337"/>
        <v/>
      </c>
      <c r="I400" s="369" t="str">
        <f t="shared" si="344"/>
        <v/>
      </c>
      <c r="J400" s="369" t="str">
        <f t="shared" si="345"/>
        <v/>
      </c>
      <c r="K400" s="369" t="str">
        <f t="shared" si="346"/>
        <v/>
      </c>
      <c r="L400" s="369"/>
      <c r="N400" s="435"/>
      <c r="O400" s="436" t="str">
        <f t="shared" si="339"/>
        <v/>
      </c>
      <c r="P400" s="435"/>
      <c r="Q400" s="437" t="str">
        <f t="shared" si="340"/>
        <v/>
      </c>
      <c r="R400" s="435"/>
      <c r="S400" s="438" t="str">
        <f t="shared" si="341"/>
        <v/>
      </c>
      <c r="T400" s="439">
        <f ca="1">SUMIF($N$8:S$9,"QUANT.",N400:S400)</f>
        <v>0</v>
      </c>
      <c r="U400" s="440">
        <f t="shared" ca="1" si="336"/>
        <v>0</v>
      </c>
      <c r="V400" s="452" t="str">
        <f t="shared" si="338"/>
        <v/>
      </c>
      <c r="W400" s="453">
        <f t="shared" ca="1" si="342"/>
        <v>0</v>
      </c>
      <c r="X400" s="453" t="e">
        <f t="shared" ca="1" si="343"/>
        <v>#VALUE!</v>
      </c>
      <c r="AJ400" s="239">
        <f t="shared" si="335"/>
        <v>0</v>
      </c>
      <c r="AK400" s="239">
        <v>0</v>
      </c>
    </row>
    <row r="401" spans="1:37" s="238" customFormat="1">
      <c r="A401" s="364"/>
      <c r="B401" s="365"/>
      <c r="C401" s="366" t="str">
        <f>IF($B401="","",IFERROR(VLOOKUP($B401,SERVIÇOS!$B:$G,2,0),IFERROR(VLOOKUP($B401,'COMPOSIÇÕES COMPLEMENTARES '!$C:$K,2,0),"")))</f>
        <v/>
      </c>
      <c r="D401" s="367" t="str">
        <f>IF($B401="","",IFERROR(VLOOKUP($B401,SERVIÇOS!$B:$G,3,0),IFERROR(VLOOKUP($B401,'COMPOSIÇÕES COMPLEMENTARES '!$C:$K,3,0),"")))</f>
        <v/>
      </c>
      <c r="E401" s="368"/>
      <c r="F401" s="369" t="str">
        <f>IF($B401="","",IFERROR(VLOOKUP($B401,SERVIÇOS!$B:$G,4,0),IFERROR(VLOOKUP($B401,'COMPOSIÇÕES COMPLEMENTARES '!$C:$K,6,0),"")))</f>
        <v/>
      </c>
      <c r="G401" s="369" t="str">
        <f>IF($B401="","",IFERROR(VLOOKUP($B401,SERVIÇOS!$B:$G,5,0),IFERROR(VLOOKUP($B401,'COMPOSIÇÕES COMPLEMENTARES '!$C:$K,7,0),"")))</f>
        <v/>
      </c>
      <c r="H401" s="369" t="str">
        <f t="shared" si="337"/>
        <v/>
      </c>
      <c r="I401" s="369" t="str">
        <f t="shared" si="344"/>
        <v/>
      </c>
      <c r="J401" s="369" t="str">
        <f t="shared" si="345"/>
        <v/>
      </c>
      <c r="K401" s="369" t="str">
        <f t="shared" si="346"/>
        <v/>
      </c>
      <c r="L401" s="369"/>
      <c r="N401" s="435"/>
      <c r="O401" s="436" t="str">
        <f t="shared" si="339"/>
        <v/>
      </c>
      <c r="P401" s="435"/>
      <c r="Q401" s="437" t="str">
        <f t="shared" si="340"/>
        <v/>
      </c>
      <c r="R401" s="435"/>
      <c r="S401" s="438" t="str">
        <f t="shared" si="341"/>
        <v/>
      </c>
      <c r="T401" s="439">
        <f ca="1">SUMIF($N$8:S$9,"QUANT.",N401:S401)</f>
        <v>0</v>
      </c>
      <c r="U401" s="440">
        <f t="shared" ca="1" si="336"/>
        <v>0</v>
      </c>
      <c r="V401" s="452" t="str">
        <f t="shared" si="338"/>
        <v/>
      </c>
      <c r="W401" s="453">
        <f t="shared" ca="1" si="342"/>
        <v>0</v>
      </c>
      <c r="X401" s="453" t="e">
        <f t="shared" ca="1" si="343"/>
        <v>#VALUE!</v>
      </c>
      <c r="AJ401" s="239">
        <f t="shared" si="335"/>
        <v>0</v>
      </c>
      <c r="AK401" s="239">
        <v>0</v>
      </c>
    </row>
    <row r="402" spans="1:37" s="238" customFormat="1">
      <c r="A402" s="364"/>
      <c r="B402" s="365"/>
      <c r="C402" s="366" t="str">
        <f>IF($B402="","",IFERROR(VLOOKUP($B402,SERVIÇOS!$B:$G,2,0),IFERROR(VLOOKUP($B402,'COMPOSIÇÕES COMPLEMENTARES '!$C:$K,2,0),"")))</f>
        <v/>
      </c>
      <c r="D402" s="367" t="str">
        <f>IF($B402="","",IFERROR(VLOOKUP($B402,SERVIÇOS!$B:$G,3,0),IFERROR(VLOOKUP($B402,'COMPOSIÇÕES COMPLEMENTARES '!$C:$K,3,0),"")))</f>
        <v/>
      </c>
      <c r="E402" s="368"/>
      <c r="F402" s="369" t="str">
        <f>IF($B402="","",IFERROR(VLOOKUP($B402,SERVIÇOS!$B:$G,4,0),IFERROR(VLOOKUP($B402,'COMPOSIÇÕES COMPLEMENTARES '!$C:$K,6,0),"")))</f>
        <v/>
      </c>
      <c r="G402" s="369" t="str">
        <f>IF($B402="","",IFERROR(VLOOKUP($B402,SERVIÇOS!$B:$G,5,0),IFERROR(VLOOKUP($B402,'COMPOSIÇÕES COMPLEMENTARES '!$C:$K,7,0),"")))</f>
        <v/>
      </c>
      <c r="H402" s="369" t="str">
        <f t="shared" si="337"/>
        <v/>
      </c>
      <c r="I402" s="369" t="str">
        <f t="shared" si="344"/>
        <v/>
      </c>
      <c r="J402" s="369" t="str">
        <f t="shared" si="345"/>
        <v/>
      </c>
      <c r="K402" s="369" t="str">
        <f t="shared" si="346"/>
        <v/>
      </c>
      <c r="L402" s="369"/>
      <c r="N402" s="435"/>
      <c r="O402" s="436" t="str">
        <f t="shared" si="339"/>
        <v/>
      </c>
      <c r="P402" s="435"/>
      <c r="Q402" s="437" t="str">
        <f t="shared" si="340"/>
        <v/>
      </c>
      <c r="R402" s="435"/>
      <c r="S402" s="438" t="str">
        <f t="shared" si="341"/>
        <v/>
      </c>
      <c r="T402" s="439">
        <f ca="1">SUMIF($N$8:S$9,"QUANT.",N402:S402)</f>
        <v>0</v>
      </c>
      <c r="U402" s="440">
        <f t="shared" ca="1" si="336"/>
        <v>0</v>
      </c>
      <c r="V402" s="452" t="str">
        <f t="shared" si="338"/>
        <v/>
      </c>
      <c r="W402" s="453">
        <f t="shared" ca="1" si="342"/>
        <v>0</v>
      </c>
      <c r="X402" s="453" t="e">
        <f t="shared" ca="1" si="343"/>
        <v>#VALUE!</v>
      </c>
      <c r="AJ402" s="239">
        <f t="shared" si="335"/>
        <v>0</v>
      </c>
      <c r="AK402" s="239">
        <v>0</v>
      </c>
    </row>
    <row r="403" spans="1:37" s="238" customFormat="1">
      <c r="A403" s="364"/>
      <c r="B403" s="365"/>
      <c r="C403" s="366" t="str">
        <f>IF($B403="","",IFERROR(VLOOKUP($B403,SERVIÇOS!$B:$G,2,0),IFERROR(VLOOKUP($B403,'COMPOSIÇÕES COMPLEMENTARES '!$C:$K,2,0),"")))</f>
        <v/>
      </c>
      <c r="D403" s="367" t="str">
        <f>IF($B403="","",IFERROR(VLOOKUP($B403,SERVIÇOS!$B:$G,3,0),IFERROR(VLOOKUP($B403,'COMPOSIÇÕES COMPLEMENTARES '!$C:$K,3,0),"")))</f>
        <v/>
      </c>
      <c r="E403" s="368"/>
      <c r="F403" s="369" t="str">
        <f>IF($B403="","",IFERROR(VLOOKUP($B403,SERVIÇOS!$B:$G,4,0),IFERROR(VLOOKUP($B403,'COMPOSIÇÕES COMPLEMENTARES '!$C:$K,6,0),"")))</f>
        <v/>
      </c>
      <c r="G403" s="369" t="str">
        <f>IF($B403="","",IFERROR(VLOOKUP($B403,SERVIÇOS!$B:$G,5,0),IFERROR(VLOOKUP($B403,'COMPOSIÇÕES COMPLEMENTARES '!$C:$K,7,0),"")))</f>
        <v/>
      </c>
      <c r="H403" s="369" t="str">
        <f t="shared" si="337"/>
        <v/>
      </c>
      <c r="I403" s="369" t="str">
        <f t="shared" si="344"/>
        <v/>
      </c>
      <c r="J403" s="369" t="str">
        <f t="shared" si="345"/>
        <v/>
      </c>
      <c r="K403" s="369" t="str">
        <f t="shared" si="346"/>
        <v/>
      </c>
      <c r="L403" s="369"/>
      <c r="N403" s="435"/>
      <c r="O403" s="436" t="str">
        <f t="shared" si="339"/>
        <v/>
      </c>
      <c r="P403" s="435"/>
      <c r="Q403" s="437" t="str">
        <f t="shared" si="340"/>
        <v/>
      </c>
      <c r="R403" s="435"/>
      <c r="S403" s="438" t="str">
        <f t="shared" si="341"/>
        <v/>
      </c>
      <c r="T403" s="439">
        <f ca="1">SUMIF($N$8:S$9,"QUANT.",N403:S403)</f>
        <v>0</v>
      </c>
      <c r="U403" s="440">
        <f t="shared" ca="1" si="336"/>
        <v>0</v>
      </c>
      <c r="V403" s="452" t="str">
        <f t="shared" si="338"/>
        <v/>
      </c>
      <c r="W403" s="453">
        <f t="shared" ca="1" si="342"/>
        <v>0</v>
      </c>
      <c r="X403" s="453" t="e">
        <f t="shared" ca="1" si="343"/>
        <v>#VALUE!</v>
      </c>
      <c r="AJ403" s="239">
        <f t="shared" si="335"/>
        <v>0</v>
      </c>
      <c r="AK403" s="239">
        <v>0</v>
      </c>
    </row>
    <row r="404" spans="1:37" s="238" customFormat="1">
      <c r="A404" s="364"/>
      <c r="B404" s="365"/>
      <c r="C404" s="366" t="str">
        <f>IF($B404="","",IFERROR(VLOOKUP($B404,SERVIÇOS!$B:$G,2,0),IFERROR(VLOOKUP($B404,'COMPOSIÇÕES COMPLEMENTARES '!$C:$K,2,0),"")))</f>
        <v/>
      </c>
      <c r="D404" s="367" t="str">
        <f>IF($B404="","",IFERROR(VLOOKUP($B404,SERVIÇOS!$B:$G,3,0),IFERROR(VLOOKUP($B404,'COMPOSIÇÕES COMPLEMENTARES '!$C:$K,3,0),"")))</f>
        <v/>
      </c>
      <c r="E404" s="368"/>
      <c r="F404" s="369" t="str">
        <f>IF($B404="","",IFERROR(VLOOKUP($B404,SERVIÇOS!$B:$G,4,0),IFERROR(VLOOKUP($B404,'COMPOSIÇÕES COMPLEMENTARES '!$C:$K,6,0),"")))</f>
        <v/>
      </c>
      <c r="G404" s="369" t="str">
        <f>IF($B404="","",IFERROR(VLOOKUP($B404,SERVIÇOS!$B:$G,5,0),IFERROR(VLOOKUP($B404,'COMPOSIÇÕES COMPLEMENTARES '!$C:$K,7,0),"")))</f>
        <v/>
      </c>
      <c r="H404" s="369" t="str">
        <f t="shared" si="337"/>
        <v/>
      </c>
      <c r="I404" s="369" t="str">
        <f t="shared" si="344"/>
        <v/>
      </c>
      <c r="J404" s="369" t="str">
        <f t="shared" si="345"/>
        <v/>
      </c>
      <c r="K404" s="369" t="str">
        <f t="shared" si="346"/>
        <v/>
      </c>
      <c r="L404" s="369"/>
      <c r="N404" s="435"/>
      <c r="O404" s="436" t="str">
        <f t="shared" si="339"/>
        <v/>
      </c>
      <c r="P404" s="435"/>
      <c r="Q404" s="437" t="str">
        <f t="shared" si="340"/>
        <v/>
      </c>
      <c r="R404" s="435"/>
      <c r="S404" s="438" t="str">
        <f t="shared" si="341"/>
        <v/>
      </c>
      <c r="T404" s="439">
        <f ca="1">SUMIF($N$8:S$9,"QUANT.",N404:S404)</f>
        <v>0</v>
      </c>
      <c r="U404" s="440">
        <f t="shared" ca="1" si="336"/>
        <v>0</v>
      </c>
      <c r="V404" s="452" t="str">
        <f t="shared" si="338"/>
        <v/>
      </c>
      <c r="W404" s="453">
        <f t="shared" ca="1" si="342"/>
        <v>0</v>
      </c>
      <c r="X404" s="453" t="e">
        <f t="shared" ca="1" si="343"/>
        <v>#VALUE!</v>
      </c>
      <c r="AJ404" s="239">
        <f t="shared" si="335"/>
        <v>0</v>
      </c>
      <c r="AK404" s="239">
        <v>0</v>
      </c>
    </row>
    <row r="405" spans="1:37" s="238" customFormat="1">
      <c r="A405" s="364"/>
      <c r="B405" s="365"/>
      <c r="C405" s="366" t="str">
        <f>IF($B405="","",IFERROR(VLOOKUP($B405,SERVIÇOS!$B:$G,2,0),IFERROR(VLOOKUP($B405,'COMPOSIÇÕES COMPLEMENTARES '!$C:$K,2,0),"")))</f>
        <v/>
      </c>
      <c r="D405" s="367" t="str">
        <f>IF($B405="","",IFERROR(VLOOKUP($B405,SERVIÇOS!$B:$G,3,0),IFERROR(VLOOKUP($B405,'COMPOSIÇÕES COMPLEMENTARES '!$C:$K,3,0),"")))</f>
        <v/>
      </c>
      <c r="E405" s="368"/>
      <c r="F405" s="369" t="str">
        <f>IF($B405="","",IFERROR(VLOOKUP($B405,SERVIÇOS!$B:$G,4,0),IFERROR(VLOOKUP($B405,'COMPOSIÇÕES COMPLEMENTARES '!$C:$K,6,0),"")))</f>
        <v/>
      </c>
      <c r="G405" s="369" t="str">
        <f>IF($B405="","",IFERROR(VLOOKUP($B405,SERVIÇOS!$B:$G,5,0),IFERROR(VLOOKUP($B405,'COMPOSIÇÕES COMPLEMENTARES '!$C:$K,7,0),"")))</f>
        <v/>
      </c>
      <c r="H405" s="369" t="str">
        <f t="shared" si="337"/>
        <v/>
      </c>
      <c r="I405" s="369" t="str">
        <f t="shared" si="344"/>
        <v/>
      </c>
      <c r="J405" s="369" t="str">
        <f t="shared" si="345"/>
        <v/>
      </c>
      <c r="K405" s="369" t="str">
        <f t="shared" si="346"/>
        <v/>
      </c>
      <c r="L405" s="369"/>
      <c r="N405" s="435"/>
      <c r="O405" s="436" t="str">
        <f t="shared" si="339"/>
        <v/>
      </c>
      <c r="P405" s="435"/>
      <c r="Q405" s="437" t="str">
        <f t="shared" si="340"/>
        <v/>
      </c>
      <c r="R405" s="435"/>
      <c r="S405" s="438" t="str">
        <f t="shared" si="341"/>
        <v/>
      </c>
      <c r="T405" s="439">
        <f ca="1">SUMIF($N$8:S$9,"QUANT.",N405:S405)</f>
        <v>0</v>
      </c>
      <c r="U405" s="440">
        <f t="shared" ca="1" si="336"/>
        <v>0</v>
      </c>
      <c r="V405" s="452" t="str">
        <f t="shared" si="338"/>
        <v/>
      </c>
      <c r="W405" s="453">
        <f t="shared" ca="1" si="342"/>
        <v>0</v>
      </c>
      <c r="X405" s="453" t="e">
        <f t="shared" ca="1" si="343"/>
        <v>#VALUE!</v>
      </c>
      <c r="AJ405" s="239">
        <f t="shared" si="335"/>
        <v>0</v>
      </c>
      <c r="AK405" s="239">
        <v>0</v>
      </c>
    </row>
    <row r="406" spans="1:37" s="238" customFormat="1">
      <c r="A406" s="364"/>
      <c r="B406" s="365"/>
      <c r="C406" s="366" t="str">
        <f>IF($B406="","",IFERROR(VLOOKUP($B406,SERVIÇOS!$B:$G,2,0),IFERROR(VLOOKUP($B406,'COMPOSIÇÕES COMPLEMENTARES '!$C:$K,2,0),"")))</f>
        <v/>
      </c>
      <c r="D406" s="367" t="str">
        <f>IF($B406="","",IFERROR(VLOOKUP($B406,SERVIÇOS!$B:$G,3,0),IFERROR(VLOOKUP($B406,'COMPOSIÇÕES COMPLEMENTARES '!$C:$K,3,0),"")))</f>
        <v/>
      </c>
      <c r="E406" s="368"/>
      <c r="F406" s="369" t="str">
        <f>IF($B406="","",IFERROR(VLOOKUP($B406,SERVIÇOS!$B:$G,4,0),IFERROR(VLOOKUP($B406,'COMPOSIÇÕES COMPLEMENTARES '!$C:$K,6,0),"")))</f>
        <v/>
      </c>
      <c r="G406" s="369" t="str">
        <f>IF($B406="","",IFERROR(VLOOKUP($B406,SERVIÇOS!$B:$G,5,0),IFERROR(VLOOKUP($B406,'COMPOSIÇÕES COMPLEMENTARES '!$C:$K,7,0),"")))</f>
        <v/>
      </c>
      <c r="H406" s="369" t="str">
        <f t="shared" si="337"/>
        <v/>
      </c>
      <c r="I406" s="369" t="str">
        <f t="shared" si="344"/>
        <v/>
      </c>
      <c r="J406" s="369" t="str">
        <f t="shared" si="345"/>
        <v/>
      </c>
      <c r="K406" s="369" t="str">
        <f t="shared" si="346"/>
        <v/>
      </c>
      <c r="L406" s="369"/>
      <c r="N406" s="435"/>
      <c r="O406" s="436" t="str">
        <f t="shared" si="339"/>
        <v/>
      </c>
      <c r="P406" s="435"/>
      <c r="Q406" s="437" t="str">
        <f t="shared" si="340"/>
        <v/>
      </c>
      <c r="R406" s="435"/>
      <c r="S406" s="438" t="str">
        <f t="shared" si="341"/>
        <v/>
      </c>
      <c r="T406" s="439">
        <f ca="1">SUMIF($N$8:S$9,"QUANT.",N406:S406)</f>
        <v>0</v>
      </c>
      <c r="U406" s="440">
        <f t="shared" ca="1" si="336"/>
        <v>0</v>
      </c>
      <c r="V406" s="452" t="str">
        <f t="shared" si="338"/>
        <v/>
      </c>
      <c r="W406" s="453">
        <f t="shared" ca="1" si="342"/>
        <v>0</v>
      </c>
      <c r="X406" s="453" t="e">
        <f t="shared" ca="1" si="343"/>
        <v>#VALUE!</v>
      </c>
      <c r="AJ406" s="239">
        <f t="shared" si="335"/>
        <v>0</v>
      </c>
      <c r="AK406" s="239">
        <v>0</v>
      </c>
    </row>
    <row r="407" spans="1:37" s="238" customFormat="1">
      <c r="A407" s="364"/>
      <c r="B407" s="365"/>
      <c r="C407" s="366" t="str">
        <f>IF($B407="","",IFERROR(VLOOKUP($B407,SERVIÇOS!$B:$G,2,0),IFERROR(VLOOKUP($B407,'COMPOSIÇÕES COMPLEMENTARES '!$C:$K,2,0),"")))</f>
        <v/>
      </c>
      <c r="D407" s="367" t="str">
        <f>IF($B407="","",IFERROR(VLOOKUP($B407,SERVIÇOS!$B:$G,3,0),IFERROR(VLOOKUP($B407,'COMPOSIÇÕES COMPLEMENTARES '!$C:$K,3,0),"")))</f>
        <v/>
      </c>
      <c r="E407" s="368"/>
      <c r="F407" s="369" t="str">
        <f>IF($B407="","",IFERROR(VLOOKUP($B407,SERVIÇOS!$B:$G,4,0),IFERROR(VLOOKUP($B407,'COMPOSIÇÕES COMPLEMENTARES '!$C:$K,6,0),"")))</f>
        <v/>
      </c>
      <c r="G407" s="369" t="str">
        <f>IF($B407="","",IFERROR(VLOOKUP($B407,SERVIÇOS!$B:$G,5,0),IFERROR(VLOOKUP($B407,'COMPOSIÇÕES COMPLEMENTARES '!$C:$K,7,0),"")))</f>
        <v/>
      </c>
      <c r="H407" s="369" t="str">
        <f t="shared" si="337"/>
        <v/>
      </c>
      <c r="I407" s="369" t="str">
        <f t="shared" si="344"/>
        <v/>
      </c>
      <c r="J407" s="369" t="str">
        <f t="shared" si="345"/>
        <v/>
      </c>
      <c r="K407" s="369" t="str">
        <f t="shared" si="346"/>
        <v/>
      </c>
      <c r="L407" s="369"/>
      <c r="N407" s="435"/>
      <c r="O407" s="436" t="str">
        <f t="shared" si="339"/>
        <v/>
      </c>
      <c r="P407" s="435"/>
      <c r="Q407" s="437" t="str">
        <f t="shared" si="340"/>
        <v/>
      </c>
      <c r="R407" s="435"/>
      <c r="S407" s="438" t="str">
        <f t="shared" si="341"/>
        <v/>
      </c>
      <c r="T407" s="439">
        <f ca="1">SUMIF($N$8:S$9,"QUANT.",N407:S407)</f>
        <v>0</v>
      </c>
      <c r="U407" s="440">
        <f t="shared" ca="1" si="336"/>
        <v>0</v>
      </c>
      <c r="V407" s="452" t="str">
        <f t="shared" si="338"/>
        <v/>
      </c>
      <c r="W407" s="453">
        <f t="shared" ca="1" si="342"/>
        <v>0</v>
      </c>
      <c r="X407" s="453" t="e">
        <f t="shared" ca="1" si="343"/>
        <v>#VALUE!</v>
      </c>
      <c r="AJ407" s="239">
        <f t="shared" si="335"/>
        <v>0</v>
      </c>
      <c r="AK407" s="239">
        <v>0</v>
      </c>
    </row>
    <row r="408" spans="1:37" s="238" customFormat="1">
      <c r="A408" s="364"/>
      <c r="B408" s="365"/>
      <c r="C408" s="366" t="str">
        <f>IF($B408="","",IFERROR(VLOOKUP($B408,SERVIÇOS!$B:$G,2,0),IFERROR(VLOOKUP($B408,'COMPOSIÇÕES COMPLEMENTARES '!$C:$K,2,0),"")))</f>
        <v/>
      </c>
      <c r="D408" s="367" t="str">
        <f>IF($B408="","",IFERROR(VLOOKUP($B408,SERVIÇOS!$B:$G,3,0),IFERROR(VLOOKUP($B408,'COMPOSIÇÕES COMPLEMENTARES '!$C:$K,3,0),"")))</f>
        <v/>
      </c>
      <c r="E408" s="368"/>
      <c r="F408" s="369" t="str">
        <f>IF($B408="","",IFERROR(VLOOKUP($B408,SERVIÇOS!$B:$G,4,0),IFERROR(VLOOKUP($B408,'COMPOSIÇÕES COMPLEMENTARES '!$C:$K,6,0),"")))</f>
        <v/>
      </c>
      <c r="G408" s="369" t="str">
        <f>IF($B408="","",IFERROR(VLOOKUP($B408,SERVIÇOS!$B:$G,5,0),IFERROR(VLOOKUP($B408,'COMPOSIÇÕES COMPLEMENTARES '!$C:$K,7,0),"")))</f>
        <v/>
      </c>
      <c r="H408" s="369" t="str">
        <f t="shared" si="337"/>
        <v/>
      </c>
      <c r="I408" s="369" t="str">
        <f t="shared" si="344"/>
        <v/>
      </c>
      <c r="J408" s="369" t="str">
        <f t="shared" si="345"/>
        <v/>
      </c>
      <c r="K408" s="369" t="str">
        <f t="shared" si="346"/>
        <v/>
      </c>
      <c r="L408" s="369"/>
      <c r="N408" s="435"/>
      <c r="O408" s="436" t="str">
        <f t="shared" si="339"/>
        <v/>
      </c>
      <c r="P408" s="435"/>
      <c r="Q408" s="437" t="str">
        <f t="shared" si="340"/>
        <v/>
      </c>
      <c r="R408" s="435"/>
      <c r="S408" s="438" t="str">
        <f t="shared" si="341"/>
        <v/>
      </c>
      <c r="T408" s="439">
        <f ca="1">SUMIF($N$8:S$9,"QUANT.",N408:S408)</f>
        <v>0</v>
      </c>
      <c r="U408" s="440">
        <f t="shared" ca="1" si="336"/>
        <v>0</v>
      </c>
      <c r="V408" s="452" t="str">
        <f t="shared" si="338"/>
        <v/>
      </c>
      <c r="W408" s="453">
        <f t="shared" ca="1" si="342"/>
        <v>0</v>
      </c>
      <c r="X408" s="453" t="e">
        <f t="shared" ca="1" si="343"/>
        <v>#VALUE!</v>
      </c>
      <c r="AJ408" s="239">
        <f t="shared" si="335"/>
        <v>0</v>
      </c>
      <c r="AK408" s="239">
        <v>0</v>
      </c>
    </row>
    <row r="409" spans="1:37" s="238" customFormat="1">
      <c r="A409" s="364"/>
      <c r="B409" s="365"/>
      <c r="C409" s="366" t="str">
        <f>IF($B409="","",IFERROR(VLOOKUP($B409,SERVIÇOS!$B:$G,2,0),IFERROR(VLOOKUP($B409,'COMPOSIÇÕES COMPLEMENTARES '!$C:$K,2,0),"")))</f>
        <v/>
      </c>
      <c r="D409" s="367" t="str">
        <f>IF($B409="","",IFERROR(VLOOKUP($B409,SERVIÇOS!$B:$G,3,0),IFERROR(VLOOKUP($B409,'COMPOSIÇÕES COMPLEMENTARES '!$C:$K,3,0),"")))</f>
        <v/>
      </c>
      <c r="E409" s="368"/>
      <c r="F409" s="369" t="str">
        <f>IF($B409="","",IFERROR(VLOOKUP($B409,SERVIÇOS!$B:$G,4,0),IFERROR(VLOOKUP($B409,'COMPOSIÇÕES COMPLEMENTARES '!$C:$K,6,0),"")))</f>
        <v/>
      </c>
      <c r="G409" s="369" t="str">
        <f>IF($B409="","",IFERROR(VLOOKUP($B409,SERVIÇOS!$B:$G,5,0),IFERROR(VLOOKUP($B409,'COMPOSIÇÕES COMPLEMENTARES '!$C:$K,7,0),"")))</f>
        <v/>
      </c>
      <c r="H409" s="369" t="str">
        <f t="shared" si="337"/>
        <v/>
      </c>
      <c r="I409" s="369" t="str">
        <f t="shared" si="344"/>
        <v/>
      </c>
      <c r="J409" s="369" t="str">
        <f t="shared" si="345"/>
        <v/>
      </c>
      <c r="K409" s="369" t="str">
        <f t="shared" si="346"/>
        <v/>
      </c>
      <c r="L409" s="369"/>
      <c r="N409" s="435"/>
      <c r="O409" s="436" t="str">
        <f t="shared" si="339"/>
        <v/>
      </c>
      <c r="P409" s="435"/>
      <c r="Q409" s="437" t="str">
        <f t="shared" si="340"/>
        <v/>
      </c>
      <c r="R409" s="435"/>
      <c r="S409" s="438" t="str">
        <f t="shared" si="341"/>
        <v/>
      </c>
      <c r="T409" s="439">
        <f ca="1">SUMIF($N$8:S$9,"QUANT.",N409:S409)</f>
        <v>0</v>
      </c>
      <c r="U409" s="440">
        <f t="shared" ca="1" si="336"/>
        <v>0</v>
      </c>
      <c r="V409" s="452" t="str">
        <f t="shared" si="338"/>
        <v/>
      </c>
      <c r="W409" s="453">
        <f t="shared" ca="1" si="342"/>
        <v>0</v>
      </c>
      <c r="X409" s="453" t="e">
        <f t="shared" ca="1" si="343"/>
        <v>#VALUE!</v>
      </c>
      <c r="AJ409" s="239">
        <f t="shared" si="335"/>
        <v>0</v>
      </c>
      <c r="AK409" s="239">
        <v>0</v>
      </c>
    </row>
    <row r="410" spans="1:37" s="238" customFormat="1">
      <c r="A410" s="364"/>
      <c r="B410" s="365"/>
      <c r="C410" s="366" t="str">
        <f>IF($B410="","",IFERROR(VLOOKUP($B410,SERVIÇOS!$B:$G,2,0),IFERROR(VLOOKUP($B410,'COMPOSIÇÕES COMPLEMENTARES '!$C:$K,2,0),"")))</f>
        <v/>
      </c>
      <c r="D410" s="367" t="str">
        <f>IF($B410="","",IFERROR(VLOOKUP($B410,SERVIÇOS!$B:$G,3,0),IFERROR(VLOOKUP($B410,'COMPOSIÇÕES COMPLEMENTARES '!$C:$K,3,0),"")))</f>
        <v/>
      </c>
      <c r="E410" s="368"/>
      <c r="F410" s="369" t="str">
        <f>IF($B410="","",IFERROR(VLOOKUP($B410,SERVIÇOS!$B:$G,4,0),IFERROR(VLOOKUP($B410,'COMPOSIÇÕES COMPLEMENTARES '!$C:$K,6,0),"")))</f>
        <v/>
      </c>
      <c r="G410" s="369" t="str">
        <f>IF($B410="","",IFERROR(VLOOKUP($B410,SERVIÇOS!$B:$G,5,0),IFERROR(VLOOKUP($B410,'COMPOSIÇÕES COMPLEMENTARES '!$C:$K,7,0),"")))</f>
        <v/>
      </c>
      <c r="H410" s="369" t="str">
        <f t="shared" si="337"/>
        <v/>
      </c>
      <c r="I410" s="369" t="str">
        <f t="shared" si="344"/>
        <v/>
      </c>
      <c r="J410" s="369" t="str">
        <f t="shared" si="345"/>
        <v/>
      </c>
      <c r="K410" s="369" t="str">
        <f t="shared" si="346"/>
        <v/>
      </c>
      <c r="L410" s="369"/>
      <c r="N410" s="435"/>
      <c r="O410" s="436" t="str">
        <f t="shared" si="339"/>
        <v/>
      </c>
      <c r="P410" s="435"/>
      <c r="Q410" s="437" t="str">
        <f t="shared" si="340"/>
        <v/>
      </c>
      <c r="R410" s="435"/>
      <c r="S410" s="438" t="str">
        <f t="shared" si="341"/>
        <v/>
      </c>
      <c r="T410" s="439">
        <f ca="1">SUMIF($N$8:S$9,"QUANT.",N410:S410)</f>
        <v>0</v>
      </c>
      <c r="U410" s="440">
        <f t="shared" ca="1" si="336"/>
        <v>0</v>
      </c>
      <c r="V410" s="452" t="str">
        <f t="shared" si="338"/>
        <v/>
      </c>
      <c r="W410" s="453">
        <f t="shared" ca="1" si="342"/>
        <v>0</v>
      </c>
      <c r="X410" s="453" t="e">
        <f t="shared" ca="1" si="343"/>
        <v>#VALUE!</v>
      </c>
      <c r="AJ410" s="239">
        <f t="shared" si="335"/>
        <v>0</v>
      </c>
      <c r="AK410" s="239">
        <v>0</v>
      </c>
    </row>
    <row r="411" spans="1:37" s="238" customFormat="1">
      <c r="A411" s="364"/>
      <c r="B411" s="365"/>
      <c r="C411" s="366" t="str">
        <f>IF($B411="","",IFERROR(VLOOKUP($B411,SERVIÇOS!$B:$G,2,0),IFERROR(VLOOKUP($B411,'COMPOSIÇÕES COMPLEMENTARES '!$C:$K,2,0),"")))</f>
        <v/>
      </c>
      <c r="D411" s="367" t="str">
        <f>IF($B411="","",IFERROR(VLOOKUP($B411,SERVIÇOS!$B:$G,3,0),IFERROR(VLOOKUP($B411,'COMPOSIÇÕES COMPLEMENTARES '!$C:$K,3,0),"")))</f>
        <v/>
      </c>
      <c r="E411" s="368"/>
      <c r="F411" s="369" t="str">
        <f>IF($B411="","",IFERROR(VLOOKUP($B411,SERVIÇOS!$B:$G,4,0),IFERROR(VLOOKUP($B411,'COMPOSIÇÕES COMPLEMENTARES '!$C:$K,6,0),"")))</f>
        <v/>
      </c>
      <c r="G411" s="369" t="str">
        <f>IF($B411="","",IFERROR(VLOOKUP($B411,SERVIÇOS!$B:$G,5,0),IFERROR(VLOOKUP($B411,'COMPOSIÇÕES COMPLEMENTARES '!$C:$K,7,0),"")))</f>
        <v/>
      </c>
      <c r="H411" s="369" t="str">
        <f t="shared" si="337"/>
        <v/>
      </c>
      <c r="I411" s="369" t="str">
        <f t="shared" si="344"/>
        <v/>
      </c>
      <c r="J411" s="369" t="str">
        <f t="shared" si="345"/>
        <v/>
      </c>
      <c r="K411" s="369" t="str">
        <f t="shared" si="346"/>
        <v/>
      </c>
      <c r="L411" s="369"/>
      <c r="N411" s="435"/>
      <c r="O411" s="436" t="str">
        <f t="shared" si="339"/>
        <v/>
      </c>
      <c r="P411" s="435"/>
      <c r="Q411" s="437" t="str">
        <f t="shared" si="340"/>
        <v/>
      </c>
      <c r="R411" s="435"/>
      <c r="S411" s="438" t="str">
        <f t="shared" si="341"/>
        <v/>
      </c>
      <c r="T411" s="439">
        <f ca="1">SUMIF($N$8:S$9,"QUANT.",N411:S411)</f>
        <v>0</v>
      </c>
      <c r="U411" s="440">
        <f t="shared" ca="1" si="336"/>
        <v>0</v>
      </c>
      <c r="V411" s="452" t="str">
        <f t="shared" si="338"/>
        <v/>
      </c>
      <c r="W411" s="453">
        <f t="shared" ca="1" si="342"/>
        <v>0</v>
      </c>
      <c r="X411" s="453" t="e">
        <f t="shared" ca="1" si="343"/>
        <v>#VALUE!</v>
      </c>
      <c r="AJ411" s="239">
        <f t="shared" ref="AJ411:AJ474" si="347">B411-AK411</f>
        <v>0</v>
      </c>
      <c r="AK411" s="239">
        <v>0</v>
      </c>
    </row>
    <row r="412" spans="1:37" s="238" customFormat="1">
      <c r="A412" s="364"/>
      <c r="B412" s="365"/>
      <c r="C412" s="366" t="str">
        <f>IF($B412="","",IFERROR(VLOOKUP($B412,SERVIÇOS!$B:$G,2,0),IFERROR(VLOOKUP($B412,'COMPOSIÇÕES COMPLEMENTARES '!$C:$K,2,0),"")))</f>
        <v/>
      </c>
      <c r="D412" s="367" t="str">
        <f>IF($B412="","",IFERROR(VLOOKUP($B412,SERVIÇOS!$B:$G,3,0),IFERROR(VLOOKUP($B412,'COMPOSIÇÕES COMPLEMENTARES '!$C:$K,3,0),"")))</f>
        <v/>
      </c>
      <c r="E412" s="368"/>
      <c r="F412" s="369" t="str">
        <f>IF($B412="","",IFERROR(VLOOKUP($B412,SERVIÇOS!$B:$G,4,0),IFERROR(VLOOKUP($B412,'COMPOSIÇÕES COMPLEMENTARES '!$C:$K,6,0),"")))</f>
        <v/>
      </c>
      <c r="G412" s="369" t="str">
        <f>IF($B412="","",IFERROR(VLOOKUP($B412,SERVIÇOS!$B:$G,5,0),IFERROR(VLOOKUP($B412,'COMPOSIÇÕES COMPLEMENTARES '!$C:$K,7,0),"")))</f>
        <v/>
      </c>
      <c r="H412" s="369" t="str">
        <f t="shared" si="337"/>
        <v/>
      </c>
      <c r="I412" s="369" t="str">
        <f t="shared" si="344"/>
        <v/>
      </c>
      <c r="J412" s="369" t="str">
        <f t="shared" si="345"/>
        <v/>
      </c>
      <c r="K412" s="369" t="str">
        <f t="shared" si="346"/>
        <v/>
      </c>
      <c r="L412" s="369"/>
      <c r="N412" s="435"/>
      <c r="O412" s="436" t="str">
        <f t="shared" si="339"/>
        <v/>
      </c>
      <c r="P412" s="435"/>
      <c r="Q412" s="437" t="str">
        <f t="shared" si="340"/>
        <v/>
      </c>
      <c r="R412" s="435"/>
      <c r="S412" s="438" t="str">
        <f t="shared" si="341"/>
        <v/>
      </c>
      <c r="T412" s="439">
        <f ca="1">SUMIF($N$8:S$9,"QUANT.",N412:S412)</f>
        <v>0</v>
      </c>
      <c r="U412" s="440">
        <f t="shared" ca="1" si="336"/>
        <v>0</v>
      </c>
      <c r="V412" s="452" t="str">
        <f t="shared" si="338"/>
        <v/>
      </c>
      <c r="W412" s="453">
        <f t="shared" ca="1" si="342"/>
        <v>0</v>
      </c>
      <c r="X412" s="453" t="e">
        <f t="shared" ca="1" si="343"/>
        <v>#VALUE!</v>
      </c>
      <c r="AJ412" s="239">
        <f t="shared" si="347"/>
        <v>0</v>
      </c>
      <c r="AK412" s="239">
        <v>0</v>
      </c>
    </row>
    <row r="413" spans="1:37" s="238" customFormat="1">
      <c r="A413" s="364"/>
      <c r="B413" s="365"/>
      <c r="C413" s="366" t="str">
        <f>IF($B413="","",IFERROR(VLOOKUP($B413,SERVIÇOS!$B:$G,2,0),IFERROR(VLOOKUP($B413,'COMPOSIÇÕES COMPLEMENTARES '!$C:$K,2,0),"")))</f>
        <v/>
      </c>
      <c r="D413" s="367" t="str">
        <f>IF($B413="","",IFERROR(VLOOKUP($B413,SERVIÇOS!$B:$G,3,0),IFERROR(VLOOKUP($B413,'COMPOSIÇÕES COMPLEMENTARES '!$C:$K,3,0),"")))</f>
        <v/>
      </c>
      <c r="E413" s="368"/>
      <c r="F413" s="369" t="str">
        <f>IF($B413="","",IFERROR(VLOOKUP($B413,SERVIÇOS!$B:$G,4,0),IFERROR(VLOOKUP($B413,'COMPOSIÇÕES COMPLEMENTARES '!$C:$K,6,0),"")))</f>
        <v/>
      </c>
      <c r="G413" s="369" t="str">
        <f>IF($B413="","",IFERROR(VLOOKUP($B413,SERVIÇOS!$B:$G,5,0),IFERROR(VLOOKUP($B413,'COMPOSIÇÕES COMPLEMENTARES '!$C:$K,7,0),"")))</f>
        <v/>
      </c>
      <c r="H413" s="369" t="str">
        <f t="shared" si="337"/>
        <v/>
      </c>
      <c r="I413" s="369" t="str">
        <f t="shared" si="344"/>
        <v/>
      </c>
      <c r="J413" s="369" t="str">
        <f t="shared" si="345"/>
        <v/>
      </c>
      <c r="K413" s="369" t="str">
        <f t="shared" si="346"/>
        <v/>
      </c>
      <c r="L413" s="369"/>
      <c r="N413" s="435"/>
      <c r="O413" s="436" t="str">
        <f t="shared" si="339"/>
        <v/>
      </c>
      <c r="P413" s="435"/>
      <c r="Q413" s="437" t="str">
        <f t="shared" si="340"/>
        <v/>
      </c>
      <c r="R413" s="435"/>
      <c r="S413" s="438" t="str">
        <f t="shared" si="341"/>
        <v/>
      </c>
      <c r="T413" s="439">
        <f ca="1">SUMIF($N$8:S$9,"QUANT.",N413:S413)</f>
        <v>0</v>
      </c>
      <c r="U413" s="440">
        <f t="shared" ca="1" si="336"/>
        <v>0</v>
      </c>
      <c r="V413" s="452" t="str">
        <f t="shared" si="338"/>
        <v/>
      </c>
      <c r="W413" s="453">
        <f t="shared" ca="1" si="342"/>
        <v>0</v>
      </c>
      <c r="X413" s="453" t="e">
        <f t="shared" ca="1" si="343"/>
        <v>#VALUE!</v>
      </c>
      <c r="AJ413" s="239">
        <f t="shared" si="347"/>
        <v>0</v>
      </c>
      <c r="AK413" s="239">
        <v>0</v>
      </c>
    </row>
    <row r="414" spans="1:37" s="238" customFormat="1">
      <c r="A414" s="364"/>
      <c r="B414" s="365"/>
      <c r="C414" s="366" t="str">
        <f>IF($B414="","",IFERROR(VLOOKUP($B414,SERVIÇOS!$B:$G,2,0),IFERROR(VLOOKUP($B414,'COMPOSIÇÕES COMPLEMENTARES '!$C:$K,2,0),"")))</f>
        <v/>
      </c>
      <c r="D414" s="367" t="str">
        <f>IF($B414="","",IFERROR(VLOOKUP($B414,SERVIÇOS!$B:$G,3,0),IFERROR(VLOOKUP($B414,'COMPOSIÇÕES COMPLEMENTARES '!$C:$K,3,0),"")))</f>
        <v/>
      </c>
      <c r="E414" s="368"/>
      <c r="F414" s="369" t="str">
        <f>IF($B414="","",IFERROR(VLOOKUP($B414,SERVIÇOS!$B:$G,4,0),IFERROR(VLOOKUP($B414,'COMPOSIÇÕES COMPLEMENTARES '!$C:$K,6,0),"")))</f>
        <v/>
      </c>
      <c r="G414" s="369" t="str">
        <f>IF($B414="","",IFERROR(VLOOKUP($B414,SERVIÇOS!$B:$G,5,0),IFERROR(VLOOKUP($B414,'COMPOSIÇÕES COMPLEMENTARES '!$C:$K,7,0),"")))</f>
        <v/>
      </c>
      <c r="H414" s="369" t="str">
        <f t="shared" si="337"/>
        <v/>
      </c>
      <c r="I414" s="369" t="str">
        <f t="shared" si="344"/>
        <v/>
      </c>
      <c r="J414" s="369" t="str">
        <f t="shared" si="345"/>
        <v/>
      </c>
      <c r="K414" s="369" t="str">
        <f t="shared" si="346"/>
        <v/>
      </c>
      <c r="L414" s="369"/>
      <c r="N414" s="435"/>
      <c r="O414" s="436" t="str">
        <f t="shared" si="339"/>
        <v/>
      </c>
      <c r="P414" s="435"/>
      <c r="Q414" s="437" t="str">
        <f t="shared" si="340"/>
        <v/>
      </c>
      <c r="R414" s="435"/>
      <c r="S414" s="438" t="str">
        <f t="shared" si="341"/>
        <v/>
      </c>
      <c r="T414" s="439">
        <f ca="1">SUMIF($N$8:S$9,"QUANT.",N414:S414)</f>
        <v>0</v>
      </c>
      <c r="U414" s="440">
        <f t="shared" ca="1" si="336"/>
        <v>0</v>
      </c>
      <c r="V414" s="452" t="str">
        <f t="shared" si="338"/>
        <v/>
      </c>
      <c r="W414" s="453">
        <f t="shared" ca="1" si="342"/>
        <v>0</v>
      </c>
      <c r="X414" s="453" t="e">
        <f t="shared" ca="1" si="343"/>
        <v>#VALUE!</v>
      </c>
      <c r="AJ414" s="239">
        <f t="shared" si="347"/>
        <v>0</v>
      </c>
      <c r="AK414" s="239">
        <v>0</v>
      </c>
    </row>
    <row r="415" spans="1:37" s="238" customFormat="1">
      <c r="A415" s="364"/>
      <c r="B415" s="365"/>
      <c r="C415" s="366" t="str">
        <f>IF($B415="","",IFERROR(VLOOKUP($B415,SERVIÇOS!$B:$G,2,0),IFERROR(VLOOKUP($B415,'COMPOSIÇÕES COMPLEMENTARES '!$C:$K,2,0),"")))</f>
        <v/>
      </c>
      <c r="D415" s="367" t="str">
        <f>IF($B415="","",IFERROR(VLOOKUP($B415,SERVIÇOS!$B:$G,3,0),IFERROR(VLOOKUP($B415,'COMPOSIÇÕES COMPLEMENTARES '!$C:$K,3,0),"")))</f>
        <v/>
      </c>
      <c r="E415" s="368"/>
      <c r="F415" s="369" t="str">
        <f>IF($B415="","",IFERROR(VLOOKUP($B415,SERVIÇOS!$B:$G,4,0),IFERROR(VLOOKUP($B415,'COMPOSIÇÕES COMPLEMENTARES '!$C:$K,6,0),"")))</f>
        <v/>
      </c>
      <c r="G415" s="369" t="str">
        <f>IF($B415="","",IFERROR(VLOOKUP($B415,SERVIÇOS!$B:$G,5,0),IFERROR(VLOOKUP($B415,'COMPOSIÇÕES COMPLEMENTARES '!$C:$K,7,0),"")))</f>
        <v/>
      </c>
      <c r="H415" s="369" t="str">
        <f t="shared" si="337"/>
        <v/>
      </c>
      <c r="I415" s="369" t="str">
        <f t="shared" si="344"/>
        <v/>
      </c>
      <c r="J415" s="369" t="str">
        <f t="shared" si="345"/>
        <v/>
      </c>
      <c r="K415" s="369" t="str">
        <f t="shared" si="346"/>
        <v/>
      </c>
      <c r="L415" s="369"/>
      <c r="N415" s="435"/>
      <c r="O415" s="436" t="str">
        <f t="shared" si="339"/>
        <v/>
      </c>
      <c r="P415" s="435"/>
      <c r="Q415" s="437" t="str">
        <f t="shared" si="340"/>
        <v/>
      </c>
      <c r="R415" s="435"/>
      <c r="S415" s="438" t="str">
        <f t="shared" si="341"/>
        <v/>
      </c>
      <c r="T415" s="439">
        <f ca="1">SUMIF($N$8:S$9,"QUANT.",N415:S415)</f>
        <v>0</v>
      </c>
      <c r="U415" s="440">
        <f t="shared" ca="1" si="336"/>
        <v>0</v>
      </c>
      <c r="V415" s="452" t="str">
        <f t="shared" si="338"/>
        <v/>
      </c>
      <c r="W415" s="453">
        <f t="shared" ca="1" si="342"/>
        <v>0</v>
      </c>
      <c r="X415" s="453" t="e">
        <f t="shared" ca="1" si="343"/>
        <v>#VALUE!</v>
      </c>
      <c r="AJ415" s="239">
        <f t="shared" si="347"/>
        <v>0</v>
      </c>
      <c r="AK415" s="239">
        <v>0</v>
      </c>
    </row>
    <row r="416" spans="1:37" s="238" customFormat="1">
      <c r="A416" s="364"/>
      <c r="B416" s="365"/>
      <c r="C416" s="366" t="str">
        <f>IF($B416="","",IFERROR(VLOOKUP($B416,SERVIÇOS!$B:$G,2,0),IFERROR(VLOOKUP($B416,'COMPOSIÇÕES COMPLEMENTARES '!$C:$K,2,0),"")))</f>
        <v/>
      </c>
      <c r="D416" s="367" t="str">
        <f>IF($B416="","",IFERROR(VLOOKUP($B416,SERVIÇOS!$B:$G,3,0),IFERROR(VLOOKUP($B416,'COMPOSIÇÕES COMPLEMENTARES '!$C:$K,3,0),"")))</f>
        <v/>
      </c>
      <c r="E416" s="368"/>
      <c r="F416" s="369" t="str">
        <f>IF($B416="","",IFERROR(VLOOKUP($B416,SERVIÇOS!$B:$G,4,0),IFERROR(VLOOKUP($B416,'COMPOSIÇÕES COMPLEMENTARES '!$C:$K,6,0),"")))</f>
        <v/>
      </c>
      <c r="G416" s="369" t="str">
        <f>IF($B416="","",IFERROR(VLOOKUP($B416,SERVIÇOS!$B:$G,5,0),IFERROR(VLOOKUP($B416,'COMPOSIÇÕES COMPLEMENTARES '!$C:$K,7,0),"")))</f>
        <v/>
      </c>
      <c r="H416" s="369" t="str">
        <f t="shared" si="337"/>
        <v/>
      </c>
      <c r="I416" s="369" t="str">
        <f t="shared" si="344"/>
        <v/>
      </c>
      <c r="J416" s="369" t="str">
        <f t="shared" si="345"/>
        <v/>
      </c>
      <c r="K416" s="369" t="str">
        <f t="shared" si="346"/>
        <v/>
      </c>
      <c r="L416" s="369"/>
      <c r="N416" s="435"/>
      <c r="O416" s="436" t="str">
        <f t="shared" si="339"/>
        <v/>
      </c>
      <c r="P416" s="435"/>
      <c r="Q416" s="437" t="str">
        <f t="shared" si="340"/>
        <v/>
      </c>
      <c r="R416" s="435"/>
      <c r="S416" s="438" t="str">
        <f t="shared" si="341"/>
        <v/>
      </c>
      <c r="T416" s="439">
        <f ca="1">SUMIF($N$8:S$9,"QUANT.",N416:S416)</f>
        <v>0</v>
      </c>
      <c r="U416" s="440">
        <f t="shared" ca="1" si="336"/>
        <v>0</v>
      </c>
      <c r="V416" s="452" t="str">
        <f t="shared" si="338"/>
        <v/>
      </c>
      <c r="W416" s="453">
        <f t="shared" ca="1" si="342"/>
        <v>0</v>
      </c>
      <c r="X416" s="453" t="e">
        <f t="shared" ca="1" si="343"/>
        <v>#VALUE!</v>
      </c>
      <c r="AJ416" s="239">
        <f t="shared" si="347"/>
        <v>0</v>
      </c>
      <c r="AK416" s="239">
        <v>0</v>
      </c>
    </row>
    <row r="417" spans="1:37" s="238" customFormat="1">
      <c r="A417" s="364"/>
      <c r="B417" s="365"/>
      <c r="C417" s="366" t="str">
        <f>IF($B417="","",IFERROR(VLOOKUP($B417,SERVIÇOS!$B:$G,2,0),IFERROR(VLOOKUP($B417,'COMPOSIÇÕES COMPLEMENTARES '!$C:$K,2,0),"")))</f>
        <v/>
      </c>
      <c r="D417" s="367" t="str">
        <f>IF($B417="","",IFERROR(VLOOKUP($B417,SERVIÇOS!$B:$G,3,0),IFERROR(VLOOKUP($B417,'COMPOSIÇÕES COMPLEMENTARES '!$C:$K,3,0),"")))</f>
        <v/>
      </c>
      <c r="E417" s="368"/>
      <c r="F417" s="369" t="str">
        <f>IF($B417="","",IFERROR(VLOOKUP($B417,SERVIÇOS!$B:$G,4,0),IFERROR(VLOOKUP($B417,'COMPOSIÇÕES COMPLEMENTARES '!$C:$K,6,0),"")))</f>
        <v/>
      </c>
      <c r="G417" s="369" t="str">
        <f>IF($B417="","",IFERROR(VLOOKUP($B417,SERVIÇOS!$B:$G,5,0),IFERROR(VLOOKUP($B417,'COMPOSIÇÕES COMPLEMENTARES '!$C:$K,7,0),"")))</f>
        <v/>
      </c>
      <c r="H417" s="369" t="str">
        <f t="shared" si="337"/>
        <v/>
      </c>
      <c r="I417" s="369" t="str">
        <f t="shared" si="344"/>
        <v/>
      </c>
      <c r="J417" s="369" t="str">
        <f t="shared" si="345"/>
        <v/>
      </c>
      <c r="K417" s="369" t="str">
        <f t="shared" si="346"/>
        <v/>
      </c>
      <c r="L417" s="369"/>
      <c r="N417" s="435"/>
      <c r="O417" s="436" t="str">
        <f t="shared" si="339"/>
        <v/>
      </c>
      <c r="P417" s="435"/>
      <c r="Q417" s="437" t="str">
        <f t="shared" si="340"/>
        <v/>
      </c>
      <c r="R417" s="435"/>
      <c r="S417" s="438" t="str">
        <f t="shared" si="341"/>
        <v/>
      </c>
      <c r="T417" s="439">
        <f ca="1">SUMIF($N$8:S$9,"QUANT.",N417:S417)</f>
        <v>0</v>
      </c>
      <c r="U417" s="440">
        <f t="shared" ca="1" si="336"/>
        <v>0</v>
      </c>
      <c r="V417" s="452" t="str">
        <f t="shared" si="338"/>
        <v/>
      </c>
      <c r="W417" s="453">
        <f t="shared" ca="1" si="342"/>
        <v>0</v>
      </c>
      <c r="X417" s="453" t="e">
        <f t="shared" ca="1" si="343"/>
        <v>#VALUE!</v>
      </c>
      <c r="AJ417" s="239">
        <f t="shared" si="347"/>
        <v>0</v>
      </c>
      <c r="AK417" s="239">
        <v>0</v>
      </c>
    </row>
    <row r="418" spans="1:37" s="238" customFormat="1">
      <c r="A418" s="364"/>
      <c r="B418" s="365"/>
      <c r="C418" s="366" t="str">
        <f>IF($B418="","",IFERROR(VLOOKUP($B418,SERVIÇOS!$B:$G,2,0),IFERROR(VLOOKUP($B418,'COMPOSIÇÕES COMPLEMENTARES '!$C:$K,2,0),"")))</f>
        <v/>
      </c>
      <c r="D418" s="367" t="str">
        <f>IF($B418="","",IFERROR(VLOOKUP($B418,SERVIÇOS!$B:$G,3,0),IFERROR(VLOOKUP($B418,'COMPOSIÇÕES COMPLEMENTARES '!$C:$K,3,0),"")))</f>
        <v/>
      </c>
      <c r="E418" s="368"/>
      <c r="F418" s="369" t="str">
        <f>IF($B418="","",IFERROR(VLOOKUP($B418,SERVIÇOS!$B:$G,4,0),IFERROR(VLOOKUP($B418,'COMPOSIÇÕES COMPLEMENTARES '!$C:$K,6,0),"")))</f>
        <v/>
      </c>
      <c r="G418" s="369" t="str">
        <f>IF($B418="","",IFERROR(VLOOKUP($B418,SERVIÇOS!$B:$G,5,0),IFERROR(VLOOKUP($B418,'COMPOSIÇÕES COMPLEMENTARES '!$C:$K,7,0),"")))</f>
        <v/>
      </c>
      <c r="H418" s="369" t="str">
        <f t="shared" si="337"/>
        <v/>
      </c>
      <c r="I418" s="369" t="str">
        <f t="shared" si="344"/>
        <v/>
      </c>
      <c r="J418" s="369" t="str">
        <f t="shared" si="345"/>
        <v/>
      </c>
      <c r="K418" s="369" t="str">
        <f t="shared" si="346"/>
        <v/>
      </c>
      <c r="L418" s="369"/>
      <c r="N418" s="435"/>
      <c r="O418" s="436" t="str">
        <f t="shared" si="339"/>
        <v/>
      </c>
      <c r="P418" s="435"/>
      <c r="Q418" s="437" t="str">
        <f t="shared" si="340"/>
        <v/>
      </c>
      <c r="R418" s="435"/>
      <c r="S418" s="438" t="str">
        <f t="shared" si="341"/>
        <v/>
      </c>
      <c r="T418" s="439">
        <f ca="1">SUMIF($N$8:S$9,"QUANT.",N418:S418)</f>
        <v>0</v>
      </c>
      <c r="U418" s="440">
        <f t="shared" ca="1" si="336"/>
        <v>0</v>
      </c>
      <c r="V418" s="452" t="str">
        <f t="shared" si="338"/>
        <v/>
      </c>
      <c r="W418" s="453">
        <f t="shared" ca="1" si="342"/>
        <v>0</v>
      </c>
      <c r="X418" s="453" t="e">
        <f t="shared" ca="1" si="343"/>
        <v>#VALUE!</v>
      </c>
      <c r="AJ418" s="239">
        <f t="shared" si="347"/>
        <v>0</v>
      </c>
      <c r="AK418" s="239">
        <v>0</v>
      </c>
    </row>
    <row r="419" spans="1:37" s="238" customFormat="1">
      <c r="A419" s="364"/>
      <c r="B419" s="365"/>
      <c r="C419" s="366" t="str">
        <f>IF($B419="","",IFERROR(VLOOKUP($B419,SERVIÇOS!$B:$G,2,0),IFERROR(VLOOKUP($B419,'COMPOSIÇÕES COMPLEMENTARES '!$C:$K,2,0),"")))</f>
        <v/>
      </c>
      <c r="D419" s="367" t="str">
        <f>IF($B419="","",IFERROR(VLOOKUP($B419,SERVIÇOS!$B:$G,3,0),IFERROR(VLOOKUP($B419,'COMPOSIÇÕES COMPLEMENTARES '!$C:$K,3,0),"")))</f>
        <v/>
      </c>
      <c r="E419" s="368"/>
      <c r="F419" s="369" t="str">
        <f>IF($B419="","",IFERROR(VLOOKUP($B419,SERVIÇOS!$B:$G,4,0),IFERROR(VLOOKUP($B419,'COMPOSIÇÕES COMPLEMENTARES '!$C:$K,6,0),"")))</f>
        <v/>
      </c>
      <c r="G419" s="369" t="str">
        <f>IF($B419="","",IFERROR(VLOOKUP($B419,SERVIÇOS!$B:$G,5,0),IFERROR(VLOOKUP($B419,'COMPOSIÇÕES COMPLEMENTARES '!$C:$K,7,0),"")))</f>
        <v/>
      </c>
      <c r="H419" s="369" t="str">
        <f t="shared" si="337"/>
        <v/>
      </c>
      <c r="I419" s="369" t="str">
        <f t="shared" si="344"/>
        <v/>
      </c>
      <c r="J419" s="369" t="str">
        <f t="shared" si="345"/>
        <v/>
      </c>
      <c r="K419" s="369" t="str">
        <f t="shared" si="346"/>
        <v/>
      </c>
      <c r="L419" s="369"/>
      <c r="N419" s="435"/>
      <c r="O419" s="436" t="str">
        <f t="shared" si="339"/>
        <v/>
      </c>
      <c r="P419" s="435"/>
      <c r="Q419" s="437" t="str">
        <f t="shared" si="340"/>
        <v/>
      </c>
      <c r="R419" s="435"/>
      <c r="S419" s="438" t="str">
        <f t="shared" si="341"/>
        <v/>
      </c>
      <c r="T419" s="439">
        <f ca="1">SUMIF($N$8:S$9,"QUANT.",N419:S419)</f>
        <v>0</v>
      </c>
      <c r="U419" s="440">
        <f t="shared" ca="1" si="336"/>
        <v>0</v>
      </c>
      <c r="V419" s="452" t="str">
        <f t="shared" si="338"/>
        <v/>
      </c>
      <c r="W419" s="453">
        <f t="shared" ca="1" si="342"/>
        <v>0</v>
      </c>
      <c r="X419" s="453" t="e">
        <f t="shared" ca="1" si="343"/>
        <v>#VALUE!</v>
      </c>
      <c r="AJ419" s="239">
        <f t="shared" si="347"/>
        <v>0</v>
      </c>
      <c r="AK419" s="239">
        <v>0</v>
      </c>
    </row>
    <row r="420" spans="1:37" s="238" customFormat="1">
      <c r="A420" s="364"/>
      <c r="B420" s="365"/>
      <c r="C420" s="366" t="str">
        <f>IF($B420="","",IFERROR(VLOOKUP($B420,SERVIÇOS!$B:$G,2,0),IFERROR(VLOOKUP($B420,'COMPOSIÇÕES COMPLEMENTARES '!$C:$K,2,0),"")))</f>
        <v/>
      </c>
      <c r="D420" s="367" t="str">
        <f>IF($B420="","",IFERROR(VLOOKUP($B420,SERVIÇOS!$B:$G,3,0),IFERROR(VLOOKUP($B420,'COMPOSIÇÕES COMPLEMENTARES '!$C:$K,3,0),"")))</f>
        <v/>
      </c>
      <c r="E420" s="368"/>
      <c r="F420" s="369" t="str">
        <f>IF($B420="","",IFERROR(VLOOKUP($B420,SERVIÇOS!$B:$G,4,0),IFERROR(VLOOKUP($B420,'COMPOSIÇÕES COMPLEMENTARES '!$C:$K,6,0),"")))</f>
        <v/>
      </c>
      <c r="G420" s="369" t="str">
        <f>IF($B420="","",IFERROR(VLOOKUP($B420,SERVIÇOS!$B:$G,5,0),IFERROR(VLOOKUP($B420,'COMPOSIÇÕES COMPLEMENTARES '!$C:$K,7,0),"")))</f>
        <v/>
      </c>
      <c r="H420" s="369" t="str">
        <f t="shared" si="337"/>
        <v/>
      </c>
      <c r="I420" s="369" t="str">
        <f t="shared" si="344"/>
        <v/>
      </c>
      <c r="J420" s="369" t="str">
        <f t="shared" si="345"/>
        <v/>
      </c>
      <c r="K420" s="369" t="str">
        <f t="shared" si="346"/>
        <v/>
      </c>
      <c r="L420" s="369"/>
      <c r="N420" s="435"/>
      <c r="O420" s="436" t="str">
        <f t="shared" si="339"/>
        <v/>
      </c>
      <c r="P420" s="435"/>
      <c r="Q420" s="437" t="str">
        <f t="shared" si="340"/>
        <v/>
      </c>
      <c r="R420" s="435"/>
      <c r="S420" s="438" t="str">
        <f t="shared" si="341"/>
        <v/>
      </c>
      <c r="T420" s="439">
        <f ca="1">SUMIF($N$8:S$9,"QUANT.",N420:S420)</f>
        <v>0</v>
      </c>
      <c r="U420" s="440">
        <f t="shared" ca="1" si="336"/>
        <v>0</v>
      </c>
      <c r="V420" s="452" t="str">
        <f t="shared" si="338"/>
        <v/>
      </c>
      <c r="W420" s="453">
        <f t="shared" ca="1" si="342"/>
        <v>0</v>
      </c>
      <c r="X420" s="453" t="e">
        <f t="shared" ca="1" si="343"/>
        <v>#VALUE!</v>
      </c>
      <c r="AJ420" s="239">
        <f t="shared" si="347"/>
        <v>0</v>
      </c>
      <c r="AK420" s="239">
        <v>0</v>
      </c>
    </row>
    <row r="421" spans="1:37" s="238" customFormat="1">
      <c r="A421" s="364"/>
      <c r="B421" s="365"/>
      <c r="C421" s="366" t="str">
        <f>IF($B421="","",IFERROR(VLOOKUP($B421,SERVIÇOS!$B:$G,2,0),IFERROR(VLOOKUP($B421,'COMPOSIÇÕES COMPLEMENTARES '!$C:$K,2,0),"")))</f>
        <v/>
      </c>
      <c r="D421" s="367" t="str">
        <f>IF($B421="","",IFERROR(VLOOKUP($B421,SERVIÇOS!$B:$G,3,0),IFERROR(VLOOKUP($B421,'COMPOSIÇÕES COMPLEMENTARES '!$C:$K,3,0),"")))</f>
        <v/>
      </c>
      <c r="E421" s="368"/>
      <c r="F421" s="369" t="str">
        <f>IF($B421="","",IFERROR(VLOOKUP($B421,SERVIÇOS!$B:$G,4,0),IFERROR(VLOOKUP($B421,'COMPOSIÇÕES COMPLEMENTARES '!$C:$K,6,0),"")))</f>
        <v/>
      </c>
      <c r="G421" s="369" t="str">
        <f>IF($B421="","",IFERROR(VLOOKUP($B421,SERVIÇOS!$B:$G,5,0),IFERROR(VLOOKUP($B421,'COMPOSIÇÕES COMPLEMENTARES '!$C:$K,7,0),"")))</f>
        <v/>
      </c>
      <c r="H421" s="369" t="str">
        <f t="shared" si="337"/>
        <v/>
      </c>
      <c r="I421" s="369" t="str">
        <f t="shared" si="344"/>
        <v/>
      </c>
      <c r="J421" s="369" t="str">
        <f t="shared" si="345"/>
        <v/>
      </c>
      <c r="K421" s="369" t="str">
        <f t="shared" si="346"/>
        <v/>
      </c>
      <c r="L421" s="369"/>
      <c r="N421" s="435"/>
      <c r="O421" s="436" t="str">
        <f t="shared" si="339"/>
        <v/>
      </c>
      <c r="P421" s="435"/>
      <c r="Q421" s="437" t="str">
        <f t="shared" si="340"/>
        <v/>
      </c>
      <c r="R421" s="435"/>
      <c r="S421" s="438" t="str">
        <f t="shared" si="341"/>
        <v/>
      </c>
      <c r="T421" s="439">
        <f ca="1">SUMIF($N$8:S$9,"QUANT.",N421:S421)</f>
        <v>0</v>
      </c>
      <c r="U421" s="440">
        <f t="shared" ca="1" si="336"/>
        <v>0</v>
      </c>
      <c r="V421" s="452" t="str">
        <f t="shared" si="338"/>
        <v/>
      </c>
      <c r="W421" s="453">
        <f t="shared" ca="1" si="342"/>
        <v>0</v>
      </c>
      <c r="X421" s="453" t="e">
        <f t="shared" ca="1" si="343"/>
        <v>#VALUE!</v>
      </c>
      <c r="AJ421" s="239">
        <f t="shared" si="347"/>
        <v>0</v>
      </c>
      <c r="AK421" s="239">
        <v>0</v>
      </c>
    </row>
    <row r="422" spans="1:37" s="238" customFormat="1">
      <c r="A422" s="364"/>
      <c r="B422" s="365"/>
      <c r="C422" s="366" t="str">
        <f>IF($B422="","",IFERROR(VLOOKUP($B422,SERVIÇOS!$B:$G,2,0),IFERROR(VLOOKUP($B422,'COMPOSIÇÕES COMPLEMENTARES '!$C:$K,2,0),"")))</f>
        <v/>
      </c>
      <c r="D422" s="367" t="str">
        <f>IF($B422="","",IFERROR(VLOOKUP($B422,SERVIÇOS!$B:$G,3,0),IFERROR(VLOOKUP($B422,'COMPOSIÇÕES COMPLEMENTARES '!$C:$K,3,0),"")))</f>
        <v/>
      </c>
      <c r="E422" s="368"/>
      <c r="F422" s="369" t="str">
        <f>IF($B422="","",IFERROR(VLOOKUP($B422,SERVIÇOS!$B:$G,4,0),IFERROR(VLOOKUP($B422,'COMPOSIÇÕES COMPLEMENTARES '!$C:$K,6,0),"")))</f>
        <v/>
      </c>
      <c r="G422" s="369" t="str">
        <f>IF($B422="","",IFERROR(VLOOKUP($B422,SERVIÇOS!$B:$G,5,0),IFERROR(VLOOKUP($B422,'COMPOSIÇÕES COMPLEMENTARES '!$C:$K,7,0),"")))</f>
        <v/>
      </c>
      <c r="H422" s="369" t="str">
        <f t="shared" si="337"/>
        <v/>
      </c>
      <c r="I422" s="369" t="str">
        <f t="shared" si="344"/>
        <v/>
      </c>
      <c r="J422" s="369" t="str">
        <f t="shared" si="345"/>
        <v/>
      </c>
      <c r="K422" s="369" t="str">
        <f t="shared" si="346"/>
        <v/>
      </c>
      <c r="L422" s="369"/>
      <c r="N422" s="435"/>
      <c r="O422" s="436" t="str">
        <f t="shared" si="339"/>
        <v/>
      </c>
      <c r="P422" s="435"/>
      <c r="Q422" s="437" t="str">
        <f t="shared" si="340"/>
        <v/>
      </c>
      <c r="R422" s="435"/>
      <c r="S422" s="438" t="str">
        <f t="shared" si="341"/>
        <v/>
      </c>
      <c r="T422" s="439">
        <f ca="1">SUMIF($N$8:S$9,"QUANT.",N422:S422)</f>
        <v>0</v>
      </c>
      <c r="U422" s="440">
        <f t="shared" ca="1" si="336"/>
        <v>0</v>
      </c>
      <c r="V422" s="452" t="str">
        <f t="shared" si="338"/>
        <v/>
      </c>
      <c r="W422" s="453">
        <f t="shared" ca="1" si="342"/>
        <v>0</v>
      </c>
      <c r="X422" s="453" t="e">
        <f t="shared" ca="1" si="343"/>
        <v>#VALUE!</v>
      </c>
      <c r="AJ422" s="239">
        <f t="shared" si="347"/>
        <v>0</v>
      </c>
      <c r="AK422" s="239">
        <v>0</v>
      </c>
    </row>
    <row r="423" spans="1:37" s="238" customFormat="1">
      <c r="A423" s="364"/>
      <c r="B423" s="365"/>
      <c r="C423" s="366" t="str">
        <f>IF($B423="","",IFERROR(VLOOKUP($B423,SERVIÇOS!$B:$G,2,0),IFERROR(VLOOKUP($B423,'COMPOSIÇÕES COMPLEMENTARES '!$C:$K,2,0),"")))</f>
        <v/>
      </c>
      <c r="D423" s="367" t="str">
        <f>IF($B423="","",IFERROR(VLOOKUP($B423,SERVIÇOS!$B:$G,3,0),IFERROR(VLOOKUP($B423,'COMPOSIÇÕES COMPLEMENTARES '!$C:$K,3,0),"")))</f>
        <v/>
      </c>
      <c r="E423" s="368"/>
      <c r="F423" s="369" t="str">
        <f>IF($B423="","",IFERROR(VLOOKUP($B423,SERVIÇOS!$B:$G,4,0),IFERROR(VLOOKUP($B423,'COMPOSIÇÕES COMPLEMENTARES '!$C:$K,6,0),"")))</f>
        <v/>
      </c>
      <c r="G423" s="369" t="str">
        <f>IF($B423="","",IFERROR(VLOOKUP($B423,SERVIÇOS!$B:$G,5,0),IFERROR(VLOOKUP($B423,'COMPOSIÇÕES COMPLEMENTARES '!$C:$K,7,0),"")))</f>
        <v/>
      </c>
      <c r="H423" s="369" t="str">
        <f t="shared" si="337"/>
        <v/>
      </c>
      <c r="I423" s="369" t="str">
        <f t="shared" si="344"/>
        <v/>
      </c>
      <c r="J423" s="369" t="str">
        <f t="shared" si="345"/>
        <v/>
      </c>
      <c r="K423" s="369" t="str">
        <f t="shared" si="346"/>
        <v/>
      </c>
      <c r="L423" s="369"/>
      <c r="N423" s="435"/>
      <c r="O423" s="436" t="str">
        <f t="shared" si="339"/>
        <v/>
      </c>
      <c r="P423" s="435"/>
      <c r="Q423" s="437" t="str">
        <f t="shared" si="340"/>
        <v/>
      </c>
      <c r="R423" s="435"/>
      <c r="S423" s="438" t="str">
        <f t="shared" si="341"/>
        <v/>
      </c>
      <c r="T423" s="439">
        <f ca="1">SUMIF($N$8:S$9,"QUANT.",N423:S423)</f>
        <v>0</v>
      </c>
      <c r="U423" s="440">
        <f t="shared" ca="1" si="336"/>
        <v>0</v>
      </c>
      <c r="V423" s="452" t="str">
        <f t="shared" si="338"/>
        <v/>
      </c>
      <c r="W423" s="453">
        <f t="shared" ca="1" si="342"/>
        <v>0</v>
      </c>
      <c r="X423" s="453" t="e">
        <f t="shared" ca="1" si="343"/>
        <v>#VALUE!</v>
      </c>
      <c r="AJ423" s="239">
        <f t="shared" si="347"/>
        <v>0</v>
      </c>
      <c r="AK423" s="239">
        <v>0</v>
      </c>
    </row>
    <row r="424" spans="1:37" s="238" customFormat="1">
      <c r="A424" s="364"/>
      <c r="B424" s="365"/>
      <c r="C424" s="366" t="str">
        <f>IF($B424="","",IFERROR(VLOOKUP($B424,SERVIÇOS!$B:$G,2,0),IFERROR(VLOOKUP($B424,'COMPOSIÇÕES COMPLEMENTARES '!$C:$K,2,0),"")))</f>
        <v/>
      </c>
      <c r="D424" s="367" t="str">
        <f>IF($B424="","",IFERROR(VLOOKUP($B424,SERVIÇOS!$B:$G,3,0),IFERROR(VLOOKUP($B424,'COMPOSIÇÕES COMPLEMENTARES '!$C:$K,3,0),"")))</f>
        <v/>
      </c>
      <c r="E424" s="368"/>
      <c r="F424" s="369" t="str">
        <f>IF($B424="","",IFERROR(VLOOKUP($B424,SERVIÇOS!$B:$G,4,0),IFERROR(VLOOKUP($B424,'COMPOSIÇÕES COMPLEMENTARES '!$C:$K,6,0),"")))</f>
        <v/>
      </c>
      <c r="G424" s="369" t="str">
        <f>IF($B424="","",IFERROR(VLOOKUP($B424,SERVIÇOS!$B:$G,5,0),IFERROR(VLOOKUP($B424,'COMPOSIÇÕES COMPLEMENTARES '!$C:$K,7,0),"")))</f>
        <v/>
      </c>
      <c r="H424" s="369" t="str">
        <f t="shared" si="337"/>
        <v/>
      </c>
      <c r="I424" s="369" t="str">
        <f t="shared" si="344"/>
        <v/>
      </c>
      <c r="J424" s="369" t="str">
        <f t="shared" si="345"/>
        <v/>
      </c>
      <c r="K424" s="369" t="str">
        <f t="shared" si="346"/>
        <v/>
      </c>
      <c r="L424" s="369"/>
      <c r="N424" s="435"/>
      <c r="O424" s="436" t="str">
        <f t="shared" si="339"/>
        <v/>
      </c>
      <c r="P424" s="435"/>
      <c r="Q424" s="437" t="str">
        <f t="shared" si="340"/>
        <v/>
      </c>
      <c r="R424" s="435"/>
      <c r="S424" s="438" t="str">
        <f t="shared" si="341"/>
        <v/>
      </c>
      <c r="T424" s="439">
        <f ca="1">SUMIF($N$8:S$9,"QUANT.",N424:S424)</f>
        <v>0</v>
      </c>
      <c r="U424" s="440">
        <f t="shared" ca="1" si="336"/>
        <v>0</v>
      </c>
      <c r="V424" s="452" t="str">
        <f t="shared" si="338"/>
        <v/>
      </c>
      <c r="W424" s="453">
        <f t="shared" ca="1" si="342"/>
        <v>0</v>
      </c>
      <c r="X424" s="453" t="e">
        <f t="shared" ca="1" si="343"/>
        <v>#VALUE!</v>
      </c>
      <c r="AJ424" s="239">
        <f t="shared" si="347"/>
        <v>0</v>
      </c>
      <c r="AK424" s="239">
        <v>0</v>
      </c>
    </row>
    <row r="425" spans="1:37" s="238" customFormat="1">
      <c r="A425" s="364"/>
      <c r="B425" s="365"/>
      <c r="C425" s="366" t="str">
        <f>IF($B425="","",IFERROR(VLOOKUP($B425,SERVIÇOS!$B:$G,2,0),IFERROR(VLOOKUP($B425,'COMPOSIÇÕES COMPLEMENTARES '!$C:$K,2,0),"")))</f>
        <v/>
      </c>
      <c r="D425" s="367" t="str">
        <f>IF($B425="","",IFERROR(VLOOKUP($B425,SERVIÇOS!$B:$G,3,0),IFERROR(VLOOKUP($B425,'COMPOSIÇÕES COMPLEMENTARES '!$C:$K,3,0),"")))</f>
        <v/>
      </c>
      <c r="E425" s="368"/>
      <c r="F425" s="369" t="str">
        <f>IF($B425="","",IFERROR(VLOOKUP($B425,SERVIÇOS!$B:$G,4,0),IFERROR(VLOOKUP($B425,'COMPOSIÇÕES COMPLEMENTARES '!$C:$K,6,0),"")))</f>
        <v/>
      </c>
      <c r="G425" s="369" t="str">
        <f>IF($B425="","",IFERROR(VLOOKUP($B425,SERVIÇOS!$B:$G,5,0),IFERROR(VLOOKUP($B425,'COMPOSIÇÕES COMPLEMENTARES '!$C:$K,7,0),"")))</f>
        <v/>
      </c>
      <c r="H425" s="369" t="str">
        <f t="shared" si="337"/>
        <v/>
      </c>
      <c r="I425" s="369" t="str">
        <f t="shared" si="344"/>
        <v/>
      </c>
      <c r="J425" s="369" t="str">
        <f t="shared" si="345"/>
        <v/>
      </c>
      <c r="K425" s="369" t="str">
        <f t="shared" si="346"/>
        <v/>
      </c>
      <c r="L425" s="369"/>
      <c r="N425" s="435"/>
      <c r="O425" s="436" t="str">
        <f t="shared" si="339"/>
        <v/>
      </c>
      <c r="P425" s="435"/>
      <c r="Q425" s="437" t="str">
        <f t="shared" si="340"/>
        <v/>
      </c>
      <c r="R425" s="435"/>
      <c r="S425" s="438" t="str">
        <f t="shared" si="341"/>
        <v/>
      </c>
      <c r="T425" s="439">
        <f ca="1">SUMIF($N$8:S$9,"QUANT.",N425:S425)</f>
        <v>0</v>
      </c>
      <c r="U425" s="440">
        <f t="shared" ca="1" si="336"/>
        <v>0</v>
      </c>
      <c r="V425" s="452" t="str">
        <f t="shared" si="338"/>
        <v/>
      </c>
      <c r="W425" s="453">
        <f t="shared" ca="1" si="342"/>
        <v>0</v>
      </c>
      <c r="X425" s="453" t="e">
        <f t="shared" ca="1" si="343"/>
        <v>#VALUE!</v>
      </c>
      <c r="AJ425" s="239">
        <f t="shared" si="347"/>
        <v>0</v>
      </c>
      <c r="AK425" s="239">
        <v>0</v>
      </c>
    </row>
    <row r="426" spans="1:37" s="238" customFormat="1">
      <c r="A426" s="364"/>
      <c r="B426" s="365"/>
      <c r="C426" s="366" t="str">
        <f>IF($B426="","",IFERROR(VLOOKUP($B426,SERVIÇOS!$B:$G,2,0),IFERROR(VLOOKUP($B426,'COMPOSIÇÕES COMPLEMENTARES '!$C:$K,2,0),"")))</f>
        <v/>
      </c>
      <c r="D426" s="367" t="str">
        <f>IF($B426="","",IFERROR(VLOOKUP($B426,SERVIÇOS!$B:$G,3,0),IFERROR(VLOOKUP($B426,'COMPOSIÇÕES COMPLEMENTARES '!$C:$K,3,0),"")))</f>
        <v/>
      </c>
      <c r="E426" s="368"/>
      <c r="F426" s="369" t="str">
        <f>IF($B426="","",IFERROR(VLOOKUP($B426,SERVIÇOS!$B:$G,4,0),IFERROR(VLOOKUP($B426,'COMPOSIÇÕES COMPLEMENTARES '!$C:$K,6,0),"")))</f>
        <v/>
      </c>
      <c r="G426" s="369" t="str">
        <f>IF($B426="","",IFERROR(VLOOKUP($B426,SERVIÇOS!$B:$G,5,0),IFERROR(VLOOKUP($B426,'COMPOSIÇÕES COMPLEMENTARES '!$C:$K,7,0),"")))</f>
        <v/>
      </c>
      <c r="H426" s="369" t="str">
        <f t="shared" si="337"/>
        <v/>
      </c>
      <c r="I426" s="369" t="str">
        <f t="shared" si="344"/>
        <v/>
      </c>
      <c r="J426" s="369" t="str">
        <f t="shared" si="345"/>
        <v/>
      </c>
      <c r="K426" s="369" t="str">
        <f t="shared" si="346"/>
        <v/>
      </c>
      <c r="L426" s="369"/>
      <c r="N426" s="435"/>
      <c r="O426" s="436" t="str">
        <f t="shared" si="339"/>
        <v/>
      </c>
      <c r="P426" s="435"/>
      <c r="Q426" s="437" t="str">
        <f t="shared" si="340"/>
        <v/>
      </c>
      <c r="R426" s="435"/>
      <c r="S426" s="438" t="str">
        <f t="shared" si="341"/>
        <v/>
      </c>
      <c r="T426" s="439">
        <f ca="1">SUMIF($N$8:S$9,"QUANT.",N426:S426)</f>
        <v>0</v>
      </c>
      <c r="U426" s="440">
        <f t="shared" ca="1" si="336"/>
        <v>0</v>
      </c>
      <c r="V426" s="452" t="str">
        <f t="shared" si="338"/>
        <v/>
      </c>
      <c r="W426" s="453">
        <f t="shared" ca="1" si="342"/>
        <v>0</v>
      </c>
      <c r="X426" s="453" t="e">
        <f t="shared" ca="1" si="343"/>
        <v>#VALUE!</v>
      </c>
      <c r="AJ426" s="239">
        <f t="shared" si="347"/>
        <v>0</v>
      </c>
      <c r="AK426" s="239">
        <v>0</v>
      </c>
    </row>
    <row r="427" spans="1:37" s="238" customFormat="1">
      <c r="A427" s="364"/>
      <c r="B427" s="365"/>
      <c r="C427" s="366" t="str">
        <f>IF($B427="","",IFERROR(VLOOKUP($B427,SERVIÇOS!$B:$G,2,0),IFERROR(VLOOKUP($B427,'COMPOSIÇÕES COMPLEMENTARES '!$C:$K,2,0),"")))</f>
        <v/>
      </c>
      <c r="D427" s="367" t="str">
        <f>IF($B427="","",IFERROR(VLOOKUP($B427,SERVIÇOS!$B:$G,3,0),IFERROR(VLOOKUP($B427,'COMPOSIÇÕES COMPLEMENTARES '!$C:$K,3,0),"")))</f>
        <v/>
      </c>
      <c r="E427" s="368"/>
      <c r="F427" s="369" t="str">
        <f>IF($B427="","",IFERROR(VLOOKUP($B427,SERVIÇOS!$B:$G,4,0),IFERROR(VLOOKUP($B427,'COMPOSIÇÕES COMPLEMENTARES '!$C:$K,6,0),"")))</f>
        <v/>
      </c>
      <c r="G427" s="369" t="str">
        <f>IF($B427="","",IFERROR(VLOOKUP($B427,SERVIÇOS!$B:$G,5,0),IFERROR(VLOOKUP($B427,'COMPOSIÇÕES COMPLEMENTARES '!$C:$K,7,0),"")))</f>
        <v/>
      </c>
      <c r="H427" s="369" t="str">
        <f t="shared" si="337"/>
        <v/>
      </c>
      <c r="I427" s="369" t="str">
        <f t="shared" si="344"/>
        <v/>
      </c>
      <c r="J427" s="369" t="str">
        <f t="shared" si="345"/>
        <v/>
      </c>
      <c r="K427" s="369" t="str">
        <f t="shared" si="346"/>
        <v/>
      </c>
      <c r="L427" s="369"/>
      <c r="N427" s="435"/>
      <c r="O427" s="436" t="str">
        <f t="shared" si="339"/>
        <v/>
      </c>
      <c r="P427" s="435"/>
      <c r="Q427" s="437" t="str">
        <f t="shared" si="340"/>
        <v/>
      </c>
      <c r="R427" s="435"/>
      <c r="S427" s="438" t="str">
        <f t="shared" si="341"/>
        <v/>
      </c>
      <c r="T427" s="439">
        <f ca="1">SUMIF($N$8:S$9,"QUANT.",N427:S427)</f>
        <v>0</v>
      </c>
      <c r="U427" s="440">
        <f t="shared" ca="1" si="336"/>
        <v>0</v>
      </c>
      <c r="V427" s="452" t="str">
        <f t="shared" si="338"/>
        <v/>
      </c>
      <c r="W427" s="453">
        <f t="shared" ca="1" si="342"/>
        <v>0</v>
      </c>
      <c r="X427" s="453" t="e">
        <f t="shared" ca="1" si="343"/>
        <v>#VALUE!</v>
      </c>
      <c r="AJ427" s="239">
        <f t="shared" si="347"/>
        <v>0</v>
      </c>
      <c r="AK427" s="239">
        <v>0</v>
      </c>
    </row>
    <row r="428" spans="1:37" s="238" customFormat="1">
      <c r="A428" s="364"/>
      <c r="B428" s="365"/>
      <c r="C428" s="366" t="str">
        <f>IF($B428="","",IFERROR(VLOOKUP($B428,SERVIÇOS!$B:$G,2,0),IFERROR(VLOOKUP($B428,'COMPOSIÇÕES COMPLEMENTARES '!$C:$K,2,0),"")))</f>
        <v/>
      </c>
      <c r="D428" s="367" t="str">
        <f>IF($B428="","",IFERROR(VLOOKUP($B428,SERVIÇOS!$B:$G,3,0),IFERROR(VLOOKUP($B428,'COMPOSIÇÕES COMPLEMENTARES '!$C:$K,3,0),"")))</f>
        <v/>
      </c>
      <c r="E428" s="368"/>
      <c r="F428" s="369" t="str">
        <f>IF($B428="","",IFERROR(VLOOKUP($B428,SERVIÇOS!$B:$G,4,0),IFERROR(VLOOKUP($B428,'COMPOSIÇÕES COMPLEMENTARES '!$C:$K,6,0),"")))</f>
        <v/>
      </c>
      <c r="G428" s="369" t="str">
        <f>IF($B428="","",IFERROR(VLOOKUP($B428,SERVIÇOS!$B:$G,5,0),IFERROR(VLOOKUP($B428,'COMPOSIÇÕES COMPLEMENTARES '!$C:$K,7,0),"")))</f>
        <v/>
      </c>
      <c r="H428" s="369" t="str">
        <f t="shared" si="337"/>
        <v/>
      </c>
      <c r="I428" s="369" t="str">
        <f t="shared" si="344"/>
        <v/>
      </c>
      <c r="J428" s="369" t="str">
        <f t="shared" si="345"/>
        <v/>
      </c>
      <c r="K428" s="369" t="str">
        <f t="shared" si="346"/>
        <v/>
      </c>
      <c r="L428" s="369"/>
      <c r="N428" s="435"/>
      <c r="O428" s="436" t="str">
        <f t="shared" si="339"/>
        <v/>
      </c>
      <c r="P428" s="435"/>
      <c r="Q428" s="437" t="str">
        <f t="shared" si="340"/>
        <v/>
      </c>
      <c r="R428" s="435"/>
      <c r="S428" s="438" t="str">
        <f t="shared" si="341"/>
        <v/>
      </c>
      <c r="T428" s="439">
        <f ca="1">SUMIF($N$8:S$9,"QUANT.",N428:S428)</f>
        <v>0</v>
      </c>
      <c r="U428" s="440">
        <f t="shared" ca="1" si="336"/>
        <v>0</v>
      </c>
      <c r="V428" s="452" t="str">
        <f t="shared" si="338"/>
        <v/>
      </c>
      <c r="W428" s="453">
        <f t="shared" ca="1" si="342"/>
        <v>0</v>
      </c>
      <c r="X428" s="453" t="e">
        <f t="shared" ca="1" si="343"/>
        <v>#VALUE!</v>
      </c>
      <c r="AJ428" s="239">
        <f t="shared" si="347"/>
        <v>0</v>
      </c>
      <c r="AK428" s="239">
        <v>0</v>
      </c>
    </row>
    <row r="429" spans="1:37" s="238" customFormat="1">
      <c r="A429" s="364"/>
      <c r="B429" s="365"/>
      <c r="C429" s="366" t="str">
        <f>IF($B429="","",IFERROR(VLOOKUP($B429,SERVIÇOS!$B:$G,2,0),IFERROR(VLOOKUP($B429,'COMPOSIÇÕES COMPLEMENTARES '!$C:$K,2,0),"")))</f>
        <v/>
      </c>
      <c r="D429" s="367" t="str">
        <f>IF($B429="","",IFERROR(VLOOKUP($B429,SERVIÇOS!$B:$G,3,0),IFERROR(VLOOKUP($B429,'COMPOSIÇÕES COMPLEMENTARES '!$C:$K,3,0),"")))</f>
        <v/>
      </c>
      <c r="E429" s="368"/>
      <c r="F429" s="369" t="str">
        <f>IF($B429="","",IFERROR(VLOOKUP($B429,SERVIÇOS!$B:$G,4,0),IFERROR(VLOOKUP($B429,'COMPOSIÇÕES COMPLEMENTARES '!$C:$K,6,0),"")))</f>
        <v/>
      </c>
      <c r="G429" s="369" t="str">
        <f>IF($B429="","",IFERROR(VLOOKUP($B429,SERVIÇOS!$B:$G,5,0),IFERROR(VLOOKUP($B429,'COMPOSIÇÕES COMPLEMENTARES '!$C:$K,7,0),"")))</f>
        <v/>
      </c>
      <c r="H429" s="369" t="str">
        <f t="shared" si="337"/>
        <v/>
      </c>
      <c r="I429" s="369" t="str">
        <f t="shared" si="344"/>
        <v/>
      </c>
      <c r="J429" s="369" t="str">
        <f t="shared" si="345"/>
        <v/>
      </c>
      <c r="K429" s="369" t="str">
        <f t="shared" si="346"/>
        <v/>
      </c>
      <c r="L429" s="369"/>
      <c r="N429" s="435"/>
      <c r="O429" s="436" t="str">
        <f t="shared" si="339"/>
        <v/>
      </c>
      <c r="P429" s="435"/>
      <c r="Q429" s="437" t="str">
        <f t="shared" si="340"/>
        <v/>
      </c>
      <c r="R429" s="435"/>
      <c r="S429" s="438" t="str">
        <f t="shared" si="341"/>
        <v/>
      </c>
      <c r="T429" s="439">
        <f ca="1">SUMIF($N$8:S$9,"QUANT.",N429:S429)</f>
        <v>0</v>
      </c>
      <c r="U429" s="440">
        <f t="shared" ca="1" si="336"/>
        <v>0</v>
      </c>
      <c r="V429" s="452" t="str">
        <f t="shared" si="338"/>
        <v/>
      </c>
      <c r="W429" s="453">
        <f t="shared" ca="1" si="342"/>
        <v>0</v>
      </c>
      <c r="X429" s="453" t="e">
        <f t="shared" ca="1" si="343"/>
        <v>#VALUE!</v>
      </c>
      <c r="AJ429" s="239">
        <f t="shared" si="347"/>
        <v>0</v>
      </c>
      <c r="AK429" s="239">
        <v>0</v>
      </c>
    </row>
    <row r="430" spans="1:37" s="238" customFormat="1">
      <c r="A430" s="364"/>
      <c r="B430" s="365"/>
      <c r="C430" s="366" t="str">
        <f>IF($B430="","",IFERROR(VLOOKUP($B430,SERVIÇOS!$B:$G,2,0),IFERROR(VLOOKUP($B430,'COMPOSIÇÕES COMPLEMENTARES '!$C:$K,2,0),"")))</f>
        <v/>
      </c>
      <c r="D430" s="367" t="str">
        <f>IF($B430="","",IFERROR(VLOOKUP($B430,SERVIÇOS!$B:$G,3,0),IFERROR(VLOOKUP($B430,'COMPOSIÇÕES COMPLEMENTARES '!$C:$K,3,0),"")))</f>
        <v/>
      </c>
      <c r="E430" s="368"/>
      <c r="F430" s="369" t="str">
        <f>IF($B430="","",IFERROR(VLOOKUP($B430,SERVIÇOS!$B:$G,4,0),IFERROR(VLOOKUP($B430,'COMPOSIÇÕES COMPLEMENTARES '!$C:$K,6,0),"")))</f>
        <v/>
      </c>
      <c r="G430" s="369" t="str">
        <f>IF($B430="","",IFERROR(VLOOKUP($B430,SERVIÇOS!$B:$G,5,0),IFERROR(VLOOKUP($B430,'COMPOSIÇÕES COMPLEMENTARES '!$C:$K,7,0),"")))</f>
        <v/>
      </c>
      <c r="H430" s="369" t="str">
        <f t="shared" si="337"/>
        <v/>
      </c>
      <c r="I430" s="369" t="str">
        <f t="shared" si="344"/>
        <v/>
      </c>
      <c r="J430" s="369" t="str">
        <f t="shared" si="345"/>
        <v/>
      </c>
      <c r="K430" s="369" t="str">
        <f t="shared" si="346"/>
        <v/>
      </c>
      <c r="L430" s="369"/>
      <c r="N430" s="435"/>
      <c r="O430" s="436" t="str">
        <f t="shared" si="339"/>
        <v/>
      </c>
      <c r="P430" s="435"/>
      <c r="Q430" s="437" t="str">
        <f t="shared" si="340"/>
        <v/>
      </c>
      <c r="R430" s="435"/>
      <c r="S430" s="438" t="str">
        <f t="shared" si="341"/>
        <v/>
      </c>
      <c r="T430" s="439">
        <f ca="1">SUMIF($N$8:S$9,"QUANT.",N430:S430)</f>
        <v>0</v>
      </c>
      <c r="U430" s="440">
        <f t="shared" ca="1" si="336"/>
        <v>0</v>
      </c>
      <c r="V430" s="452" t="str">
        <f t="shared" si="338"/>
        <v/>
      </c>
      <c r="W430" s="453">
        <f t="shared" ca="1" si="342"/>
        <v>0</v>
      </c>
      <c r="X430" s="453" t="e">
        <f t="shared" ca="1" si="343"/>
        <v>#VALUE!</v>
      </c>
      <c r="AJ430" s="239">
        <f t="shared" si="347"/>
        <v>0</v>
      </c>
      <c r="AK430" s="239">
        <v>0</v>
      </c>
    </row>
    <row r="431" spans="1:37" s="238" customFormat="1">
      <c r="A431" s="364"/>
      <c r="B431" s="365"/>
      <c r="C431" s="366" t="str">
        <f>IF($B431="","",IFERROR(VLOOKUP($B431,SERVIÇOS!$B:$G,2,0),IFERROR(VLOOKUP($B431,'COMPOSIÇÕES COMPLEMENTARES '!$C:$K,2,0),"")))</f>
        <v/>
      </c>
      <c r="D431" s="367" t="str">
        <f>IF($B431="","",IFERROR(VLOOKUP($B431,SERVIÇOS!$B:$G,3,0),IFERROR(VLOOKUP($B431,'COMPOSIÇÕES COMPLEMENTARES '!$C:$K,3,0),"")))</f>
        <v/>
      </c>
      <c r="E431" s="368"/>
      <c r="F431" s="369" t="str">
        <f>IF($B431="","",IFERROR(VLOOKUP($B431,SERVIÇOS!$B:$G,4,0),IFERROR(VLOOKUP($B431,'COMPOSIÇÕES COMPLEMENTARES '!$C:$K,6,0),"")))</f>
        <v/>
      </c>
      <c r="G431" s="369" t="str">
        <f>IF($B431="","",IFERROR(VLOOKUP($B431,SERVIÇOS!$B:$G,5,0),IFERROR(VLOOKUP($B431,'COMPOSIÇÕES COMPLEMENTARES '!$C:$K,7,0),"")))</f>
        <v/>
      </c>
      <c r="H431" s="369" t="str">
        <f t="shared" si="337"/>
        <v/>
      </c>
      <c r="I431" s="369" t="str">
        <f t="shared" si="344"/>
        <v/>
      </c>
      <c r="J431" s="369" t="str">
        <f t="shared" si="345"/>
        <v/>
      </c>
      <c r="K431" s="369" t="str">
        <f t="shared" si="346"/>
        <v/>
      </c>
      <c r="L431" s="369"/>
      <c r="N431" s="435"/>
      <c r="O431" s="436" t="str">
        <f t="shared" si="339"/>
        <v/>
      </c>
      <c r="P431" s="435"/>
      <c r="Q431" s="437" t="str">
        <f t="shared" si="340"/>
        <v/>
      </c>
      <c r="R431" s="435"/>
      <c r="S431" s="438" t="str">
        <f t="shared" si="341"/>
        <v/>
      </c>
      <c r="T431" s="439">
        <f ca="1">SUMIF($N$8:S$9,"QUANT.",N431:S431)</f>
        <v>0</v>
      </c>
      <c r="U431" s="440">
        <f t="shared" ca="1" si="336"/>
        <v>0</v>
      </c>
      <c r="V431" s="452" t="str">
        <f t="shared" si="338"/>
        <v/>
      </c>
      <c r="W431" s="453">
        <f t="shared" ca="1" si="342"/>
        <v>0</v>
      </c>
      <c r="X431" s="453" t="e">
        <f t="shared" ca="1" si="343"/>
        <v>#VALUE!</v>
      </c>
      <c r="AJ431" s="239">
        <f t="shared" si="347"/>
        <v>0</v>
      </c>
      <c r="AK431" s="239">
        <v>0</v>
      </c>
    </row>
    <row r="432" spans="1:37" s="238" customFormat="1">
      <c r="A432" s="364"/>
      <c r="B432" s="365"/>
      <c r="C432" s="366" t="str">
        <f>IF($B432="","",IFERROR(VLOOKUP($B432,SERVIÇOS!$B:$G,2,0),IFERROR(VLOOKUP($B432,'COMPOSIÇÕES COMPLEMENTARES '!$C:$K,2,0),"")))</f>
        <v/>
      </c>
      <c r="D432" s="367" t="str">
        <f>IF($B432="","",IFERROR(VLOOKUP($B432,SERVIÇOS!$B:$G,3,0),IFERROR(VLOOKUP($B432,'COMPOSIÇÕES COMPLEMENTARES '!$C:$K,3,0),"")))</f>
        <v/>
      </c>
      <c r="E432" s="368"/>
      <c r="F432" s="369" t="str">
        <f>IF($B432="","",IFERROR(VLOOKUP($B432,SERVIÇOS!$B:$G,4,0),IFERROR(VLOOKUP($B432,'COMPOSIÇÕES COMPLEMENTARES '!$C:$K,6,0),"")))</f>
        <v/>
      </c>
      <c r="G432" s="369" t="str">
        <f>IF($B432="","",IFERROR(VLOOKUP($B432,SERVIÇOS!$B:$G,5,0),IFERROR(VLOOKUP($B432,'COMPOSIÇÕES COMPLEMENTARES '!$C:$K,7,0),"")))</f>
        <v/>
      </c>
      <c r="H432" s="369" t="str">
        <f t="shared" si="337"/>
        <v/>
      </c>
      <c r="I432" s="369" t="str">
        <f t="shared" si="344"/>
        <v/>
      </c>
      <c r="J432" s="369" t="str">
        <f t="shared" si="345"/>
        <v/>
      </c>
      <c r="K432" s="369" t="str">
        <f t="shared" si="346"/>
        <v/>
      </c>
      <c r="L432" s="369"/>
      <c r="N432" s="435"/>
      <c r="O432" s="436" t="str">
        <f t="shared" si="339"/>
        <v/>
      </c>
      <c r="P432" s="435"/>
      <c r="Q432" s="437" t="str">
        <f t="shared" si="340"/>
        <v/>
      </c>
      <c r="R432" s="435"/>
      <c r="S432" s="438" t="str">
        <f t="shared" si="341"/>
        <v/>
      </c>
      <c r="T432" s="439">
        <f ca="1">SUMIF($N$8:S$9,"QUANT.",N432:S432)</f>
        <v>0</v>
      </c>
      <c r="U432" s="440">
        <f t="shared" ca="1" si="336"/>
        <v>0</v>
      </c>
      <c r="V432" s="452" t="str">
        <f t="shared" si="338"/>
        <v/>
      </c>
      <c r="W432" s="453">
        <f t="shared" ca="1" si="342"/>
        <v>0</v>
      </c>
      <c r="X432" s="453" t="e">
        <f t="shared" ca="1" si="343"/>
        <v>#VALUE!</v>
      </c>
      <c r="AJ432" s="239">
        <f t="shared" si="347"/>
        <v>0</v>
      </c>
      <c r="AK432" s="239">
        <v>0</v>
      </c>
    </row>
    <row r="433" spans="1:37" s="238" customFormat="1">
      <c r="A433" s="364"/>
      <c r="B433" s="365"/>
      <c r="C433" s="366" t="str">
        <f>IF($B433="","",IFERROR(VLOOKUP($B433,SERVIÇOS!$B:$G,2,0),IFERROR(VLOOKUP($B433,'COMPOSIÇÕES COMPLEMENTARES '!$C:$K,2,0),"")))</f>
        <v/>
      </c>
      <c r="D433" s="367" t="str">
        <f>IF($B433="","",IFERROR(VLOOKUP($B433,SERVIÇOS!$B:$G,3,0),IFERROR(VLOOKUP($B433,'COMPOSIÇÕES COMPLEMENTARES '!$C:$K,3,0),"")))</f>
        <v/>
      </c>
      <c r="E433" s="368"/>
      <c r="F433" s="369" t="str">
        <f>IF($B433="","",IFERROR(VLOOKUP($B433,SERVIÇOS!$B:$G,4,0),IFERROR(VLOOKUP($B433,'COMPOSIÇÕES COMPLEMENTARES '!$C:$K,6,0),"")))</f>
        <v/>
      </c>
      <c r="G433" s="369" t="str">
        <f>IF($B433="","",IFERROR(VLOOKUP($B433,SERVIÇOS!$B:$G,5,0),IFERROR(VLOOKUP($B433,'COMPOSIÇÕES COMPLEMENTARES '!$C:$K,7,0),"")))</f>
        <v/>
      </c>
      <c r="H433" s="369" t="str">
        <f t="shared" si="337"/>
        <v/>
      </c>
      <c r="I433" s="369" t="str">
        <f t="shared" si="344"/>
        <v/>
      </c>
      <c r="J433" s="369" t="str">
        <f t="shared" si="345"/>
        <v/>
      </c>
      <c r="K433" s="369" t="str">
        <f t="shared" si="346"/>
        <v/>
      </c>
      <c r="L433" s="369"/>
      <c r="N433" s="435"/>
      <c r="O433" s="436" t="str">
        <f t="shared" si="339"/>
        <v/>
      </c>
      <c r="P433" s="435"/>
      <c r="Q433" s="437" t="str">
        <f t="shared" si="340"/>
        <v/>
      </c>
      <c r="R433" s="435"/>
      <c r="S433" s="438" t="str">
        <f t="shared" si="341"/>
        <v/>
      </c>
      <c r="T433" s="439">
        <f ca="1">SUMIF($N$8:S$9,"QUANT.",N433:S433)</f>
        <v>0</v>
      </c>
      <c r="U433" s="440">
        <f t="shared" ca="1" si="336"/>
        <v>0</v>
      </c>
      <c r="V433" s="452" t="str">
        <f t="shared" si="338"/>
        <v/>
      </c>
      <c r="W433" s="453">
        <f t="shared" ca="1" si="342"/>
        <v>0</v>
      </c>
      <c r="X433" s="453" t="e">
        <f t="shared" ca="1" si="343"/>
        <v>#VALUE!</v>
      </c>
      <c r="AJ433" s="239">
        <f t="shared" si="347"/>
        <v>0</v>
      </c>
      <c r="AK433" s="239">
        <v>0</v>
      </c>
    </row>
    <row r="434" spans="1:37" s="238" customFormat="1">
      <c r="A434" s="364"/>
      <c r="B434" s="365"/>
      <c r="C434" s="366" t="str">
        <f>IF($B434="","",IFERROR(VLOOKUP($B434,SERVIÇOS!$B:$G,2,0),IFERROR(VLOOKUP($B434,'COMPOSIÇÕES COMPLEMENTARES '!$C:$K,2,0),"")))</f>
        <v/>
      </c>
      <c r="D434" s="367" t="str">
        <f>IF($B434="","",IFERROR(VLOOKUP($B434,SERVIÇOS!$B:$G,3,0),IFERROR(VLOOKUP($B434,'COMPOSIÇÕES COMPLEMENTARES '!$C:$K,3,0),"")))</f>
        <v/>
      </c>
      <c r="E434" s="368"/>
      <c r="F434" s="369" t="str">
        <f>IF($B434="","",IFERROR(VLOOKUP($B434,SERVIÇOS!$B:$G,4,0),IFERROR(VLOOKUP($B434,'COMPOSIÇÕES COMPLEMENTARES '!$C:$K,6,0),"")))</f>
        <v/>
      </c>
      <c r="G434" s="369" t="str">
        <f>IF($B434="","",IFERROR(VLOOKUP($B434,SERVIÇOS!$B:$G,5,0),IFERROR(VLOOKUP($B434,'COMPOSIÇÕES COMPLEMENTARES '!$C:$K,7,0),"")))</f>
        <v/>
      </c>
      <c r="H434" s="369" t="str">
        <f t="shared" si="337"/>
        <v/>
      </c>
      <c r="I434" s="369" t="str">
        <f t="shared" si="344"/>
        <v/>
      </c>
      <c r="J434" s="369" t="str">
        <f t="shared" si="345"/>
        <v/>
      </c>
      <c r="K434" s="369" t="str">
        <f t="shared" si="346"/>
        <v/>
      </c>
      <c r="L434" s="369"/>
      <c r="N434" s="435"/>
      <c r="O434" s="436" t="str">
        <f t="shared" si="339"/>
        <v/>
      </c>
      <c r="P434" s="435"/>
      <c r="Q434" s="437" t="str">
        <f t="shared" si="340"/>
        <v/>
      </c>
      <c r="R434" s="435"/>
      <c r="S434" s="438" t="str">
        <f t="shared" si="341"/>
        <v/>
      </c>
      <c r="T434" s="439">
        <f ca="1">SUMIF($N$8:S$9,"QUANT.",N434:S434)</f>
        <v>0</v>
      </c>
      <c r="U434" s="440">
        <f t="shared" ca="1" si="336"/>
        <v>0</v>
      </c>
      <c r="V434" s="452" t="str">
        <f t="shared" si="338"/>
        <v/>
      </c>
      <c r="W434" s="453">
        <f t="shared" ca="1" si="342"/>
        <v>0</v>
      </c>
      <c r="X434" s="453" t="e">
        <f t="shared" ca="1" si="343"/>
        <v>#VALUE!</v>
      </c>
      <c r="AJ434" s="239">
        <f t="shared" si="347"/>
        <v>0</v>
      </c>
      <c r="AK434" s="239">
        <v>0</v>
      </c>
    </row>
    <row r="435" spans="1:37" s="238" customFormat="1">
      <c r="A435" s="364"/>
      <c r="B435" s="365"/>
      <c r="C435" s="366" t="str">
        <f>IF($B435="","",IFERROR(VLOOKUP($B435,SERVIÇOS!$B:$G,2,0),IFERROR(VLOOKUP($B435,'COMPOSIÇÕES COMPLEMENTARES '!$C:$K,2,0),"")))</f>
        <v/>
      </c>
      <c r="D435" s="367" t="str">
        <f>IF($B435="","",IFERROR(VLOOKUP($B435,SERVIÇOS!$B:$G,3,0),IFERROR(VLOOKUP($B435,'COMPOSIÇÕES COMPLEMENTARES '!$C:$K,3,0),"")))</f>
        <v/>
      </c>
      <c r="E435" s="368"/>
      <c r="F435" s="369" t="str">
        <f>IF($B435="","",IFERROR(VLOOKUP($B435,SERVIÇOS!$B:$G,4,0),IFERROR(VLOOKUP($B435,'COMPOSIÇÕES COMPLEMENTARES '!$C:$K,6,0),"")))</f>
        <v/>
      </c>
      <c r="G435" s="369" t="str">
        <f>IF($B435="","",IFERROR(VLOOKUP($B435,SERVIÇOS!$B:$G,5,0),IFERROR(VLOOKUP($B435,'COMPOSIÇÕES COMPLEMENTARES '!$C:$K,7,0),"")))</f>
        <v/>
      </c>
      <c r="H435" s="369" t="str">
        <f t="shared" si="337"/>
        <v/>
      </c>
      <c r="I435" s="369" t="str">
        <f t="shared" si="344"/>
        <v/>
      </c>
      <c r="J435" s="369" t="str">
        <f t="shared" si="345"/>
        <v/>
      </c>
      <c r="K435" s="369" t="str">
        <f t="shared" si="346"/>
        <v/>
      </c>
      <c r="L435" s="369"/>
      <c r="N435" s="435"/>
      <c r="O435" s="436" t="str">
        <f t="shared" si="339"/>
        <v/>
      </c>
      <c r="P435" s="435"/>
      <c r="Q435" s="437" t="str">
        <f t="shared" si="340"/>
        <v/>
      </c>
      <c r="R435" s="435"/>
      <c r="S435" s="438" t="str">
        <f t="shared" si="341"/>
        <v/>
      </c>
      <c r="T435" s="439">
        <f ca="1">SUMIF($N$8:S$9,"QUANT.",N435:S435)</f>
        <v>0</v>
      </c>
      <c r="U435" s="440">
        <f t="shared" ca="1" si="336"/>
        <v>0</v>
      </c>
      <c r="V435" s="452" t="str">
        <f t="shared" si="338"/>
        <v/>
      </c>
      <c r="W435" s="453">
        <f t="shared" ca="1" si="342"/>
        <v>0</v>
      </c>
      <c r="X435" s="453" t="e">
        <f t="shared" ca="1" si="343"/>
        <v>#VALUE!</v>
      </c>
      <c r="AJ435" s="239">
        <f t="shared" si="347"/>
        <v>0</v>
      </c>
      <c r="AK435" s="239">
        <v>0</v>
      </c>
    </row>
    <row r="436" spans="1:37" s="238" customFormat="1">
      <c r="A436" s="364"/>
      <c r="B436" s="365"/>
      <c r="C436" s="366" t="str">
        <f>IF($B436="","",IFERROR(VLOOKUP($B436,SERVIÇOS!$B:$G,2,0),IFERROR(VLOOKUP($B436,'COMPOSIÇÕES COMPLEMENTARES '!$C:$K,2,0),"")))</f>
        <v/>
      </c>
      <c r="D436" s="367" t="str">
        <f>IF($B436="","",IFERROR(VLOOKUP($B436,SERVIÇOS!$B:$G,3,0),IFERROR(VLOOKUP($B436,'COMPOSIÇÕES COMPLEMENTARES '!$C:$K,3,0),"")))</f>
        <v/>
      </c>
      <c r="E436" s="368"/>
      <c r="F436" s="369" t="str">
        <f>IF($B436="","",IFERROR(VLOOKUP($B436,SERVIÇOS!$B:$G,4,0),IFERROR(VLOOKUP($B436,'COMPOSIÇÕES COMPLEMENTARES '!$C:$K,6,0),"")))</f>
        <v/>
      </c>
      <c r="G436" s="369" t="str">
        <f>IF($B436="","",IFERROR(VLOOKUP($B436,SERVIÇOS!$B:$G,5,0),IFERROR(VLOOKUP($B436,'COMPOSIÇÕES COMPLEMENTARES '!$C:$K,7,0),"")))</f>
        <v/>
      </c>
      <c r="H436" s="369" t="str">
        <f t="shared" si="337"/>
        <v/>
      </c>
      <c r="I436" s="369" t="str">
        <f t="shared" si="344"/>
        <v/>
      </c>
      <c r="J436" s="369" t="str">
        <f t="shared" si="345"/>
        <v/>
      </c>
      <c r="K436" s="369" t="str">
        <f t="shared" si="346"/>
        <v/>
      </c>
      <c r="L436" s="369"/>
      <c r="N436" s="435"/>
      <c r="O436" s="436" t="str">
        <f t="shared" si="339"/>
        <v/>
      </c>
      <c r="P436" s="435"/>
      <c r="Q436" s="437" t="str">
        <f t="shared" si="340"/>
        <v/>
      </c>
      <c r="R436" s="435"/>
      <c r="S436" s="438" t="str">
        <f t="shared" si="341"/>
        <v/>
      </c>
      <c r="T436" s="439">
        <f ca="1">SUMIF($N$8:S$9,"QUANT.",N436:S436)</f>
        <v>0</v>
      </c>
      <c r="U436" s="440">
        <f t="shared" ca="1" si="336"/>
        <v>0</v>
      </c>
      <c r="V436" s="452" t="str">
        <f t="shared" si="338"/>
        <v/>
      </c>
      <c r="W436" s="453">
        <f t="shared" ca="1" si="342"/>
        <v>0</v>
      </c>
      <c r="X436" s="453" t="e">
        <f t="shared" ca="1" si="343"/>
        <v>#VALUE!</v>
      </c>
      <c r="AJ436" s="239">
        <f t="shared" si="347"/>
        <v>0</v>
      </c>
      <c r="AK436" s="239">
        <v>0</v>
      </c>
    </row>
    <row r="437" spans="1:37" s="238" customFormat="1">
      <c r="A437" s="364"/>
      <c r="B437" s="365"/>
      <c r="C437" s="366" t="str">
        <f>IF($B437="","",IFERROR(VLOOKUP($B437,SERVIÇOS!$B:$G,2,0),IFERROR(VLOOKUP($B437,'COMPOSIÇÕES COMPLEMENTARES '!$C:$K,2,0),"")))</f>
        <v/>
      </c>
      <c r="D437" s="367" t="str">
        <f>IF($B437="","",IFERROR(VLOOKUP($B437,SERVIÇOS!$B:$G,3,0),IFERROR(VLOOKUP($B437,'COMPOSIÇÕES COMPLEMENTARES '!$C:$K,3,0),"")))</f>
        <v/>
      </c>
      <c r="E437" s="368"/>
      <c r="F437" s="369" t="str">
        <f>IF($B437="","",IFERROR(VLOOKUP($B437,SERVIÇOS!$B:$G,4,0),IFERROR(VLOOKUP($B437,'COMPOSIÇÕES COMPLEMENTARES '!$C:$K,6,0),"")))</f>
        <v/>
      </c>
      <c r="G437" s="369" t="str">
        <f>IF($B437="","",IFERROR(VLOOKUP($B437,SERVIÇOS!$B:$G,5,0),IFERROR(VLOOKUP($B437,'COMPOSIÇÕES COMPLEMENTARES '!$C:$K,7,0),"")))</f>
        <v/>
      </c>
      <c r="H437" s="369" t="str">
        <f t="shared" si="337"/>
        <v/>
      </c>
      <c r="I437" s="369" t="str">
        <f t="shared" si="344"/>
        <v/>
      </c>
      <c r="J437" s="369" t="str">
        <f t="shared" si="345"/>
        <v/>
      </c>
      <c r="K437" s="369" t="str">
        <f t="shared" si="346"/>
        <v/>
      </c>
      <c r="L437" s="369"/>
      <c r="N437" s="435"/>
      <c r="O437" s="436" t="str">
        <f t="shared" si="339"/>
        <v/>
      </c>
      <c r="P437" s="435"/>
      <c r="Q437" s="437" t="str">
        <f t="shared" si="340"/>
        <v/>
      </c>
      <c r="R437" s="435"/>
      <c r="S437" s="438" t="str">
        <f t="shared" si="341"/>
        <v/>
      </c>
      <c r="T437" s="439">
        <f ca="1">SUMIF($N$8:S$9,"QUANT.",N437:S437)</f>
        <v>0</v>
      </c>
      <c r="U437" s="440">
        <f t="shared" ca="1" si="336"/>
        <v>0</v>
      </c>
      <c r="V437" s="452" t="str">
        <f t="shared" si="338"/>
        <v/>
      </c>
      <c r="W437" s="453">
        <f t="shared" ca="1" si="342"/>
        <v>0</v>
      </c>
      <c r="X437" s="453" t="e">
        <f t="shared" ca="1" si="343"/>
        <v>#VALUE!</v>
      </c>
      <c r="AJ437" s="239">
        <f t="shared" si="347"/>
        <v>0</v>
      </c>
      <c r="AK437" s="239">
        <v>0</v>
      </c>
    </row>
    <row r="438" spans="1:37" s="238" customFormat="1">
      <c r="A438" s="364"/>
      <c r="B438" s="365"/>
      <c r="C438" s="366" t="str">
        <f>IF($B438="","",IFERROR(VLOOKUP($B438,SERVIÇOS!$B:$G,2,0),IFERROR(VLOOKUP($B438,'COMPOSIÇÕES COMPLEMENTARES '!$C:$K,2,0),"")))</f>
        <v/>
      </c>
      <c r="D438" s="367" t="str">
        <f>IF($B438="","",IFERROR(VLOOKUP($B438,SERVIÇOS!$B:$G,3,0),IFERROR(VLOOKUP($B438,'COMPOSIÇÕES COMPLEMENTARES '!$C:$K,3,0),"")))</f>
        <v/>
      </c>
      <c r="E438" s="368"/>
      <c r="F438" s="369" t="str">
        <f>IF($B438="","",IFERROR(VLOOKUP($B438,SERVIÇOS!$B:$G,4,0),IFERROR(VLOOKUP($B438,'COMPOSIÇÕES COMPLEMENTARES '!$C:$K,6,0),"")))</f>
        <v/>
      </c>
      <c r="G438" s="369" t="str">
        <f>IF($B438="","",IFERROR(VLOOKUP($B438,SERVIÇOS!$B:$G,5,0),IFERROR(VLOOKUP($B438,'COMPOSIÇÕES COMPLEMENTARES '!$C:$K,7,0),"")))</f>
        <v/>
      </c>
      <c r="H438" s="369" t="str">
        <f t="shared" si="337"/>
        <v/>
      </c>
      <c r="I438" s="369" t="str">
        <f t="shared" si="344"/>
        <v/>
      </c>
      <c r="J438" s="369" t="str">
        <f t="shared" si="345"/>
        <v/>
      </c>
      <c r="K438" s="369" t="str">
        <f t="shared" si="346"/>
        <v/>
      </c>
      <c r="L438" s="369"/>
      <c r="N438" s="435"/>
      <c r="O438" s="436" t="str">
        <f t="shared" si="339"/>
        <v/>
      </c>
      <c r="P438" s="435"/>
      <c r="Q438" s="437" t="str">
        <f t="shared" si="340"/>
        <v/>
      </c>
      <c r="R438" s="435"/>
      <c r="S438" s="438" t="str">
        <f t="shared" si="341"/>
        <v/>
      </c>
      <c r="T438" s="439">
        <f ca="1">SUMIF($N$8:S$9,"QUANT.",N438:S438)</f>
        <v>0</v>
      </c>
      <c r="U438" s="440">
        <f t="shared" ca="1" si="336"/>
        <v>0</v>
      </c>
      <c r="V438" s="452" t="str">
        <f t="shared" si="338"/>
        <v/>
      </c>
      <c r="W438" s="453">
        <f t="shared" ca="1" si="342"/>
        <v>0</v>
      </c>
      <c r="X438" s="453" t="e">
        <f t="shared" ca="1" si="343"/>
        <v>#VALUE!</v>
      </c>
      <c r="AJ438" s="239">
        <f t="shared" si="347"/>
        <v>0</v>
      </c>
      <c r="AK438" s="239">
        <v>0</v>
      </c>
    </row>
    <row r="439" spans="1:37" s="238" customFormat="1">
      <c r="A439" s="364"/>
      <c r="B439" s="365"/>
      <c r="C439" s="366" t="str">
        <f>IF($B439="","",IFERROR(VLOOKUP($B439,SERVIÇOS!$B:$G,2,0),IFERROR(VLOOKUP($B439,'COMPOSIÇÕES COMPLEMENTARES '!$C:$K,2,0),"")))</f>
        <v/>
      </c>
      <c r="D439" s="367" t="str">
        <f>IF($B439="","",IFERROR(VLOOKUP($B439,SERVIÇOS!$B:$G,3,0),IFERROR(VLOOKUP($B439,'COMPOSIÇÕES COMPLEMENTARES '!$C:$K,3,0),"")))</f>
        <v/>
      </c>
      <c r="E439" s="368"/>
      <c r="F439" s="369" t="str">
        <f>IF($B439="","",IFERROR(VLOOKUP($B439,SERVIÇOS!$B:$G,4,0),IFERROR(VLOOKUP($B439,'COMPOSIÇÕES COMPLEMENTARES '!$C:$K,6,0),"")))</f>
        <v/>
      </c>
      <c r="G439" s="369" t="str">
        <f>IF($B439="","",IFERROR(VLOOKUP($B439,SERVIÇOS!$B:$G,5,0),IFERROR(VLOOKUP($B439,'COMPOSIÇÕES COMPLEMENTARES '!$C:$K,7,0),"")))</f>
        <v/>
      </c>
      <c r="H439" s="369" t="str">
        <f t="shared" si="337"/>
        <v/>
      </c>
      <c r="I439" s="369" t="str">
        <f t="shared" si="344"/>
        <v/>
      </c>
      <c r="J439" s="369" t="str">
        <f t="shared" si="345"/>
        <v/>
      </c>
      <c r="K439" s="369" t="str">
        <f t="shared" si="346"/>
        <v/>
      </c>
      <c r="L439" s="369"/>
      <c r="N439" s="435"/>
      <c r="O439" s="436" t="str">
        <f t="shared" si="339"/>
        <v/>
      </c>
      <c r="P439" s="435"/>
      <c r="Q439" s="437" t="str">
        <f t="shared" si="340"/>
        <v/>
      </c>
      <c r="R439" s="435"/>
      <c r="S439" s="438" t="str">
        <f t="shared" si="341"/>
        <v/>
      </c>
      <c r="T439" s="439">
        <f ca="1">SUMIF($N$8:S$9,"QUANT.",N439:S439)</f>
        <v>0</v>
      </c>
      <c r="U439" s="440">
        <f t="shared" ca="1" si="336"/>
        <v>0</v>
      </c>
      <c r="V439" s="452" t="str">
        <f t="shared" si="338"/>
        <v/>
      </c>
      <c r="W439" s="453">
        <f t="shared" ca="1" si="342"/>
        <v>0</v>
      </c>
      <c r="X439" s="453" t="e">
        <f t="shared" ca="1" si="343"/>
        <v>#VALUE!</v>
      </c>
      <c r="AJ439" s="239">
        <f t="shared" si="347"/>
        <v>0</v>
      </c>
      <c r="AK439" s="239">
        <v>0</v>
      </c>
    </row>
    <row r="440" spans="1:37" s="238" customFormat="1">
      <c r="A440" s="364"/>
      <c r="B440" s="365"/>
      <c r="C440" s="366" t="str">
        <f>IF($B440="","",IFERROR(VLOOKUP($B440,SERVIÇOS!$B:$G,2,0),IFERROR(VLOOKUP($B440,'COMPOSIÇÕES COMPLEMENTARES '!$C:$K,2,0),"")))</f>
        <v/>
      </c>
      <c r="D440" s="367" t="str">
        <f>IF($B440="","",IFERROR(VLOOKUP($B440,SERVIÇOS!$B:$G,3,0),IFERROR(VLOOKUP($B440,'COMPOSIÇÕES COMPLEMENTARES '!$C:$K,3,0),"")))</f>
        <v/>
      </c>
      <c r="E440" s="368"/>
      <c r="F440" s="369" t="str">
        <f>IF($B440="","",IFERROR(VLOOKUP($B440,SERVIÇOS!$B:$G,4,0),IFERROR(VLOOKUP($B440,'COMPOSIÇÕES COMPLEMENTARES '!$C:$K,6,0),"")))</f>
        <v/>
      </c>
      <c r="G440" s="369" t="str">
        <f>IF($B440="","",IFERROR(VLOOKUP($B440,SERVIÇOS!$B:$G,5,0),IFERROR(VLOOKUP($B440,'COMPOSIÇÕES COMPLEMENTARES '!$C:$K,7,0),"")))</f>
        <v/>
      </c>
      <c r="H440" s="369" t="str">
        <f t="shared" si="337"/>
        <v/>
      </c>
      <c r="I440" s="369" t="str">
        <f t="shared" si="344"/>
        <v/>
      </c>
      <c r="J440" s="369" t="str">
        <f t="shared" si="345"/>
        <v/>
      </c>
      <c r="K440" s="369" t="str">
        <f t="shared" si="346"/>
        <v/>
      </c>
      <c r="L440" s="369"/>
      <c r="N440" s="435"/>
      <c r="O440" s="436" t="str">
        <f t="shared" si="339"/>
        <v/>
      </c>
      <c r="P440" s="435"/>
      <c r="Q440" s="437" t="str">
        <f t="shared" si="340"/>
        <v/>
      </c>
      <c r="R440" s="435"/>
      <c r="S440" s="438" t="str">
        <f t="shared" si="341"/>
        <v/>
      </c>
      <c r="T440" s="439">
        <f ca="1">SUMIF($N$8:S$9,"QUANT.",N440:S440)</f>
        <v>0</v>
      </c>
      <c r="U440" s="440">
        <f t="shared" ca="1" si="336"/>
        <v>0</v>
      </c>
      <c r="V440" s="452" t="str">
        <f t="shared" si="338"/>
        <v/>
      </c>
      <c r="W440" s="453">
        <f t="shared" ca="1" si="342"/>
        <v>0</v>
      </c>
      <c r="X440" s="453" t="e">
        <f t="shared" ca="1" si="343"/>
        <v>#VALUE!</v>
      </c>
      <c r="AJ440" s="239">
        <f t="shared" si="347"/>
        <v>0</v>
      </c>
      <c r="AK440" s="239">
        <v>0</v>
      </c>
    </row>
    <row r="441" spans="1:37" s="238" customFormat="1">
      <c r="A441" s="364"/>
      <c r="B441" s="365"/>
      <c r="C441" s="366" t="str">
        <f>IF($B441="","",IFERROR(VLOOKUP($B441,SERVIÇOS!$B:$G,2,0),IFERROR(VLOOKUP($B441,'COMPOSIÇÕES COMPLEMENTARES '!$C:$K,2,0),"")))</f>
        <v/>
      </c>
      <c r="D441" s="367" t="str">
        <f>IF($B441="","",IFERROR(VLOOKUP($B441,SERVIÇOS!$B:$G,3,0),IFERROR(VLOOKUP($B441,'COMPOSIÇÕES COMPLEMENTARES '!$C:$K,3,0),"")))</f>
        <v/>
      </c>
      <c r="E441" s="368"/>
      <c r="F441" s="369" t="str">
        <f>IF($B441="","",IFERROR(VLOOKUP($B441,SERVIÇOS!$B:$G,4,0),IFERROR(VLOOKUP($B441,'COMPOSIÇÕES COMPLEMENTARES '!$C:$K,6,0),"")))</f>
        <v/>
      </c>
      <c r="G441" s="369" t="str">
        <f>IF($B441="","",IFERROR(VLOOKUP($B441,SERVIÇOS!$B:$G,5,0),IFERROR(VLOOKUP($B441,'COMPOSIÇÕES COMPLEMENTARES '!$C:$K,7,0),"")))</f>
        <v/>
      </c>
      <c r="H441" s="369" t="str">
        <f t="shared" si="337"/>
        <v/>
      </c>
      <c r="I441" s="369" t="str">
        <f t="shared" si="344"/>
        <v/>
      </c>
      <c r="J441" s="369" t="str">
        <f t="shared" si="345"/>
        <v/>
      </c>
      <c r="K441" s="369" t="str">
        <f t="shared" si="346"/>
        <v/>
      </c>
      <c r="L441" s="369"/>
      <c r="N441" s="435"/>
      <c r="O441" s="436" t="str">
        <f t="shared" si="339"/>
        <v/>
      </c>
      <c r="P441" s="435"/>
      <c r="Q441" s="437" t="str">
        <f t="shared" si="340"/>
        <v/>
      </c>
      <c r="R441" s="435"/>
      <c r="S441" s="438" t="str">
        <f t="shared" si="341"/>
        <v/>
      </c>
      <c r="T441" s="439">
        <f ca="1">SUMIF($N$8:S$9,"QUANT.",N441:S441)</f>
        <v>0</v>
      </c>
      <c r="U441" s="440">
        <f t="shared" ca="1" si="336"/>
        <v>0</v>
      </c>
      <c r="V441" s="452" t="str">
        <f t="shared" si="338"/>
        <v/>
      </c>
      <c r="W441" s="453">
        <f t="shared" ca="1" si="342"/>
        <v>0</v>
      </c>
      <c r="X441" s="453" t="e">
        <f t="shared" ca="1" si="343"/>
        <v>#VALUE!</v>
      </c>
      <c r="AJ441" s="239">
        <f t="shared" si="347"/>
        <v>0</v>
      </c>
      <c r="AK441" s="239">
        <v>0</v>
      </c>
    </row>
    <row r="442" spans="1:37" s="238" customFormat="1">
      <c r="A442" s="364"/>
      <c r="B442" s="365"/>
      <c r="C442" s="366" t="str">
        <f>IF($B442="","",IFERROR(VLOOKUP($B442,SERVIÇOS!$B:$G,2,0),IFERROR(VLOOKUP($B442,'COMPOSIÇÕES COMPLEMENTARES '!$C:$K,2,0),"")))</f>
        <v/>
      </c>
      <c r="D442" s="367" t="str">
        <f>IF($B442="","",IFERROR(VLOOKUP($B442,SERVIÇOS!$B:$G,3,0),IFERROR(VLOOKUP($B442,'COMPOSIÇÕES COMPLEMENTARES '!$C:$K,3,0),"")))</f>
        <v/>
      </c>
      <c r="E442" s="368"/>
      <c r="F442" s="369" t="str">
        <f>IF($B442="","",IFERROR(VLOOKUP($B442,SERVIÇOS!$B:$G,4,0),IFERROR(VLOOKUP($B442,'COMPOSIÇÕES COMPLEMENTARES '!$C:$K,6,0),"")))</f>
        <v/>
      </c>
      <c r="G442" s="369" t="str">
        <f>IF($B442="","",IFERROR(VLOOKUP($B442,SERVIÇOS!$B:$G,5,0),IFERROR(VLOOKUP($B442,'COMPOSIÇÕES COMPLEMENTARES '!$C:$K,7,0),"")))</f>
        <v/>
      </c>
      <c r="H442" s="369" t="str">
        <f t="shared" si="337"/>
        <v/>
      </c>
      <c r="I442" s="369" t="str">
        <f t="shared" si="344"/>
        <v/>
      </c>
      <c r="J442" s="369" t="str">
        <f t="shared" si="345"/>
        <v/>
      </c>
      <c r="K442" s="369" t="str">
        <f t="shared" si="346"/>
        <v/>
      </c>
      <c r="L442" s="369"/>
      <c r="N442" s="435"/>
      <c r="O442" s="436" t="str">
        <f t="shared" si="339"/>
        <v/>
      </c>
      <c r="P442" s="435"/>
      <c r="Q442" s="437" t="str">
        <f t="shared" si="340"/>
        <v/>
      </c>
      <c r="R442" s="435"/>
      <c r="S442" s="438" t="str">
        <f t="shared" si="341"/>
        <v/>
      </c>
      <c r="T442" s="439">
        <f ca="1">SUMIF($N$8:S$9,"QUANT.",N442:S442)</f>
        <v>0</v>
      </c>
      <c r="U442" s="440">
        <f t="shared" ca="1" si="336"/>
        <v>0</v>
      </c>
      <c r="V442" s="452" t="str">
        <f t="shared" si="338"/>
        <v/>
      </c>
      <c r="W442" s="453">
        <f t="shared" ca="1" si="342"/>
        <v>0</v>
      </c>
      <c r="X442" s="453" t="e">
        <f t="shared" ca="1" si="343"/>
        <v>#VALUE!</v>
      </c>
      <c r="AJ442" s="239">
        <f t="shared" si="347"/>
        <v>0</v>
      </c>
      <c r="AK442" s="239">
        <v>0</v>
      </c>
    </row>
    <row r="443" spans="1:37" s="238" customFormat="1">
      <c r="A443" s="364"/>
      <c r="B443" s="365"/>
      <c r="C443" s="366" t="str">
        <f>IF($B443="","",IFERROR(VLOOKUP($B443,SERVIÇOS!$B:$G,2,0),IFERROR(VLOOKUP($B443,'COMPOSIÇÕES COMPLEMENTARES '!$C:$K,2,0),"")))</f>
        <v/>
      </c>
      <c r="D443" s="367" t="str">
        <f>IF($B443="","",IFERROR(VLOOKUP($B443,SERVIÇOS!$B:$G,3,0),IFERROR(VLOOKUP($B443,'COMPOSIÇÕES COMPLEMENTARES '!$C:$K,3,0),"")))</f>
        <v/>
      </c>
      <c r="E443" s="368"/>
      <c r="F443" s="369" t="str">
        <f>IF($B443="","",IFERROR(VLOOKUP($B443,SERVIÇOS!$B:$G,4,0),IFERROR(VLOOKUP($B443,'COMPOSIÇÕES COMPLEMENTARES '!$C:$K,6,0),"")))</f>
        <v/>
      </c>
      <c r="G443" s="369" t="str">
        <f>IF($B443="","",IFERROR(VLOOKUP($B443,SERVIÇOS!$B:$G,5,0),IFERROR(VLOOKUP($B443,'COMPOSIÇÕES COMPLEMENTARES '!$C:$K,7,0),"")))</f>
        <v/>
      </c>
      <c r="H443" s="369" t="str">
        <f t="shared" si="337"/>
        <v/>
      </c>
      <c r="I443" s="369" t="str">
        <f t="shared" si="344"/>
        <v/>
      </c>
      <c r="J443" s="369" t="str">
        <f t="shared" si="345"/>
        <v/>
      </c>
      <c r="K443" s="369" t="str">
        <f t="shared" si="346"/>
        <v/>
      </c>
      <c r="L443" s="369"/>
      <c r="N443" s="435"/>
      <c r="O443" s="436" t="str">
        <f t="shared" si="339"/>
        <v/>
      </c>
      <c r="P443" s="435"/>
      <c r="Q443" s="437" t="str">
        <f t="shared" si="340"/>
        <v/>
      </c>
      <c r="R443" s="435"/>
      <c r="S443" s="438" t="str">
        <f t="shared" si="341"/>
        <v/>
      </c>
      <c r="T443" s="439">
        <f ca="1">SUMIF($N$8:S$9,"QUANT.",N443:S443)</f>
        <v>0</v>
      </c>
      <c r="U443" s="440">
        <f t="shared" ca="1" si="336"/>
        <v>0</v>
      </c>
      <c r="V443" s="452" t="str">
        <f t="shared" si="338"/>
        <v/>
      </c>
      <c r="W443" s="453">
        <f t="shared" ca="1" si="342"/>
        <v>0</v>
      </c>
      <c r="X443" s="453" t="e">
        <f t="shared" ca="1" si="343"/>
        <v>#VALUE!</v>
      </c>
      <c r="AJ443" s="239">
        <f t="shared" si="347"/>
        <v>0</v>
      </c>
      <c r="AK443" s="239">
        <v>0</v>
      </c>
    </row>
    <row r="444" spans="1:37" s="238" customFormat="1">
      <c r="A444" s="364"/>
      <c r="B444" s="365"/>
      <c r="C444" s="366" t="str">
        <f>IF($B444="","",IFERROR(VLOOKUP($B444,SERVIÇOS!$B:$G,2,0),IFERROR(VLOOKUP($B444,'COMPOSIÇÕES COMPLEMENTARES '!$C:$K,2,0),"")))</f>
        <v/>
      </c>
      <c r="D444" s="367" t="str">
        <f>IF($B444="","",IFERROR(VLOOKUP($B444,SERVIÇOS!$B:$G,3,0),IFERROR(VLOOKUP($B444,'COMPOSIÇÕES COMPLEMENTARES '!$C:$K,3,0),"")))</f>
        <v/>
      </c>
      <c r="E444" s="368"/>
      <c r="F444" s="369" t="str">
        <f>IF($B444="","",IFERROR(VLOOKUP($B444,SERVIÇOS!$B:$G,4,0),IFERROR(VLOOKUP($B444,'COMPOSIÇÕES COMPLEMENTARES '!$C:$K,6,0),"")))</f>
        <v/>
      </c>
      <c r="G444" s="369" t="str">
        <f>IF($B444="","",IFERROR(VLOOKUP($B444,SERVIÇOS!$B:$G,5,0),IFERROR(VLOOKUP($B444,'COMPOSIÇÕES COMPLEMENTARES '!$C:$K,7,0),"")))</f>
        <v/>
      </c>
      <c r="H444" s="369" t="str">
        <f t="shared" si="337"/>
        <v/>
      </c>
      <c r="I444" s="369" t="str">
        <f t="shared" si="344"/>
        <v/>
      </c>
      <c r="J444" s="369" t="str">
        <f t="shared" si="345"/>
        <v/>
      </c>
      <c r="K444" s="369" t="str">
        <f t="shared" si="346"/>
        <v/>
      </c>
      <c r="L444" s="369"/>
      <c r="N444" s="435"/>
      <c r="O444" s="436" t="str">
        <f t="shared" si="339"/>
        <v/>
      </c>
      <c r="P444" s="435"/>
      <c r="Q444" s="437" t="str">
        <f t="shared" si="340"/>
        <v/>
      </c>
      <c r="R444" s="435"/>
      <c r="S444" s="438" t="str">
        <f t="shared" si="341"/>
        <v/>
      </c>
      <c r="T444" s="439">
        <f ca="1">SUMIF($N$8:S$9,"QUANT.",N444:S444)</f>
        <v>0</v>
      </c>
      <c r="U444" s="440">
        <f t="shared" ca="1" si="336"/>
        <v>0</v>
      </c>
      <c r="V444" s="452" t="str">
        <f t="shared" si="338"/>
        <v/>
      </c>
      <c r="W444" s="453">
        <f t="shared" ca="1" si="342"/>
        <v>0</v>
      </c>
      <c r="X444" s="453" t="e">
        <f t="shared" ca="1" si="343"/>
        <v>#VALUE!</v>
      </c>
      <c r="AJ444" s="239">
        <f t="shared" si="347"/>
        <v>0</v>
      </c>
      <c r="AK444" s="239">
        <v>0</v>
      </c>
    </row>
    <row r="445" spans="1:37" s="238" customFormat="1">
      <c r="A445" s="364"/>
      <c r="B445" s="365"/>
      <c r="C445" s="366" t="str">
        <f>IF($B445="","",IFERROR(VLOOKUP($B445,SERVIÇOS!$B:$G,2,0),IFERROR(VLOOKUP($B445,'COMPOSIÇÕES COMPLEMENTARES '!$C:$K,2,0),"")))</f>
        <v/>
      </c>
      <c r="D445" s="367" t="str">
        <f>IF($B445="","",IFERROR(VLOOKUP($B445,SERVIÇOS!$B:$G,3,0),IFERROR(VLOOKUP($B445,'COMPOSIÇÕES COMPLEMENTARES '!$C:$K,3,0),"")))</f>
        <v/>
      </c>
      <c r="E445" s="368"/>
      <c r="F445" s="369" t="str">
        <f>IF($B445="","",IFERROR(VLOOKUP($B445,SERVIÇOS!$B:$G,4,0),IFERROR(VLOOKUP($B445,'COMPOSIÇÕES COMPLEMENTARES '!$C:$K,6,0),"")))</f>
        <v/>
      </c>
      <c r="G445" s="369" t="str">
        <f>IF($B445="","",IFERROR(VLOOKUP($B445,SERVIÇOS!$B:$G,5,0),IFERROR(VLOOKUP($B445,'COMPOSIÇÕES COMPLEMENTARES '!$C:$K,7,0),"")))</f>
        <v/>
      </c>
      <c r="H445" s="369" t="str">
        <f t="shared" si="337"/>
        <v/>
      </c>
      <c r="I445" s="369" t="str">
        <f t="shared" si="344"/>
        <v/>
      </c>
      <c r="J445" s="369" t="str">
        <f t="shared" si="345"/>
        <v/>
      </c>
      <c r="K445" s="369" t="str">
        <f t="shared" si="346"/>
        <v/>
      </c>
      <c r="L445" s="369"/>
      <c r="N445" s="435"/>
      <c r="O445" s="436" t="str">
        <f t="shared" si="339"/>
        <v/>
      </c>
      <c r="P445" s="435"/>
      <c r="Q445" s="437" t="str">
        <f t="shared" si="340"/>
        <v/>
      </c>
      <c r="R445" s="435"/>
      <c r="S445" s="438" t="str">
        <f t="shared" si="341"/>
        <v/>
      </c>
      <c r="T445" s="439">
        <f ca="1">SUMIF($N$8:S$9,"QUANT.",N445:S445)</f>
        <v>0</v>
      </c>
      <c r="U445" s="440">
        <f t="shared" ca="1" si="336"/>
        <v>0</v>
      </c>
      <c r="V445" s="452" t="str">
        <f t="shared" si="338"/>
        <v/>
      </c>
      <c r="W445" s="453">
        <f t="shared" ca="1" si="342"/>
        <v>0</v>
      </c>
      <c r="X445" s="453" t="e">
        <f t="shared" ca="1" si="343"/>
        <v>#VALUE!</v>
      </c>
      <c r="AJ445" s="239">
        <f t="shared" si="347"/>
        <v>0</v>
      </c>
      <c r="AK445" s="239">
        <v>0</v>
      </c>
    </row>
    <row r="446" spans="1:37" s="238" customFormat="1">
      <c r="A446" s="364"/>
      <c r="B446" s="365"/>
      <c r="C446" s="366" t="str">
        <f>IF($B446="","",IFERROR(VLOOKUP($B446,SERVIÇOS!$B:$G,2,0),IFERROR(VLOOKUP($B446,'COMPOSIÇÕES COMPLEMENTARES '!$C:$K,2,0),"")))</f>
        <v/>
      </c>
      <c r="D446" s="367" t="str">
        <f>IF($B446="","",IFERROR(VLOOKUP($B446,SERVIÇOS!$B:$G,3,0),IFERROR(VLOOKUP($B446,'COMPOSIÇÕES COMPLEMENTARES '!$C:$K,3,0),"")))</f>
        <v/>
      </c>
      <c r="E446" s="368"/>
      <c r="F446" s="369" t="str">
        <f>IF($B446="","",IFERROR(VLOOKUP($B446,SERVIÇOS!$B:$G,4,0),IFERROR(VLOOKUP($B446,'COMPOSIÇÕES COMPLEMENTARES '!$C:$K,6,0),"")))</f>
        <v/>
      </c>
      <c r="G446" s="369" t="str">
        <f>IF($B446="","",IFERROR(VLOOKUP($B446,SERVIÇOS!$B:$G,5,0),IFERROR(VLOOKUP($B446,'COMPOSIÇÕES COMPLEMENTARES '!$C:$K,7,0),"")))</f>
        <v/>
      </c>
      <c r="H446" s="369" t="str">
        <f t="shared" si="337"/>
        <v/>
      </c>
      <c r="I446" s="369" t="str">
        <f t="shared" si="344"/>
        <v/>
      </c>
      <c r="J446" s="369" t="str">
        <f t="shared" si="345"/>
        <v/>
      </c>
      <c r="K446" s="369" t="str">
        <f t="shared" si="346"/>
        <v/>
      </c>
      <c r="L446" s="369"/>
      <c r="N446" s="435"/>
      <c r="O446" s="436" t="str">
        <f t="shared" si="339"/>
        <v/>
      </c>
      <c r="P446" s="435"/>
      <c r="Q446" s="437" t="str">
        <f t="shared" si="340"/>
        <v/>
      </c>
      <c r="R446" s="435"/>
      <c r="S446" s="438" t="str">
        <f t="shared" si="341"/>
        <v/>
      </c>
      <c r="T446" s="439">
        <f ca="1">SUMIF($N$8:S$9,"QUANT.",N446:S446)</f>
        <v>0</v>
      </c>
      <c r="U446" s="440">
        <f t="shared" ca="1" si="336"/>
        <v>0</v>
      </c>
      <c r="V446" s="452" t="str">
        <f t="shared" si="338"/>
        <v/>
      </c>
      <c r="W446" s="453">
        <f t="shared" ca="1" si="342"/>
        <v>0</v>
      </c>
      <c r="X446" s="453" t="e">
        <f t="shared" ca="1" si="343"/>
        <v>#VALUE!</v>
      </c>
      <c r="AJ446" s="239">
        <f t="shared" si="347"/>
        <v>0</v>
      </c>
      <c r="AK446" s="239">
        <v>0</v>
      </c>
    </row>
    <row r="447" spans="1:37" s="238" customFormat="1">
      <c r="A447" s="364"/>
      <c r="B447" s="365"/>
      <c r="C447" s="366" t="str">
        <f>IF($B447="","",IFERROR(VLOOKUP($B447,SERVIÇOS!$B:$G,2,0),IFERROR(VLOOKUP($B447,'COMPOSIÇÕES COMPLEMENTARES '!$C:$K,2,0),"")))</f>
        <v/>
      </c>
      <c r="D447" s="367" t="str">
        <f>IF($B447="","",IFERROR(VLOOKUP($B447,SERVIÇOS!$B:$G,3,0),IFERROR(VLOOKUP($B447,'COMPOSIÇÕES COMPLEMENTARES '!$C:$K,3,0),"")))</f>
        <v/>
      </c>
      <c r="E447" s="368"/>
      <c r="F447" s="369" t="str">
        <f>IF($B447="","",IFERROR(VLOOKUP($B447,SERVIÇOS!$B:$G,4,0),IFERROR(VLOOKUP($B447,'COMPOSIÇÕES COMPLEMENTARES '!$C:$K,6,0),"")))</f>
        <v/>
      </c>
      <c r="G447" s="369" t="str">
        <f>IF($B447="","",IFERROR(VLOOKUP($B447,SERVIÇOS!$B:$G,5,0),IFERROR(VLOOKUP($B447,'COMPOSIÇÕES COMPLEMENTARES '!$C:$K,7,0),"")))</f>
        <v/>
      </c>
      <c r="H447" s="369" t="str">
        <f t="shared" si="337"/>
        <v/>
      </c>
      <c r="I447" s="369" t="str">
        <f t="shared" si="344"/>
        <v/>
      </c>
      <c r="J447" s="369" t="str">
        <f t="shared" si="345"/>
        <v/>
      </c>
      <c r="K447" s="369" t="str">
        <f t="shared" si="346"/>
        <v/>
      </c>
      <c r="L447" s="369"/>
      <c r="N447" s="435"/>
      <c r="O447" s="436" t="str">
        <f t="shared" si="339"/>
        <v/>
      </c>
      <c r="P447" s="435"/>
      <c r="Q447" s="437" t="str">
        <f t="shared" si="340"/>
        <v/>
      </c>
      <c r="R447" s="435"/>
      <c r="S447" s="438" t="str">
        <f t="shared" si="341"/>
        <v/>
      </c>
      <c r="T447" s="439">
        <f ca="1">SUMIF($N$8:S$9,"QUANT.",N447:S447)</f>
        <v>0</v>
      </c>
      <c r="U447" s="440">
        <f t="shared" ca="1" si="336"/>
        <v>0</v>
      </c>
      <c r="V447" s="452" t="str">
        <f t="shared" si="338"/>
        <v/>
      </c>
      <c r="W447" s="453">
        <f t="shared" ca="1" si="342"/>
        <v>0</v>
      </c>
      <c r="X447" s="453" t="e">
        <f t="shared" ca="1" si="343"/>
        <v>#VALUE!</v>
      </c>
      <c r="AJ447" s="239">
        <f t="shared" si="347"/>
        <v>0</v>
      </c>
      <c r="AK447" s="239">
        <v>0</v>
      </c>
    </row>
    <row r="448" spans="1:37" s="238" customFormat="1">
      <c r="A448" s="364"/>
      <c r="B448" s="365"/>
      <c r="C448" s="366" t="str">
        <f>IF($B448="","",IFERROR(VLOOKUP($B448,SERVIÇOS!$B:$G,2,0),IFERROR(VLOOKUP($B448,'COMPOSIÇÕES COMPLEMENTARES '!$C:$K,2,0),"")))</f>
        <v/>
      </c>
      <c r="D448" s="367" t="str">
        <f>IF($B448="","",IFERROR(VLOOKUP($B448,SERVIÇOS!$B:$G,3,0),IFERROR(VLOOKUP($B448,'COMPOSIÇÕES COMPLEMENTARES '!$C:$K,3,0),"")))</f>
        <v/>
      </c>
      <c r="E448" s="368"/>
      <c r="F448" s="369" t="str">
        <f>IF($B448="","",IFERROR(VLOOKUP($B448,SERVIÇOS!$B:$G,4,0),IFERROR(VLOOKUP($B448,'COMPOSIÇÕES COMPLEMENTARES '!$C:$K,6,0),"")))</f>
        <v/>
      </c>
      <c r="G448" s="369" t="str">
        <f>IF($B448="","",IFERROR(VLOOKUP($B448,SERVIÇOS!$B:$G,5,0),IFERROR(VLOOKUP($B448,'COMPOSIÇÕES COMPLEMENTARES '!$C:$K,7,0),"")))</f>
        <v/>
      </c>
      <c r="H448" s="369" t="str">
        <f t="shared" si="337"/>
        <v/>
      </c>
      <c r="I448" s="369" t="str">
        <f t="shared" si="344"/>
        <v/>
      </c>
      <c r="J448" s="369" t="str">
        <f t="shared" si="345"/>
        <v/>
      </c>
      <c r="K448" s="369" t="str">
        <f t="shared" si="346"/>
        <v/>
      </c>
      <c r="L448" s="369"/>
      <c r="N448" s="435"/>
      <c r="O448" s="436" t="str">
        <f t="shared" si="339"/>
        <v/>
      </c>
      <c r="P448" s="435"/>
      <c r="Q448" s="437" t="str">
        <f t="shared" si="340"/>
        <v/>
      </c>
      <c r="R448" s="435"/>
      <c r="S448" s="438" t="str">
        <f t="shared" si="341"/>
        <v/>
      </c>
      <c r="T448" s="439">
        <f ca="1">SUMIF($N$8:S$9,"QUANT.",N448:S448)</f>
        <v>0</v>
      </c>
      <c r="U448" s="440">
        <f t="shared" ca="1" si="336"/>
        <v>0</v>
      </c>
      <c r="V448" s="452" t="str">
        <f t="shared" si="338"/>
        <v/>
      </c>
      <c r="W448" s="453">
        <f t="shared" ca="1" si="342"/>
        <v>0</v>
      </c>
      <c r="X448" s="453" t="e">
        <f t="shared" ca="1" si="343"/>
        <v>#VALUE!</v>
      </c>
      <c r="AJ448" s="239">
        <f t="shared" si="347"/>
        <v>0</v>
      </c>
      <c r="AK448" s="239">
        <v>0</v>
      </c>
    </row>
    <row r="449" spans="1:37" s="238" customFormat="1">
      <c r="A449" s="364"/>
      <c r="B449" s="365"/>
      <c r="C449" s="366" t="str">
        <f>IF($B449="","",IFERROR(VLOOKUP($B449,SERVIÇOS!$B:$G,2,0),IFERROR(VLOOKUP($B449,'COMPOSIÇÕES COMPLEMENTARES '!$C:$K,2,0),"")))</f>
        <v/>
      </c>
      <c r="D449" s="367" t="str">
        <f>IF($B449="","",IFERROR(VLOOKUP($B449,SERVIÇOS!$B:$G,3,0),IFERROR(VLOOKUP($B449,'COMPOSIÇÕES COMPLEMENTARES '!$C:$K,3,0),"")))</f>
        <v/>
      </c>
      <c r="E449" s="368"/>
      <c r="F449" s="369" t="str">
        <f>IF($B449="","",IFERROR(VLOOKUP($B449,SERVIÇOS!$B:$G,4,0),IFERROR(VLOOKUP($B449,'COMPOSIÇÕES COMPLEMENTARES '!$C:$K,6,0),"")))</f>
        <v/>
      </c>
      <c r="G449" s="369" t="str">
        <f>IF($B449="","",IFERROR(VLOOKUP($B449,SERVIÇOS!$B:$G,5,0),IFERROR(VLOOKUP($B449,'COMPOSIÇÕES COMPLEMENTARES '!$C:$K,7,0),"")))</f>
        <v/>
      </c>
      <c r="H449" s="369" t="str">
        <f t="shared" si="337"/>
        <v/>
      </c>
      <c r="I449" s="369" t="str">
        <f t="shared" si="344"/>
        <v/>
      </c>
      <c r="J449" s="369" t="str">
        <f t="shared" si="345"/>
        <v/>
      </c>
      <c r="K449" s="369" t="str">
        <f t="shared" si="346"/>
        <v/>
      </c>
      <c r="L449" s="369"/>
      <c r="N449" s="435"/>
      <c r="O449" s="436" t="str">
        <f t="shared" si="339"/>
        <v/>
      </c>
      <c r="P449" s="435"/>
      <c r="Q449" s="437" t="str">
        <f t="shared" si="340"/>
        <v/>
      </c>
      <c r="R449" s="435"/>
      <c r="S449" s="438" t="str">
        <f t="shared" si="341"/>
        <v/>
      </c>
      <c r="T449" s="439">
        <f ca="1">SUMIF($N$8:S$9,"QUANT.",N449:S449)</f>
        <v>0</v>
      </c>
      <c r="U449" s="440">
        <f t="shared" ref="U449:U512" ca="1" si="348">SUMIF($N$8:$S$9,"CUSTO",N449:S449)</f>
        <v>0</v>
      </c>
      <c r="V449" s="452" t="str">
        <f t="shared" si="338"/>
        <v/>
      </c>
      <c r="W449" s="453">
        <f t="shared" ca="1" si="342"/>
        <v>0</v>
      </c>
      <c r="X449" s="453" t="e">
        <f t="shared" ca="1" si="343"/>
        <v>#VALUE!</v>
      </c>
      <c r="AJ449" s="239">
        <f t="shared" si="347"/>
        <v>0</v>
      </c>
      <c r="AK449" s="239">
        <v>0</v>
      </c>
    </row>
    <row r="450" spans="1:37" s="238" customFormat="1">
      <c r="A450" s="364"/>
      <c r="B450" s="365"/>
      <c r="C450" s="366" t="str">
        <f>IF($B450="","",IFERROR(VLOOKUP($B450,SERVIÇOS!$B:$G,2,0),IFERROR(VLOOKUP($B450,'COMPOSIÇÕES COMPLEMENTARES '!$C:$K,2,0),"")))</f>
        <v/>
      </c>
      <c r="D450" s="367" t="str">
        <f>IF($B450="","",IFERROR(VLOOKUP($B450,SERVIÇOS!$B:$G,3,0),IFERROR(VLOOKUP($B450,'COMPOSIÇÕES COMPLEMENTARES '!$C:$K,3,0),"")))</f>
        <v/>
      </c>
      <c r="E450" s="368"/>
      <c r="F450" s="369" t="str">
        <f>IF($B450="","",IFERROR(VLOOKUP($B450,SERVIÇOS!$B:$G,4,0),IFERROR(VLOOKUP($B450,'COMPOSIÇÕES COMPLEMENTARES '!$C:$K,6,0),"")))</f>
        <v/>
      </c>
      <c r="G450" s="369" t="str">
        <f>IF($B450="","",IFERROR(VLOOKUP($B450,SERVIÇOS!$B:$G,5,0),IFERROR(VLOOKUP($B450,'COMPOSIÇÕES COMPLEMENTARES '!$C:$K,7,0),"")))</f>
        <v/>
      </c>
      <c r="H450" s="369" t="str">
        <f t="shared" ref="H450:H513" si="349">IF(E450="","",F450+G450)</f>
        <v/>
      </c>
      <c r="I450" s="369" t="str">
        <f t="shared" si="344"/>
        <v/>
      </c>
      <c r="J450" s="369" t="str">
        <f t="shared" si="345"/>
        <v/>
      </c>
      <c r="K450" s="369" t="str">
        <f t="shared" si="346"/>
        <v/>
      </c>
      <c r="L450" s="369"/>
      <c r="N450" s="435"/>
      <c r="O450" s="436" t="str">
        <f t="shared" si="339"/>
        <v/>
      </c>
      <c r="P450" s="435"/>
      <c r="Q450" s="437" t="str">
        <f t="shared" si="340"/>
        <v/>
      </c>
      <c r="R450" s="435"/>
      <c r="S450" s="438" t="str">
        <f t="shared" si="341"/>
        <v/>
      </c>
      <c r="T450" s="439">
        <f ca="1">SUMIF($N$8:S$9,"QUANT.",N450:S450)</f>
        <v>0</v>
      </c>
      <c r="U450" s="440">
        <f t="shared" ca="1" si="348"/>
        <v>0</v>
      </c>
      <c r="V450" s="452" t="str">
        <f t="shared" ref="V450:V513" si="350">IF(B450&lt;&gt;"",IF(U450=0,"MEDIR",IF(K450-U450=0,"OK",IF(K450-U450&gt;0,"MEDIR","ALERTA!"))),"")</f>
        <v/>
      </c>
      <c r="W450" s="453">
        <f t="shared" ca="1" si="342"/>
        <v>0</v>
      </c>
      <c r="X450" s="453" t="e">
        <f t="shared" ca="1" si="343"/>
        <v>#VALUE!</v>
      </c>
      <c r="AJ450" s="239">
        <f t="shared" si="347"/>
        <v>0</v>
      </c>
      <c r="AK450" s="239">
        <v>0</v>
      </c>
    </row>
    <row r="451" spans="1:37" s="238" customFormat="1">
      <c r="A451" s="364"/>
      <c r="B451" s="365"/>
      <c r="C451" s="366" t="str">
        <f>IF($B451="","",IFERROR(VLOOKUP($B451,SERVIÇOS!$B:$G,2,0),IFERROR(VLOOKUP($B451,'COMPOSIÇÕES COMPLEMENTARES '!$C:$K,2,0),"")))</f>
        <v/>
      </c>
      <c r="D451" s="367" t="str">
        <f>IF($B451="","",IFERROR(VLOOKUP($B451,SERVIÇOS!$B:$G,3,0),IFERROR(VLOOKUP($B451,'COMPOSIÇÕES COMPLEMENTARES '!$C:$K,3,0),"")))</f>
        <v/>
      </c>
      <c r="E451" s="368"/>
      <c r="F451" s="369" t="str">
        <f>IF($B451="","",IFERROR(VLOOKUP($B451,SERVIÇOS!$B:$G,4,0),IFERROR(VLOOKUP($B451,'COMPOSIÇÕES COMPLEMENTARES '!$C:$K,6,0),"")))</f>
        <v/>
      </c>
      <c r="G451" s="369" t="str">
        <f>IF($B451="","",IFERROR(VLOOKUP($B451,SERVIÇOS!$B:$G,5,0),IFERROR(VLOOKUP($B451,'COMPOSIÇÕES COMPLEMENTARES '!$C:$K,7,0),"")))</f>
        <v/>
      </c>
      <c r="H451" s="369" t="str">
        <f t="shared" si="349"/>
        <v/>
      </c>
      <c r="I451" s="369" t="str">
        <f t="shared" si="344"/>
        <v/>
      </c>
      <c r="J451" s="369" t="str">
        <f t="shared" si="345"/>
        <v/>
      </c>
      <c r="K451" s="369" t="str">
        <f t="shared" si="346"/>
        <v/>
      </c>
      <c r="L451" s="369"/>
      <c r="N451" s="435"/>
      <c r="O451" s="436" t="str">
        <f t="shared" ref="O451:O514" si="351">IF(OR(N451="",$K451=""),"",(N451/$E451)*$K451)</f>
        <v/>
      </c>
      <c r="P451" s="435"/>
      <c r="Q451" s="437" t="str">
        <f t="shared" ref="Q451:Q514" si="352">IF(OR(P451="",$K451=""),"",(P451/$E451)*$K451)</f>
        <v/>
      </c>
      <c r="R451" s="435"/>
      <c r="S451" s="438" t="str">
        <f t="shared" ref="S451:S514" si="353">IF(OR(R451="",$K451=""),"",(R451/$E451)*$K451)</f>
        <v/>
      </c>
      <c r="T451" s="439">
        <f ca="1">SUMIF($N$8:S$9,"QUANT.",N451:S451)</f>
        <v>0</v>
      </c>
      <c r="U451" s="440">
        <f t="shared" ca="1" si="348"/>
        <v>0</v>
      </c>
      <c r="V451" s="452" t="str">
        <f t="shared" si="350"/>
        <v/>
      </c>
      <c r="W451" s="453">
        <f t="shared" ref="W451:W514" ca="1" si="354">IF(T451="",0,E451-T451)</f>
        <v>0</v>
      </c>
      <c r="X451" s="453" t="e">
        <f t="shared" ref="X451:X514" ca="1" si="355">IF(U451="",0,K451-U451)</f>
        <v>#VALUE!</v>
      </c>
      <c r="AJ451" s="239">
        <f t="shared" si="347"/>
        <v>0</v>
      </c>
      <c r="AK451" s="239">
        <v>0</v>
      </c>
    </row>
    <row r="452" spans="1:37" s="238" customFormat="1">
      <c r="A452" s="364"/>
      <c r="B452" s="365"/>
      <c r="C452" s="366" t="str">
        <f>IF($B452="","",IFERROR(VLOOKUP($B452,SERVIÇOS!$B:$G,2,0),IFERROR(VLOOKUP($B452,'COMPOSIÇÕES COMPLEMENTARES '!$C:$K,2,0),"")))</f>
        <v/>
      </c>
      <c r="D452" s="367" t="str">
        <f>IF($B452="","",IFERROR(VLOOKUP($B452,SERVIÇOS!$B:$G,3,0),IFERROR(VLOOKUP($B452,'COMPOSIÇÕES COMPLEMENTARES '!$C:$K,3,0),"")))</f>
        <v/>
      </c>
      <c r="E452" s="368"/>
      <c r="F452" s="369" t="str">
        <f>IF($B452="","",IFERROR(VLOOKUP($B452,SERVIÇOS!$B:$G,4,0),IFERROR(VLOOKUP($B452,'COMPOSIÇÕES COMPLEMENTARES '!$C:$K,6,0),"")))</f>
        <v/>
      </c>
      <c r="G452" s="369" t="str">
        <f>IF($B452="","",IFERROR(VLOOKUP($B452,SERVIÇOS!$B:$G,5,0),IFERROR(VLOOKUP($B452,'COMPOSIÇÕES COMPLEMENTARES '!$C:$K,7,0),"")))</f>
        <v/>
      </c>
      <c r="H452" s="369" t="str">
        <f t="shared" si="349"/>
        <v/>
      </c>
      <c r="I452" s="369" t="str">
        <f t="shared" si="344"/>
        <v/>
      </c>
      <c r="J452" s="369" t="str">
        <f t="shared" si="345"/>
        <v/>
      </c>
      <c r="K452" s="369" t="str">
        <f t="shared" si="346"/>
        <v/>
      </c>
      <c r="L452" s="369"/>
      <c r="N452" s="435"/>
      <c r="O452" s="436" t="str">
        <f t="shared" si="351"/>
        <v/>
      </c>
      <c r="P452" s="435"/>
      <c r="Q452" s="437" t="str">
        <f t="shared" si="352"/>
        <v/>
      </c>
      <c r="R452" s="435"/>
      <c r="S452" s="438" t="str">
        <f t="shared" si="353"/>
        <v/>
      </c>
      <c r="T452" s="439">
        <f ca="1">SUMIF($N$8:S$9,"QUANT.",N452:S452)</f>
        <v>0</v>
      </c>
      <c r="U452" s="440">
        <f t="shared" ca="1" si="348"/>
        <v>0</v>
      </c>
      <c r="V452" s="452" t="str">
        <f t="shared" si="350"/>
        <v/>
      </c>
      <c r="W452" s="453">
        <f t="shared" ca="1" si="354"/>
        <v>0</v>
      </c>
      <c r="X452" s="453" t="e">
        <f t="shared" ca="1" si="355"/>
        <v>#VALUE!</v>
      </c>
      <c r="AJ452" s="239">
        <f t="shared" si="347"/>
        <v>0</v>
      </c>
      <c r="AK452" s="239">
        <v>0</v>
      </c>
    </row>
    <row r="453" spans="1:37" s="238" customFormat="1">
      <c r="A453" s="364"/>
      <c r="B453" s="365"/>
      <c r="C453" s="366" t="str">
        <f>IF($B453="","",IFERROR(VLOOKUP($B453,SERVIÇOS!$B:$G,2,0),IFERROR(VLOOKUP($B453,'COMPOSIÇÕES COMPLEMENTARES '!$C:$K,2,0),"")))</f>
        <v/>
      </c>
      <c r="D453" s="367" t="str">
        <f>IF($B453="","",IFERROR(VLOOKUP($B453,SERVIÇOS!$B:$G,3,0),IFERROR(VLOOKUP($B453,'COMPOSIÇÕES COMPLEMENTARES '!$C:$K,3,0),"")))</f>
        <v/>
      </c>
      <c r="E453" s="368"/>
      <c r="F453" s="369" t="str">
        <f>IF($B453="","",IFERROR(VLOOKUP($B453,SERVIÇOS!$B:$G,4,0),IFERROR(VLOOKUP($B453,'COMPOSIÇÕES COMPLEMENTARES '!$C:$K,6,0),"")))</f>
        <v/>
      </c>
      <c r="G453" s="369" t="str">
        <f>IF($B453="","",IFERROR(VLOOKUP($B453,SERVIÇOS!$B:$G,5,0),IFERROR(VLOOKUP($B453,'COMPOSIÇÕES COMPLEMENTARES '!$C:$K,7,0),"")))</f>
        <v/>
      </c>
      <c r="H453" s="369" t="str">
        <f t="shared" si="349"/>
        <v/>
      </c>
      <c r="I453" s="369" t="str">
        <f t="shared" si="344"/>
        <v/>
      </c>
      <c r="J453" s="369" t="str">
        <f t="shared" si="345"/>
        <v/>
      </c>
      <c r="K453" s="369" t="str">
        <f t="shared" si="346"/>
        <v/>
      </c>
      <c r="L453" s="369"/>
      <c r="N453" s="435"/>
      <c r="O453" s="436" t="str">
        <f t="shared" si="351"/>
        <v/>
      </c>
      <c r="P453" s="435"/>
      <c r="Q453" s="437" t="str">
        <f t="shared" si="352"/>
        <v/>
      </c>
      <c r="R453" s="435"/>
      <c r="S453" s="438" t="str">
        <f t="shared" si="353"/>
        <v/>
      </c>
      <c r="T453" s="439">
        <f ca="1">SUMIF($N$8:S$9,"QUANT.",N453:S453)</f>
        <v>0</v>
      </c>
      <c r="U453" s="440">
        <f t="shared" ca="1" si="348"/>
        <v>0</v>
      </c>
      <c r="V453" s="452" t="str">
        <f t="shared" si="350"/>
        <v/>
      </c>
      <c r="W453" s="453">
        <f t="shared" ca="1" si="354"/>
        <v>0</v>
      </c>
      <c r="X453" s="453" t="e">
        <f t="shared" ca="1" si="355"/>
        <v>#VALUE!</v>
      </c>
      <c r="AJ453" s="239">
        <f t="shared" si="347"/>
        <v>0</v>
      </c>
      <c r="AK453" s="239">
        <v>0</v>
      </c>
    </row>
    <row r="454" spans="1:37" s="238" customFormat="1">
      <c r="A454" s="364"/>
      <c r="B454" s="365"/>
      <c r="C454" s="366" t="str">
        <f>IF($B454="","",IFERROR(VLOOKUP($B454,SERVIÇOS!$B:$G,2,0),IFERROR(VLOOKUP($B454,'COMPOSIÇÕES COMPLEMENTARES '!$C:$K,2,0),"")))</f>
        <v/>
      </c>
      <c r="D454" s="367" t="str">
        <f>IF($B454="","",IFERROR(VLOOKUP($B454,SERVIÇOS!$B:$G,3,0),IFERROR(VLOOKUP($B454,'COMPOSIÇÕES COMPLEMENTARES '!$C:$K,3,0),"")))</f>
        <v/>
      </c>
      <c r="E454" s="368"/>
      <c r="F454" s="369" t="str">
        <f>IF($B454="","",IFERROR(VLOOKUP($B454,SERVIÇOS!$B:$G,4,0),IFERROR(VLOOKUP($B454,'COMPOSIÇÕES COMPLEMENTARES '!$C:$K,6,0),"")))</f>
        <v/>
      </c>
      <c r="G454" s="369" t="str">
        <f>IF($B454="","",IFERROR(VLOOKUP($B454,SERVIÇOS!$B:$G,5,0),IFERROR(VLOOKUP($B454,'COMPOSIÇÕES COMPLEMENTARES '!$C:$K,7,0),"")))</f>
        <v/>
      </c>
      <c r="H454" s="369" t="str">
        <f t="shared" si="349"/>
        <v/>
      </c>
      <c r="I454" s="369" t="str">
        <f t="shared" si="344"/>
        <v/>
      </c>
      <c r="J454" s="369" t="str">
        <f t="shared" si="345"/>
        <v/>
      </c>
      <c r="K454" s="369" t="str">
        <f t="shared" si="346"/>
        <v/>
      </c>
      <c r="L454" s="369"/>
      <c r="N454" s="435"/>
      <c r="O454" s="436" t="str">
        <f t="shared" si="351"/>
        <v/>
      </c>
      <c r="P454" s="435"/>
      <c r="Q454" s="437" t="str">
        <f t="shared" si="352"/>
        <v/>
      </c>
      <c r="R454" s="435"/>
      <c r="S454" s="438" t="str">
        <f t="shared" si="353"/>
        <v/>
      </c>
      <c r="T454" s="439">
        <f ca="1">SUMIF($N$8:S$9,"QUANT.",N454:S454)</f>
        <v>0</v>
      </c>
      <c r="U454" s="440">
        <f t="shared" ca="1" si="348"/>
        <v>0</v>
      </c>
      <c r="V454" s="452" t="str">
        <f t="shared" si="350"/>
        <v/>
      </c>
      <c r="W454" s="453">
        <f t="shared" ca="1" si="354"/>
        <v>0</v>
      </c>
      <c r="X454" s="453" t="e">
        <f t="shared" ca="1" si="355"/>
        <v>#VALUE!</v>
      </c>
      <c r="AJ454" s="239">
        <f t="shared" si="347"/>
        <v>0</v>
      </c>
      <c r="AK454" s="239">
        <v>0</v>
      </c>
    </row>
    <row r="455" spans="1:37" s="238" customFormat="1">
      <c r="A455" s="364"/>
      <c r="B455" s="365"/>
      <c r="C455" s="366" t="str">
        <f>IF($B455="","",IFERROR(VLOOKUP($B455,SERVIÇOS!$B:$G,2,0),IFERROR(VLOOKUP($B455,'COMPOSIÇÕES COMPLEMENTARES '!$C:$K,2,0),"")))</f>
        <v/>
      </c>
      <c r="D455" s="367" t="str">
        <f>IF($B455="","",IFERROR(VLOOKUP($B455,SERVIÇOS!$B:$G,3,0),IFERROR(VLOOKUP($B455,'COMPOSIÇÕES COMPLEMENTARES '!$C:$K,3,0),"")))</f>
        <v/>
      </c>
      <c r="E455" s="368"/>
      <c r="F455" s="369" t="str">
        <f>IF($B455="","",IFERROR(VLOOKUP($B455,SERVIÇOS!$B:$G,4,0),IFERROR(VLOOKUP($B455,'COMPOSIÇÕES COMPLEMENTARES '!$C:$K,6,0),"")))</f>
        <v/>
      </c>
      <c r="G455" s="369" t="str">
        <f>IF($B455="","",IFERROR(VLOOKUP($B455,SERVIÇOS!$B:$G,5,0),IFERROR(VLOOKUP($B455,'COMPOSIÇÕES COMPLEMENTARES '!$C:$K,7,0),"")))</f>
        <v/>
      </c>
      <c r="H455" s="369" t="str">
        <f t="shared" si="349"/>
        <v/>
      </c>
      <c r="I455" s="369" t="str">
        <f t="shared" si="344"/>
        <v/>
      </c>
      <c r="J455" s="369" t="str">
        <f t="shared" si="345"/>
        <v/>
      </c>
      <c r="K455" s="369" t="str">
        <f t="shared" si="346"/>
        <v/>
      </c>
      <c r="L455" s="369"/>
      <c r="N455" s="435"/>
      <c r="O455" s="436" t="str">
        <f t="shared" si="351"/>
        <v/>
      </c>
      <c r="P455" s="435"/>
      <c r="Q455" s="437" t="str">
        <f t="shared" si="352"/>
        <v/>
      </c>
      <c r="R455" s="435"/>
      <c r="S455" s="438" t="str">
        <f t="shared" si="353"/>
        <v/>
      </c>
      <c r="T455" s="439">
        <f ca="1">SUMIF($N$8:S$9,"QUANT.",N455:S455)</f>
        <v>0</v>
      </c>
      <c r="U455" s="440">
        <f t="shared" ca="1" si="348"/>
        <v>0</v>
      </c>
      <c r="V455" s="452" t="str">
        <f t="shared" si="350"/>
        <v/>
      </c>
      <c r="W455" s="453">
        <f t="shared" ca="1" si="354"/>
        <v>0</v>
      </c>
      <c r="X455" s="453" t="e">
        <f t="shared" ca="1" si="355"/>
        <v>#VALUE!</v>
      </c>
      <c r="AJ455" s="239">
        <f t="shared" si="347"/>
        <v>0</v>
      </c>
      <c r="AK455" s="239">
        <v>0</v>
      </c>
    </row>
    <row r="456" spans="1:37" s="238" customFormat="1">
      <c r="A456" s="364"/>
      <c r="B456" s="365"/>
      <c r="C456" s="366" t="str">
        <f>IF($B456="","",IFERROR(VLOOKUP($B456,SERVIÇOS!$B:$G,2,0),IFERROR(VLOOKUP($B456,'COMPOSIÇÕES COMPLEMENTARES '!$C:$K,2,0),"")))</f>
        <v/>
      </c>
      <c r="D456" s="367" t="str">
        <f>IF($B456="","",IFERROR(VLOOKUP($B456,SERVIÇOS!$B:$G,3,0),IFERROR(VLOOKUP($B456,'COMPOSIÇÕES COMPLEMENTARES '!$C:$K,3,0),"")))</f>
        <v/>
      </c>
      <c r="E456" s="368"/>
      <c r="F456" s="369" t="str">
        <f>IF($B456="","",IFERROR(VLOOKUP($B456,SERVIÇOS!$B:$G,4,0),IFERROR(VLOOKUP($B456,'COMPOSIÇÕES COMPLEMENTARES '!$C:$K,6,0),"")))</f>
        <v/>
      </c>
      <c r="G456" s="369" t="str">
        <f>IF($B456="","",IFERROR(VLOOKUP($B456,SERVIÇOS!$B:$G,5,0),IFERROR(VLOOKUP($B456,'COMPOSIÇÕES COMPLEMENTARES '!$C:$K,7,0),"")))</f>
        <v/>
      </c>
      <c r="H456" s="369" t="str">
        <f t="shared" si="349"/>
        <v/>
      </c>
      <c r="I456" s="369" t="str">
        <f t="shared" si="344"/>
        <v/>
      </c>
      <c r="J456" s="369" t="str">
        <f t="shared" si="345"/>
        <v/>
      </c>
      <c r="K456" s="369" t="str">
        <f t="shared" si="346"/>
        <v/>
      </c>
      <c r="L456" s="369"/>
      <c r="N456" s="435"/>
      <c r="O456" s="436" t="str">
        <f t="shared" si="351"/>
        <v/>
      </c>
      <c r="P456" s="435"/>
      <c r="Q456" s="437" t="str">
        <f t="shared" si="352"/>
        <v/>
      </c>
      <c r="R456" s="435"/>
      <c r="S456" s="438" t="str">
        <f t="shared" si="353"/>
        <v/>
      </c>
      <c r="T456" s="439">
        <f ca="1">SUMIF($N$8:S$9,"QUANT.",N456:S456)</f>
        <v>0</v>
      </c>
      <c r="U456" s="440">
        <f t="shared" ca="1" si="348"/>
        <v>0</v>
      </c>
      <c r="V456" s="452" t="str">
        <f t="shared" si="350"/>
        <v/>
      </c>
      <c r="W456" s="453">
        <f t="shared" ca="1" si="354"/>
        <v>0</v>
      </c>
      <c r="X456" s="453" t="e">
        <f t="shared" ca="1" si="355"/>
        <v>#VALUE!</v>
      </c>
      <c r="AJ456" s="239">
        <f t="shared" si="347"/>
        <v>0</v>
      </c>
      <c r="AK456" s="239">
        <v>0</v>
      </c>
    </row>
    <row r="457" spans="1:37" s="238" customFormat="1">
      <c r="A457" s="364"/>
      <c r="B457" s="365"/>
      <c r="C457" s="366" t="str">
        <f>IF($B457="","",IFERROR(VLOOKUP($B457,SERVIÇOS!$B:$G,2,0),IFERROR(VLOOKUP($B457,'COMPOSIÇÕES COMPLEMENTARES '!$C:$K,2,0),"")))</f>
        <v/>
      </c>
      <c r="D457" s="367" t="str">
        <f>IF($B457="","",IFERROR(VLOOKUP($B457,SERVIÇOS!$B:$G,3,0),IFERROR(VLOOKUP($B457,'COMPOSIÇÕES COMPLEMENTARES '!$C:$K,3,0),"")))</f>
        <v/>
      </c>
      <c r="E457" s="368"/>
      <c r="F457" s="369" t="str">
        <f>IF($B457="","",IFERROR(VLOOKUP($B457,SERVIÇOS!$B:$G,4,0),IFERROR(VLOOKUP($B457,'COMPOSIÇÕES COMPLEMENTARES '!$C:$K,6,0),"")))</f>
        <v/>
      </c>
      <c r="G457" s="369" t="str">
        <f>IF($B457="","",IFERROR(VLOOKUP($B457,SERVIÇOS!$B:$G,5,0),IFERROR(VLOOKUP($B457,'COMPOSIÇÕES COMPLEMENTARES '!$C:$K,7,0),"")))</f>
        <v/>
      </c>
      <c r="H457" s="369" t="str">
        <f t="shared" si="349"/>
        <v/>
      </c>
      <c r="I457" s="369" t="str">
        <f t="shared" si="344"/>
        <v/>
      </c>
      <c r="J457" s="369" t="str">
        <f t="shared" si="345"/>
        <v/>
      </c>
      <c r="K457" s="369" t="str">
        <f t="shared" si="346"/>
        <v/>
      </c>
      <c r="L457" s="369"/>
      <c r="N457" s="435"/>
      <c r="O457" s="436" t="str">
        <f t="shared" si="351"/>
        <v/>
      </c>
      <c r="P457" s="435"/>
      <c r="Q457" s="437" t="str">
        <f t="shared" si="352"/>
        <v/>
      </c>
      <c r="R457" s="435"/>
      <c r="S457" s="438" t="str">
        <f t="shared" si="353"/>
        <v/>
      </c>
      <c r="T457" s="439">
        <f ca="1">SUMIF($N$8:S$9,"QUANT.",N457:S457)</f>
        <v>0</v>
      </c>
      <c r="U457" s="440">
        <f t="shared" ca="1" si="348"/>
        <v>0</v>
      </c>
      <c r="V457" s="452" t="str">
        <f t="shared" si="350"/>
        <v/>
      </c>
      <c r="W457" s="453">
        <f t="shared" ca="1" si="354"/>
        <v>0</v>
      </c>
      <c r="X457" s="453" t="e">
        <f t="shared" ca="1" si="355"/>
        <v>#VALUE!</v>
      </c>
      <c r="AJ457" s="239">
        <f t="shared" si="347"/>
        <v>0</v>
      </c>
      <c r="AK457" s="239">
        <v>0</v>
      </c>
    </row>
    <row r="458" spans="1:37" s="238" customFormat="1">
      <c r="A458" s="364"/>
      <c r="B458" s="365"/>
      <c r="C458" s="366" t="str">
        <f>IF($B458="","",IFERROR(VLOOKUP($B458,SERVIÇOS!$B:$G,2,0),IFERROR(VLOOKUP($B458,'COMPOSIÇÕES COMPLEMENTARES '!$C:$K,2,0),"")))</f>
        <v/>
      </c>
      <c r="D458" s="367" t="str">
        <f>IF($B458="","",IFERROR(VLOOKUP($B458,SERVIÇOS!$B:$G,3,0),IFERROR(VLOOKUP($B458,'COMPOSIÇÕES COMPLEMENTARES '!$C:$K,3,0),"")))</f>
        <v/>
      </c>
      <c r="E458" s="368"/>
      <c r="F458" s="369" t="str">
        <f>IF($B458="","",IFERROR(VLOOKUP($B458,SERVIÇOS!$B:$G,4,0),IFERROR(VLOOKUP($B458,'COMPOSIÇÕES COMPLEMENTARES '!$C:$K,6,0),"")))</f>
        <v/>
      </c>
      <c r="G458" s="369" t="str">
        <f>IF($B458="","",IFERROR(VLOOKUP($B458,SERVIÇOS!$B:$G,5,0),IFERROR(VLOOKUP($B458,'COMPOSIÇÕES COMPLEMENTARES '!$C:$K,7,0),"")))</f>
        <v/>
      </c>
      <c r="H458" s="369" t="str">
        <f t="shared" si="349"/>
        <v/>
      </c>
      <c r="I458" s="369" t="str">
        <f t="shared" si="344"/>
        <v/>
      </c>
      <c r="J458" s="369" t="str">
        <f t="shared" si="345"/>
        <v/>
      </c>
      <c r="K458" s="369" t="str">
        <f t="shared" si="346"/>
        <v/>
      </c>
      <c r="L458" s="369"/>
      <c r="N458" s="435"/>
      <c r="O458" s="436" t="str">
        <f t="shared" si="351"/>
        <v/>
      </c>
      <c r="P458" s="435"/>
      <c r="Q458" s="437" t="str">
        <f t="shared" si="352"/>
        <v/>
      </c>
      <c r="R458" s="435"/>
      <c r="S458" s="438" t="str">
        <f t="shared" si="353"/>
        <v/>
      </c>
      <c r="T458" s="439">
        <f ca="1">SUMIF($N$8:S$9,"QUANT.",N458:S458)</f>
        <v>0</v>
      </c>
      <c r="U458" s="440">
        <f t="shared" ca="1" si="348"/>
        <v>0</v>
      </c>
      <c r="V458" s="452" t="str">
        <f t="shared" si="350"/>
        <v/>
      </c>
      <c r="W458" s="453">
        <f t="shared" ca="1" si="354"/>
        <v>0</v>
      </c>
      <c r="X458" s="453" t="e">
        <f t="shared" ca="1" si="355"/>
        <v>#VALUE!</v>
      </c>
      <c r="AJ458" s="239">
        <f t="shared" si="347"/>
        <v>0</v>
      </c>
      <c r="AK458" s="239">
        <v>0</v>
      </c>
    </row>
    <row r="459" spans="1:37" s="238" customFormat="1">
      <c r="A459" s="364"/>
      <c r="B459" s="365"/>
      <c r="C459" s="366" t="str">
        <f>IF($B459="","",IFERROR(VLOOKUP($B459,SERVIÇOS!$B:$G,2,0),IFERROR(VLOOKUP($B459,'COMPOSIÇÕES COMPLEMENTARES '!$C:$K,2,0),"")))</f>
        <v/>
      </c>
      <c r="D459" s="367" t="str">
        <f>IF($B459="","",IFERROR(VLOOKUP($B459,SERVIÇOS!$B:$G,3,0),IFERROR(VLOOKUP($B459,'COMPOSIÇÕES COMPLEMENTARES '!$C:$K,3,0),"")))</f>
        <v/>
      </c>
      <c r="E459" s="368"/>
      <c r="F459" s="369" t="str">
        <f>IF($B459="","",IFERROR(VLOOKUP($B459,SERVIÇOS!$B:$G,4,0),IFERROR(VLOOKUP($B459,'COMPOSIÇÕES COMPLEMENTARES '!$C:$K,6,0),"")))</f>
        <v/>
      </c>
      <c r="G459" s="369" t="str">
        <f>IF($B459="","",IFERROR(VLOOKUP($B459,SERVIÇOS!$B:$G,5,0),IFERROR(VLOOKUP($B459,'COMPOSIÇÕES COMPLEMENTARES '!$C:$K,7,0),"")))</f>
        <v/>
      </c>
      <c r="H459" s="369" t="str">
        <f t="shared" si="349"/>
        <v/>
      </c>
      <c r="I459" s="369" t="str">
        <f t="shared" ref="I459:I522" si="356">IF(E459="","",TRUNC((E459*F459),2))</f>
        <v/>
      </c>
      <c r="J459" s="369" t="str">
        <f t="shared" ref="J459:J522" si="357">IF(E459="","",TRUNC((E459*G459),2))</f>
        <v/>
      </c>
      <c r="K459" s="369" t="str">
        <f t="shared" ref="K459:K522" si="358">IF(E459="","",TRUNC((E459*H459),2))</f>
        <v/>
      </c>
      <c r="L459" s="369"/>
      <c r="N459" s="435"/>
      <c r="O459" s="436" t="str">
        <f t="shared" si="351"/>
        <v/>
      </c>
      <c r="P459" s="435"/>
      <c r="Q459" s="437" t="str">
        <f t="shared" si="352"/>
        <v/>
      </c>
      <c r="R459" s="435"/>
      <c r="S459" s="438" t="str">
        <f t="shared" si="353"/>
        <v/>
      </c>
      <c r="T459" s="439">
        <f ca="1">SUMIF($N$8:S$9,"QUANT.",N459:S459)</f>
        <v>0</v>
      </c>
      <c r="U459" s="440">
        <f t="shared" ca="1" si="348"/>
        <v>0</v>
      </c>
      <c r="V459" s="452" t="str">
        <f t="shared" si="350"/>
        <v/>
      </c>
      <c r="W459" s="453">
        <f t="shared" ca="1" si="354"/>
        <v>0</v>
      </c>
      <c r="X459" s="453" t="e">
        <f t="shared" ca="1" si="355"/>
        <v>#VALUE!</v>
      </c>
      <c r="AJ459" s="239">
        <f t="shared" si="347"/>
        <v>0</v>
      </c>
      <c r="AK459" s="239">
        <v>0</v>
      </c>
    </row>
    <row r="460" spans="1:37" s="238" customFormat="1">
      <c r="A460" s="364"/>
      <c r="B460" s="365"/>
      <c r="C460" s="366" t="str">
        <f>IF($B460="","",IFERROR(VLOOKUP($B460,SERVIÇOS!$B:$G,2,0),IFERROR(VLOOKUP($B460,'COMPOSIÇÕES COMPLEMENTARES '!$C:$K,2,0),"")))</f>
        <v/>
      </c>
      <c r="D460" s="367" t="str">
        <f>IF($B460="","",IFERROR(VLOOKUP($B460,SERVIÇOS!$B:$G,3,0),IFERROR(VLOOKUP($B460,'COMPOSIÇÕES COMPLEMENTARES '!$C:$K,3,0),"")))</f>
        <v/>
      </c>
      <c r="E460" s="368"/>
      <c r="F460" s="369" t="str">
        <f>IF($B460="","",IFERROR(VLOOKUP($B460,SERVIÇOS!$B:$G,4,0),IFERROR(VLOOKUP($B460,'COMPOSIÇÕES COMPLEMENTARES '!$C:$K,6,0),"")))</f>
        <v/>
      </c>
      <c r="G460" s="369" t="str">
        <f>IF($B460="","",IFERROR(VLOOKUP($B460,SERVIÇOS!$B:$G,5,0),IFERROR(VLOOKUP($B460,'COMPOSIÇÕES COMPLEMENTARES '!$C:$K,7,0),"")))</f>
        <v/>
      </c>
      <c r="H460" s="369" t="str">
        <f t="shared" si="349"/>
        <v/>
      </c>
      <c r="I460" s="369" t="str">
        <f t="shared" si="356"/>
        <v/>
      </c>
      <c r="J460" s="369" t="str">
        <f t="shared" si="357"/>
        <v/>
      </c>
      <c r="K460" s="369" t="str">
        <f t="shared" si="358"/>
        <v/>
      </c>
      <c r="L460" s="369"/>
      <c r="N460" s="435"/>
      <c r="O460" s="436" t="str">
        <f t="shared" si="351"/>
        <v/>
      </c>
      <c r="P460" s="435"/>
      <c r="Q460" s="437" t="str">
        <f t="shared" si="352"/>
        <v/>
      </c>
      <c r="R460" s="435"/>
      <c r="S460" s="438" t="str">
        <f t="shared" si="353"/>
        <v/>
      </c>
      <c r="T460" s="439">
        <f ca="1">SUMIF($N$8:S$9,"QUANT.",N460:S460)</f>
        <v>0</v>
      </c>
      <c r="U460" s="440">
        <f t="shared" ca="1" si="348"/>
        <v>0</v>
      </c>
      <c r="V460" s="452" t="str">
        <f t="shared" si="350"/>
        <v/>
      </c>
      <c r="W460" s="453">
        <f t="shared" ca="1" si="354"/>
        <v>0</v>
      </c>
      <c r="X460" s="453" t="e">
        <f t="shared" ca="1" si="355"/>
        <v>#VALUE!</v>
      </c>
      <c r="AJ460" s="239">
        <f t="shared" si="347"/>
        <v>0</v>
      </c>
      <c r="AK460" s="239">
        <v>0</v>
      </c>
    </row>
    <row r="461" spans="1:37" s="238" customFormat="1">
      <c r="A461" s="364"/>
      <c r="B461" s="365"/>
      <c r="C461" s="366" t="str">
        <f>IF($B461="","",IFERROR(VLOOKUP($B461,SERVIÇOS!$B:$G,2,0),IFERROR(VLOOKUP($B461,'COMPOSIÇÕES COMPLEMENTARES '!$C:$K,2,0),"")))</f>
        <v/>
      </c>
      <c r="D461" s="367" t="str">
        <f>IF($B461="","",IFERROR(VLOOKUP($B461,SERVIÇOS!$B:$G,3,0),IFERROR(VLOOKUP($B461,'COMPOSIÇÕES COMPLEMENTARES '!$C:$K,3,0),"")))</f>
        <v/>
      </c>
      <c r="E461" s="368"/>
      <c r="F461" s="369" t="str">
        <f>IF($B461="","",IFERROR(VLOOKUP($B461,SERVIÇOS!$B:$G,4,0),IFERROR(VLOOKUP($B461,'COMPOSIÇÕES COMPLEMENTARES '!$C:$K,6,0),"")))</f>
        <v/>
      </c>
      <c r="G461" s="369" t="str">
        <f>IF($B461="","",IFERROR(VLOOKUP($B461,SERVIÇOS!$B:$G,5,0),IFERROR(VLOOKUP($B461,'COMPOSIÇÕES COMPLEMENTARES '!$C:$K,7,0),"")))</f>
        <v/>
      </c>
      <c r="H461" s="369" t="str">
        <f t="shared" si="349"/>
        <v/>
      </c>
      <c r="I461" s="369" t="str">
        <f t="shared" si="356"/>
        <v/>
      </c>
      <c r="J461" s="369" t="str">
        <f t="shared" si="357"/>
        <v/>
      </c>
      <c r="K461" s="369" t="str">
        <f t="shared" si="358"/>
        <v/>
      </c>
      <c r="L461" s="369"/>
      <c r="N461" s="435"/>
      <c r="O461" s="436" t="str">
        <f t="shared" si="351"/>
        <v/>
      </c>
      <c r="P461" s="435"/>
      <c r="Q461" s="437" t="str">
        <f t="shared" si="352"/>
        <v/>
      </c>
      <c r="R461" s="435"/>
      <c r="S461" s="438" t="str">
        <f t="shared" si="353"/>
        <v/>
      </c>
      <c r="T461" s="439">
        <f ca="1">SUMIF($N$8:S$9,"QUANT.",N461:S461)</f>
        <v>0</v>
      </c>
      <c r="U461" s="440">
        <f t="shared" ca="1" si="348"/>
        <v>0</v>
      </c>
      <c r="V461" s="452" t="str">
        <f t="shared" si="350"/>
        <v/>
      </c>
      <c r="W461" s="453">
        <f t="shared" ca="1" si="354"/>
        <v>0</v>
      </c>
      <c r="X461" s="453" t="e">
        <f t="shared" ca="1" si="355"/>
        <v>#VALUE!</v>
      </c>
      <c r="AJ461" s="239">
        <f t="shared" si="347"/>
        <v>0</v>
      </c>
      <c r="AK461" s="239">
        <v>0</v>
      </c>
    </row>
    <row r="462" spans="1:37" s="238" customFormat="1">
      <c r="A462" s="364"/>
      <c r="B462" s="365"/>
      <c r="C462" s="366" t="str">
        <f>IF($B462="","",IFERROR(VLOOKUP($B462,SERVIÇOS!$B:$G,2,0),IFERROR(VLOOKUP($B462,'COMPOSIÇÕES COMPLEMENTARES '!$C:$K,2,0),"")))</f>
        <v/>
      </c>
      <c r="D462" s="367" t="str">
        <f>IF($B462="","",IFERROR(VLOOKUP($B462,SERVIÇOS!$B:$G,3,0),IFERROR(VLOOKUP($B462,'COMPOSIÇÕES COMPLEMENTARES '!$C:$K,3,0),"")))</f>
        <v/>
      </c>
      <c r="E462" s="368"/>
      <c r="F462" s="369" t="str">
        <f>IF($B462="","",IFERROR(VLOOKUP($B462,SERVIÇOS!$B:$G,4,0),IFERROR(VLOOKUP($B462,'COMPOSIÇÕES COMPLEMENTARES '!$C:$K,6,0),"")))</f>
        <v/>
      </c>
      <c r="G462" s="369" t="str">
        <f>IF($B462="","",IFERROR(VLOOKUP($B462,SERVIÇOS!$B:$G,5,0),IFERROR(VLOOKUP($B462,'COMPOSIÇÕES COMPLEMENTARES '!$C:$K,7,0),"")))</f>
        <v/>
      </c>
      <c r="H462" s="369" t="str">
        <f t="shared" si="349"/>
        <v/>
      </c>
      <c r="I462" s="369" t="str">
        <f t="shared" si="356"/>
        <v/>
      </c>
      <c r="J462" s="369" t="str">
        <f t="shared" si="357"/>
        <v/>
      </c>
      <c r="K462" s="369" t="str">
        <f t="shared" si="358"/>
        <v/>
      </c>
      <c r="L462" s="369"/>
      <c r="N462" s="435"/>
      <c r="O462" s="436" t="str">
        <f t="shared" si="351"/>
        <v/>
      </c>
      <c r="P462" s="435"/>
      <c r="Q462" s="437" t="str">
        <f t="shared" si="352"/>
        <v/>
      </c>
      <c r="R462" s="435"/>
      <c r="S462" s="438" t="str">
        <f t="shared" si="353"/>
        <v/>
      </c>
      <c r="T462" s="439">
        <f ca="1">SUMIF($N$8:S$9,"QUANT.",N462:S462)</f>
        <v>0</v>
      </c>
      <c r="U462" s="440">
        <f t="shared" ca="1" si="348"/>
        <v>0</v>
      </c>
      <c r="V462" s="452" t="str">
        <f t="shared" si="350"/>
        <v/>
      </c>
      <c r="W462" s="453">
        <f t="shared" ca="1" si="354"/>
        <v>0</v>
      </c>
      <c r="X462" s="453" t="e">
        <f t="shared" ca="1" si="355"/>
        <v>#VALUE!</v>
      </c>
      <c r="AJ462" s="239">
        <f t="shared" si="347"/>
        <v>0</v>
      </c>
      <c r="AK462" s="239">
        <v>0</v>
      </c>
    </row>
    <row r="463" spans="1:37" s="238" customFormat="1">
      <c r="A463" s="364"/>
      <c r="B463" s="365"/>
      <c r="C463" s="366" t="str">
        <f>IF($B463="","",IFERROR(VLOOKUP($B463,SERVIÇOS!$B:$G,2,0),IFERROR(VLOOKUP($B463,'COMPOSIÇÕES COMPLEMENTARES '!$C:$K,2,0),"")))</f>
        <v/>
      </c>
      <c r="D463" s="367" t="str">
        <f>IF($B463="","",IFERROR(VLOOKUP($B463,SERVIÇOS!$B:$G,3,0),IFERROR(VLOOKUP($B463,'COMPOSIÇÕES COMPLEMENTARES '!$C:$K,3,0),"")))</f>
        <v/>
      </c>
      <c r="E463" s="368"/>
      <c r="F463" s="369" t="str">
        <f>IF($B463="","",IFERROR(VLOOKUP($B463,SERVIÇOS!$B:$G,4,0),IFERROR(VLOOKUP($B463,'COMPOSIÇÕES COMPLEMENTARES '!$C:$K,6,0),"")))</f>
        <v/>
      </c>
      <c r="G463" s="369" t="str">
        <f>IF($B463="","",IFERROR(VLOOKUP($B463,SERVIÇOS!$B:$G,5,0),IFERROR(VLOOKUP($B463,'COMPOSIÇÕES COMPLEMENTARES '!$C:$K,7,0),"")))</f>
        <v/>
      </c>
      <c r="H463" s="369" t="str">
        <f t="shared" si="349"/>
        <v/>
      </c>
      <c r="I463" s="369" t="str">
        <f t="shared" si="356"/>
        <v/>
      </c>
      <c r="J463" s="369" t="str">
        <f t="shared" si="357"/>
        <v/>
      </c>
      <c r="K463" s="369" t="str">
        <f t="shared" si="358"/>
        <v/>
      </c>
      <c r="L463" s="369"/>
      <c r="N463" s="435"/>
      <c r="O463" s="436" t="str">
        <f t="shared" si="351"/>
        <v/>
      </c>
      <c r="P463" s="435"/>
      <c r="Q463" s="437" t="str">
        <f t="shared" si="352"/>
        <v/>
      </c>
      <c r="R463" s="435"/>
      <c r="S463" s="438" t="str">
        <f t="shared" si="353"/>
        <v/>
      </c>
      <c r="T463" s="439">
        <f ca="1">SUMIF($N$8:S$9,"QUANT.",N463:S463)</f>
        <v>0</v>
      </c>
      <c r="U463" s="440">
        <f t="shared" ca="1" si="348"/>
        <v>0</v>
      </c>
      <c r="V463" s="452" t="str">
        <f t="shared" si="350"/>
        <v/>
      </c>
      <c r="W463" s="453">
        <f t="shared" ca="1" si="354"/>
        <v>0</v>
      </c>
      <c r="X463" s="453" t="e">
        <f t="shared" ca="1" si="355"/>
        <v>#VALUE!</v>
      </c>
      <c r="AJ463" s="239">
        <f t="shared" si="347"/>
        <v>0</v>
      </c>
      <c r="AK463" s="239">
        <v>0</v>
      </c>
    </row>
    <row r="464" spans="1:37" s="238" customFormat="1">
      <c r="A464" s="364"/>
      <c r="B464" s="365"/>
      <c r="C464" s="366" t="str">
        <f>IF($B464="","",IFERROR(VLOOKUP($B464,SERVIÇOS!$B:$G,2,0),IFERROR(VLOOKUP($B464,'COMPOSIÇÕES COMPLEMENTARES '!$C:$K,2,0),"")))</f>
        <v/>
      </c>
      <c r="D464" s="367" t="str">
        <f>IF($B464="","",IFERROR(VLOOKUP($B464,SERVIÇOS!$B:$G,3,0),IFERROR(VLOOKUP($B464,'COMPOSIÇÕES COMPLEMENTARES '!$C:$K,3,0),"")))</f>
        <v/>
      </c>
      <c r="E464" s="368"/>
      <c r="F464" s="369" t="str">
        <f>IF($B464="","",IFERROR(VLOOKUP($B464,SERVIÇOS!$B:$G,4,0),IFERROR(VLOOKUP($B464,'COMPOSIÇÕES COMPLEMENTARES '!$C:$K,6,0),"")))</f>
        <v/>
      </c>
      <c r="G464" s="369" t="str">
        <f>IF($B464="","",IFERROR(VLOOKUP($B464,SERVIÇOS!$B:$G,5,0),IFERROR(VLOOKUP($B464,'COMPOSIÇÕES COMPLEMENTARES '!$C:$K,7,0),"")))</f>
        <v/>
      </c>
      <c r="H464" s="369" t="str">
        <f t="shared" si="349"/>
        <v/>
      </c>
      <c r="I464" s="369" t="str">
        <f t="shared" si="356"/>
        <v/>
      </c>
      <c r="J464" s="369" t="str">
        <f t="shared" si="357"/>
        <v/>
      </c>
      <c r="K464" s="369" t="str">
        <f t="shared" si="358"/>
        <v/>
      </c>
      <c r="L464" s="369"/>
      <c r="N464" s="435"/>
      <c r="O464" s="436" t="str">
        <f t="shared" si="351"/>
        <v/>
      </c>
      <c r="P464" s="435"/>
      <c r="Q464" s="437" t="str">
        <f t="shared" si="352"/>
        <v/>
      </c>
      <c r="R464" s="435"/>
      <c r="S464" s="438" t="str">
        <f t="shared" si="353"/>
        <v/>
      </c>
      <c r="T464" s="439">
        <f ca="1">SUMIF($N$8:S$9,"QUANT.",N464:S464)</f>
        <v>0</v>
      </c>
      <c r="U464" s="440">
        <f t="shared" ca="1" si="348"/>
        <v>0</v>
      </c>
      <c r="V464" s="452" t="str">
        <f t="shared" si="350"/>
        <v/>
      </c>
      <c r="W464" s="453">
        <f t="shared" ca="1" si="354"/>
        <v>0</v>
      </c>
      <c r="X464" s="453" t="e">
        <f t="shared" ca="1" si="355"/>
        <v>#VALUE!</v>
      </c>
      <c r="AJ464" s="239">
        <f t="shared" si="347"/>
        <v>0</v>
      </c>
      <c r="AK464" s="239">
        <v>0</v>
      </c>
    </row>
    <row r="465" spans="1:37" s="238" customFormat="1">
      <c r="A465" s="364"/>
      <c r="B465" s="365"/>
      <c r="C465" s="366" t="str">
        <f>IF($B465="","",IFERROR(VLOOKUP($B465,SERVIÇOS!$B:$G,2,0),IFERROR(VLOOKUP($B465,'COMPOSIÇÕES COMPLEMENTARES '!$C:$K,2,0),"")))</f>
        <v/>
      </c>
      <c r="D465" s="367" t="str">
        <f>IF($B465="","",IFERROR(VLOOKUP($B465,SERVIÇOS!$B:$G,3,0),IFERROR(VLOOKUP($B465,'COMPOSIÇÕES COMPLEMENTARES '!$C:$K,3,0),"")))</f>
        <v/>
      </c>
      <c r="E465" s="368"/>
      <c r="F465" s="369" t="str">
        <f>IF($B465="","",IFERROR(VLOOKUP($B465,SERVIÇOS!$B:$G,4,0),IFERROR(VLOOKUP($B465,'COMPOSIÇÕES COMPLEMENTARES '!$C:$K,6,0),"")))</f>
        <v/>
      </c>
      <c r="G465" s="369" t="str">
        <f>IF($B465="","",IFERROR(VLOOKUP($B465,SERVIÇOS!$B:$G,5,0),IFERROR(VLOOKUP($B465,'COMPOSIÇÕES COMPLEMENTARES '!$C:$K,7,0),"")))</f>
        <v/>
      </c>
      <c r="H465" s="369" t="str">
        <f t="shared" si="349"/>
        <v/>
      </c>
      <c r="I465" s="369" t="str">
        <f t="shared" si="356"/>
        <v/>
      </c>
      <c r="J465" s="369" t="str">
        <f t="shared" si="357"/>
        <v/>
      </c>
      <c r="K465" s="369" t="str">
        <f t="shared" si="358"/>
        <v/>
      </c>
      <c r="L465" s="369"/>
      <c r="N465" s="435"/>
      <c r="O465" s="436" t="str">
        <f t="shared" si="351"/>
        <v/>
      </c>
      <c r="P465" s="435"/>
      <c r="Q465" s="437" t="str">
        <f t="shared" si="352"/>
        <v/>
      </c>
      <c r="R465" s="435"/>
      <c r="S465" s="438" t="str">
        <f t="shared" si="353"/>
        <v/>
      </c>
      <c r="T465" s="439">
        <f ca="1">SUMIF($N$8:S$9,"QUANT.",N465:S465)</f>
        <v>0</v>
      </c>
      <c r="U465" s="440">
        <f t="shared" ca="1" si="348"/>
        <v>0</v>
      </c>
      <c r="V465" s="452" t="str">
        <f t="shared" si="350"/>
        <v/>
      </c>
      <c r="W465" s="453">
        <f t="shared" ca="1" si="354"/>
        <v>0</v>
      </c>
      <c r="X465" s="453" t="e">
        <f t="shared" ca="1" si="355"/>
        <v>#VALUE!</v>
      </c>
      <c r="AJ465" s="239">
        <f t="shared" si="347"/>
        <v>0</v>
      </c>
      <c r="AK465" s="239">
        <v>0</v>
      </c>
    </row>
    <row r="466" spans="1:37" s="238" customFormat="1">
      <c r="A466" s="364"/>
      <c r="B466" s="365"/>
      <c r="C466" s="366" t="str">
        <f>IF($B466="","",IFERROR(VLOOKUP($B466,SERVIÇOS!$B:$G,2,0),IFERROR(VLOOKUP($B466,'COMPOSIÇÕES COMPLEMENTARES '!$C:$K,2,0),"")))</f>
        <v/>
      </c>
      <c r="D466" s="367" t="str">
        <f>IF($B466="","",IFERROR(VLOOKUP($B466,SERVIÇOS!$B:$G,3,0),IFERROR(VLOOKUP($B466,'COMPOSIÇÕES COMPLEMENTARES '!$C:$K,3,0),"")))</f>
        <v/>
      </c>
      <c r="E466" s="368"/>
      <c r="F466" s="369" t="str">
        <f>IF($B466="","",IFERROR(VLOOKUP($B466,SERVIÇOS!$B:$G,4,0),IFERROR(VLOOKUP($B466,'COMPOSIÇÕES COMPLEMENTARES '!$C:$K,6,0),"")))</f>
        <v/>
      </c>
      <c r="G466" s="369" t="str">
        <f>IF($B466="","",IFERROR(VLOOKUP($B466,SERVIÇOS!$B:$G,5,0),IFERROR(VLOOKUP($B466,'COMPOSIÇÕES COMPLEMENTARES '!$C:$K,7,0),"")))</f>
        <v/>
      </c>
      <c r="H466" s="369" t="str">
        <f t="shared" si="349"/>
        <v/>
      </c>
      <c r="I466" s="369" t="str">
        <f t="shared" si="356"/>
        <v/>
      </c>
      <c r="J466" s="369" t="str">
        <f t="shared" si="357"/>
        <v/>
      </c>
      <c r="K466" s="369" t="str">
        <f t="shared" si="358"/>
        <v/>
      </c>
      <c r="L466" s="369"/>
      <c r="N466" s="435"/>
      <c r="O466" s="436" t="str">
        <f t="shared" si="351"/>
        <v/>
      </c>
      <c r="P466" s="435"/>
      <c r="Q466" s="437" t="str">
        <f t="shared" si="352"/>
        <v/>
      </c>
      <c r="R466" s="435"/>
      <c r="S466" s="438" t="str">
        <f t="shared" si="353"/>
        <v/>
      </c>
      <c r="T466" s="439">
        <f ca="1">SUMIF($N$8:S$9,"QUANT.",N466:S466)</f>
        <v>0</v>
      </c>
      <c r="U466" s="440">
        <f t="shared" ca="1" si="348"/>
        <v>0</v>
      </c>
      <c r="V466" s="452" t="str">
        <f t="shared" si="350"/>
        <v/>
      </c>
      <c r="W466" s="453">
        <f t="shared" ca="1" si="354"/>
        <v>0</v>
      </c>
      <c r="X466" s="453" t="e">
        <f t="shared" ca="1" si="355"/>
        <v>#VALUE!</v>
      </c>
      <c r="AJ466" s="239">
        <f t="shared" si="347"/>
        <v>0</v>
      </c>
      <c r="AK466" s="239">
        <v>0</v>
      </c>
    </row>
    <row r="467" spans="1:37" s="238" customFormat="1">
      <c r="A467" s="364"/>
      <c r="B467" s="365"/>
      <c r="C467" s="366" t="str">
        <f>IF($B467="","",IFERROR(VLOOKUP($B467,SERVIÇOS!$B:$G,2,0),IFERROR(VLOOKUP($B467,'COMPOSIÇÕES COMPLEMENTARES '!$C:$K,2,0),"")))</f>
        <v/>
      </c>
      <c r="D467" s="367" t="str">
        <f>IF($B467="","",IFERROR(VLOOKUP($B467,SERVIÇOS!$B:$G,3,0),IFERROR(VLOOKUP($B467,'COMPOSIÇÕES COMPLEMENTARES '!$C:$K,3,0),"")))</f>
        <v/>
      </c>
      <c r="E467" s="368"/>
      <c r="F467" s="369" t="str">
        <f>IF($B467="","",IFERROR(VLOOKUP($B467,SERVIÇOS!$B:$G,4,0),IFERROR(VLOOKUP($B467,'COMPOSIÇÕES COMPLEMENTARES '!$C:$K,6,0),"")))</f>
        <v/>
      </c>
      <c r="G467" s="369" t="str">
        <f>IF($B467="","",IFERROR(VLOOKUP($B467,SERVIÇOS!$B:$G,5,0),IFERROR(VLOOKUP($B467,'COMPOSIÇÕES COMPLEMENTARES '!$C:$K,7,0),"")))</f>
        <v/>
      </c>
      <c r="H467" s="369" t="str">
        <f t="shared" si="349"/>
        <v/>
      </c>
      <c r="I467" s="369" t="str">
        <f t="shared" si="356"/>
        <v/>
      </c>
      <c r="J467" s="369" t="str">
        <f t="shared" si="357"/>
        <v/>
      </c>
      <c r="K467" s="369" t="str">
        <f t="shared" si="358"/>
        <v/>
      </c>
      <c r="L467" s="369"/>
      <c r="N467" s="435"/>
      <c r="O467" s="436" t="str">
        <f t="shared" si="351"/>
        <v/>
      </c>
      <c r="P467" s="435"/>
      <c r="Q467" s="437" t="str">
        <f t="shared" si="352"/>
        <v/>
      </c>
      <c r="R467" s="435"/>
      <c r="S467" s="438" t="str">
        <f t="shared" si="353"/>
        <v/>
      </c>
      <c r="T467" s="439">
        <f ca="1">SUMIF($N$8:S$9,"QUANT.",N467:S467)</f>
        <v>0</v>
      </c>
      <c r="U467" s="440">
        <f t="shared" ca="1" si="348"/>
        <v>0</v>
      </c>
      <c r="V467" s="452" t="str">
        <f t="shared" si="350"/>
        <v/>
      </c>
      <c r="W467" s="453">
        <f t="shared" ca="1" si="354"/>
        <v>0</v>
      </c>
      <c r="X467" s="453" t="e">
        <f t="shared" ca="1" si="355"/>
        <v>#VALUE!</v>
      </c>
      <c r="AJ467" s="239">
        <f t="shared" si="347"/>
        <v>0</v>
      </c>
      <c r="AK467" s="239">
        <v>0</v>
      </c>
    </row>
    <row r="468" spans="1:37" s="238" customFormat="1">
      <c r="A468" s="364"/>
      <c r="B468" s="365"/>
      <c r="C468" s="366" t="str">
        <f>IF($B468="","",IFERROR(VLOOKUP($B468,SERVIÇOS!$B:$G,2,0),IFERROR(VLOOKUP($B468,'COMPOSIÇÕES COMPLEMENTARES '!$C:$K,2,0),"")))</f>
        <v/>
      </c>
      <c r="D468" s="367" t="str">
        <f>IF($B468="","",IFERROR(VLOOKUP($B468,SERVIÇOS!$B:$G,3,0),IFERROR(VLOOKUP($B468,'COMPOSIÇÕES COMPLEMENTARES '!$C:$K,3,0),"")))</f>
        <v/>
      </c>
      <c r="E468" s="368"/>
      <c r="F468" s="369" t="str">
        <f>IF($B468="","",IFERROR(VLOOKUP($B468,SERVIÇOS!$B:$G,4,0),IFERROR(VLOOKUP($B468,'COMPOSIÇÕES COMPLEMENTARES '!$C:$K,6,0),"")))</f>
        <v/>
      </c>
      <c r="G468" s="369" t="str">
        <f>IF($B468="","",IFERROR(VLOOKUP($B468,SERVIÇOS!$B:$G,5,0),IFERROR(VLOOKUP($B468,'COMPOSIÇÕES COMPLEMENTARES '!$C:$K,7,0),"")))</f>
        <v/>
      </c>
      <c r="H468" s="369" t="str">
        <f t="shared" si="349"/>
        <v/>
      </c>
      <c r="I468" s="369" t="str">
        <f t="shared" si="356"/>
        <v/>
      </c>
      <c r="J468" s="369" t="str">
        <f t="shared" si="357"/>
        <v/>
      </c>
      <c r="K468" s="369" t="str">
        <f t="shared" si="358"/>
        <v/>
      </c>
      <c r="L468" s="369"/>
      <c r="N468" s="435"/>
      <c r="O468" s="436" t="str">
        <f t="shared" si="351"/>
        <v/>
      </c>
      <c r="P468" s="435"/>
      <c r="Q468" s="437" t="str">
        <f t="shared" si="352"/>
        <v/>
      </c>
      <c r="R468" s="435"/>
      <c r="S468" s="438" t="str">
        <f t="shared" si="353"/>
        <v/>
      </c>
      <c r="T468" s="439">
        <f ca="1">SUMIF($N$8:S$9,"QUANT.",N468:S468)</f>
        <v>0</v>
      </c>
      <c r="U468" s="440">
        <f t="shared" ca="1" si="348"/>
        <v>0</v>
      </c>
      <c r="V468" s="452" t="str">
        <f t="shared" si="350"/>
        <v/>
      </c>
      <c r="W468" s="453">
        <f t="shared" ca="1" si="354"/>
        <v>0</v>
      </c>
      <c r="X468" s="453" t="e">
        <f t="shared" ca="1" si="355"/>
        <v>#VALUE!</v>
      </c>
      <c r="AJ468" s="239">
        <f t="shared" si="347"/>
        <v>0</v>
      </c>
      <c r="AK468" s="239">
        <v>0</v>
      </c>
    </row>
    <row r="469" spans="1:37" s="238" customFormat="1">
      <c r="A469" s="364"/>
      <c r="B469" s="365"/>
      <c r="C469" s="366" t="str">
        <f>IF($B469="","",IFERROR(VLOOKUP($B469,SERVIÇOS!$B:$G,2,0),IFERROR(VLOOKUP($B469,'COMPOSIÇÕES COMPLEMENTARES '!$C:$K,2,0),"")))</f>
        <v/>
      </c>
      <c r="D469" s="367" t="str">
        <f>IF($B469="","",IFERROR(VLOOKUP($B469,SERVIÇOS!$B:$G,3,0),IFERROR(VLOOKUP($B469,'COMPOSIÇÕES COMPLEMENTARES '!$C:$K,3,0),"")))</f>
        <v/>
      </c>
      <c r="E469" s="368"/>
      <c r="F469" s="369" t="str">
        <f>IF($B469="","",IFERROR(VLOOKUP($B469,SERVIÇOS!$B:$G,4,0),IFERROR(VLOOKUP($B469,'COMPOSIÇÕES COMPLEMENTARES '!$C:$K,6,0),"")))</f>
        <v/>
      </c>
      <c r="G469" s="369" t="str">
        <f>IF($B469="","",IFERROR(VLOOKUP($B469,SERVIÇOS!$B:$G,5,0),IFERROR(VLOOKUP($B469,'COMPOSIÇÕES COMPLEMENTARES '!$C:$K,7,0),"")))</f>
        <v/>
      </c>
      <c r="H469" s="369" t="str">
        <f t="shared" si="349"/>
        <v/>
      </c>
      <c r="I469" s="369" t="str">
        <f t="shared" si="356"/>
        <v/>
      </c>
      <c r="J469" s="369" t="str">
        <f t="shared" si="357"/>
        <v/>
      </c>
      <c r="K469" s="369" t="str">
        <f t="shared" si="358"/>
        <v/>
      </c>
      <c r="L469" s="369"/>
      <c r="N469" s="435"/>
      <c r="O469" s="436" t="str">
        <f t="shared" si="351"/>
        <v/>
      </c>
      <c r="P469" s="435"/>
      <c r="Q469" s="437" t="str">
        <f t="shared" si="352"/>
        <v/>
      </c>
      <c r="R469" s="435"/>
      <c r="S469" s="438" t="str">
        <f t="shared" si="353"/>
        <v/>
      </c>
      <c r="T469" s="439">
        <f ca="1">SUMIF($N$8:S$9,"QUANT.",N469:S469)</f>
        <v>0</v>
      </c>
      <c r="U469" s="440">
        <f t="shared" ca="1" si="348"/>
        <v>0</v>
      </c>
      <c r="V469" s="452" t="str">
        <f t="shared" si="350"/>
        <v/>
      </c>
      <c r="W469" s="453">
        <f t="shared" ca="1" si="354"/>
        <v>0</v>
      </c>
      <c r="X469" s="453" t="e">
        <f t="shared" ca="1" si="355"/>
        <v>#VALUE!</v>
      </c>
      <c r="AJ469" s="239">
        <f t="shared" si="347"/>
        <v>0</v>
      </c>
      <c r="AK469" s="239">
        <v>0</v>
      </c>
    </row>
    <row r="470" spans="1:37" s="238" customFormat="1">
      <c r="A470" s="364"/>
      <c r="B470" s="365"/>
      <c r="C470" s="366" t="str">
        <f>IF($B470="","",IFERROR(VLOOKUP($B470,SERVIÇOS!$B:$G,2,0),IFERROR(VLOOKUP($B470,'COMPOSIÇÕES COMPLEMENTARES '!$C:$K,2,0),"")))</f>
        <v/>
      </c>
      <c r="D470" s="367" t="str">
        <f>IF($B470="","",IFERROR(VLOOKUP($B470,SERVIÇOS!$B:$G,3,0),IFERROR(VLOOKUP($B470,'COMPOSIÇÕES COMPLEMENTARES '!$C:$K,3,0),"")))</f>
        <v/>
      </c>
      <c r="E470" s="368"/>
      <c r="F470" s="369" t="str">
        <f>IF($B470="","",IFERROR(VLOOKUP($B470,SERVIÇOS!$B:$G,4,0),IFERROR(VLOOKUP($B470,'COMPOSIÇÕES COMPLEMENTARES '!$C:$K,6,0),"")))</f>
        <v/>
      </c>
      <c r="G470" s="369" t="str">
        <f>IF($B470="","",IFERROR(VLOOKUP($B470,SERVIÇOS!$B:$G,5,0),IFERROR(VLOOKUP($B470,'COMPOSIÇÕES COMPLEMENTARES '!$C:$K,7,0),"")))</f>
        <v/>
      </c>
      <c r="H470" s="369" t="str">
        <f t="shared" si="349"/>
        <v/>
      </c>
      <c r="I470" s="369" t="str">
        <f t="shared" si="356"/>
        <v/>
      </c>
      <c r="J470" s="369" t="str">
        <f t="shared" si="357"/>
        <v/>
      </c>
      <c r="K470" s="369" t="str">
        <f t="shared" si="358"/>
        <v/>
      </c>
      <c r="L470" s="369"/>
      <c r="N470" s="435"/>
      <c r="O470" s="436" t="str">
        <f t="shared" si="351"/>
        <v/>
      </c>
      <c r="P470" s="435"/>
      <c r="Q470" s="437" t="str">
        <f t="shared" si="352"/>
        <v/>
      </c>
      <c r="R470" s="435"/>
      <c r="S470" s="438" t="str">
        <f t="shared" si="353"/>
        <v/>
      </c>
      <c r="T470" s="439">
        <f ca="1">SUMIF($N$8:S$9,"QUANT.",N470:S470)</f>
        <v>0</v>
      </c>
      <c r="U470" s="440">
        <f t="shared" ca="1" si="348"/>
        <v>0</v>
      </c>
      <c r="V470" s="452" t="str">
        <f t="shared" si="350"/>
        <v/>
      </c>
      <c r="W470" s="453">
        <f t="shared" ca="1" si="354"/>
        <v>0</v>
      </c>
      <c r="X470" s="453" t="e">
        <f t="shared" ca="1" si="355"/>
        <v>#VALUE!</v>
      </c>
      <c r="AJ470" s="239">
        <f t="shared" si="347"/>
        <v>0</v>
      </c>
      <c r="AK470" s="239">
        <v>0</v>
      </c>
    </row>
    <row r="471" spans="1:37" s="238" customFormat="1">
      <c r="A471" s="364"/>
      <c r="B471" s="365"/>
      <c r="C471" s="366" t="str">
        <f>IF($B471="","",IFERROR(VLOOKUP($B471,SERVIÇOS!$B:$G,2,0),IFERROR(VLOOKUP($B471,'COMPOSIÇÕES COMPLEMENTARES '!$C:$K,2,0),"")))</f>
        <v/>
      </c>
      <c r="D471" s="367" t="str">
        <f>IF($B471="","",IFERROR(VLOOKUP($B471,SERVIÇOS!$B:$G,3,0),IFERROR(VLOOKUP($B471,'COMPOSIÇÕES COMPLEMENTARES '!$C:$K,3,0),"")))</f>
        <v/>
      </c>
      <c r="E471" s="368"/>
      <c r="F471" s="369" t="str">
        <f>IF($B471="","",IFERROR(VLOOKUP($B471,SERVIÇOS!$B:$G,4,0),IFERROR(VLOOKUP($B471,'COMPOSIÇÕES COMPLEMENTARES '!$C:$K,6,0),"")))</f>
        <v/>
      </c>
      <c r="G471" s="369" t="str">
        <f>IF($B471="","",IFERROR(VLOOKUP($B471,SERVIÇOS!$B:$G,5,0),IFERROR(VLOOKUP($B471,'COMPOSIÇÕES COMPLEMENTARES '!$C:$K,7,0),"")))</f>
        <v/>
      </c>
      <c r="H471" s="369" t="str">
        <f t="shared" si="349"/>
        <v/>
      </c>
      <c r="I471" s="369" t="str">
        <f t="shared" si="356"/>
        <v/>
      </c>
      <c r="J471" s="369" t="str">
        <f t="shared" si="357"/>
        <v/>
      </c>
      <c r="K471" s="369" t="str">
        <f t="shared" si="358"/>
        <v/>
      </c>
      <c r="L471" s="369"/>
      <c r="N471" s="435"/>
      <c r="O471" s="436" t="str">
        <f t="shared" si="351"/>
        <v/>
      </c>
      <c r="P471" s="435"/>
      <c r="Q471" s="437" t="str">
        <f t="shared" si="352"/>
        <v/>
      </c>
      <c r="R471" s="435"/>
      <c r="S471" s="438" t="str">
        <f t="shared" si="353"/>
        <v/>
      </c>
      <c r="T471" s="439">
        <f ca="1">SUMIF($N$8:S$9,"QUANT.",N471:S471)</f>
        <v>0</v>
      </c>
      <c r="U471" s="440">
        <f t="shared" ca="1" si="348"/>
        <v>0</v>
      </c>
      <c r="V471" s="452" t="str">
        <f t="shared" si="350"/>
        <v/>
      </c>
      <c r="W471" s="453">
        <f t="shared" ca="1" si="354"/>
        <v>0</v>
      </c>
      <c r="X471" s="453" t="e">
        <f t="shared" ca="1" si="355"/>
        <v>#VALUE!</v>
      </c>
      <c r="AJ471" s="239">
        <f t="shared" si="347"/>
        <v>0</v>
      </c>
      <c r="AK471" s="239">
        <v>0</v>
      </c>
    </row>
    <row r="472" spans="1:37" s="238" customFormat="1">
      <c r="A472" s="364"/>
      <c r="B472" s="365"/>
      <c r="C472" s="366" t="str">
        <f>IF($B472="","",IFERROR(VLOOKUP($B472,SERVIÇOS!$B:$G,2,0),IFERROR(VLOOKUP($B472,'COMPOSIÇÕES COMPLEMENTARES '!$C:$K,2,0),"")))</f>
        <v/>
      </c>
      <c r="D472" s="367" t="str">
        <f>IF($B472="","",IFERROR(VLOOKUP($B472,SERVIÇOS!$B:$G,3,0),IFERROR(VLOOKUP($B472,'COMPOSIÇÕES COMPLEMENTARES '!$C:$K,3,0),"")))</f>
        <v/>
      </c>
      <c r="E472" s="368"/>
      <c r="F472" s="369" t="str">
        <f>IF($B472="","",IFERROR(VLOOKUP($B472,SERVIÇOS!$B:$G,4,0),IFERROR(VLOOKUP($B472,'COMPOSIÇÕES COMPLEMENTARES '!$C:$K,6,0),"")))</f>
        <v/>
      </c>
      <c r="G472" s="369" t="str">
        <f>IF($B472="","",IFERROR(VLOOKUP($B472,SERVIÇOS!$B:$G,5,0),IFERROR(VLOOKUP($B472,'COMPOSIÇÕES COMPLEMENTARES '!$C:$K,7,0),"")))</f>
        <v/>
      </c>
      <c r="H472" s="369" t="str">
        <f t="shared" si="349"/>
        <v/>
      </c>
      <c r="I472" s="369" t="str">
        <f t="shared" si="356"/>
        <v/>
      </c>
      <c r="J472" s="369" t="str">
        <f t="shared" si="357"/>
        <v/>
      </c>
      <c r="K472" s="369" t="str">
        <f t="shared" si="358"/>
        <v/>
      </c>
      <c r="L472" s="369"/>
      <c r="N472" s="435"/>
      <c r="O472" s="436" t="str">
        <f t="shared" si="351"/>
        <v/>
      </c>
      <c r="P472" s="435"/>
      <c r="Q472" s="437" t="str">
        <f t="shared" si="352"/>
        <v/>
      </c>
      <c r="R472" s="435"/>
      <c r="S472" s="438" t="str">
        <f t="shared" si="353"/>
        <v/>
      </c>
      <c r="T472" s="439">
        <f ca="1">SUMIF($N$8:S$9,"QUANT.",N472:S472)</f>
        <v>0</v>
      </c>
      <c r="U472" s="440">
        <f t="shared" ca="1" si="348"/>
        <v>0</v>
      </c>
      <c r="V472" s="452" t="str">
        <f t="shared" si="350"/>
        <v/>
      </c>
      <c r="W472" s="453">
        <f t="shared" ca="1" si="354"/>
        <v>0</v>
      </c>
      <c r="X472" s="453" t="e">
        <f t="shared" ca="1" si="355"/>
        <v>#VALUE!</v>
      </c>
      <c r="AJ472" s="239">
        <f t="shared" si="347"/>
        <v>0</v>
      </c>
      <c r="AK472" s="239">
        <v>0</v>
      </c>
    </row>
    <row r="473" spans="1:37" s="238" customFormat="1">
      <c r="A473" s="364"/>
      <c r="B473" s="365"/>
      <c r="C473" s="366" t="str">
        <f>IF($B473="","",IFERROR(VLOOKUP($B473,SERVIÇOS!$B:$G,2,0),IFERROR(VLOOKUP($B473,'COMPOSIÇÕES COMPLEMENTARES '!$C:$K,2,0),"")))</f>
        <v/>
      </c>
      <c r="D473" s="367" t="str">
        <f>IF($B473="","",IFERROR(VLOOKUP($B473,SERVIÇOS!$B:$G,3,0),IFERROR(VLOOKUP($B473,'COMPOSIÇÕES COMPLEMENTARES '!$C:$K,3,0),"")))</f>
        <v/>
      </c>
      <c r="E473" s="368"/>
      <c r="F473" s="369" t="str">
        <f>IF($B473="","",IFERROR(VLOOKUP($B473,SERVIÇOS!$B:$G,4,0),IFERROR(VLOOKUP($B473,'COMPOSIÇÕES COMPLEMENTARES '!$C:$K,6,0),"")))</f>
        <v/>
      </c>
      <c r="G473" s="369" t="str">
        <f>IF($B473="","",IFERROR(VLOOKUP($B473,SERVIÇOS!$B:$G,5,0),IFERROR(VLOOKUP($B473,'COMPOSIÇÕES COMPLEMENTARES '!$C:$K,7,0),"")))</f>
        <v/>
      </c>
      <c r="H473" s="369" t="str">
        <f t="shared" si="349"/>
        <v/>
      </c>
      <c r="I473" s="369" t="str">
        <f t="shared" si="356"/>
        <v/>
      </c>
      <c r="J473" s="369" t="str">
        <f t="shared" si="357"/>
        <v/>
      </c>
      <c r="K473" s="369" t="str">
        <f t="shared" si="358"/>
        <v/>
      </c>
      <c r="L473" s="369"/>
      <c r="N473" s="435"/>
      <c r="O473" s="436" t="str">
        <f t="shared" si="351"/>
        <v/>
      </c>
      <c r="P473" s="435"/>
      <c r="Q473" s="437" t="str">
        <f t="shared" si="352"/>
        <v/>
      </c>
      <c r="R473" s="435"/>
      <c r="S473" s="438" t="str">
        <f t="shared" si="353"/>
        <v/>
      </c>
      <c r="T473" s="439">
        <f ca="1">SUMIF($N$8:S$9,"QUANT.",N473:S473)</f>
        <v>0</v>
      </c>
      <c r="U473" s="440">
        <f t="shared" ca="1" si="348"/>
        <v>0</v>
      </c>
      <c r="V473" s="452" t="str">
        <f t="shared" si="350"/>
        <v/>
      </c>
      <c r="W473" s="453">
        <f t="shared" ca="1" si="354"/>
        <v>0</v>
      </c>
      <c r="X473" s="453" t="e">
        <f t="shared" ca="1" si="355"/>
        <v>#VALUE!</v>
      </c>
      <c r="AJ473" s="239">
        <f t="shared" si="347"/>
        <v>0</v>
      </c>
      <c r="AK473" s="239">
        <v>0</v>
      </c>
    </row>
    <row r="474" spans="1:37" s="238" customFormat="1">
      <c r="A474" s="364"/>
      <c r="B474" s="365"/>
      <c r="C474" s="366" t="str">
        <f>IF($B474="","",IFERROR(VLOOKUP($B474,SERVIÇOS!$B:$G,2,0),IFERROR(VLOOKUP($B474,'COMPOSIÇÕES COMPLEMENTARES '!$C:$K,2,0),"")))</f>
        <v/>
      </c>
      <c r="D474" s="367" t="str">
        <f>IF($B474="","",IFERROR(VLOOKUP($B474,SERVIÇOS!$B:$G,3,0),IFERROR(VLOOKUP($B474,'COMPOSIÇÕES COMPLEMENTARES '!$C:$K,3,0),"")))</f>
        <v/>
      </c>
      <c r="E474" s="368"/>
      <c r="F474" s="369" t="str">
        <f>IF($B474="","",IFERROR(VLOOKUP($B474,SERVIÇOS!$B:$G,4,0),IFERROR(VLOOKUP($B474,'COMPOSIÇÕES COMPLEMENTARES '!$C:$K,6,0),"")))</f>
        <v/>
      </c>
      <c r="G474" s="369" t="str">
        <f>IF($B474="","",IFERROR(VLOOKUP($B474,SERVIÇOS!$B:$G,5,0),IFERROR(VLOOKUP($B474,'COMPOSIÇÕES COMPLEMENTARES '!$C:$K,7,0),"")))</f>
        <v/>
      </c>
      <c r="H474" s="369" t="str">
        <f t="shared" si="349"/>
        <v/>
      </c>
      <c r="I474" s="369" t="str">
        <f t="shared" si="356"/>
        <v/>
      </c>
      <c r="J474" s="369" t="str">
        <f t="shared" si="357"/>
        <v/>
      </c>
      <c r="K474" s="369" t="str">
        <f t="shared" si="358"/>
        <v/>
      </c>
      <c r="L474" s="369"/>
      <c r="N474" s="435"/>
      <c r="O474" s="436" t="str">
        <f t="shared" si="351"/>
        <v/>
      </c>
      <c r="P474" s="435"/>
      <c r="Q474" s="437" t="str">
        <f t="shared" si="352"/>
        <v/>
      </c>
      <c r="R474" s="435"/>
      <c r="S474" s="438" t="str">
        <f t="shared" si="353"/>
        <v/>
      </c>
      <c r="T474" s="439">
        <f ca="1">SUMIF($N$8:S$9,"QUANT.",N474:S474)</f>
        <v>0</v>
      </c>
      <c r="U474" s="440">
        <f t="shared" ca="1" si="348"/>
        <v>0</v>
      </c>
      <c r="V474" s="452" t="str">
        <f t="shared" si="350"/>
        <v/>
      </c>
      <c r="W474" s="453">
        <f t="shared" ca="1" si="354"/>
        <v>0</v>
      </c>
      <c r="X474" s="453" t="e">
        <f t="shared" ca="1" si="355"/>
        <v>#VALUE!</v>
      </c>
      <c r="AJ474" s="239">
        <f t="shared" si="347"/>
        <v>0</v>
      </c>
      <c r="AK474" s="239">
        <v>0</v>
      </c>
    </row>
    <row r="475" spans="1:37" s="238" customFormat="1">
      <c r="A475" s="364"/>
      <c r="B475" s="365"/>
      <c r="C475" s="366" t="str">
        <f>IF($B475="","",IFERROR(VLOOKUP($B475,SERVIÇOS!$B:$G,2,0),IFERROR(VLOOKUP($B475,'COMPOSIÇÕES COMPLEMENTARES '!$C:$K,2,0),"")))</f>
        <v/>
      </c>
      <c r="D475" s="367" t="str">
        <f>IF($B475="","",IFERROR(VLOOKUP($B475,SERVIÇOS!$B:$G,3,0),IFERROR(VLOOKUP($B475,'COMPOSIÇÕES COMPLEMENTARES '!$C:$K,3,0),"")))</f>
        <v/>
      </c>
      <c r="E475" s="368"/>
      <c r="F475" s="369" t="str">
        <f>IF($B475="","",IFERROR(VLOOKUP($B475,SERVIÇOS!$B:$G,4,0),IFERROR(VLOOKUP($B475,'COMPOSIÇÕES COMPLEMENTARES '!$C:$K,6,0),"")))</f>
        <v/>
      </c>
      <c r="G475" s="369" t="str">
        <f>IF($B475="","",IFERROR(VLOOKUP($B475,SERVIÇOS!$B:$G,5,0),IFERROR(VLOOKUP($B475,'COMPOSIÇÕES COMPLEMENTARES '!$C:$K,7,0),"")))</f>
        <v/>
      </c>
      <c r="H475" s="369" t="str">
        <f t="shared" si="349"/>
        <v/>
      </c>
      <c r="I475" s="369" t="str">
        <f t="shared" si="356"/>
        <v/>
      </c>
      <c r="J475" s="369" t="str">
        <f t="shared" si="357"/>
        <v/>
      </c>
      <c r="K475" s="369" t="str">
        <f t="shared" si="358"/>
        <v/>
      </c>
      <c r="L475" s="369"/>
      <c r="N475" s="435"/>
      <c r="O475" s="436" t="str">
        <f t="shared" si="351"/>
        <v/>
      </c>
      <c r="P475" s="435"/>
      <c r="Q475" s="437" t="str">
        <f t="shared" si="352"/>
        <v/>
      </c>
      <c r="R475" s="435"/>
      <c r="S475" s="438" t="str">
        <f t="shared" si="353"/>
        <v/>
      </c>
      <c r="T475" s="439">
        <f ca="1">SUMIF($N$8:S$9,"QUANT.",N475:S475)</f>
        <v>0</v>
      </c>
      <c r="U475" s="440">
        <f t="shared" ca="1" si="348"/>
        <v>0</v>
      </c>
      <c r="V475" s="452" t="str">
        <f t="shared" si="350"/>
        <v/>
      </c>
      <c r="W475" s="453">
        <f t="shared" ca="1" si="354"/>
        <v>0</v>
      </c>
      <c r="X475" s="453" t="e">
        <f t="shared" ca="1" si="355"/>
        <v>#VALUE!</v>
      </c>
      <c r="AJ475" s="239">
        <f t="shared" ref="AJ475:AJ518" si="359">B475-AK475</f>
        <v>0</v>
      </c>
      <c r="AK475" s="239">
        <v>0</v>
      </c>
    </row>
    <row r="476" spans="1:37" s="238" customFormat="1">
      <c r="A476" s="364"/>
      <c r="B476" s="365"/>
      <c r="C476" s="366" t="str">
        <f>IF($B476="","",IFERROR(VLOOKUP($B476,SERVIÇOS!$B:$G,2,0),IFERROR(VLOOKUP($B476,'COMPOSIÇÕES COMPLEMENTARES '!$C:$K,2,0),"")))</f>
        <v/>
      </c>
      <c r="D476" s="367" t="str">
        <f>IF($B476="","",IFERROR(VLOOKUP($B476,SERVIÇOS!$B:$G,3,0),IFERROR(VLOOKUP($B476,'COMPOSIÇÕES COMPLEMENTARES '!$C:$K,3,0),"")))</f>
        <v/>
      </c>
      <c r="E476" s="368"/>
      <c r="F476" s="369" t="str">
        <f>IF($B476="","",IFERROR(VLOOKUP($B476,SERVIÇOS!$B:$G,4,0),IFERROR(VLOOKUP($B476,'COMPOSIÇÕES COMPLEMENTARES '!$C:$K,6,0),"")))</f>
        <v/>
      </c>
      <c r="G476" s="369" t="str">
        <f>IF($B476="","",IFERROR(VLOOKUP($B476,SERVIÇOS!$B:$G,5,0),IFERROR(VLOOKUP($B476,'COMPOSIÇÕES COMPLEMENTARES '!$C:$K,7,0),"")))</f>
        <v/>
      </c>
      <c r="H476" s="369" t="str">
        <f t="shared" si="349"/>
        <v/>
      </c>
      <c r="I476" s="369" t="str">
        <f t="shared" si="356"/>
        <v/>
      </c>
      <c r="J476" s="369" t="str">
        <f t="shared" si="357"/>
        <v/>
      </c>
      <c r="K476" s="369" t="str">
        <f t="shared" si="358"/>
        <v/>
      </c>
      <c r="L476" s="369"/>
      <c r="N476" s="435"/>
      <c r="O476" s="436" t="str">
        <f t="shared" si="351"/>
        <v/>
      </c>
      <c r="P476" s="435"/>
      <c r="Q476" s="437" t="str">
        <f t="shared" si="352"/>
        <v/>
      </c>
      <c r="R476" s="435"/>
      <c r="S476" s="438" t="str">
        <f t="shared" si="353"/>
        <v/>
      </c>
      <c r="T476" s="439">
        <f ca="1">SUMIF($N$8:S$9,"QUANT.",N476:S476)</f>
        <v>0</v>
      </c>
      <c r="U476" s="440">
        <f t="shared" ca="1" si="348"/>
        <v>0</v>
      </c>
      <c r="V476" s="452" t="str">
        <f t="shared" si="350"/>
        <v/>
      </c>
      <c r="W476" s="453">
        <f t="shared" ca="1" si="354"/>
        <v>0</v>
      </c>
      <c r="X476" s="453" t="e">
        <f t="shared" ca="1" si="355"/>
        <v>#VALUE!</v>
      </c>
      <c r="AJ476" s="239">
        <f t="shared" si="359"/>
        <v>0</v>
      </c>
      <c r="AK476" s="239">
        <v>0</v>
      </c>
    </row>
    <row r="477" spans="1:37" s="238" customFormat="1">
      <c r="A477" s="364"/>
      <c r="B477" s="365"/>
      <c r="C477" s="366" t="str">
        <f>IF($B477="","",IFERROR(VLOOKUP($B477,SERVIÇOS!$B:$G,2,0),IFERROR(VLOOKUP($B477,'COMPOSIÇÕES COMPLEMENTARES '!$C:$K,2,0),"")))</f>
        <v/>
      </c>
      <c r="D477" s="367" t="str">
        <f>IF($B477="","",IFERROR(VLOOKUP($B477,SERVIÇOS!$B:$G,3,0),IFERROR(VLOOKUP($B477,'COMPOSIÇÕES COMPLEMENTARES '!$C:$K,3,0),"")))</f>
        <v/>
      </c>
      <c r="E477" s="368"/>
      <c r="F477" s="369" t="str">
        <f>IF($B477="","",IFERROR(VLOOKUP($B477,SERVIÇOS!$B:$G,4,0),IFERROR(VLOOKUP($B477,'COMPOSIÇÕES COMPLEMENTARES '!$C:$K,6,0),"")))</f>
        <v/>
      </c>
      <c r="G477" s="369" t="str">
        <f>IF($B477="","",IFERROR(VLOOKUP($B477,SERVIÇOS!$B:$G,5,0),IFERROR(VLOOKUP($B477,'COMPOSIÇÕES COMPLEMENTARES '!$C:$K,7,0),"")))</f>
        <v/>
      </c>
      <c r="H477" s="369" t="str">
        <f t="shared" si="349"/>
        <v/>
      </c>
      <c r="I477" s="369" t="str">
        <f t="shared" si="356"/>
        <v/>
      </c>
      <c r="J477" s="369" t="str">
        <f t="shared" si="357"/>
        <v/>
      </c>
      <c r="K477" s="369" t="str">
        <f t="shared" si="358"/>
        <v/>
      </c>
      <c r="L477" s="369"/>
      <c r="N477" s="435"/>
      <c r="O477" s="436" t="str">
        <f t="shared" si="351"/>
        <v/>
      </c>
      <c r="P477" s="435"/>
      <c r="Q477" s="437" t="str">
        <f t="shared" si="352"/>
        <v/>
      </c>
      <c r="R477" s="435"/>
      <c r="S477" s="438" t="str">
        <f t="shared" si="353"/>
        <v/>
      </c>
      <c r="T477" s="439">
        <f ca="1">SUMIF($N$8:S$9,"QUANT.",N477:S477)</f>
        <v>0</v>
      </c>
      <c r="U477" s="440">
        <f t="shared" ca="1" si="348"/>
        <v>0</v>
      </c>
      <c r="V477" s="452" t="str">
        <f t="shared" si="350"/>
        <v/>
      </c>
      <c r="W477" s="453">
        <f t="shared" ca="1" si="354"/>
        <v>0</v>
      </c>
      <c r="X477" s="453" t="e">
        <f t="shared" ca="1" si="355"/>
        <v>#VALUE!</v>
      </c>
      <c r="AJ477" s="239">
        <f t="shared" si="359"/>
        <v>0</v>
      </c>
      <c r="AK477" s="239">
        <v>0</v>
      </c>
    </row>
    <row r="478" spans="1:37" s="238" customFormat="1">
      <c r="A478" s="364"/>
      <c r="B478" s="365"/>
      <c r="C478" s="366" t="str">
        <f>IF($B478="","",IFERROR(VLOOKUP($B478,SERVIÇOS!$B:$G,2,0),IFERROR(VLOOKUP($B478,'COMPOSIÇÕES COMPLEMENTARES '!$C:$K,2,0),"")))</f>
        <v/>
      </c>
      <c r="D478" s="367" t="str">
        <f>IF($B478="","",IFERROR(VLOOKUP($B478,SERVIÇOS!$B:$G,3,0),IFERROR(VLOOKUP($B478,'COMPOSIÇÕES COMPLEMENTARES '!$C:$K,3,0),"")))</f>
        <v/>
      </c>
      <c r="E478" s="368"/>
      <c r="F478" s="369" t="str">
        <f>IF($B478="","",IFERROR(VLOOKUP($B478,SERVIÇOS!$B:$G,4,0),IFERROR(VLOOKUP($B478,'COMPOSIÇÕES COMPLEMENTARES '!$C:$K,6,0),"")))</f>
        <v/>
      </c>
      <c r="G478" s="369" t="str">
        <f>IF($B478="","",IFERROR(VLOOKUP($B478,SERVIÇOS!$B:$G,5,0),IFERROR(VLOOKUP($B478,'COMPOSIÇÕES COMPLEMENTARES '!$C:$K,7,0),"")))</f>
        <v/>
      </c>
      <c r="H478" s="369" t="str">
        <f t="shared" si="349"/>
        <v/>
      </c>
      <c r="I478" s="369" t="str">
        <f t="shared" si="356"/>
        <v/>
      </c>
      <c r="J478" s="369" t="str">
        <f t="shared" si="357"/>
        <v/>
      </c>
      <c r="K478" s="369" t="str">
        <f t="shared" si="358"/>
        <v/>
      </c>
      <c r="L478" s="369"/>
      <c r="N478" s="435"/>
      <c r="O478" s="436" t="str">
        <f t="shared" si="351"/>
        <v/>
      </c>
      <c r="P478" s="435"/>
      <c r="Q478" s="437" t="str">
        <f t="shared" si="352"/>
        <v/>
      </c>
      <c r="R478" s="435"/>
      <c r="S478" s="438" t="str">
        <f t="shared" si="353"/>
        <v/>
      </c>
      <c r="T478" s="439">
        <f ca="1">SUMIF($N$8:S$9,"QUANT.",N478:S478)</f>
        <v>0</v>
      </c>
      <c r="U478" s="440">
        <f t="shared" ca="1" si="348"/>
        <v>0</v>
      </c>
      <c r="V478" s="452" t="str">
        <f t="shared" si="350"/>
        <v/>
      </c>
      <c r="W478" s="453">
        <f t="shared" ca="1" si="354"/>
        <v>0</v>
      </c>
      <c r="X478" s="453" t="e">
        <f t="shared" ca="1" si="355"/>
        <v>#VALUE!</v>
      </c>
      <c r="AJ478" s="239">
        <f t="shared" si="359"/>
        <v>0</v>
      </c>
      <c r="AK478" s="239">
        <v>0</v>
      </c>
    </row>
    <row r="479" spans="1:37" s="238" customFormat="1">
      <c r="A479" s="364"/>
      <c r="B479" s="365"/>
      <c r="C479" s="366" t="str">
        <f>IF($B479="","",IFERROR(VLOOKUP($B479,SERVIÇOS!$B:$G,2,0),IFERROR(VLOOKUP($B479,'COMPOSIÇÕES COMPLEMENTARES '!$C:$K,2,0),"")))</f>
        <v/>
      </c>
      <c r="D479" s="367" t="str">
        <f>IF($B479="","",IFERROR(VLOOKUP($B479,SERVIÇOS!$B:$G,3,0),IFERROR(VLOOKUP($B479,'COMPOSIÇÕES COMPLEMENTARES '!$C:$K,3,0),"")))</f>
        <v/>
      </c>
      <c r="E479" s="368"/>
      <c r="F479" s="369" t="str">
        <f>IF($B479="","",IFERROR(VLOOKUP($B479,SERVIÇOS!$B:$G,4,0),IFERROR(VLOOKUP($B479,'COMPOSIÇÕES COMPLEMENTARES '!$C:$K,6,0),"")))</f>
        <v/>
      </c>
      <c r="G479" s="369" t="str">
        <f>IF($B479="","",IFERROR(VLOOKUP($B479,SERVIÇOS!$B:$G,5,0),IFERROR(VLOOKUP($B479,'COMPOSIÇÕES COMPLEMENTARES '!$C:$K,7,0),"")))</f>
        <v/>
      </c>
      <c r="H479" s="369" t="str">
        <f t="shared" si="349"/>
        <v/>
      </c>
      <c r="I479" s="369" t="str">
        <f t="shared" si="356"/>
        <v/>
      </c>
      <c r="J479" s="369" t="str">
        <f t="shared" si="357"/>
        <v/>
      </c>
      <c r="K479" s="369" t="str">
        <f t="shared" si="358"/>
        <v/>
      </c>
      <c r="L479" s="369"/>
      <c r="N479" s="435"/>
      <c r="O479" s="436" t="str">
        <f t="shared" si="351"/>
        <v/>
      </c>
      <c r="P479" s="435"/>
      <c r="Q479" s="437" t="str">
        <f t="shared" si="352"/>
        <v/>
      </c>
      <c r="R479" s="435"/>
      <c r="S479" s="438" t="str">
        <f t="shared" si="353"/>
        <v/>
      </c>
      <c r="T479" s="439">
        <f ca="1">SUMIF($N$8:S$9,"QUANT.",N479:S479)</f>
        <v>0</v>
      </c>
      <c r="U479" s="440">
        <f t="shared" ca="1" si="348"/>
        <v>0</v>
      </c>
      <c r="V479" s="452" t="str">
        <f t="shared" si="350"/>
        <v/>
      </c>
      <c r="W479" s="453">
        <f t="shared" ca="1" si="354"/>
        <v>0</v>
      </c>
      <c r="X479" s="453" t="e">
        <f t="shared" ca="1" si="355"/>
        <v>#VALUE!</v>
      </c>
      <c r="AJ479" s="239">
        <f t="shared" si="359"/>
        <v>0</v>
      </c>
      <c r="AK479" s="239">
        <v>0</v>
      </c>
    </row>
    <row r="480" spans="1:37" s="238" customFormat="1">
      <c r="A480" s="364"/>
      <c r="B480" s="365"/>
      <c r="C480" s="366" t="str">
        <f>IF($B480="","",IFERROR(VLOOKUP($B480,SERVIÇOS!$B:$G,2,0),IFERROR(VLOOKUP($B480,'COMPOSIÇÕES COMPLEMENTARES '!$C:$K,2,0),"")))</f>
        <v/>
      </c>
      <c r="D480" s="367" t="str">
        <f>IF($B480="","",IFERROR(VLOOKUP($B480,SERVIÇOS!$B:$G,3,0),IFERROR(VLOOKUP($B480,'COMPOSIÇÕES COMPLEMENTARES '!$C:$K,3,0),"")))</f>
        <v/>
      </c>
      <c r="E480" s="368"/>
      <c r="F480" s="369" t="str">
        <f>IF($B480="","",IFERROR(VLOOKUP($B480,SERVIÇOS!$B:$G,4,0),IFERROR(VLOOKUP($B480,'COMPOSIÇÕES COMPLEMENTARES '!$C:$K,6,0),"")))</f>
        <v/>
      </c>
      <c r="G480" s="369" t="str">
        <f>IF($B480="","",IFERROR(VLOOKUP($B480,SERVIÇOS!$B:$G,5,0),IFERROR(VLOOKUP($B480,'COMPOSIÇÕES COMPLEMENTARES '!$C:$K,7,0),"")))</f>
        <v/>
      </c>
      <c r="H480" s="369" t="str">
        <f t="shared" si="349"/>
        <v/>
      </c>
      <c r="I480" s="369" t="str">
        <f t="shared" si="356"/>
        <v/>
      </c>
      <c r="J480" s="369" t="str">
        <f t="shared" si="357"/>
        <v/>
      </c>
      <c r="K480" s="369" t="str">
        <f t="shared" si="358"/>
        <v/>
      </c>
      <c r="L480" s="369"/>
      <c r="N480" s="435"/>
      <c r="O480" s="436" t="str">
        <f t="shared" si="351"/>
        <v/>
      </c>
      <c r="P480" s="435"/>
      <c r="Q480" s="437" t="str">
        <f t="shared" si="352"/>
        <v/>
      </c>
      <c r="R480" s="435"/>
      <c r="S480" s="438" t="str">
        <f t="shared" si="353"/>
        <v/>
      </c>
      <c r="T480" s="439">
        <f ca="1">SUMIF($N$8:S$9,"QUANT.",N480:S480)</f>
        <v>0</v>
      </c>
      <c r="U480" s="440">
        <f t="shared" ca="1" si="348"/>
        <v>0</v>
      </c>
      <c r="V480" s="452" t="str">
        <f t="shared" si="350"/>
        <v/>
      </c>
      <c r="W480" s="453">
        <f t="shared" ca="1" si="354"/>
        <v>0</v>
      </c>
      <c r="X480" s="453" t="e">
        <f t="shared" ca="1" si="355"/>
        <v>#VALUE!</v>
      </c>
      <c r="AJ480" s="239">
        <f t="shared" si="359"/>
        <v>0</v>
      </c>
      <c r="AK480" s="239">
        <v>0</v>
      </c>
    </row>
    <row r="481" spans="1:37" s="238" customFormat="1">
      <c r="A481" s="364"/>
      <c r="B481" s="365"/>
      <c r="C481" s="366" t="str">
        <f>IF($B481="","",IFERROR(VLOOKUP($B481,SERVIÇOS!$B:$G,2,0),IFERROR(VLOOKUP($B481,'COMPOSIÇÕES COMPLEMENTARES '!$C:$K,2,0),"")))</f>
        <v/>
      </c>
      <c r="D481" s="367" t="str">
        <f>IF($B481="","",IFERROR(VLOOKUP($B481,SERVIÇOS!$B:$G,3,0),IFERROR(VLOOKUP($B481,'COMPOSIÇÕES COMPLEMENTARES '!$C:$K,3,0),"")))</f>
        <v/>
      </c>
      <c r="E481" s="368"/>
      <c r="F481" s="369" t="str">
        <f>IF($B481="","",IFERROR(VLOOKUP($B481,SERVIÇOS!$B:$G,4,0),IFERROR(VLOOKUP($B481,'COMPOSIÇÕES COMPLEMENTARES '!$C:$K,6,0),"")))</f>
        <v/>
      </c>
      <c r="G481" s="369" t="str">
        <f>IF($B481="","",IFERROR(VLOOKUP($B481,SERVIÇOS!$B:$G,5,0),IFERROR(VLOOKUP($B481,'COMPOSIÇÕES COMPLEMENTARES '!$C:$K,7,0),"")))</f>
        <v/>
      </c>
      <c r="H481" s="369" t="str">
        <f t="shared" si="349"/>
        <v/>
      </c>
      <c r="I481" s="369" t="str">
        <f t="shared" si="356"/>
        <v/>
      </c>
      <c r="J481" s="369" t="str">
        <f t="shared" si="357"/>
        <v/>
      </c>
      <c r="K481" s="369" t="str">
        <f t="shared" si="358"/>
        <v/>
      </c>
      <c r="L481" s="369"/>
      <c r="N481" s="435"/>
      <c r="O481" s="436" t="str">
        <f t="shared" si="351"/>
        <v/>
      </c>
      <c r="P481" s="435"/>
      <c r="Q481" s="437" t="str">
        <f t="shared" si="352"/>
        <v/>
      </c>
      <c r="R481" s="435"/>
      <c r="S481" s="438" t="str">
        <f t="shared" si="353"/>
        <v/>
      </c>
      <c r="T481" s="439">
        <f ca="1">SUMIF($N$8:S$9,"QUANT.",N481:S481)</f>
        <v>0</v>
      </c>
      <c r="U481" s="440">
        <f t="shared" ca="1" si="348"/>
        <v>0</v>
      </c>
      <c r="V481" s="452" t="str">
        <f t="shared" si="350"/>
        <v/>
      </c>
      <c r="W481" s="453">
        <f t="shared" ca="1" si="354"/>
        <v>0</v>
      </c>
      <c r="X481" s="453" t="e">
        <f t="shared" ca="1" si="355"/>
        <v>#VALUE!</v>
      </c>
      <c r="AJ481" s="239">
        <f t="shared" si="359"/>
        <v>0</v>
      </c>
      <c r="AK481" s="239">
        <v>0</v>
      </c>
    </row>
    <row r="482" spans="1:37" s="238" customFormat="1">
      <c r="A482" s="364"/>
      <c r="B482" s="365"/>
      <c r="C482" s="366" t="str">
        <f>IF($B482="","",IFERROR(VLOOKUP($B482,SERVIÇOS!$B:$G,2,0),IFERROR(VLOOKUP($B482,'COMPOSIÇÕES COMPLEMENTARES '!$C:$K,2,0),"")))</f>
        <v/>
      </c>
      <c r="D482" s="367" t="str">
        <f>IF($B482="","",IFERROR(VLOOKUP($B482,SERVIÇOS!$B:$G,3,0),IFERROR(VLOOKUP($B482,'COMPOSIÇÕES COMPLEMENTARES '!$C:$K,3,0),"")))</f>
        <v/>
      </c>
      <c r="E482" s="368"/>
      <c r="F482" s="369" t="str">
        <f>IF($B482="","",IFERROR(VLOOKUP($B482,SERVIÇOS!$B:$G,4,0),IFERROR(VLOOKUP($B482,'COMPOSIÇÕES COMPLEMENTARES '!$C:$K,6,0),"")))</f>
        <v/>
      </c>
      <c r="G482" s="369" t="str">
        <f>IF($B482="","",IFERROR(VLOOKUP($B482,SERVIÇOS!$B:$G,5,0),IFERROR(VLOOKUP($B482,'COMPOSIÇÕES COMPLEMENTARES '!$C:$K,7,0),"")))</f>
        <v/>
      </c>
      <c r="H482" s="369" t="str">
        <f t="shared" si="349"/>
        <v/>
      </c>
      <c r="I482" s="369" t="str">
        <f t="shared" si="356"/>
        <v/>
      </c>
      <c r="J482" s="369" t="str">
        <f t="shared" si="357"/>
        <v/>
      </c>
      <c r="K482" s="369" t="str">
        <f t="shared" si="358"/>
        <v/>
      </c>
      <c r="L482" s="369"/>
      <c r="N482" s="435"/>
      <c r="O482" s="436" t="str">
        <f t="shared" si="351"/>
        <v/>
      </c>
      <c r="P482" s="435"/>
      <c r="Q482" s="437" t="str">
        <f t="shared" si="352"/>
        <v/>
      </c>
      <c r="R482" s="435"/>
      <c r="S482" s="438" t="str">
        <f t="shared" si="353"/>
        <v/>
      </c>
      <c r="T482" s="439">
        <f ca="1">SUMIF($N$8:S$9,"QUANT.",N482:S482)</f>
        <v>0</v>
      </c>
      <c r="U482" s="440">
        <f t="shared" ca="1" si="348"/>
        <v>0</v>
      </c>
      <c r="V482" s="452" t="str">
        <f t="shared" si="350"/>
        <v/>
      </c>
      <c r="W482" s="453">
        <f t="shared" ca="1" si="354"/>
        <v>0</v>
      </c>
      <c r="X482" s="453" t="e">
        <f t="shared" ca="1" si="355"/>
        <v>#VALUE!</v>
      </c>
      <c r="AJ482" s="239">
        <f t="shared" si="359"/>
        <v>0</v>
      </c>
      <c r="AK482" s="239">
        <v>0</v>
      </c>
    </row>
    <row r="483" spans="1:37" s="238" customFormat="1">
      <c r="A483" s="364"/>
      <c r="B483" s="365"/>
      <c r="C483" s="366" t="str">
        <f>IF($B483="","",IFERROR(VLOOKUP($B483,SERVIÇOS!$B:$G,2,0),IFERROR(VLOOKUP($B483,'COMPOSIÇÕES COMPLEMENTARES '!$C:$K,2,0),"")))</f>
        <v/>
      </c>
      <c r="D483" s="367" t="str">
        <f>IF($B483="","",IFERROR(VLOOKUP($B483,SERVIÇOS!$B:$G,3,0),IFERROR(VLOOKUP($B483,'COMPOSIÇÕES COMPLEMENTARES '!$C:$K,3,0),"")))</f>
        <v/>
      </c>
      <c r="E483" s="368"/>
      <c r="F483" s="369" t="str">
        <f>IF($B483="","",IFERROR(VLOOKUP($B483,SERVIÇOS!$B:$G,4,0),IFERROR(VLOOKUP($B483,'COMPOSIÇÕES COMPLEMENTARES '!$C:$K,6,0),"")))</f>
        <v/>
      </c>
      <c r="G483" s="369" t="str">
        <f>IF($B483="","",IFERROR(VLOOKUP($B483,SERVIÇOS!$B:$G,5,0),IFERROR(VLOOKUP($B483,'COMPOSIÇÕES COMPLEMENTARES '!$C:$K,7,0),"")))</f>
        <v/>
      </c>
      <c r="H483" s="369" t="str">
        <f t="shared" si="349"/>
        <v/>
      </c>
      <c r="I483" s="369" t="str">
        <f t="shared" si="356"/>
        <v/>
      </c>
      <c r="J483" s="369" t="str">
        <f t="shared" si="357"/>
        <v/>
      </c>
      <c r="K483" s="369" t="str">
        <f t="shared" si="358"/>
        <v/>
      </c>
      <c r="L483" s="369"/>
      <c r="N483" s="435"/>
      <c r="O483" s="436" t="str">
        <f t="shared" si="351"/>
        <v/>
      </c>
      <c r="P483" s="435"/>
      <c r="Q483" s="437" t="str">
        <f t="shared" si="352"/>
        <v/>
      </c>
      <c r="R483" s="435"/>
      <c r="S483" s="438" t="str">
        <f t="shared" si="353"/>
        <v/>
      </c>
      <c r="T483" s="439">
        <f ca="1">SUMIF($N$8:S$9,"QUANT.",N483:S483)</f>
        <v>0</v>
      </c>
      <c r="U483" s="440">
        <f t="shared" ca="1" si="348"/>
        <v>0</v>
      </c>
      <c r="V483" s="452" t="str">
        <f t="shared" si="350"/>
        <v/>
      </c>
      <c r="W483" s="453">
        <f t="shared" ca="1" si="354"/>
        <v>0</v>
      </c>
      <c r="X483" s="453" t="e">
        <f t="shared" ca="1" si="355"/>
        <v>#VALUE!</v>
      </c>
      <c r="AJ483" s="239">
        <f t="shared" si="359"/>
        <v>0</v>
      </c>
      <c r="AK483" s="239">
        <v>0</v>
      </c>
    </row>
    <row r="484" spans="1:37" s="238" customFormat="1">
      <c r="A484" s="364"/>
      <c r="B484" s="365"/>
      <c r="C484" s="366" t="str">
        <f>IF($B484="","",IFERROR(VLOOKUP($B484,SERVIÇOS!$B:$G,2,0),IFERROR(VLOOKUP($B484,'COMPOSIÇÕES COMPLEMENTARES '!$C:$K,2,0),"")))</f>
        <v/>
      </c>
      <c r="D484" s="367" t="str">
        <f>IF($B484="","",IFERROR(VLOOKUP($B484,SERVIÇOS!$B:$G,3,0),IFERROR(VLOOKUP($B484,'COMPOSIÇÕES COMPLEMENTARES '!$C:$K,3,0),"")))</f>
        <v/>
      </c>
      <c r="E484" s="368"/>
      <c r="F484" s="369" t="str">
        <f>IF($B484="","",IFERROR(VLOOKUP($B484,SERVIÇOS!$B:$G,4,0),IFERROR(VLOOKUP($B484,'COMPOSIÇÕES COMPLEMENTARES '!$C:$K,6,0),"")))</f>
        <v/>
      </c>
      <c r="G484" s="369" t="str">
        <f>IF($B484="","",IFERROR(VLOOKUP($B484,SERVIÇOS!$B:$G,5,0),IFERROR(VLOOKUP($B484,'COMPOSIÇÕES COMPLEMENTARES '!$C:$K,7,0),"")))</f>
        <v/>
      </c>
      <c r="H484" s="369" t="str">
        <f t="shared" si="349"/>
        <v/>
      </c>
      <c r="I484" s="369" t="str">
        <f t="shared" si="356"/>
        <v/>
      </c>
      <c r="J484" s="369" t="str">
        <f t="shared" si="357"/>
        <v/>
      </c>
      <c r="K484" s="369" t="str">
        <f t="shared" si="358"/>
        <v/>
      </c>
      <c r="L484" s="369"/>
      <c r="N484" s="435"/>
      <c r="O484" s="436" t="str">
        <f t="shared" si="351"/>
        <v/>
      </c>
      <c r="P484" s="435"/>
      <c r="Q484" s="437" t="str">
        <f t="shared" si="352"/>
        <v/>
      </c>
      <c r="R484" s="435"/>
      <c r="S484" s="438" t="str">
        <f t="shared" si="353"/>
        <v/>
      </c>
      <c r="T484" s="439">
        <f ca="1">SUMIF($N$8:S$9,"QUANT.",N484:S484)</f>
        <v>0</v>
      </c>
      <c r="U484" s="440">
        <f t="shared" ca="1" si="348"/>
        <v>0</v>
      </c>
      <c r="V484" s="452" t="str">
        <f t="shared" si="350"/>
        <v/>
      </c>
      <c r="W484" s="453">
        <f t="shared" ca="1" si="354"/>
        <v>0</v>
      </c>
      <c r="X484" s="453" t="e">
        <f t="shared" ca="1" si="355"/>
        <v>#VALUE!</v>
      </c>
      <c r="AJ484" s="239">
        <f t="shared" si="359"/>
        <v>0</v>
      </c>
      <c r="AK484" s="239">
        <v>0</v>
      </c>
    </row>
    <row r="485" spans="1:37" s="238" customFormat="1">
      <c r="A485" s="364"/>
      <c r="B485" s="365"/>
      <c r="C485" s="366" t="str">
        <f>IF($B485="","",IFERROR(VLOOKUP($B485,SERVIÇOS!$B:$G,2,0),IFERROR(VLOOKUP($B485,'COMPOSIÇÕES COMPLEMENTARES '!$C:$K,2,0),"")))</f>
        <v/>
      </c>
      <c r="D485" s="367" t="str">
        <f>IF($B485="","",IFERROR(VLOOKUP($B485,SERVIÇOS!$B:$G,3,0),IFERROR(VLOOKUP($B485,'COMPOSIÇÕES COMPLEMENTARES '!$C:$K,3,0),"")))</f>
        <v/>
      </c>
      <c r="E485" s="368"/>
      <c r="F485" s="369" t="str">
        <f>IF($B485="","",IFERROR(VLOOKUP($B485,SERVIÇOS!$B:$G,4,0),IFERROR(VLOOKUP($B485,'COMPOSIÇÕES COMPLEMENTARES '!$C:$K,6,0),"")))</f>
        <v/>
      </c>
      <c r="G485" s="369" t="str">
        <f>IF($B485="","",IFERROR(VLOOKUP($B485,SERVIÇOS!$B:$G,5,0),IFERROR(VLOOKUP($B485,'COMPOSIÇÕES COMPLEMENTARES '!$C:$K,7,0),"")))</f>
        <v/>
      </c>
      <c r="H485" s="369" t="str">
        <f t="shared" si="349"/>
        <v/>
      </c>
      <c r="I485" s="369" t="str">
        <f t="shared" si="356"/>
        <v/>
      </c>
      <c r="J485" s="369" t="str">
        <f t="shared" si="357"/>
        <v/>
      </c>
      <c r="K485" s="369" t="str">
        <f t="shared" si="358"/>
        <v/>
      </c>
      <c r="L485" s="369"/>
      <c r="N485" s="435"/>
      <c r="O485" s="436" t="str">
        <f t="shared" si="351"/>
        <v/>
      </c>
      <c r="P485" s="435"/>
      <c r="Q485" s="437" t="str">
        <f t="shared" si="352"/>
        <v/>
      </c>
      <c r="R485" s="435"/>
      <c r="S485" s="438" t="str">
        <f t="shared" si="353"/>
        <v/>
      </c>
      <c r="T485" s="439">
        <f ca="1">SUMIF($N$8:S$9,"QUANT.",N485:S485)</f>
        <v>0</v>
      </c>
      <c r="U485" s="440">
        <f t="shared" ca="1" si="348"/>
        <v>0</v>
      </c>
      <c r="V485" s="452" t="str">
        <f t="shared" si="350"/>
        <v/>
      </c>
      <c r="W485" s="453">
        <f t="shared" ca="1" si="354"/>
        <v>0</v>
      </c>
      <c r="X485" s="453" t="e">
        <f t="shared" ca="1" si="355"/>
        <v>#VALUE!</v>
      </c>
      <c r="AJ485" s="239">
        <f t="shared" si="359"/>
        <v>0</v>
      </c>
      <c r="AK485" s="239">
        <v>0</v>
      </c>
    </row>
    <row r="486" spans="1:37" s="238" customFormat="1">
      <c r="A486" s="364"/>
      <c r="B486" s="365"/>
      <c r="C486" s="366" t="str">
        <f>IF($B486="","",IFERROR(VLOOKUP($B486,SERVIÇOS!$B:$G,2,0),IFERROR(VLOOKUP($B486,'COMPOSIÇÕES COMPLEMENTARES '!$C:$K,2,0),"")))</f>
        <v/>
      </c>
      <c r="D486" s="367" t="str">
        <f>IF($B486="","",IFERROR(VLOOKUP($B486,SERVIÇOS!$B:$G,3,0),IFERROR(VLOOKUP($B486,'COMPOSIÇÕES COMPLEMENTARES '!$C:$K,3,0),"")))</f>
        <v/>
      </c>
      <c r="E486" s="368"/>
      <c r="F486" s="369" t="str">
        <f>IF($B486="","",IFERROR(VLOOKUP($B486,SERVIÇOS!$B:$G,4,0),IFERROR(VLOOKUP($B486,'COMPOSIÇÕES COMPLEMENTARES '!$C:$K,6,0),"")))</f>
        <v/>
      </c>
      <c r="G486" s="369" t="str">
        <f>IF($B486="","",IFERROR(VLOOKUP($B486,SERVIÇOS!$B:$G,5,0),IFERROR(VLOOKUP($B486,'COMPOSIÇÕES COMPLEMENTARES '!$C:$K,7,0),"")))</f>
        <v/>
      </c>
      <c r="H486" s="369" t="str">
        <f t="shared" si="349"/>
        <v/>
      </c>
      <c r="I486" s="369" t="str">
        <f t="shared" si="356"/>
        <v/>
      </c>
      <c r="J486" s="369" t="str">
        <f t="shared" si="357"/>
        <v/>
      </c>
      <c r="K486" s="369" t="str">
        <f t="shared" si="358"/>
        <v/>
      </c>
      <c r="L486" s="369"/>
      <c r="N486" s="435"/>
      <c r="O486" s="436" t="str">
        <f t="shared" si="351"/>
        <v/>
      </c>
      <c r="P486" s="435"/>
      <c r="Q486" s="437" t="str">
        <f t="shared" si="352"/>
        <v/>
      </c>
      <c r="R486" s="435"/>
      <c r="S486" s="438" t="str">
        <f t="shared" si="353"/>
        <v/>
      </c>
      <c r="T486" s="439">
        <f ca="1">SUMIF($N$8:S$9,"QUANT.",N486:S486)</f>
        <v>0</v>
      </c>
      <c r="U486" s="440">
        <f t="shared" ca="1" si="348"/>
        <v>0</v>
      </c>
      <c r="V486" s="452" t="str">
        <f t="shared" si="350"/>
        <v/>
      </c>
      <c r="W486" s="453">
        <f t="shared" ca="1" si="354"/>
        <v>0</v>
      </c>
      <c r="X486" s="453" t="e">
        <f t="shared" ca="1" si="355"/>
        <v>#VALUE!</v>
      </c>
      <c r="AJ486" s="239">
        <f t="shared" si="359"/>
        <v>0</v>
      </c>
      <c r="AK486" s="239">
        <v>0</v>
      </c>
    </row>
    <row r="487" spans="1:37" s="238" customFormat="1">
      <c r="A487" s="364"/>
      <c r="B487" s="365"/>
      <c r="C487" s="366" t="str">
        <f>IF($B487="","",IFERROR(VLOOKUP($B487,SERVIÇOS!$B:$G,2,0),IFERROR(VLOOKUP($B487,'COMPOSIÇÕES COMPLEMENTARES '!$C:$K,2,0),"")))</f>
        <v/>
      </c>
      <c r="D487" s="367" t="str">
        <f>IF($B487="","",IFERROR(VLOOKUP($B487,SERVIÇOS!$B:$G,3,0),IFERROR(VLOOKUP($B487,'COMPOSIÇÕES COMPLEMENTARES '!$C:$K,3,0),"")))</f>
        <v/>
      </c>
      <c r="E487" s="368"/>
      <c r="F487" s="369" t="str">
        <f>IF($B487="","",IFERROR(VLOOKUP($B487,SERVIÇOS!$B:$G,4,0),IFERROR(VLOOKUP($B487,'COMPOSIÇÕES COMPLEMENTARES '!$C:$K,6,0),"")))</f>
        <v/>
      </c>
      <c r="G487" s="369" t="str">
        <f>IF($B487="","",IFERROR(VLOOKUP($B487,SERVIÇOS!$B:$G,5,0),IFERROR(VLOOKUP($B487,'COMPOSIÇÕES COMPLEMENTARES '!$C:$K,7,0),"")))</f>
        <v/>
      </c>
      <c r="H487" s="369" t="str">
        <f t="shared" si="349"/>
        <v/>
      </c>
      <c r="I487" s="369" t="str">
        <f t="shared" si="356"/>
        <v/>
      </c>
      <c r="J487" s="369" t="str">
        <f t="shared" si="357"/>
        <v/>
      </c>
      <c r="K487" s="369" t="str">
        <f t="shared" si="358"/>
        <v/>
      </c>
      <c r="L487" s="369"/>
      <c r="N487" s="435"/>
      <c r="O487" s="436" t="str">
        <f t="shared" si="351"/>
        <v/>
      </c>
      <c r="P487" s="435"/>
      <c r="Q487" s="437" t="str">
        <f t="shared" si="352"/>
        <v/>
      </c>
      <c r="R487" s="435"/>
      <c r="S487" s="438" t="str">
        <f t="shared" si="353"/>
        <v/>
      </c>
      <c r="T487" s="439">
        <f ca="1">SUMIF($N$8:S$9,"QUANT.",N487:S487)</f>
        <v>0</v>
      </c>
      <c r="U487" s="440">
        <f t="shared" ca="1" si="348"/>
        <v>0</v>
      </c>
      <c r="V487" s="452" t="str">
        <f t="shared" si="350"/>
        <v/>
      </c>
      <c r="W487" s="453">
        <f t="shared" ca="1" si="354"/>
        <v>0</v>
      </c>
      <c r="X487" s="453" t="e">
        <f t="shared" ca="1" si="355"/>
        <v>#VALUE!</v>
      </c>
      <c r="AJ487" s="239">
        <f t="shared" si="359"/>
        <v>0</v>
      </c>
      <c r="AK487" s="239">
        <v>0</v>
      </c>
    </row>
    <row r="488" spans="1:37" s="238" customFormat="1">
      <c r="A488" s="364"/>
      <c r="B488" s="365"/>
      <c r="C488" s="366" t="str">
        <f>IF($B488="","",IFERROR(VLOOKUP($B488,SERVIÇOS!$B:$G,2,0),IFERROR(VLOOKUP($B488,'COMPOSIÇÕES COMPLEMENTARES '!$C:$K,2,0),"")))</f>
        <v/>
      </c>
      <c r="D488" s="367" t="str">
        <f>IF($B488="","",IFERROR(VLOOKUP($B488,SERVIÇOS!$B:$G,3,0),IFERROR(VLOOKUP($B488,'COMPOSIÇÕES COMPLEMENTARES '!$C:$K,3,0),"")))</f>
        <v/>
      </c>
      <c r="E488" s="368"/>
      <c r="F488" s="369" t="str">
        <f>IF($B488="","",IFERROR(VLOOKUP($B488,SERVIÇOS!$B:$G,4,0),IFERROR(VLOOKUP($B488,'COMPOSIÇÕES COMPLEMENTARES '!$C:$K,6,0),"")))</f>
        <v/>
      </c>
      <c r="G488" s="369" t="str">
        <f>IF($B488="","",IFERROR(VLOOKUP($B488,SERVIÇOS!$B:$G,5,0),IFERROR(VLOOKUP($B488,'COMPOSIÇÕES COMPLEMENTARES '!$C:$K,7,0),"")))</f>
        <v/>
      </c>
      <c r="H488" s="369" t="str">
        <f t="shared" si="349"/>
        <v/>
      </c>
      <c r="I488" s="369" t="str">
        <f t="shared" si="356"/>
        <v/>
      </c>
      <c r="J488" s="369" t="str">
        <f t="shared" si="357"/>
        <v/>
      </c>
      <c r="K488" s="369" t="str">
        <f t="shared" si="358"/>
        <v/>
      </c>
      <c r="L488" s="369"/>
      <c r="N488" s="435"/>
      <c r="O488" s="436" t="str">
        <f t="shared" si="351"/>
        <v/>
      </c>
      <c r="P488" s="435"/>
      <c r="Q488" s="437" t="str">
        <f t="shared" si="352"/>
        <v/>
      </c>
      <c r="R488" s="435"/>
      <c r="S488" s="438" t="str">
        <f t="shared" si="353"/>
        <v/>
      </c>
      <c r="T488" s="439">
        <f ca="1">SUMIF($N$8:S$9,"QUANT.",N488:S488)</f>
        <v>0</v>
      </c>
      <c r="U488" s="440">
        <f t="shared" ca="1" si="348"/>
        <v>0</v>
      </c>
      <c r="V488" s="452" t="str">
        <f t="shared" si="350"/>
        <v/>
      </c>
      <c r="W488" s="453">
        <f t="shared" ca="1" si="354"/>
        <v>0</v>
      </c>
      <c r="X488" s="453" t="e">
        <f t="shared" ca="1" si="355"/>
        <v>#VALUE!</v>
      </c>
      <c r="AJ488" s="239">
        <f t="shared" si="359"/>
        <v>0</v>
      </c>
      <c r="AK488" s="239">
        <v>0</v>
      </c>
    </row>
    <row r="489" spans="1:37" s="238" customFormat="1">
      <c r="A489" s="364"/>
      <c r="B489" s="365"/>
      <c r="C489" s="366" t="str">
        <f>IF($B489="","",IFERROR(VLOOKUP($B489,SERVIÇOS!$B:$G,2,0),IFERROR(VLOOKUP($B489,'COMPOSIÇÕES COMPLEMENTARES '!$C:$K,2,0),"")))</f>
        <v/>
      </c>
      <c r="D489" s="367" t="str">
        <f>IF($B489="","",IFERROR(VLOOKUP($B489,SERVIÇOS!$B:$G,3,0),IFERROR(VLOOKUP($B489,'COMPOSIÇÕES COMPLEMENTARES '!$C:$K,3,0),"")))</f>
        <v/>
      </c>
      <c r="E489" s="368"/>
      <c r="F489" s="369" t="str">
        <f>IF($B489="","",IFERROR(VLOOKUP($B489,SERVIÇOS!$B:$G,4,0),IFERROR(VLOOKUP($B489,'COMPOSIÇÕES COMPLEMENTARES '!$C:$K,6,0),"")))</f>
        <v/>
      </c>
      <c r="G489" s="369" t="str">
        <f>IF($B489="","",IFERROR(VLOOKUP($B489,SERVIÇOS!$B:$G,5,0),IFERROR(VLOOKUP($B489,'COMPOSIÇÕES COMPLEMENTARES '!$C:$K,7,0),"")))</f>
        <v/>
      </c>
      <c r="H489" s="369" t="str">
        <f t="shared" si="349"/>
        <v/>
      </c>
      <c r="I489" s="369" t="str">
        <f t="shared" si="356"/>
        <v/>
      </c>
      <c r="J489" s="369" t="str">
        <f t="shared" si="357"/>
        <v/>
      </c>
      <c r="K489" s="369" t="str">
        <f t="shared" si="358"/>
        <v/>
      </c>
      <c r="L489" s="369"/>
      <c r="N489" s="435"/>
      <c r="O489" s="436" t="str">
        <f t="shared" si="351"/>
        <v/>
      </c>
      <c r="P489" s="435"/>
      <c r="Q489" s="437" t="str">
        <f t="shared" si="352"/>
        <v/>
      </c>
      <c r="R489" s="435"/>
      <c r="S489" s="438" t="str">
        <f t="shared" si="353"/>
        <v/>
      </c>
      <c r="T489" s="439">
        <f ca="1">SUMIF($N$8:S$9,"QUANT.",N489:S489)</f>
        <v>0</v>
      </c>
      <c r="U489" s="440">
        <f t="shared" ca="1" si="348"/>
        <v>0</v>
      </c>
      <c r="V489" s="452" t="str">
        <f t="shared" si="350"/>
        <v/>
      </c>
      <c r="W489" s="453">
        <f t="shared" ca="1" si="354"/>
        <v>0</v>
      </c>
      <c r="X489" s="453" t="e">
        <f t="shared" ca="1" si="355"/>
        <v>#VALUE!</v>
      </c>
      <c r="AJ489" s="239">
        <f t="shared" si="359"/>
        <v>0</v>
      </c>
      <c r="AK489" s="239">
        <v>0</v>
      </c>
    </row>
    <row r="490" spans="1:37" s="238" customFormat="1">
      <c r="A490" s="364"/>
      <c r="B490" s="365"/>
      <c r="C490" s="366" t="str">
        <f>IF($B490="","",IFERROR(VLOOKUP($B490,SERVIÇOS!$B:$G,2,0),IFERROR(VLOOKUP($B490,'COMPOSIÇÕES COMPLEMENTARES '!$C:$K,2,0),"")))</f>
        <v/>
      </c>
      <c r="D490" s="367" t="str">
        <f>IF($B490="","",IFERROR(VLOOKUP($B490,SERVIÇOS!$B:$G,3,0),IFERROR(VLOOKUP($B490,'COMPOSIÇÕES COMPLEMENTARES '!$C:$K,3,0),"")))</f>
        <v/>
      </c>
      <c r="E490" s="368"/>
      <c r="F490" s="369" t="str">
        <f>IF($B490="","",IFERROR(VLOOKUP($B490,SERVIÇOS!$B:$G,4,0),IFERROR(VLOOKUP($B490,'COMPOSIÇÕES COMPLEMENTARES '!$C:$K,6,0),"")))</f>
        <v/>
      </c>
      <c r="G490" s="369" t="str">
        <f>IF($B490="","",IFERROR(VLOOKUP($B490,SERVIÇOS!$B:$G,5,0),IFERROR(VLOOKUP($B490,'COMPOSIÇÕES COMPLEMENTARES '!$C:$K,7,0),"")))</f>
        <v/>
      </c>
      <c r="H490" s="369" t="str">
        <f t="shared" si="349"/>
        <v/>
      </c>
      <c r="I490" s="369" t="str">
        <f t="shared" si="356"/>
        <v/>
      </c>
      <c r="J490" s="369" t="str">
        <f t="shared" si="357"/>
        <v/>
      </c>
      <c r="K490" s="369" t="str">
        <f t="shared" si="358"/>
        <v/>
      </c>
      <c r="L490" s="369"/>
      <c r="N490" s="435"/>
      <c r="O490" s="436" t="str">
        <f t="shared" si="351"/>
        <v/>
      </c>
      <c r="P490" s="435"/>
      <c r="Q490" s="437" t="str">
        <f t="shared" si="352"/>
        <v/>
      </c>
      <c r="R490" s="435"/>
      <c r="S490" s="438" t="str">
        <f t="shared" si="353"/>
        <v/>
      </c>
      <c r="T490" s="439">
        <f ca="1">SUMIF($N$8:S$9,"QUANT.",N490:S490)</f>
        <v>0</v>
      </c>
      <c r="U490" s="440">
        <f t="shared" ca="1" si="348"/>
        <v>0</v>
      </c>
      <c r="V490" s="452" t="str">
        <f t="shared" si="350"/>
        <v/>
      </c>
      <c r="W490" s="453">
        <f t="shared" ca="1" si="354"/>
        <v>0</v>
      </c>
      <c r="X490" s="453" t="e">
        <f t="shared" ca="1" si="355"/>
        <v>#VALUE!</v>
      </c>
      <c r="AJ490" s="239">
        <f t="shared" si="359"/>
        <v>0</v>
      </c>
      <c r="AK490" s="239">
        <v>0</v>
      </c>
    </row>
    <row r="491" spans="1:37" s="238" customFormat="1">
      <c r="A491" s="364"/>
      <c r="B491" s="365"/>
      <c r="C491" s="366" t="str">
        <f>IF($B491="","",IFERROR(VLOOKUP($B491,SERVIÇOS!$B:$G,2,0),IFERROR(VLOOKUP($B491,'COMPOSIÇÕES COMPLEMENTARES '!$C:$K,2,0),"")))</f>
        <v/>
      </c>
      <c r="D491" s="367" t="str">
        <f>IF($B491="","",IFERROR(VLOOKUP($B491,SERVIÇOS!$B:$G,3,0),IFERROR(VLOOKUP($B491,'COMPOSIÇÕES COMPLEMENTARES '!$C:$K,3,0),"")))</f>
        <v/>
      </c>
      <c r="E491" s="368"/>
      <c r="F491" s="369" t="str">
        <f>IF($B491="","",IFERROR(VLOOKUP($B491,SERVIÇOS!$B:$G,4,0),IFERROR(VLOOKUP($B491,'COMPOSIÇÕES COMPLEMENTARES '!$C:$K,6,0),"")))</f>
        <v/>
      </c>
      <c r="G491" s="369" t="str">
        <f>IF($B491="","",IFERROR(VLOOKUP($B491,SERVIÇOS!$B:$G,5,0),IFERROR(VLOOKUP($B491,'COMPOSIÇÕES COMPLEMENTARES '!$C:$K,7,0),"")))</f>
        <v/>
      </c>
      <c r="H491" s="369" t="str">
        <f t="shared" si="349"/>
        <v/>
      </c>
      <c r="I491" s="369" t="str">
        <f t="shared" si="356"/>
        <v/>
      </c>
      <c r="J491" s="369" t="str">
        <f t="shared" si="357"/>
        <v/>
      </c>
      <c r="K491" s="369" t="str">
        <f t="shared" si="358"/>
        <v/>
      </c>
      <c r="L491" s="369"/>
      <c r="N491" s="435"/>
      <c r="O491" s="436" t="str">
        <f t="shared" si="351"/>
        <v/>
      </c>
      <c r="P491" s="435"/>
      <c r="Q491" s="437" t="str">
        <f t="shared" si="352"/>
        <v/>
      </c>
      <c r="R491" s="435"/>
      <c r="S491" s="438" t="str">
        <f t="shared" si="353"/>
        <v/>
      </c>
      <c r="T491" s="439">
        <f ca="1">SUMIF($N$8:S$9,"QUANT.",N491:S491)</f>
        <v>0</v>
      </c>
      <c r="U491" s="440">
        <f t="shared" ca="1" si="348"/>
        <v>0</v>
      </c>
      <c r="V491" s="452" t="str">
        <f t="shared" si="350"/>
        <v/>
      </c>
      <c r="W491" s="453">
        <f t="shared" ca="1" si="354"/>
        <v>0</v>
      </c>
      <c r="X491" s="453" t="e">
        <f t="shared" ca="1" si="355"/>
        <v>#VALUE!</v>
      </c>
      <c r="AJ491" s="239">
        <f t="shared" si="359"/>
        <v>0</v>
      </c>
      <c r="AK491" s="239">
        <v>0</v>
      </c>
    </row>
    <row r="492" spans="1:37" s="238" customFormat="1">
      <c r="A492" s="364"/>
      <c r="B492" s="365"/>
      <c r="C492" s="366" t="str">
        <f>IF($B492="","",IFERROR(VLOOKUP($B492,SERVIÇOS!$B:$G,2,0),IFERROR(VLOOKUP($B492,'COMPOSIÇÕES COMPLEMENTARES '!$C:$K,2,0),"")))</f>
        <v/>
      </c>
      <c r="D492" s="367" t="str">
        <f>IF($B492="","",IFERROR(VLOOKUP($B492,SERVIÇOS!$B:$G,3,0),IFERROR(VLOOKUP($B492,'COMPOSIÇÕES COMPLEMENTARES '!$C:$K,3,0),"")))</f>
        <v/>
      </c>
      <c r="E492" s="368"/>
      <c r="F492" s="369" t="str">
        <f>IF($B492="","",IFERROR(VLOOKUP($B492,SERVIÇOS!$B:$G,4,0),IFERROR(VLOOKUP($B492,'COMPOSIÇÕES COMPLEMENTARES '!$C:$K,6,0),"")))</f>
        <v/>
      </c>
      <c r="G492" s="369" t="str">
        <f>IF($B492="","",IFERROR(VLOOKUP($B492,SERVIÇOS!$B:$G,5,0),IFERROR(VLOOKUP($B492,'COMPOSIÇÕES COMPLEMENTARES '!$C:$K,7,0),"")))</f>
        <v/>
      </c>
      <c r="H492" s="369" t="str">
        <f t="shared" si="349"/>
        <v/>
      </c>
      <c r="I492" s="369" t="str">
        <f t="shared" si="356"/>
        <v/>
      </c>
      <c r="J492" s="369" t="str">
        <f t="shared" si="357"/>
        <v/>
      </c>
      <c r="K492" s="369" t="str">
        <f t="shared" si="358"/>
        <v/>
      </c>
      <c r="L492" s="369"/>
      <c r="N492" s="435"/>
      <c r="O492" s="436" t="str">
        <f t="shared" si="351"/>
        <v/>
      </c>
      <c r="P492" s="435"/>
      <c r="Q492" s="437" t="str">
        <f t="shared" si="352"/>
        <v/>
      </c>
      <c r="R492" s="435"/>
      <c r="S492" s="438" t="str">
        <f t="shared" si="353"/>
        <v/>
      </c>
      <c r="T492" s="439">
        <f ca="1">SUMIF($N$8:S$9,"QUANT.",N492:S492)</f>
        <v>0</v>
      </c>
      <c r="U492" s="440">
        <f t="shared" ca="1" si="348"/>
        <v>0</v>
      </c>
      <c r="V492" s="452" t="str">
        <f t="shared" si="350"/>
        <v/>
      </c>
      <c r="W492" s="453">
        <f t="shared" ca="1" si="354"/>
        <v>0</v>
      </c>
      <c r="X492" s="453" t="e">
        <f t="shared" ca="1" si="355"/>
        <v>#VALUE!</v>
      </c>
      <c r="AJ492" s="239">
        <f t="shared" si="359"/>
        <v>0</v>
      </c>
      <c r="AK492" s="239">
        <v>0</v>
      </c>
    </row>
    <row r="493" spans="1:37" s="238" customFormat="1">
      <c r="A493" s="364"/>
      <c r="B493" s="365"/>
      <c r="C493" s="366" t="str">
        <f>IF($B493="","",IFERROR(VLOOKUP($B493,SERVIÇOS!$B:$G,2,0),IFERROR(VLOOKUP($B493,'COMPOSIÇÕES COMPLEMENTARES '!$C:$K,2,0),"")))</f>
        <v/>
      </c>
      <c r="D493" s="367" t="str">
        <f>IF($B493="","",IFERROR(VLOOKUP($B493,SERVIÇOS!$B:$G,3,0),IFERROR(VLOOKUP($B493,'COMPOSIÇÕES COMPLEMENTARES '!$C:$K,3,0),"")))</f>
        <v/>
      </c>
      <c r="E493" s="368"/>
      <c r="F493" s="369" t="str">
        <f>IF($B493="","",IFERROR(VLOOKUP($B493,SERVIÇOS!$B:$G,4,0),IFERROR(VLOOKUP($B493,'COMPOSIÇÕES COMPLEMENTARES '!$C:$K,6,0),"")))</f>
        <v/>
      </c>
      <c r="G493" s="369" t="str">
        <f>IF($B493="","",IFERROR(VLOOKUP($B493,SERVIÇOS!$B:$G,5,0),IFERROR(VLOOKUP($B493,'COMPOSIÇÕES COMPLEMENTARES '!$C:$K,7,0),"")))</f>
        <v/>
      </c>
      <c r="H493" s="369" t="str">
        <f t="shared" si="349"/>
        <v/>
      </c>
      <c r="I493" s="369" t="str">
        <f t="shared" si="356"/>
        <v/>
      </c>
      <c r="J493" s="369" t="str">
        <f t="shared" si="357"/>
        <v/>
      </c>
      <c r="K493" s="369" t="str">
        <f t="shared" si="358"/>
        <v/>
      </c>
      <c r="L493" s="369"/>
      <c r="N493" s="435"/>
      <c r="O493" s="436" t="str">
        <f t="shared" si="351"/>
        <v/>
      </c>
      <c r="P493" s="435"/>
      <c r="Q493" s="437" t="str">
        <f t="shared" si="352"/>
        <v/>
      </c>
      <c r="R493" s="435"/>
      <c r="S493" s="438" t="str">
        <f t="shared" si="353"/>
        <v/>
      </c>
      <c r="T493" s="439">
        <f ca="1">SUMIF($N$8:S$9,"QUANT.",N493:S493)</f>
        <v>0</v>
      </c>
      <c r="U493" s="440">
        <f t="shared" ca="1" si="348"/>
        <v>0</v>
      </c>
      <c r="V493" s="452" t="str">
        <f t="shared" si="350"/>
        <v/>
      </c>
      <c r="W493" s="453">
        <f t="shared" ca="1" si="354"/>
        <v>0</v>
      </c>
      <c r="X493" s="453" t="e">
        <f t="shared" ca="1" si="355"/>
        <v>#VALUE!</v>
      </c>
      <c r="AJ493" s="239">
        <f t="shared" si="359"/>
        <v>0</v>
      </c>
      <c r="AK493" s="239">
        <v>0</v>
      </c>
    </row>
    <row r="494" spans="1:37" s="238" customFormat="1">
      <c r="A494" s="364"/>
      <c r="B494" s="365"/>
      <c r="C494" s="366" t="str">
        <f>IF($B494="","",IFERROR(VLOOKUP($B494,SERVIÇOS!$B:$G,2,0),IFERROR(VLOOKUP($B494,'COMPOSIÇÕES COMPLEMENTARES '!$C:$K,2,0),"")))</f>
        <v/>
      </c>
      <c r="D494" s="367" t="str">
        <f>IF($B494="","",IFERROR(VLOOKUP($B494,SERVIÇOS!$B:$G,3,0),IFERROR(VLOOKUP($B494,'COMPOSIÇÕES COMPLEMENTARES '!$C:$K,3,0),"")))</f>
        <v/>
      </c>
      <c r="E494" s="368"/>
      <c r="F494" s="369" t="str">
        <f>IF($B494="","",IFERROR(VLOOKUP($B494,SERVIÇOS!$B:$G,4,0),IFERROR(VLOOKUP($B494,'COMPOSIÇÕES COMPLEMENTARES '!$C:$K,6,0),"")))</f>
        <v/>
      </c>
      <c r="G494" s="369" t="str">
        <f>IF($B494="","",IFERROR(VLOOKUP($B494,SERVIÇOS!$B:$G,5,0),IFERROR(VLOOKUP($B494,'COMPOSIÇÕES COMPLEMENTARES '!$C:$K,7,0),"")))</f>
        <v/>
      </c>
      <c r="H494" s="369" t="str">
        <f t="shared" si="349"/>
        <v/>
      </c>
      <c r="I494" s="369" t="str">
        <f t="shared" si="356"/>
        <v/>
      </c>
      <c r="J494" s="369" t="str">
        <f t="shared" si="357"/>
        <v/>
      </c>
      <c r="K494" s="369" t="str">
        <f t="shared" si="358"/>
        <v/>
      </c>
      <c r="L494" s="369"/>
      <c r="N494" s="435"/>
      <c r="O494" s="436" t="str">
        <f t="shared" si="351"/>
        <v/>
      </c>
      <c r="P494" s="435"/>
      <c r="Q494" s="437" t="str">
        <f t="shared" si="352"/>
        <v/>
      </c>
      <c r="R494" s="435"/>
      <c r="S494" s="438" t="str">
        <f t="shared" si="353"/>
        <v/>
      </c>
      <c r="T494" s="439">
        <f ca="1">SUMIF($N$8:S$9,"QUANT.",N494:S494)</f>
        <v>0</v>
      </c>
      <c r="U494" s="440">
        <f t="shared" ca="1" si="348"/>
        <v>0</v>
      </c>
      <c r="V494" s="452" t="str">
        <f t="shared" si="350"/>
        <v/>
      </c>
      <c r="W494" s="453">
        <f t="shared" ca="1" si="354"/>
        <v>0</v>
      </c>
      <c r="X494" s="453" t="e">
        <f t="shared" ca="1" si="355"/>
        <v>#VALUE!</v>
      </c>
      <c r="AJ494" s="239">
        <f t="shared" si="359"/>
        <v>0</v>
      </c>
      <c r="AK494" s="239">
        <v>0</v>
      </c>
    </row>
    <row r="495" spans="1:37" s="238" customFormat="1">
      <c r="A495" s="364"/>
      <c r="B495" s="365"/>
      <c r="C495" s="366" t="str">
        <f>IF($B495="","",IFERROR(VLOOKUP($B495,SERVIÇOS!$B:$G,2,0),IFERROR(VLOOKUP($B495,'COMPOSIÇÕES COMPLEMENTARES '!$C:$K,2,0),"")))</f>
        <v/>
      </c>
      <c r="D495" s="367" t="str">
        <f>IF($B495="","",IFERROR(VLOOKUP($B495,SERVIÇOS!$B:$G,3,0),IFERROR(VLOOKUP($B495,'COMPOSIÇÕES COMPLEMENTARES '!$C:$K,3,0),"")))</f>
        <v/>
      </c>
      <c r="E495" s="368"/>
      <c r="F495" s="369" t="str">
        <f>IF($B495="","",IFERROR(VLOOKUP($B495,SERVIÇOS!$B:$G,4,0),IFERROR(VLOOKUP($B495,'COMPOSIÇÕES COMPLEMENTARES '!$C:$K,6,0),"")))</f>
        <v/>
      </c>
      <c r="G495" s="369" t="str">
        <f>IF($B495="","",IFERROR(VLOOKUP($B495,SERVIÇOS!$B:$G,5,0),IFERROR(VLOOKUP($B495,'COMPOSIÇÕES COMPLEMENTARES '!$C:$K,7,0),"")))</f>
        <v/>
      </c>
      <c r="H495" s="369" t="str">
        <f t="shared" si="349"/>
        <v/>
      </c>
      <c r="I495" s="369" t="str">
        <f t="shared" si="356"/>
        <v/>
      </c>
      <c r="J495" s="369" t="str">
        <f t="shared" si="357"/>
        <v/>
      </c>
      <c r="K495" s="369" t="str">
        <f t="shared" si="358"/>
        <v/>
      </c>
      <c r="L495" s="369"/>
      <c r="N495" s="435"/>
      <c r="O495" s="436" t="str">
        <f t="shared" si="351"/>
        <v/>
      </c>
      <c r="P495" s="435"/>
      <c r="Q495" s="437" t="str">
        <f t="shared" si="352"/>
        <v/>
      </c>
      <c r="R495" s="435"/>
      <c r="S495" s="438" t="str">
        <f t="shared" si="353"/>
        <v/>
      </c>
      <c r="T495" s="439">
        <f ca="1">SUMIF($N$8:S$9,"QUANT.",N495:S495)</f>
        <v>0</v>
      </c>
      <c r="U495" s="440">
        <f t="shared" ca="1" si="348"/>
        <v>0</v>
      </c>
      <c r="V495" s="452" t="str">
        <f t="shared" si="350"/>
        <v/>
      </c>
      <c r="W495" s="453">
        <f t="shared" ca="1" si="354"/>
        <v>0</v>
      </c>
      <c r="X495" s="453" t="e">
        <f t="shared" ca="1" si="355"/>
        <v>#VALUE!</v>
      </c>
      <c r="AJ495" s="239">
        <f t="shared" si="359"/>
        <v>0</v>
      </c>
      <c r="AK495" s="239">
        <v>0</v>
      </c>
    </row>
    <row r="496" spans="1:37" s="238" customFormat="1">
      <c r="A496" s="364"/>
      <c r="B496" s="365"/>
      <c r="C496" s="366" t="str">
        <f>IF($B496="","",IFERROR(VLOOKUP($B496,SERVIÇOS!$B:$G,2,0),IFERROR(VLOOKUP($B496,'COMPOSIÇÕES COMPLEMENTARES '!$C:$K,2,0),"")))</f>
        <v/>
      </c>
      <c r="D496" s="367" t="str">
        <f>IF($B496="","",IFERROR(VLOOKUP($B496,SERVIÇOS!$B:$G,3,0),IFERROR(VLOOKUP($B496,'COMPOSIÇÕES COMPLEMENTARES '!$C:$K,3,0),"")))</f>
        <v/>
      </c>
      <c r="E496" s="368"/>
      <c r="F496" s="369" t="str">
        <f>IF($B496="","",IFERROR(VLOOKUP($B496,SERVIÇOS!$B:$G,4,0),IFERROR(VLOOKUP($B496,'COMPOSIÇÕES COMPLEMENTARES '!$C:$K,6,0),"")))</f>
        <v/>
      </c>
      <c r="G496" s="369" t="str">
        <f>IF($B496="","",IFERROR(VLOOKUP($B496,SERVIÇOS!$B:$G,5,0),IFERROR(VLOOKUP($B496,'COMPOSIÇÕES COMPLEMENTARES '!$C:$K,7,0),"")))</f>
        <v/>
      </c>
      <c r="H496" s="369" t="str">
        <f t="shared" si="349"/>
        <v/>
      </c>
      <c r="I496" s="369" t="str">
        <f t="shared" si="356"/>
        <v/>
      </c>
      <c r="J496" s="369" t="str">
        <f t="shared" si="357"/>
        <v/>
      </c>
      <c r="K496" s="369" t="str">
        <f t="shared" si="358"/>
        <v/>
      </c>
      <c r="L496" s="369"/>
      <c r="N496" s="435"/>
      <c r="O496" s="436" t="str">
        <f t="shared" si="351"/>
        <v/>
      </c>
      <c r="P496" s="435"/>
      <c r="Q496" s="437" t="str">
        <f t="shared" si="352"/>
        <v/>
      </c>
      <c r="R496" s="435"/>
      <c r="S496" s="438" t="str">
        <f t="shared" si="353"/>
        <v/>
      </c>
      <c r="T496" s="439">
        <f ca="1">SUMIF($N$8:S$9,"QUANT.",N496:S496)</f>
        <v>0</v>
      </c>
      <c r="U496" s="440">
        <f t="shared" ca="1" si="348"/>
        <v>0</v>
      </c>
      <c r="V496" s="452" t="str">
        <f t="shared" si="350"/>
        <v/>
      </c>
      <c r="W496" s="453">
        <f t="shared" ca="1" si="354"/>
        <v>0</v>
      </c>
      <c r="X496" s="453" t="e">
        <f t="shared" ca="1" si="355"/>
        <v>#VALUE!</v>
      </c>
      <c r="AJ496" s="239">
        <f t="shared" si="359"/>
        <v>0</v>
      </c>
      <c r="AK496" s="239">
        <v>0</v>
      </c>
    </row>
    <row r="497" spans="1:37" s="238" customFormat="1">
      <c r="A497" s="364"/>
      <c r="B497" s="365"/>
      <c r="C497" s="366" t="str">
        <f>IF($B497="","",IFERROR(VLOOKUP($B497,SERVIÇOS!$B:$G,2,0),IFERROR(VLOOKUP($B497,'COMPOSIÇÕES COMPLEMENTARES '!$C:$K,2,0),"")))</f>
        <v/>
      </c>
      <c r="D497" s="367" t="str">
        <f>IF($B497="","",IFERROR(VLOOKUP($B497,SERVIÇOS!$B:$G,3,0),IFERROR(VLOOKUP($B497,'COMPOSIÇÕES COMPLEMENTARES '!$C:$K,3,0),"")))</f>
        <v/>
      </c>
      <c r="E497" s="368"/>
      <c r="F497" s="369" t="str">
        <f>IF($B497="","",IFERROR(VLOOKUP($B497,SERVIÇOS!$B:$G,4,0),IFERROR(VLOOKUP($B497,'COMPOSIÇÕES COMPLEMENTARES '!$C:$K,6,0),"")))</f>
        <v/>
      </c>
      <c r="G497" s="369" t="str">
        <f>IF($B497="","",IFERROR(VLOOKUP($B497,SERVIÇOS!$B:$G,5,0),IFERROR(VLOOKUP($B497,'COMPOSIÇÕES COMPLEMENTARES '!$C:$K,7,0),"")))</f>
        <v/>
      </c>
      <c r="H497" s="369" t="str">
        <f t="shared" si="349"/>
        <v/>
      </c>
      <c r="I497" s="369" t="str">
        <f t="shared" si="356"/>
        <v/>
      </c>
      <c r="J497" s="369" t="str">
        <f t="shared" si="357"/>
        <v/>
      </c>
      <c r="K497" s="369" t="str">
        <f t="shared" si="358"/>
        <v/>
      </c>
      <c r="L497" s="369"/>
      <c r="N497" s="435"/>
      <c r="O497" s="436" t="str">
        <f t="shared" si="351"/>
        <v/>
      </c>
      <c r="P497" s="435"/>
      <c r="Q497" s="437" t="str">
        <f t="shared" si="352"/>
        <v/>
      </c>
      <c r="R497" s="435"/>
      <c r="S497" s="438" t="str">
        <f t="shared" si="353"/>
        <v/>
      </c>
      <c r="T497" s="439">
        <f ca="1">SUMIF($N$8:S$9,"QUANT.",N497:S497)</f>
        <v>0</v>
      </c>
      <c r="U497" s="440">
        <f t="shared" ca="1" si="348"/>
        <v>0</v>
      </c>
      <c r="V497" s="452" t="str">
        <f t="shared" si="350"/>
        <v/>
      </c>
      <c r="W497" s="453">
        <f t="shared" ca="1" si="354"/>
        <v>0</v>
      </c>
      <c r="X497" s="453" t="e">
        <f t="shared" ca="1" si="355"/>
        <v>#VALUE!</v>
      </c>
      <c r="AJ497" s="239">
        <f t="shared" si="359"/>
        <v>0</v>
      </c>
      <c r="AK497" s="239">
        <v>0</v>
      </c>
    </row>
    <row r="498" spans="1:37" s="238" customFormat="1">
      <c r="A498" s="364"/>
      <c r="B498" s="365"/>
      <c r="C498" s="366" t="str">
        <f>IF($B498="","",IFERROR(VLOOKUP($B498,SERVIÇOS!$B:$G,2,0),IFERROR(VLOOKUP($B498,'COMPOSIÇÕES COMPLEMENTARES '!$C:$K,2,0),"")))</f>
        <v/>
      </c>
      <c r="D498" s="367" t="str">
        <f>IF($B498="","",IFERROR(VLOOKUP($B498,SERVIÇOS!$B:$G,3,0),IFERROR(VLOOKUP($B498,'COMPOSIÇÕES COMPLEMENTARES '!$C:$K,3,0),"")))</f>
        <v/>
      </c>
      <c r="E498" s="368"/>
      <c r="F498" s="369" t="str">
        <f>IF($B498="","",IFERROR(VLOOKUP($B498,SERVIÇOS!$B:$G,4,0),IFERROR(VLOOKUP($B498,'COMPOSIÇÕES COMPLEMENTARES '!$C:$K,6,0),"")))</f>
        <v/>
      </c>
      <c r="G498" s="369" t="str">
        <f>IF($B498="","",IFERROR(VLOOKUP($B498,SERVIÇOS!$B:$G,5,0),IFERROR(VLOOKUP($B498,'COMPOSIÇÕES COMPLEMENTARES '!$C:$K,7,0),"")))</f>
        <v/>
      </c>
      <c r="H498" s="369" t="str">
        <f t="shared" si="349"/>
        <v/>
      </c>
      <c r="I498" s="369" t="str">
        <f t="shared" si="356"/>
        <v/>
      </c>
      <c r="J498" s="369" t="str">
        <f t="shared" si="357"/>
        <v/>
      </c>
      <c r="K498" s="369" t="str">
        <f t="shared" si="358"/>
        <v/>
      </c>
      <c r="L498" s="369"/>
      <c r="N498" s="435"/>
      <c r="O498" s="436" t="str">
        <f t="shared" si="351"/>
        <v/>
      </c>
      <c r="P498" s="435"/>
      <c r="Q498" s="437" t="str">
        <f t="shared" si="352"/>
        <v/>
      </c>
      <c r="R498" s="435"/>
      <c r="S498" s="438" t="str">
        <f t="shared" si="353"/>
        <v/>
      </c>
      <c r="T498" s="439">
        <f ca="1">SUMIF($N$8:S$9,"QUANT.",N498:S498)</f>
        <v>0</v>
      </c>
      <c r="U498" s="440">
        <f t="shared" ca="1" si="348"/>
        <v>0</v>
      </c>
      <c r="V498" s="452" t="str">
        <f t="shared" si="350"/>
        <v/>
      </c>
      <c r="W498" s="453">
        <f t="shared" ca="1" si="354"/>
        <v>0</v>
      </c>
      <c r="X498" s="453" t="e">
        <f t="shared" ca="1" si="355"/>
        <v>#VALUE!</v>
      </c>
      <c r="AJ498" s="239">
        <f t="shared" si="359"/>
        <v>0</v>
      </c>
      <c r="AK498" s="239">
        <v>0</v>
      </c>
    </row>
    <row r="499" spans="1:37" s="238" customFormat="1">
      <c r="A499" s="364"/>
      <c r="B499" s="365"/>
      <c r="C499" s="366" t="str">
        <f>IF($B499="","",IFERROR(VLOOKUP($B499,SERVIÇOS!$B:$G,2,0),IFERROR(VLOOKUP($B499,'COMPOSIÇÕES COMPLEMENTARES '!$C:$K,2,0),"")))</f>
        <v/>
      </c>
      <c r="D499" s="367" t="str">
        <f>IF($B499="","",IFERROR(VLOOKUP($B499,SERVIÇOS!$B:$G,3,0),IFERROR(VLOOKUP($B499,'COMPOSIÇÕES COMPLEMENTARES '!$C:$K,3,0),"")))</f>
        <v/>
      </c>
      <c r="E499" s="368"/>
      <c r="F499" s="369" t="str">
        <f>IF($B499="","",IFERROR(VLOOKUP($B499,SERVIÇOS!$B:$G,4,0),IFERROR(VLOOKUP($B499,'COMPOSIÇÕES COMPLEMENTARES '!$C:$K,6,0),"")))</f>
        <v/>
      </c>
      <c r="G499" s="369" t="str">
        <f>IF($B499="","",IFERROR(VLOOKUP($B499,SERVIÇOS!$B:$G,5,0),IFERROR(VLOOKUP($B499,'COMPOSIÇÕES COMPLEMENTARES '!$C:$K,7,0),"")))</f>
        <v/>
      </c>
      <c r="H499" s="369" t="str">
        <f t="shared" si="349"/>
        <v/>
      </c>
      <c r="I499" s="369" t="str">
        <f t="shared" si="356"/>
        <v/>
      </c>
      <c r="J499" s="369" t="str">
        <f t="shared" si="357"/>
        <v/>
      </c>
      <c r="K499" s="369" t="str">
        <f t="shared" si="358"/>
        <v/>
      </c>
      <c r="L499" s="369"/>
      <c r="N499" s="435"/>
      <c r="O499" s="436" t="str">
        <f t="shared" si="351"/>
        <v/>
      </c>
      <c r="P499" s="435"/>
      <c r="Q499" s="437" t="str">
        <f t="shared" si="352"/>
        <v/>
      </c>
      <c r="R499" s="435"/>
      <c r="S499" s="438" t="str">
        <f t="shared" si="353"/>
        <v/>
      </c>
      <c r="T499" s="439">
        <f ca="1">SUMIF($N$8:S$9,"QUANT.",N499:S499)</f>
        <v>0</v>
      </c>
      <c r="U499" s="440">
        <f t="shared" ca="1" si="348"/>
        <v>0</v>
      </c>
      <c r="V499" s="452" t="str">
        <f t="shared" si="350"/>
        <v/>
      </c>
      <c r="W499" s="453">
        <f t="shared" ca="1" si="354"/>
        <v>0</v>
      </c>
      <c r="X499" s="453" t="e">
        <f t="shared" ca="1" si="355"/>
        <v>#VALUE!</v>
      </c>
      <c r="AJ499" s="239">
        <f t="shared" si="359"/>
        <v>0</v>
      </c>
      <c r="AK499" s="239">
        <v>0</v>
      </c>
    </row>
    <row r="500" spans="1:37" s="238" customFormat="1">
      <c r="A500" s="364"/>
      <c r="B500" s="365"/>
      <c r="C500" s="366" t="str">
        <f>IF($B500="","",IFERROR(VLOOKUP($B500,SERVIÇOS!$B:$G,2,0),IFERROR(VLOOKUP($B500,'COMPOSIÇÕES COMPLEMENTARES '!$C:$K,2,0),"")))</f>
        <v/>
      </c>
      <c r="D500" s="367" t="str">
        <f>IF($B500="","",IFERROR(VLOOKUP($B500,SERVIÇOS!$B:$G,3,0),IFERROR(VLOOKUP($B500,'COMPOSIÇÕES COMPLEMENTARES '!$C:$K,3,0),"")))</f>
        <v/>
      </c>
      <c r="E500" s="368"/>
      <c r="F500" s="369" t="str">
        <f>IF($B500="","",IFERROR(VLOOKUP($B500,SERVIÇOS!$B:$G,4,0),IFERROR(VLOOKUP($B500,'COMPOSIÇÕES COMPLEMENTARES '!$C:$K,6,0),"")))</f>
        <v/>
      </c>
      <c r="G500" s="369" t="str">
        <f>IF($B500="","",IFERROR(VLOOKUP($B500,SERVIÇOS!$B:$G,5,0),IFERROR(VLOOKUP($B500,'COMPOSIÇÕES COMPLEMENTARES '!$C:$K,7,0),"")))</f>
        <v/>
      </c>
      <c r="H500" s="369" t="str">
        <f t="shared" si="349"/>
        <v/>
      </c>
      <c r="I500" s="369" t="str">
        <f t="shared" si="356"/>
        <v/>
      </c>
      <c r="J500" s="369" t="str">
        <f t="shared" si="357"/>
        <v/>
      </c>
      <c r="K500" s="369" t="str">
        <f t="shared" si="358"/>
        <v/>
      </c>
      <c r="L500" s="369"/>
      <c r="N500" s="435"/>
      <c r="O500" s="436" t="str">
        <f t="shared" si="351"/>
        <v/>
      </c>
      <c r="P500" s="435"/>
      <c r="Q500" s="437" t="str">
        <f t="shared" si="352"/>
        <v/>
      </c>
      <c r="R500" s="435"/>
      <c r="S500" s="438" t="str">
        <f t="shared" si="353"/>
        <v/>
      </c>
      <c r="T500" s="439">
        <f ca="1">SUMIF($N$8:S$9,"QUANT.",N500:S500)</f>
        <v>0</v>
      </c>
      <c r="U500" s="440">
        <f t="shared" ca="1" si="348"/>
        <v>0</v>
      </c>
      <c r="V500" s="452" t="str">
        <f t="shared" si="350"/>
        <v/>
      </c>
      <c r="W500" s="453">
        <f t="shared" ca="1" si="354"/>
        <v>0</v>
      </c>
      <c r="X500" s="453" t="e">
        <f t="shared" ca="1" si="355"/>
        <v>#VALUE!</v>
      </c>
      <c r="AJ500" s="239">
        <f t="shared" si="359"/>
        <v>0</v>
      </c>
      <c r="AK500" s="239">
        <v>0</v>
      </c>
    </row>
    <row r="501" spans="1:37" s="238" customFormat="1">
      <c r="A501" s="364"/>
      <c r="B501" s="365"/>
      <c r="C501" s="366" t="str">
        <f>IF($B501="","",IFERROR(VLOOKUP($B501,SERVIÇOS!$B:$G,2,0),IFERROR(VLOOKUP($B501,'COMPOSIÇÕES COMPLEMENTARES '!$C:$K,2,0),"")))</f>
        <v/>
      </c>
      <c r="D501" s="367" t="str">
        <f>IF($B501="","",IFERROR(VLOOKUP($B501,SERVIÇOS!$B:$G,3,0),IFERROR(VLOOKUP($B501,'COMPOSIÇÕES COMPLEMENTARES '!$C:$K,3,0),"")))</f>
        <v/>
      </c>
      <c r="E501" s="368"/>
      <c r="F501" s="369" t="str">
        <f>IF($B501="","",IFERROR(VLOOKUP($B501,SERVIÇOS!$B:$G,4,0),IFERROR(VLOOKUP($B501,'COMPOSIÇÕES COMPLEMENTARES '!$C:$K,6,0),"")))</f>
        <v/>
      </c>
      <c r="G501" s="369" t="str">
        <f>IF($B501="","",IFERROR(VLOOKUP($B501,SERVIÇOS!$B:$G,5,0),IFERROR(VLOOKUP($B501,'COMPOSIÇÕES COMPLEMENTARES '!$C:$K,7,0),"")))</f>
        <v/>
      </c>
      <c r="H501" s="369" t="str">
        <f t="shared" si="349"/>
        <v/>
      </c>
      <c r="I501" s="369" t="str">
        <f t="shared" si="356"/>
        <v/>
      </c>
      <c r="J501" s="369" t="str">
        <f t="shared" si="357"/>
        <v/>
      </c>
      <c r="K501" s="369" t="str">
        <f t="shared" si="358"/>
        <v/>
      </c>
      <c r="L501" s="369"/>
      <c r="N501" s="435"/>
      <c r="O501" s="436" t="str">
        <f t="shared" si="351"/>
        <v/>
      </c>
      <c r="P501" s="435"/>
      <c r="Q501" s="437" t="str">
        <f t="shared" si="352"/>
        <v/>
      </c>
      <c r="R501" s="435"/>
      <c r="S501" s="438" t="str">
        <f t="shared" si="353"/>
        <v/>
      </c>
      <c r="T501" s="439">
        <f ca="1">SUMIF($N$8:S$9,"QUANT.",N501:S501)</f>
        <v>0</v>
      </c>
      <c r="U501" s="440">
        <f t="shared" ca="1" si="348"/>
        <v>0</v>
      </c>
      <c r="V501" s="452" t="str">
        <f t="shared" si="350"/>
        <v/>
      </c>
      <c r="W501" s="453">
        <f t="shared" ca="1" si="354"/>
        <v>0</v>
      </c>
      <c r="X501" s="453" t="e">
        <f t="shared" ca="1" si="355"/>
        <v>#VALUE!</v>
      </c>
      <c r="AJ501" s="239">
        <f t="shared" si="359"/>
        <v>0</v>
      </c>
      <c r="AK501" s="239">
        <v>0</v>
      </c>
    </row>
    <row r="502" spans="1:37" s="238" customFormat="1">
      <c r="A502" s="364"/>
      <c r="B502" s="365"/>
      <c r="C502" s="366" t="str">
        <f>IF($B502="","",IFERROR(VLOOKUP($B502,SERVIÇOS!$B:$G,2,0),IFERROR(VLOOKUP($B502,'COMPOSIÇÕES COMPLEMENTARES '!$C:$K,2,0),"")))</f>
        <v/>
      </c>
      <c r="D502" s="367" t="str">
        <f>IF($B502="","",IFERROR(VLOOKUP($B502,SERVIÇOS!$B:$G,3,0),IFERROR(VLOOKUP($B502,'COMPOSIÇÕES COMPLEMENTARES '!$C:$K,3,0),"")))</f>
        <v/>
      </c>
      <c r="E502" s="368"/>
      <c r="F502" s="369" t="str">
        <f>IF($B502="","",IFERROR(VLOOKUP($B502,SERVIÇOS!$B:$G,4,0),IFERROR(VLOOKUP($B502,'COMPOSIÇÕES COMPLEMENTARES '!$C:$K,6,0),"")))</f>
        <v/>
      </c>
      <c r="G502" s="369" t="str">
        <f>IF($B502="","",IFERROR(VLOOKUP($B502,SERVIÇOS!$B:$G,5,0),IFERROR(VLOOKUP($B502,'COMPOSIÇÕES COMPLEMENTARES '!$C:$K,7,0),"")))</f>
        <v/>
      </c>
      <c r="H502" s="369" t="str">
        <f t="shared" si="349"/>
        <v/>
      </c>
      <c r="I502" s="369" t="str">
        <f t="shared" si="356"/>
        <v/>
      </c>
      <c r="J502" s="369" t="str">
        <f t="shared" si="357"/>
        <v/>
      </c>
      <c r="K502" s="369" t="str">
        <f t="shared" si="358"/>
        <v/>
      </c>
      <c r="L502" s="369"/>
      <c r="N502" s="435"/>
      <c r="O502" s="436" t="str">
        <f t="shared" si="351"/>
        <v/>
      </c>
      <c r="P502" s="435"/>
      <c r="Q502" s="437" t="str">
        <f t="shared" si="352"/>
        <v/>
      </c>
      <c r="R502" s="435"/>
      <c r="S502" s="438" t="str">
        <f t="shared" si="353"/>
        <v/>
      </c>
      <c r="T502" s="439">
        <f ca="1">SUMIF($N$8:S$9,"QUANT.",N502:S502)</f>
        <v>0</v>
      </c>
      <c r="U502" s="440">
        <f t="shared" ca="1" si="348"/>
        <v>0</v>
      </c>
      <c r="V502" s="452" t="str">
        <f t="shared" si="350"/>
        <v/>
      </c>
      <c r="W502" s="453">
        <f t="shared" ca="1" si="354"/>
        <v>0</v>
      </c>
      <c r="X502" s="453" t="e">
        <f t="shared" ca="1" si="355"/>
        <v>#VALUE!</v>
      </c>
      <c r="AJ502" s="239">
        <f t="shared" si="359"/>
        <v>0</v>
      </c>
      <c r="AK502" s="239">
        <v>0</v>
      </c>
    </row>
    <row r="503" spans="1:37" s="238" customFormat="1">
      <c r="A503" s="364"/>
      <c r="B503" s="365"/>
      <c r="C503" s="366" t="str">
        <f>IF($B503="","",IFERROR(VLOOKUP($B503,SERVIÇOS!$B:$G,2,0),IFERROR(VLOOKUP($B503,'COMPOSIÇÕES COMPLEMENTARES '!$C:$K,2,0),"")))</f>
        <v/>
      </c>
      <c r="D503" s="367" t="str">
        <f>IF($B503="","",IFERROR(VLOOKUP($B503,SERVIÇOS!$B:$G,3,0),IFERROR(VLOOKUP($B503,'COMPOSIÇÕES COMPLEMENTARES '!$C:$K,3,0),"")))</f>
        <v/>
      </c>
      <c r="E503" s="368"/>
      <c r="F503" s="369" t="str">
        <f>IF($B503="","",IFERROR(VLOOKUP($B503,SERVIÇOS!$B:$G,4,0),IFERROR(VLOOKUP($B503,'COMPOSIÇÕES COMPLEMENTARES '!$C:$K,6,0),"")))</f>
        <v/>
      </c>
      <c r="G503" s="369" t="str">
        <f>IF($B503="","",IFERROR(VLOOKUP($B503,SERVIÇOS!$B:$G,5,0),IFERROR(VLOOKUP($B503,'COMPOSIÇÕES COMPLEMENTARES '!$C:$K,7,0),"")))</f>
        <v/>
      </c>
      <c r="H503" s="369" t="str">
        <f t="shared" si="349"/>
        <v/>
      </c>
      <c r="I503" s="369" t="str">
        <f t="shared" si="356"/>
        <v/>
      </c>
      <c r="J503" s="369" t="str">
        <f t="shared" si="357"/>
        <v/>
      </c>
      <c r="K503" s="369" t="str">
        <f t="shared" si="358"/>
        <v/>
      </c>
      <c r="L503" s="369"/>
      <c r="N503" s="435"/>
      <c r="O503" s="436" t="str">
        <f t="shared" si="351"/>
        <v/>
      </c>
      <c r="P503" s="435"/>
      <c r="Q503" s="437" t="str">
        <f t="shared" si="352"/>
        <v/>
      </c>
      <c r="R503" s="435"/>
      <c r="S503" s="438" t="str">
        <f t="shared" si="353"/>
        <v/>
      </c>
      <c r="T503" s="439">
        <f ca="1">SUMIF($N$8:S$9,"QUANT.",N503:S503)</f>
        <v>0</v>
      </c>
      <c r="U503" s="440">
        <f t="shared" ca="1" si="348"/>
        <v>0</v>
      </c>
      <c r="V503" s="452" t="str">
        <f t="shared" si="350"/>
        <v/>
      </c>
      <c r="W503" s="453">
        <f t="shared" ca="1" si="354"/>
        <v>0</v>
      </c>
      <c r="X503" s="453" t="e">
        <f t="shared" ca="1" si="355"/>
        <v>#VALUE!</v>
      </c>
      <c r="AJ503" s="239">
        <f t="shared" si="359"/>
        <v>0</v>
      </c>
      <c r="AK503" s="239">
        <v>0</v>
      </c>
    </row>
    <row r="504" spans="1:37" s="238" customFormat="1">
      <c r="A504" s="364"/>
      <c r="B504" s="365"/>
      <c r="C504" s="366" t="str">
        <f>IF($B504="","",IFERROR(VLOOKUP($B504,SERVIÇOS!$B:$G,2,0),IFERROR(VLOOKUP($B504,'COMPOSIÇÕES COMPLEMENTARES '!$C:$K,2,0),"")))</f>
        <v/>
      </c>
      <c r="D504" s="367" t="str">
        <f>IF($B504="","",IFERROR(VLOOKUP($B504,SERVIÇOS!$B:$G,3,0),IFERROR(VLOOKUP($B504,'COMPOSIÇÕES COMPLEMENTARES '!$C:$K,3,0),"")))</f>
        <v/>
      </c>
      <c r="E504" s="368"/>
      <c r="F504" s="369" t="str">
        <f>IF($B504="","",IFERROR(VLOOKUP($B504,SERVIÇOS!$B:$G,4,0),IFERROR(VLOOKUP($B504,'COMPOSIÇÕES COMPLEMENTARES '!$C:$K,6,0),"")))</f>
        <v/>
      </c>
      <c r="G504" s="369" t="str">
        <f>IF($B504="","",IFERROR(VLOOKUP($B504,SERVIÇOS!$B:$G,5,0),IFERROR(VLOOKUP($B504,'COMPOSIÇÕES COMPLEMENTARES '!$C:$K,7,0),"")))</f>
        <v/>
      </c>
      <c r="H504" s="369" t="str">
        <f t="shared" si="349"/>
        <v/>
      </c>
      <c r="I504" s="369" t="str">
        <f t="shared" si="356"/>
        <v/>
      </c>
      <c r="J504" s="369" t="str">
        <f t="shared" si="357"/>
        <v/>
      </c>
      <c r="K504" s="369" t="str">
        <f t="shared" si="358"/>
        <v/>
      </c>
      <c r="L504" s="369"/>
      <c r="N504" s="435"/>
      <c r="O504" s="436" t="str">
        <f t="shared" si="351"/>
        <v/>
      </c>
      <c r="P504" s="435"/>
      <c r="Q504" s="437" t="str">
        <f t="shared" si="352"/>
        <v/>
      </c>
      <c r="R504" s="435"/>
      <c r="S504" s="438" t="str">
        <f t="shared" si="353"/>
        <v/>
      </c>
      <c r="T504" s="439">
        <f ca="1">SUMIF($N$8:S$9,"QUANT.",N504:S504)</f>
        <v>0</v>
      </c>
      <c r="U504" s="440">
        <f t="shared" ca="1" si="348"/>
        <v>0</v>
      </c>
      <c r="V504" s="452" t="str">
        <f t="shared" si="350"/>
        <v/>
      </c>
      <c r="W504" s="453">
        <f t="shared" ca="1" si="354"/>
        <v>0</v>
      </c>
      <c r="X504" s="453" t="e">
        <f t="shared" ca="1" si="355"/>
        <v>#VALUE!</v>
      </c>
      <c r="AJ504" s="239">
        <f t="shared" si="359"/>
        <v>0</v>
      </c>
      <c r="AK504" s="239">
        <v>0</v>
      </c>
    </row>
    <row r="505" spans="1:37" s="238" customFormat="1">
      <c r="A505" s="364"/>
      <c r="B505" s="365"/>
      <c r="C505" s="366" t="str">
        <f>IF($B505="","",IFERROR(VLOOKUP($B505,SERVIÇOS!$B:$G,2,0),IFERROR(VLOOKUP($B505,'COMPOSIÇÕES COMPLEMENTARES '!$C:$K,2,0),"")))</f>
        <v/>
      </c>
      <c r="D505" s="367" t="str">
        <f>IF($B505="","",IFERROR(VLOOKUP($B505,SERVIÇOS!$B:$G,3,0),IFERROR(VLOOKUP($B505,'COMPOSIÇÕES COMPLEMENTARES '!$C:$K,3,0),"")))</f>
        <v/>
      </c>
      <c r="E505" s="368"/>
      <c r="F505" s="369" t="str">
        <f>IF($B505="","",IFERROR(VLOOKUP($B505,SERVIÇOS!$B:$G,4,0),IFERROR(VLOOKUP($B505,'COMPOSIÇÕES COMPLEMENTARES '!$C:$K,6,0),"")))</f>
        <v/>
      </c>
      <c r="G505" s="369" t="str">
        <f>IF($B505="","",IFERROR(VLOOKUP($B505,SERVIÇOS!$B:$G,5,0),IFERROR(VLOOKUP($B505,'COMPOSIÇÕES COMPLEMENTARES '!$C:$K,7,0),"")))</f>
        <v/>
      </c>
      <c r="H505" s="369" t="str">
        <f t="shared" si="349"/>
        <v/>
      </c>
      <c r="I505" s="369" t="str">
        <f t="shared" si="356"/>
        <v/>
      </c>
      <c r="J505" s="369" t="str">
        <f t="shared" si="357"/>
        <v/>
      </c>
      <c r="K505" s="369" t="str">
        <f t="shared" si="358"/>
        <v/>
      </c>
      <c r="L505" s="369"/>
      <c r="N505" s="435"/>
      <c r="O505" s="436" t="str">
        <f t="shared" si="351"/>
        <v/>
      </c>
      <c r="P505" s="435"/>
      <c r="Q505" s="437" t="str">
        <f t="shared" si="352"/>
        <v/>
      </c>
      <c r="R505" s="435"/>
      <c r="S505" s="438" t="str">
        <f t="shared" si="353"/>
        <v/>
      </c>
      <c r="T505" s="439">
        <f ca="1">SUMIF($N$8:S$9,"QUANT.",N505:S505)</f>
        <v>0</v>
      </c>
      <c r="U505" s="440">
        <f t="shared" ca="1" si="348"/>
        <v>0</v>
      </c>
      <c r="V505" s="452" t="str">
        <f t="shared" si="350"/>
        <v/>
      </c>
      <c r="W505" s="453">
        <f t="shared" ca="1" si="354"/>
        <v>0</v>
      </c>
      <c r="X505" s="453" t="e">
        <f t="shared" ca="1" si="355"/>
        <v>#VALUE!</v>
      </c>
      <c r="AJ505" s="239">
        <f t="shared" si="359"/>
        <v>0</v>
      </c>
      <c r="AK505" s="239">
        <v>0</v>
      </c>
    </row>
    <row r="506" spans="1:37" s="238" customFormat="1">
      <c r="A506" s="364"/>
      <c r="B506" s="365"/>
      <c r="C506" s="366" t="str">
        <f>IF($B506="","",IFERROR(VLOOKUP($B506,SERVIÇOS!$B:$G,2,0),IFERROR(VLOOKUP($B506,'COMPOSIÇÕES COMPLEMENTARES '!$C:$K,2,0),"")))</f>
        <v/>
      </c>
      <c r="D506" s="367" t="str">
        <f>IF($B506="","",IFERROR(VLOOKUP($B506,SERVIÇOS!$B:$G,3,0),IFERROR(VLOOKUP($B506,'COMPOSIÇÕES COMPLEMENTARES '!$C:$K,3,0),"")))</f>
        <v/>
      </c>
      <c r="E506" s="368"/>
      <c r="F506" s="369" t="str">
        <f>IF($B506="","",IFERROR(VLOOKUP($B506,SERVIÇOS!$B:$G,4,0),IFERROR(VLOOKUP($B506,'COMPOSIÇÕES COMPLEMENTARES '!$C:$K,6,0),"")))</f>
        <v/>
      </c>
      <c r="G506" s="369" t="str">
        <f>IF($B506="","",IFERROR(VLOOKUP($B506,SERVIÇOS!$B:$G,5,0),IFERROR(VLOOKUP($B506,'COMPOSIÇÕES COMPLEMENTARES '!$C:$K,7,0),"")))</f>
        <v/>
      </c>
      <c r="H506" s="369" t="str">
        <f t="shared" si="349"/>
        <v/>
      </c>
      <c r="I506" s="369" t="str">
        <f t="shared" si="356"/>
        <v/>
      </c>
      <c r="J506" s="369" t="str">
        <f t="shared" si="357"/>
        <v/>
      </c>
      <c r="K506" s="369" t="str">
        <f t="shared" si="358"/>
        <v/>
      </c>
      <c r="L506" s="369"/>
      <c r="N506" s="435"/>
      <c r="O506" s="436" t="str">
        <f t="shared" si="351"/>
        <v/>
      </c>
      <c r="P506" s="435"/>
      <c r="Q506" s="437" t="str">
        <f t="shared" si="352"/>
        <v/>
      </c>
      <c r="R506" s="435"/>
      <c r="S506" s="438" t="str">
        <f t="shared" si="353"/>
        <v/>
      </c>
      <c r="T506" s="439">
        <f ca="1">SUMIF($N$8:S$9,"QUANT.",N506:S506)</f>
        <v>0</v>
      </c>
      <c r="U506" s="440">
        <f t="shared" ca="1" si="348"/>
        <v>0</v>
      </c>
      <c r="V506" s="452" t="str">
        <f t="shared" si="350"/>
        <v/>
      </c>
      <c r="W506" s="453">
        <f t="shared" ca="1" si="354"/>
        <v>0</v>
      </c>
      <c r="X506" s="453" t="e">
        <f t="shared" ca="1" si="355"/>
        <v>#VALUE!</v>
      </c>
      <c r="AJ506" s="239">
        <f t="shared" si="359"/>
        <v>0</v>
      </c>
      <c r="AK506" s="239">
        <v>0</v>
      </c>
    </row>
    <row r="507" spans="1:37" s="238" customFormat="1">
      <c r="A507" s="364"/>
      <c r="B507" s="365"/>
      <c r="C507" s="366" t="str">
        <f>IF($B507="","",IFERROR(VLOOKUP($B507,SERVIÇOS!$B:$G,2,0),IFERROR(VLOOKUP($B507,'COMPOSIÇÕES COMPLEMENTARES '!$C:$K,2,0),"")))</f>
        <v/>
      </c>
      <c r="D507" s="367" t="str">
        <f>IF($B507="","",IFERROR(VLOOKUP($B507,SERVIÇOS!$B:$G,3,0),IFERROR(VLOOKUP($B507,'COMPOSIÇÕES COMPLEMENTARES '!$C:$K,3,0),"")))</f>
        <v/>
      </c>
      <c r="E507" s="368"/>
      <c r="F507" s="369" t="str">
        <f>IF($B507="","",IFERROR(VLOOKUP($B507,SERVIÇOS!$B:$G,4,0),IFERROR(VLOOKUP($B507,'COMPOSIÇÕES COMPLEMENTARES '!$C:$K,6,0),"")))</f>
        <v/>
      </c>
      <c r="G507" s="369" t="str">
        <f>IF($B507="","",IFERROR(VLOOKUP($B507,SERVIÇOS!$B:$G,5,0),IFERROR(VLOOKUP($B507,'COMPOSIÇÕES COMPLEMENTARES '!$C:$K,7,0),"")))</f>
        <v/>
      </c>
      <c r="H507" s="369" t="str">
        <f t="shared" si="349"/>
        <v/>
      </c>
      <c r="I507" s="369" t="str">
        <f t="shared" si="356"/>
        <v/>
      </c>
      <c r="J507" s="369" t="str">
        <f t="shared" si="357"/>
        <v/>
      </c>
      <c r="K507" s="369" t="str">
        <f t="shared" si="358"/>
        <v/>
      </c>
      <c r="L507" s="369"/>
      <c r="N507" s="435"/>
      <c r="O507" s="436" t="str">
        <f t="shared" si="351"/>
        <v/>
      </c>
      <c r="P507" s="435"/>
      <c r="Q507" s="437" t="str">
        <f t="shared" si="352"/>
        <v/>
      </c>
      <c r="R507" s="435"/>
      <c r="S507" s="438" t="str">
        <f t="shared" si="353"/>
        <v/>
      </c>
      <c r="T507" s="439">
        <f ca="1">SUMIF($N$8:S$9,"QUANT.",N507:S507)</f>
        <v>0</v>
      </c>
      <c r="U507" s="440">
        <f t="shared" ca="1" si="348"/>
        <v>0</v>
      </c>
      <c r="V507" s="452" t="str">
        <f t="shared" si="350"/>
        <v/>
      </c>
      <c r="W507" s="453">
        <f t="shared" ca="1" si="354"/>
        <v>0</v>
      </c>
      <c r="X507" s="453" t="e">
        <f t="shared" ca="1" si="355"/>
        <v>#VALUE!</v>
      </c>
      <c r="AJ507" s="239">
        <f t="shared" si="359"/>
        <v>0</v>
      </c>
      <c r="AK507" s="239">
        <v>0</v>
      </c>
    </row>
    <row r="508" spans="1:37" s="238" customFormat="1">
      <c r="A508" s="364"/>
      <c r="B508" s="365"/>
      <c r="C508" s="366" t="str">
        <f>IF($B508="","",IFERROR(VLOOKUP($B508,SERVIÇOS!$B:$G,2,0),IFERROR(VLOOKUP($B508,'COMPOSIÇÕES COMPLEMENTARES '!$C:$K,2,0),"")))</f>
        <v/>
      </c>
      <c r="D508" s="367" t="str">
        <f>IF($B508="","",IFERROR(VLOOKUP($B508,SERVIÇOS!$B:$G,3,0),IFERROR(VLOOKUP($B508,'COMPOSIÇÕES COMPLEMENTARES '!$C:$K,3,0),"")))</f>
        <v/>
      </c>
      <c r="E508" s="368"/>
      <c r="F508" s="369" t="str">
        <f>IF($B508="","",IFERROR(VLOOKUP($B508,SERVIÇOS!$B:$G,4,0),IFERROR(VLOOKUP($B508,'COMPOSIÇÕES COMPLEMENTARES '!$C:$K,6,0),"")))</f>
        <v/>
      </c>
      <c r="G508" s="369" t="str">
        <f>IF($B508="","",IFERROR(VLOOKUP($B508,SERVIÇOS!$B:$G,5,0),IFERROR(VLOOKUP($B508,'COMPOSIÇÕES COMPLEMENTARES '!$C:$K,7,0),"")))</f>
        <v/>
      </c>
      <c r="H508" s="369" t="str">
        <f t="shared" si="349"/>
        <v/>
      </c>
      <c r="I508" s="369" t="str">
        <f t="shared" si="356"/>
        <v/>
      </c>
      <c r="J508" s="369" t="str">
        <f t="shared" si="357"/>
        <v/>
      </c>
      <c r="K508" s="369" t="str">
        <f t="shared" si="358"/>
        <v/>
      </c>
      <c r="L508" s="369"/>
      <c r="N508" s="435"/>
      <c r="O508" s="436" t="str">
        <f t="shared" si="351"/>
        <v/>
      </c>
      <c r="P508" s="435"/>
      <c r="Q508" s="437" t="str">
        <f t="shared" si="352"/>
        <v/>
      </c>
      <c r="R508" s="435"/>
      <c r="S508" s="438" t="str">
        <f t="shared" si="353"/>
        <v/>
      </c>
      <c r="T508" s="439">
        <f ca="1">SUMIF($N$8:S$9,"QUANT.",N508:S508)</f>
        <v>0</v>
      </c>
      <c r="U508" s="440">
        <f t="shared" ca="1" si="348"/>
        <v>0</v>
      </c>
      <c r="V508" s="452" t="str">
        <f t="shared" si="350"/>
        <v/>
      </c>
      <c r="W508" s="453">
        <f t="shared" ca="1" si="354"/>
        <v>0</v>
      </c>
      <c r="X508" s="453" t="e">
        <f t="shared" ca="1" si="355"/>
        <v>#VALUE!</v>
      </c>
      <c r="AJ508" s="239">
        <f t="shared" si="359"/>
        <v>0</v>
      </c>
      <c r="AK508" s="239">
        <v>0</v>
      </c>
    </row>
    <row r="509" spans="1:37" s="238" customFormat="1">
      <c r="A509" s="364"/>
      <c r="B509" s="365"/>
      <c r="C509" s="366" t="str">
        <f>IF($B509="","",IFERROR(VLOOKUP($B509,SERVIÇOS!$B:$G,2,0),IFERROR(VLOOKUP($B509,'COMPOSIÇÕES COMPLEMENTARES '!$C:$K,2,0),"")))</f>
        <v/>
      </c>
      <c r="D509" s="367" t="str">
        <f>IF($B509="","",IFERROR(VLOOKUP($B509,SERVIÇOS!$B:$G,3,0),IFERROR(VLOOKUP($B509,'COMPOSIÇÕES COMPLEMENTARES '!$C:$K,3,0),"")))</f>
        <v/>
      </c>
      <c r="E509" s="368"/>
      <c r="F509" s="369" t="str">
        <f>IF($B509="","",IFERROR(VLOOKUP($B509,SERVIÇOS!$B:$G,4,0),IFERROR(VLOOKUP($B509,'COMPOSIÇÕES COMPLEMENTARES '!$C:$K,6,0),"")))</f>
        <v/>
      </c>
      <c r="G509" s="369" t="str">
        <f>IF($B509="","",IFERROR(VLOOKUP($B509,SERVIÇOS!$B:$G,5,0),IFERROR(VLOOKUP($B509,'COMPOSIÇÕES COMPLEMENTARES '!$C:$K,7,0),"")))</f>
        <v/>
      </c>
      <c r="H509" s="369" t="str">
        <f t="shared" si="349"/>
        <v/>
      </c>
      <c r="I509" s="369" t="str">
        <f t="shared" si="356"/>
        <v/>
      </c>
      <c r="J509" s="369" t="str">
        <f t="shared" si="357"/>
        <v/>
      </c>
      <c r="K509" s="369" t="str">
        <f t="shared" si="358"/>
        <v/>
      </c>
      <c r="L509" s="369"/>
      <c r="N509" s="435"/>
      <c r="O509" s="436" t="str">
        <f t="shared" si="351"/>
        <v/>
      </c>
      <c r="P509" s="435"/>
      <c r="Q509" s="437" t="str">
        <f t="shared" si="352"/>
        <v/>
      </c>
      <c r="R509" s="435"/>
      <c r="S509" s="438" t="str">
        <f t="shared" si="353"/>
        <v/>
      </c>
      <c r="T509" s="439">
        <f ca="1">SUMIF($N$8:S$9,"QUANT.",N509:S509)</f>
        <v>0</v>
      </c>
      <c r="U509" s="440">
        <f t="shared" ca="1" si="348"/>
        <v>0</v>
      </c>
      <c r="V509" s="452" t="str">
        <f t="shared" si="350"/>
        <v/>
      </c>
      <c r="W509" s="453">
        <f t="shared" ca="1" si="354"/>
        <v>0</v>
      </c>
      <c r="X509" s="453" t="e">
        <f t="shared" ca="1" si="355"/>
        <v>#VALUE!</v>
      </c>
      <c r="AJ509" s="239">
        <f t="shared" si="359"/>
        <v>0</v>
      </c>
      <c r="AK509" s="239">
        <v>0</v>
      </c>
    </row>
    <row r="510" spans="1:37" s="238" customFormat="1">
      <c r="A510" s="364"/>
      <c r="B510" s="365"/>
      <c r="C510" s="366" t="str">
        <f>IF($B510="","",IFERROR(VLOOKUP($B510,SERVIÇOS!$B:$G,2,0),IFERROR(VLOOKUP($B510,'COMPOSIÇÕES COMPLEMENTARES '!$C:$K,2,0),"")))</f>
        <v/>
      </c>
      <c r="D510" s="367" t="str">
        <f>IF($B510="","",IFERROR(VLOOKUP($B510,SERVIÇOS!$B:$G,3,0),IFERROR(VLOOKUP($B510,'COMPOSIÇÕES COMPLEMENTARES '!$C:$K,3,0),"")))</f>
        <v/>
      </c>
      <c r="E510" s="368"/>
      <c r="F510" s="369" t="str">
        <f>IF($B510="","",IFERROR(VLOOKUP($B510,SERVIÇOS!$B:$G,4,0),IFERROR(VLOOKUP($B510,'COMPOSIÇÕES COMPLEMENTARES '!$C:$K,6,0),"")))</f>
        <v/>
      </c>
      <c r="G510" s="369" t="str">
        <f>IF($B510="","",IFERROR(VLOOKUP($B510,SERVIÇOS!$B:$G,5,0),IFERROR(VLOOKUP($B510,'COMPOSIÇÕES COMPLEMENTARES '!$C:$K,7,0),"")))</f>
        <v/>
      </c>
      <c r="H510" s="369" t="str">
        <f t="shared" si="349"/>
        <v/>
      </c>
      <c r="I510" s="369" t="str">
        <f t="shared" si="356"/>
        <v/>
      </c>
      <c r="J510" s="369" t="str">
        <f t="shared" si="357"/>
        <v/>
      </c>
      <c r="K510" s="369" t="str">
        <f t="shared" si="358"/>
        <v/>
      </c>
      <c r="L510" s="369"/>
      <c r="N510" s="435"/>
      <c r="O510" s="436" t="str">
        <f t="shared" si="351"/>
        <v/>
      </c>
      <c r="P510" s="435"/>
      <c r="Q510" s="437" t="str">
        <f t="shared" si="352"/>
        <v/>
      </c>
      <c r="R510" s="435"/>
      <c r="S510" s="438" t="str">
        <f t="shared" si="353"/>
        <v/>
      </c>
      <c r="T510" s="439">
        <f ca="1">SUMIF($N$8:S$9,"QUANT.",N510:S510)</f>
        <v>0</v>
      </c>
      <c r="U510" s="440">
        <f t="shared" ca="1" si="348"/>
        <v>0</v>
      </c>
      <c r="V510" s="452" t="str">
        <f t="shared" si="350"/>
        <v/>
      </c>
      <c r="W510" s="453">
        <f t="shared" ca="1" si="354"/>
        <v>0</v>
      </c>
      <c r="X510" s="453" t="e">
        <f t="shared" ca="1" si="355"/>
        <v>#VALUE!</v>
      </c>
      <c r="AJ510" s="239">
        <f t="shared" si="359"/>
        <v>0</v>
      </c>
      <c r="AK510" s="239">
        <v>0</v>
      </c>
    </row>
    <row r="511" spans="1:37" s="238" customFormat="1">
      <c r="A511" s="364"/>
      <c r="B511" s="365"/>
      <c r="C511" s="366" t="str">
        <f>IF($B511="","",IFERROR(VLOOKUP($B511,SERVIÇOS!$B:$G,2,0),IFERROR(VLOOKUP($B511,'COMPOSIÇÕES COMPLEMENTARES '!$C:$K,2,0),"")))</f>
        <v/>
      </c>
      <c r="D511" s="367" t="str">
        <f>IF($B511="","",IFERROR(VLOOKUP($B511,SERVIÇOS!$B:$G,3,0),IFERROR(VLOOKUP($B511,'COMPOSIÇÕES COMPLEMENTARES '!$C:$K,3,0),"")))</f>
        <v/>
      </c>
      <c r="E511" s="368"/>
      <c r="F511" s="369" t="str">
        <f>IF($B511="","",IFERROR(VLOOKUP($B511,SERVIÇOS!$B:$G,4,0),IFERROR(VLOOKUP($B511,'COMPOSIÇÕES COMPLEMENTARES '!$C:$K,6,0),"")))</f>
        <v/>
      </c>
      <c r="G511" s="369" t="str">
        <f>IF($B511="","",IFERROR(VLOOKUP($B511,SERVIÇOS!$B:$G,5,0),IFERROR(VLOOKUP($B511,'COMPOSIÇÕES COMPLEMENTARES '!$C:$K,7,0),"")))</f>
        <v/>
      </c>
      <c r="H511" s="369" t="str">
        <f t="shared" si="349"/>
        <v/>
      </c>
      <c r="I511" s="369" t="str">
        <f t="shared" si="356"/>
        <v/>
      </c>
      <c r="J511" s="369" t="str">
        <f t="shared" si="357"/>
        <v/>
      </c>
      <c r="K511" s="369" t="str">
        <f t="shared" si="358"/>
        <v/>
      </c>
      <c r="L511" s="369"/>
      <c r="N511" s="435"/>
      <c r="O511" s="436" t="str">
        <f t="shared" si="351"/>
        <v/>
      </c>
      <c r="P511" s="435"/>
      <c r="Q511" s="437" t="str">
        <f t="shared" si="352"/>
        <v/>
      </c>
      <c r="R511" s="435"/>
      <c r="S511" s="438" t="str">
        <f t="shared" si="353"/>
        <v/>
      </c>
      <c r="T511" s="439">
        <f ca="1">SUMIF($N$8:S$9,"QUANT.",N511:S511)</f>
        <v>0</v>
      </c>
      <c r="U511" s="440">
        <f t="shared" ca="1" si="348"/>
        <v>0</v>
      </c>
      <c r="V511" s="452" t="str">
        <f t="shared" si="350"/>
        <v/>
      </c>
      <c r="W511" s="453">
        <f t="shared" ca="1" si="354"/>
        <v>0</v>
      </c>
      <c r="X511" s="453" t="e">
        <f t="shared" ca="1" si="355"/>
        <v>#VALUE!</v>
      </c>
      <c r="AJ511" s="239">
        <f t="shared" si="359"/>
        <v>0</v>
      </c>
      <c r="AK511" s="239">
        <v>0</v>
      </c>
    </row>
    <row r="512" spans="1:37" s="238" customFormat="1">
      <c r="A512" s="364"/>
      <c r="B512" s="365"/>
      <c r="C512" s="366" t="str">
        <f>IF($B512="","",IFERROR(VLOOKUP($B512,SERVIÇOS!$B:$G,2,0),IFERROR(VLOOKUP($B512,'COMPOSIÇÕES COMPLEMENTARES '!$C:$K,2,0),"")))</f>
        <v/>
      </c>
      <c r="D512" s="367" t="str">
        <f>IF($B512="","",IFERROR(VLOOKUP($B512,SERVIÇOS!$B:$G,3,0),IFERROR(VLOOKUP($B512,'COMPOSIÇÕES COMPLEMENTARES '!$C:$K,3,0),"")))</f>
        <v/>
      </c>
      <c r="E512" s="368"/>
      <c r="F512" s="369" t="str">
        <f>IF($B512="","",IFERROR(VLOOKUP($B512,SERVIÇOS!$B:$G,4,0),IFERROR(VLOOKUP($B512,'COMPOSIÇÕES COMPLEMENTARES '!$C:$K,6,0),"")))</f>
        <v/>
      </c>
      <c r="G512" s="369" t="str">
        <f>IF($B512="","",IFERROR(VLOOKUP($B512,SERVIÇOS!$B:$G,5,0),IFERROR(VLOOKUP($B512,'COMPOSIÇÕES COMPLEMENTARES '!$C:$K,7,0),"")))</f>
        <v/>
      </c>
      <c r="H512" s="369" t="str">
        <f t="shared" si="349"/>
        <v/>
      </c>
      <c r="I512" s="369" t="str">
        <f t="shared" si="356"/>
        <v/>
      </c>
      <c r="J512" s="369" t="str">
        <f t="shared" si="357"/>
        <v/>
      </c>
      <c r="K512" s="369" t="str">
        <f t="shared" si="358"/>
        <v/>
      </c>
      <c r="L512" s="369"/>
      <c r="N512" s="435"/>
      <c r="O512" s="436" t="str">
        <f t="shared" si="351"/>
        <v/>
      </c>
      <c r="P512" s="435"/>
      <c r="Q512" s="437" t="str">
        <f t="shared" si="352"/>
        <v/>
      </c>
      <c r="R512" s="435"/>
      <c r="S512" s="438" t="str">
        <f t="shared" si="353"/>
        <v/>
      </c>
      <c r="T512" s="439">
        <f ca="1">SUMIF($N$8:S$9,"QUANT.",N512:S512)</f>
        <v>0</v>
      </c>
      <c r="U512" s="440">
        <f t="shared" ca="1" si="348"/>
        <v>0</v>
      </c>
      <c r="V512" s="452" t="str">
        <f t="shared" si="350"/>
        <v/>
      </c>
      <c r="W512" s="453">
        <f t="shared" ca="1" si="354"/>
        <v>0</v>
      </c>
      <c r="X512" s="453" t="e">
        <f t="shared" ca="1" si="355"/>
        <v>#VALUE!</v>
      </c>
      <c r="AJ512" s="239">
        <f t="shared" si="359"/>
        <v>0</v>
      </c>
      <c r="AK512" s="239">
        <v>0</v>
      </c>
    </row>
    <row r="513" spans="1:37" s="238" customFormat="1">
      <c r="A513" s="364"/>
      <c r="B513" s="365"/>
      <c r="C513" s="366" t="str">
        <f>IF($B513="","",IFERROR(VLOOKUP($B513,SERVIÇOS!$B:$G,2,0),IFERROR(VLOOKUP($B513,'COMPOSIÇÕES COMPLEMENTARES '!$C:$K,2,0),"")))</f>
        <v/>
      </c>
      <c r="D513" s="367" t="str">
        <f>IF($B513="","",IFERROR(VLOOKUP($B513,SERVIÇOS!$B:$G,3,0),IFERROR(VLOOKUP($B513,'COMPOSIÇÕES COMPLEMENTARES '!$C:$K,3,0),"")))</f>
        <v/>
      </c>
      <c r="E513" s="368"/>
      <c r="F513" s="369" t="str">
        <f>IF($B513="","",IFERROR(VLOOKUP($B513,SERVIÇOS!$B:$G,4,0),IFERROR(VLOOKUP($B513,'COMPOSIÇÕES COMPLEMENTARES '!$C:$K,6,0),"")))</f>
        <v/>
      </c>
      <c r="G513" s="369" t="str">
        <f>IF($B513="","",IFERROR(VLOOKUP($B513,SERVIÇOS!$B:$G,5,0),IFERROR(VLOOKUP($B513,'COMPOSIÇÕES COMPLEMENTARES '!$C:$K,7,0),"")))</f>
        <v/>
      </c>
      <c r="H513" s="369" t="str">
        <f t="shared" si="349"/>
        <v/>
      </c>
      <c r="I513" s="369" t="str">
        <f t="shared" si="356"/>
        <v/>
      </c>
      <c r="J513" s="369" t="str">
        <f t="shared" si="357"/>
        <v/>
      </c>
      <c r="K513" s="369" t="str">
        <f t="shared" si="358"/>
        <v/>
      </c>
      <c r="L513" s="369"/>
      <c r="N513" s="435"/>
      <c r="O513" s="436" t="str">
        <f t="shared" si="351"/>
        <v/>
      </c>
      <c r="P513" s="435"/>
      <c r="Q513" s="437" t="str">
        <f t="shared" si="352"/>
        <v/>
      </c>
      <c r="R513" s="435"/>
      <c r="S513" s="438" t="str">
        <f t="shared" si="353"/>
        <v/>
      </c>
      <c r="T513" s="439">
        <f ca="1">SUMIF($N$8:S$9,"QUANT.",N513:S513)</f>
        <v>0</v>
      </c>
      <c r="U513" s="440">
        <f t="shared" ref="U513:U576" ca="1" si="360">SUMIF($N$8:$S$9,"CUSTO",N513:S513)</f>
        <v>0</v>
      </c>
      <c r="V513" s="452" t="str">
        <f t="shared" si="350"/>
        <v/>
      </c>
      <c r="W513" s="453">
        <f t="shared" ca="1" si="354"/>
        <v>0</v>
      </c>
      <c r="X513" s="453" t="e">
        <f t="shared" ca="1" si="355"/>
        <v>#VALUE!</v>
      </c>
      <c r="AJ513" s="239">
        <f t="shared" si="359"/>
        <v>0</v>
      </c>
      <c r="AK513" s="239">
        <v>0</v>
      </c>
    </row>
    <row r="514" spans="1:37" s="238" customFormat="1">
      <c r="A514" s="364"/>
      <c r="B514" s="365"/>
      <c r="C514" s="366" t="str">
        <f>IF($B514="","",IFERROR(VLOOKUP($B514,SERVIÇOS!$B:$G,2,0),IFERROR(VLOOKUP($B514,'COMPOSIÇÕES COMPLEMENTARES '!$C:$K,2,0),"")))</f>
        <v/>
      </c>
      <c r="D514" s="367" t="str">
        <f>IF($B514="","",IFERROR(VLOOKUP($B514,SERVIÇOS!$B:$G,3,0),IFERROR(VLOOKUP($B514,'COMPOSIÇÕES COMPLEMENTARES '!$C:$K,3,0),"")))</f>
        <v/>
      </c>
      <c r="E514" s="368"/>
      <c r="F514" s="369" t="str">
        <f>IF($B514="","",IFERROR(VLOOKUP($B514,SERVIÇOS!$B:$G,4,0),IFERROR(VLOOKUP($B514,'COMPOSIÇÕES COMPLEMENTARES '!$C:$K,6,0),"")))</f>
        <v/>
      </c>
      <c r="G514" s="369" t="str">
        <f>IF($B514="","",IFERROR(VLOOKUP($B514,SERVIÇOS!$B:$G,5,0),IFERROR(VLOOKUP($B514,'COMPOSIÇÕES COMPLEMENTARES '!$C:$K,7,0),"")))</f>
        <v/>
      </c>
      <c r="H514" s="369" t="str">
        <f t="shared" ref="H514:H577" si="361">IF(E514="","",F514+G514)</f>
        <v/>
      </c>
      <c r="I514" s="369" t="str">
        <f t="shared" si="356"/>
        <v/>
      </c>
      <c r="J514" s="369" t="str">
        <f t="shared" si="357"/>
        <v/>
      </c>
      <c r="K514" s="369" t="str">
        <f t="shared" si="358"/>
        <v/>
      </c>
      <c r="L514" s="369"/>
      <c r="N514" s="435"/>
      <c r="O514" s="436" t="str">
        <f t="shared" si="351"/>
        <v/>
      </c>
      <c r="P514" s="435"/>
      <c r="Q514" s="437" t="str">
        <f t="shared" si="352"/>
        <v/>
      </c>
      <c r="R514" s="435"/>
      <c r="S514" s="438" t="str">
        <f t="shared" si="353"/>
        <v/>
      </c>
      <c r="T514" s="439">
        <f ca="1">SUMIF($N$8:S$9,"QUANT.",N514:S514)</f>
        <v>0</v>
      </c>
      <c r="U514" s="440">
        <f t="shared" ca="1" si="360"/>
        <v>0</v>
      </c>
      <c r="V514" s="452" t="str">
        <f t="shared" ref="V514:V577" si="362">IF(B514&lt;&gt;"",IF(U514=0,"MEDIR",IF(K514-U514=0,"OK",IF(K514-U514&gt;0,"MEDIR","ALERTA!"))),"")</f>
        <v/>
      </c>
      <c r="W514" s="453">
        <f t="shared" ca="1" si="354"/>
        <v>0</v>
      </c>
      <c r="X514" s="453" t="e">
        <f t="shared" ca="1" si="355"/>
        <v>#VALUE!</v>
      </c>
      <c r="AJ514" s="239">
        <f t="shared" si="359"/>
        <v>0</v>
      </c>
      <c r="AK514" s="239">
        <v>0</v>
      </c>
    </row>
    <row r="515" spans="1:37" s="238" customFormat="1">
      <c r="A515" s="364"/>
      <c r="B515" s="365"/>
      <c r="C515" s="366" t="str">
        <f>IF($B515="","",IFERROR(VLOOKUP($B515,SERVIÇOS!$B:$G,2,0),IFERROR(VLOOKUP($B515,'COMPOSIÇÕES COMPLEMENTARES '!$C:$K,2,0),"")))</f>
        <v/>
      </c>
      <c r="D515" s="367" t="str">
        <f>IF($B515="","",IFERROR(VLOOKUP($B515,SERVIÇOS!$B:$G,3,0),IFERROR(VLOOKUP($B515,'COMPOSIÇÕES COMPLEMENTARES '!$C:$K,3,0),"")))</f>
        <v/>
      </c>
      <c r="E515" s="368"/>
      <c r="F515" s="369" t="str">
        <f>IF($B515="","",IFERROR(VLOOKUP($B515,SERVIÇOS!$B:$G,4,0),IFERROR(VLOOKUP($B515,'COMPOSIÇÕES COMPLEMENTARES '!$C:$K,6,0),"")))</f>
        <v/>
      </c>
      <c r="G515" s="369" t="str">
        <f>IF($B515="","",IFERROR(VLOOKUP($B515,SERVIÇOS!$B:$G,5,0),IFERROR(VLOOKUP($B515,'COMPOSIÇÕES COMPLEMENTARES '!$C:$K,7,0),"")))</f>
        <v/>
      </c>
      <c r="H515" s="369" t="str">
        <f t="shared" si="361"/>
        <v/>
      </c>
      <c r="I515" s="369" t="str">
        <f t="shared" si="356"/>
        <v/>
      </c>
      <c r="J515" s="369" t="str">
        <f t="shared" si="357"/>
        <v/>
      </c>
      <c r="K515" s="369" t="str">
        <f t="shared" si="358"/>
        <v/>
      </c>
      <c r="L515" s="369"/>
      <c r="N515" s="435"/>
      <c r="O515" s="436" t="str">
        <f t="shared" ref="O515:O578" si="363">IF(OR(N515="",$K515=""),"",(N515/$E515)*$K515)</f>
        <v/>
      </c>
      <c r="P515" s="435"/>
      <c r="Q515" s="437" t="str">
        <f t="shared" ref="Q515:Q578" si="364">IF(OR(P515="",$K515=""),"",(P515/$E515)*$K515)</f>
        <v/>
      </c>
      <c r="R515" s="435"/>
      <c r="S515" s="438" t="str">
        <f t="shared" ref="S515:S578" si="365">IF(OR(R515="",$K515=""),"",(R515/$E515)*$K515)</f>
        <v/>
      </c>
      <c r="T515" s="439">
        <f ca="1">SUMIF($N$8:S$9,"QUANT.",N515:S515)</f>
        <v>0</v>
      </c>
      <c r="U515" s="440">
        <f t="shared" ca="1" si="360"/>
        <v>0</v>
      </c>
      <c r="V515" s="452" t="str">
        <f t="shared" si="362"/>
        <v/>
      </c>
      <c r="W515" s="453">
        <f t="shared" ref="W515:W578" ca="1" si="366">IF(T515="",0,E515-T515)</f>
        <v>0</v>
      </c>
      <c r="X515" s="453" t="e">
        <f t="shared" ref="X515:X578" ca="1" si="367">IF(U515="",0,K515-U515)</f>
        <v>#VALUE!</v>
      </c>
      <c r="AJ515" s="239">
        <f t="shared" si="359"/>
        <v>0</v>
      </c>
      <c r="AK515" s="239">
        <v>0</v>
      </c>
    </row>
    <row r="516" spans="1:37" s="238" customFormat="1">
      <c r="A516" s="364"/>
      <c r="B516" s="365"/>
      <c r="C516" s="366" t="str">
        <f>IF($B516="","",IFERROR(VLOOKUP($B516,SERVIÇOS!$B:$G,2,0),IFERROR(VLOOKUP($B516,'COMPOSIÇÕES COMPLEMENTARES '!$C:$K,2,0),"")))</f>
        <v/>
      </c>
      <c r="D516" s="367" t="str">
        <f>IF($B516="","",IFERROR(VLOOKUP($B516,SERVIÇOS!$B:$G,3,0),IFERROR(VLOOKUP($B516,'COMPOSIÇÕES COMPLEMENTARES '!$C:$K,3,0),"")))</f>
        <v/>
      </c>
      <c r="E516" s="368"/>
      <c r="F516" s="369" t="str">
        <f>IF($B516="","",IFERROR(VLOOKUP($B516,SERVIÇOS!$B:$G,4,0),IFERROR(VLOOKUP($B516,'COMPOSIÇÕES COMPLEMENTARES '!$C:$K,6,0),"")))</f>
        <v/>
      </c>
      <c r="G516" s="369" t="str">
        <f>IF($B516="","",IFERROR(VLOOKUP($B516,SERVIÇOS!$B:$G,5,0),IFERROR(VLOOKUP($B516,'COMPOSIÇÕES COMPLEMENTARES '!$C:$K,7,0),"")))</f>
        <v/>
      </c>
      <c r="H516" s="369" t="str">
        <f t="shared" si="361"/>
        <v/>
      </c>
      <c r="I516" s="369" t="str">
        <f t="shared" si="356"/>
        <v/>
      </c>
      <c r="J516" s="369" t="str">
        <f t="shared" si="357"/>
        <v/>
      </c>
      <c r="K516" s="369" t="str">
        <f t="shared" si="358"/>
        <v/>
      </c>
      <c r="L516" s="369"/>
      <c r="N516" s="435"/>
      <c r="O516" s="436" t="str">
        <f t="shared" si="363"/>
        <v/>
      </c>
      <c r="P516" s="435"/>
      <c r="Q516" s="437" t="str">
        <f t="shared" si="364"/>
        <v/>
      </c>
      <c r="R516" s="435"/>
      <c r="S516" s="438" t="str">
        <f t="shared" si="365"/>
        <v/>
      </c>
      <c r="T516" s="439">
        <f ca="1">SUMIF($N$8:S$9,"QUANT.",N516:S516)</f>
        <v>0</v>
      </c>
      <c r="U516" s="440">
        <f t="shared" ca="1" si="360"/>
        <v>0</v>
      </c>
      <c r="V516" s="452" t="str">
        <f t="shared" si="362"/>
        <v/>
      </c>
      <c r="W516" s="453">
        <f t="shared" ca="1" si="366"/>
        <v>0</v>
      </c>
      <c r="X516" s="453" t="e">
        <f t="shared" ca="1" si="367"/>
        <v>#VALUE!</v>
      </c>
      <c r="AJ516" s="239">
        <f t="shared" si="359"/>
        <v>0</v>
      </c>
      <c r="AK516" s="239">
        <v>0</v>
      </c>
    </row>
    <row r="517" spans="1:37" s="238" customFormat="1">
      <c r="A517" s="364"/>
      <c r="B517" s="365"/>
      <c r="C517" s="366" t="str">
        <f>IF($B517="","",IFERROR(VLOOKUP($B517,SERVIÇOS!$B:$G,2,0),IFERROR(VLOOKUP($B517,'COMPOSIÇÕES COMPLEMENTARES '!$C:$K,2,0),"")))</f>
        <v/>
      </c>
      <c r="D517" s="367" t="str">
        <f>IF($B517="","",IFERROR(VLOOKUP($B517,SERVIÇOS!$B:$G,3,0),IFERROR(VLOOKUP($B517,'COMPOSIÇÕES COMPLEMENTARES '!$C:$K,3,0),"")))</f>
        <v/>
      </c>
      <c r="E517" s="368"/>
      <c r="F517" s="369" t="str">
        <f>IF($B517="","",IFERROR(VLOOKUP($B517,SERVIÇOS!$B:$G,4,0),IFERROR(VLOOKUP($B517,'COMPOSIÇÕES COMPLEMENTARES '!$C:$K,6,0),"")))</f>
        <v/>
      </c>
      <c r="G517" s="369" t="str">
        <f>IF($B517="","",IFERROR(VLOOKUP($B517,SERVIÇOS!$B:$G,5,0),IFERROR(VLOOKUP($B517,'COMPOSIÇÕES COMPLEMENTARES '!$C:$K,7,0),"")))</f>
        <v/>
      </c>
      <c r="H517" s="369" t="str">
        <f t="shared" si="361"/>
        <v/>
      </c>
      <c r="I517" s="369" t="str">
        <f t="shared" si="356"/>
        <v/>
      </c>
      <c r="J517" s="369" t="str">
        <f t="shared" si="357"/>
        <v/>
      </c>
      <c r="K517" s="369" t="str">
        <f t="shared" si="358"/>
        <v/>
      </c>
      <c r="L517" s="369"/>
      <c r="N517" s="435"/>
      <c r="O517" s="436" t="str">
        <f t="shared" si="363"/>
        <v/>
      </c>
      <c r="P517" s="435"/>
      <c r="Q517" s="437" t="str">
        <f t="shared" si="364"/>
        <v/>
      </c>
      <c r="R517" s="435"/>
      <c r="S517" s="438" t="str">
        <f t="shared" si="365"/>
        <v/>
      </c>
      <c r="T517" s="439">
        <f ca="1">SUMIF($N$8:S$9,"QUANT.",N517:S517)</f>
        <v>0</v>
      </c>
      <c r="U517" s="440">
        <f t="shared" ca="1" si="360"/>
        <v>0</v>
      </c>
      <c r="V517" s="452" t="str">
        <f t="shared" si="362"/>
        <v/>
      </c>
      <c r="W517" s="453">
        <f t="shared" ca="1" si="366"/>
        <v>0</v>
      </c>
      <c r="X517" s="453" t="e">
        <f t="shared" ca="1" si="367"/>
        <v>#VALUE!</v>
      </c>
      <c r="AJ517" s="239">
        <f t="shared" si="359"/>
        <v>0</v>
      </c>
      <c r="AK517" s="239">
        <v>0</v>
      </c>
    </row>
    <row r="518" spans="1:37" s="238" customFormat="1">
      <c r="A518" s="364"/>
      <c r="B518" s="365"/>
      <c r="C518" s="366" t="str">
        <f>IF($B518="","",IFERROR(VLOOKUP($B518,SERVIÇOS!$B:$G,2,0),IFERROR(VLOOKUP($B518,'COMPOSIÇÕES COMPLEMENTARES '!$C:$K,2,0),"")))</f>
        <v/>
      </c>
      <c r="D518" s="367" t="str">
        <f>IF($B518="","",IFERROR(VLOOKUP($B518,SERVIÇOS!$B:$G,3,0),IFERROR(VLOOKUP($B518,'COMPOSIÇÕES COMPLEMENTARES '!$C:$K,3,0),"")))</f>
        <v/>
      </c>
      <c r="E518" s="368"/>
      <c r="F518" s="369" t="str">
        <f>IF($B518="","",IFERROR(VLOOKUP($B518,SERVIÇOS!$B:$G,4,0),IFERROR(VLOOKUP($B518,'COMPOSIÇÕES COMPLEMENTARES '!$C:$K,6,0),"")))</f>
        <v/>
      </c>
      <c r="G518" s="369" t="str">
        <f>IF($B518="","",IFERROR(VLOOKUP($B518,SERVIÇOS!$B:$G,5,0),IFERROR(VLOOKUP($B518,'COMPOSIÇÕES COMPLEMENTARES '!$C:$K,7,0),"")))</f>
        <v/>
      </c>
      <c r="H518" s="369" t="str">
        <f t="shared" si="361"/>
        <v/>
      </c>
      <c r="I518" s="369" t="str">
        <f t="shared" si="356"/>
        <v/>
      </c>
      <c r="J518" s="369" t="str">
        <f t="shared" si="357"/>
        <v/>
      </c>
      <c r="K518" s="369" t="str">
        <f t="shared" si="358"/>
        <v/>
      </c>
      <c r="L518" s="369"/>
      <c r="N518" s="435"/>
      <c r="O518" s="436" t="str">
        <f t="shared" si="363"/>
        <v/>
      </c>
      <c r="P518" s="435"/>
      <c r="Q518" s="437" t="str">
        <f t="shared" si="364"/>
        <v/>
      </c>
      <c r="R518" s="435"/>
      <c r="S518" s="438" t="str">
        <f t="shared" si="365"/>
        <v/>
      </c>
      <c r="T518" s="439">
        <f ca="1">SUMIF($N$8:S$9,"QUANT.",N518:S518)</f>
        <v>0</v>
      </c>
      <c r="U518" s="440">
        <f t="shared" ca="1" si="360"/>
        <v>0</v>
      </c>
      <c r="V518" s="452" t="str">
        <f t="shared" si="362"/>
        <v/>
      </c>
      <c r="W518" s="453">
        <f t="shared" ca="1" si="366"/>
        <v>0</v>
      </c>
      <c r="X518" s="453" t="e">
        <f t="shared" ca="1" si="367"/>
        <v>#VALUE!</v>
      </c>
      <c r="AJ518" s="239">
        <f t="shared" si="359"/>
        <v>0</v>
      </c>
      <c r="AK518" s="239">
        <v>0</v>
      </c>
    </row>
    <row r="519" spans="1:37">
      <c r="A519" s="364"/>
      <c r="B519" s="365"/>
      <c r="C519" s="366" t="str">
        <f>IF($B519="","",IFERROR(VLOOKUP($B519,SERVIÇOS!$B:$G,2,0),IFERROR(VLOOKUP($B519,'COMPOSIÇÕES COMPLEMENTARES '!$C:$K,2,0),"")))</f>
        <v/>
      </c>
      <c r="D519" s="367" t="str">
        <f>IF($B519="","",IFERROR(VLOOKUP($B519,SERVIÇOS!$B:$G,3,0),IFERROR(VLOOKUP($B519,'COMPOSIÇÕES COMPLEMENTARES '!$C:$K,3,0),"")))</f>
        <v/>
      </c>
      <c r="E519" s="368"/>
      <c r="F519" s="369" t="str">
        <f>IF($B519="","",IFERROR(VLOOKUP($B519,SERVIÇOS!$B:$G,4,0),IFERROR(VLOOKUP($B519,'COMPOSIÇÕES COMPLEMENTARES '!$C:$K,6,0),"")))</f>
        <v/>
      </c>
      <c r="G519" s="369" t="str">
        <f>IF($B519="","",IFERROR(VLOOKUP($B519,SERVIÇOS!$B:$G,5,0),IFERROR(VLOOKUP($B519,'COMPOSIÇÕES COMPLEMENTARES '!$C:$K,7,0),"")))</f>
        <v/>
      </c>
      <c r="H519" s="369" t="str">
        <f t="shared" si="361"/>
        <v/>
      </c>
      <c r="I519" s="369" t="str">
        <f t="shared" si="356"/>
        <v/>
      </c>
      <c r="J519" s="369" t="str">
        <f t="shared" si="357"/>
        <v/>
      </c>
      <c r="K519" s="369" t="str">
        <f t="shared" si="358"/>
        <v/>
      </c>
      <c r="L519" s="369"/>
      <c r="N519" s="435"/>
      <c r="O519" s="436" t="str">
        <f t="shared" si="363"/>
        <v/>
      </c>
      <c r="P519" s="435"/>
      <c r="Q519" s="437" t="str">
        <f t="shared" si="364"/>
        <v/>
      </c>
      <c r="R519" s="435"/>
      <c r="S519" s="438" t="str">
        <f t="shared" si="365"/>
        <v/>
      </c>
      <c r="T519" s="439">
        <f ca="1">SUMIF($N$8:S$9,"QUANT.",N519:S519)</f>
        <v>0</v>
      </c>
      <c r="U519" s="440">
        <f t="shared" ca="1" si="360"/>
        <v>0</v>
      </c>
      <c r="V519" s="452" t="str">
        <f t="shared" si="362"/>
        <v/>
      </c>
      <c r="W519" s="453">
        <f t="shared" ca="1" si="366"/>
        <v>0</v>
      </c>
      <c r="X519" s="453" t="e">
        <f t="shared" ca="1" si="367"/>
        <v>#VALUE!</v>
      </c>
    </row>
    <row r="520" spans="1:37">
      <c r="A520" s="364"/>
      <c r="B520" s="365"/>
      <c r="C520" s="366" t="str">
        <f>IF($B520="","",IFERROR(VLOOKUP($B520,SERVIÇOS!$B:$G,2,0),IFERROR(VLOOKUP($B520,'COMPOSIÇÕES COMPLEMENTARES '!$C:$K,2,0),"")))</f>
        <v/>
      </c>
      <c r="D520" s="367" t="str">
        <f>IF($B520="","",IFERROR(VLOOKUP($B520,SERVIÇOS!$B:$G,3,0),IFERROR(VLOOKUP($B520,'COMPOSIÇÕES COMPLEMENTARES '!$C:$K,3,0),"")))</f>
        <v/>
      </c>
      <c r="E520" s="368"/>
      <c r="F520" s="369" t="str">
        <f>IF($B520="","",IFERROR(VLOOKUP($B520,SERVIÇOS!$B:$G,4,0),IFERROR(VLOOKUP($B520,'COMPOSIÇÕES COMPLEMENTARES '!$C:$K,6,0),"")))</f>
        <v/>
      </c>
      <c r="G520" s="369" t="str">
        <f>IF($B520="","",IFERROR(VLOOKUP($B520,SERVIÇOS!$B:$G,5,0),IFERROR(VLOOKUP($B520,'COMPOSIÇÕES COMPLEMENTARES '!$C:$K,7,0),"")))</f>
        <v/>
      </c>
      <c r="H520" s="369" t="str">
        <f t="shared" si="361"/>
        <v/>
      </c>
      <c r="I520" s="369" t="str">
        <f t="shared" si="356"/>
        <v/>
      </c>
      <c r="J520" s="369" t="str">
        <f t="shared" si="357"/>
        <v/>
      </c>
      <c r="K520" s="369" t="str">
        <f t="shared" si="358"/>
        <v/>
      </c>
      <c r="L520" s="369"/>
      <c r="N520" s="435"/>
      <c r="O520" s="436" t="str">
        <f t="shared" si="363"/>
        <v/>
      </c>
      <c r="P520" s="435"/>
      <c r="Q520" s="437" t="str">
        <f t="shared" si="364"/>
        <v/>
      </c>
      <c r="R520" s="435"/>
      <c r="S520" s="438" t="str">
        <f t="shared" si="365"/>
        <v/>
      </c>
      <c r="T520" s="439">
        <f ca="1">SUMIF($N$8:S$9,"QUANT.",N520:S520)</f>
        <v>0</v>
      </c>
      <c r="U520" s="440">
        <f t="shared" ca="1" si="360"/>
        <v>0</v>
      </c>
      <c r="V520" s="452" t="str">
        <f t="shared" si="362"/>
        <v/>
      </c>
      <c r="W520" s="453">
        <f t="shared" ca="1" si="366"/>
        <v>0</v>
      </c>
      <c r="X520" s="453" t="e">
        <f t="shared" ca="1" si="367"/>
        <v>#VALUE!</v>
      </c>
    </row>
    <row r="521" spans="1:37">
      <c r="A521" s="364"/>
      <c r="B521" s="365"/>
      <c r="C521" s="366" t="str">
        <f>IF($B521="","",IFERROR(VLOOKUP($B521,SERVIÇOS!$B:$G,2,0),IFERROR(VLOOKUP($B521,'COMPOSIÇÕES COMPLEMENTARES '!$C:$K,2,0),"")))</f>
        <v/>
      </c>
      <c r="D521" s="367" t="str">
        <f>IF($B521="","",IFERROR(VLOOKUP($B521,SERVIÇOS!$B:$G,3,0),IFERROR(VLOOKUP($B521,'COMPOSIÇÕES COMPLEMENTARES '!$C:$K,3,0),"")))</f>
        <v/>
      </c>
      <c r="E521" s="368"/>
      <c r="F521" s="369" t="str">
        <f>IF($B521="","",IFERROR(VLOOKUP($B521,SERVIÇOS!$B:$G,4,0),IFERROR(VLOOKUP($B521,'COMPOSIÇÕES COMPLEMENTARES '!$C:$K,6,0),"")))</f>
        <v/>
      </c>
      <c r="G521" s="369" t="str">
        <f>IF($B521="","",IFERROR(VLOOKUP($B521,SERVIÇOS!$B:$G,5,0),IFERROR(VLOOKUP($B521,'COMPOSIÇÕES COMPLEMENTARES '!$C:$K,7,0),"")))</f>
        <v/>
      </c>
      <c r="H521" s="369" t="str">
        <f t="shared" si="361"/>
        <v/>
      </c>
      <c r="I521" s="369" t="str">
        <f t="shared" si="356"/>
        <v/>
      </c>
      <c r="J521" s="369" t="str">
        <f t="shared" si="357"/>
        <v/>
      </c>
      <c r="K521" s="369" t="str">
        <f t="shared" si="358"/>
        <v/>
      </c>
      <c r="L521" s="369"/>
      <c r="N521" s="435"/>
      <c r="O521" s="436" t="str">
        <f t="shared" si="363"/>
        <v/>
      </c>
      <c r="P521" s="435"/>
      <c r="Q521" s="437" t="str">
        <f t="shared" si="364"/>
        <v/>
      </c>
      <c r="R521" s="435"/>
      <c r="S521" s="438" t="str">
        <f t="shared" si="365"/>
        <v/>
      </c>
      <c r="T521" s="439">
        <f ca="1">SUMIF($N$8:S$9,"QUANT.",N521:S521)</f>
        <v>0</v>
      </c>
      <c r="U521" s="440">
        <f t="shared" ca="1" si="360"/>
        <v>0</v>
      </c>
      <c r="V521" s="452" t="str">
        <f t="shared" si="362"/>
        <v/>
      </c>
      <c r="W521" s="453">
        <f t="shared" ca="1" si="366"/>
        <v>0</v>
      </c>
      <c r="X521" s="453" t="e">
        <f t="shared" ca="1" si="367"/>
        <v>#VALUE!</v>
      </c>
    </row>
    <row r="522" spans="1:37">
      <c r="A522" s="364"/>
      <c r="B522" s="365"/>
      <c r="C522" s="366" t="str">
        <f>IF($B522="","",IFERROR(VLOOKUP($B522,SERVIÇOS!$B:$G,2,0),IFERROR(VLOOKUP($B522,'COMPOSIÇÕES COMPLEMENTARES '!$C:$K,2,0),"")))</f>
        <v/>
      </c>
      <c r="D522" s="367" t="str">
        <f>IF($B522="","",IFERROR(VLOOKUP($B522,SERVIÇOS!$B:$G,3,0),IFERROR(VLOOKUP($B522,'COMPOSIÇÕES COMPLEMENTARES '!$C:$K,3,0),"")))</f>
        <v/>
      </c>
      <c r="E522" s="368"/>
      <c r="F522" s="369" t="str">
        <f>IF($B522="","",IFERROR(VLOOKUP($B522,SERVIÇOS!$B:$G,4,0),IFERROR(VLOOKUP($B522,'COMPOSIÇÕES COMPLEMENTARES '!$C:$K,6,0),"")))</f>
        <v/>
      </c>
      <c r="G522" s="369" t="str">
        <f>IF($B522="","",IFERROR(VLOOKUP($B522,SERVIÇOS!$B:$G,5,0),IFERROR(VLOOKUP($B522,'COMPOSIÇÕES COMPLEMENTARES '!$C:$K,7,0),"")))</f>
        <v/>
      </c>
      <c r="H522" s="369" t="str">
        <f t="shared" si="361"/>
        <v/>
      </c>
      <c r="I522" s="369" t="str">
        <f t="shared" si="356"/>
        <v/>
      </c>
      <c r="J522" s="369" t="str">
        <f t="shared" si="357"/>
        <v/>
      </c>
      <c r="K522" s="369" t="str">
        <f t="shared" si="358"/>
        <v/>
      </c>
      <c r="L522" s="369"/>
      <c r="N522" s="435"/>
      <c r="O522" s="436" t="str">
        <f t="shared" si="363"/>
        <v/>
      </c>
      <c r="P522" s="435"/>
      <c r="Q522" s="437" t="str">
        <f t="shared" si="364"/>
        <v/>
      </c>
      <c r="R522" s="435"/>
      <c r="S522" s="438" t="str">
        <f t="shared" si="365"/>
        <v/>
      </c>
      <c r="T522" s="439">
        <f ca="1">SUMIF($N$8:S$9,"QUANT.",N522:S522)</f>
        <v>0</v>
      </c>
      <c r="U522" s="440">
        <f t="shared" ca="1" si="360"/>
        <v>0</v>
      </c>
      <c r="V522" s="452" t="str">
        <f t="shared" si="362"/>
        <v/>
      </c>
      <c r="W522" s="453">
        <f t="shared" ca="1" si="366"/>
        <v>0</v>
      </c>
      <c r="X522" s="453" t="e">
        <f t="shared" ca="1" si="367"/>
        <v>#VALUE!</v>
      </c>
    </row>
    <row r="523" spans="1:37">
      <c r="A523" s="364"/>
      <c r="B523" s="365"/>
      <c r="C523" s="366" t="str">
        <f>IF($B523="","",IFERROR(VLOOKUP($B523,SERVIÇOS!$B:$G,2,0),IFERROR(VLOOKUP($B523,'COMPOSIÇÕES COMPLEMENTARES '!$C:$K,2,0),"")))</f>
        <v/>
      </c>
      <c r="D523" s="367" t="str">
        <f>IF($B523="","",IFERROR(VLOOKUP($B523,SERVIÇOS!$B:$G,3,0),IFERROR(VLOOKUP($B523,'COMPOSIÇÕES COMPLEMENTARES '!$C:$K,3,0),"")))</f>
        <v/>
      </c>
      <c r="E523" s="368"/>
      <c r="F523" s="369" t="str">
        <f>IF($B523="","",IFERROR(VLOOKUP($B523,SERVIÇOS!$B:$G,4,0),IFERROR(VLOOKUP($B523,'COMPOSIÇÕES COMPLEMENTARES '!$C:$K,6,0),"")))</f>
        <v/>
      </c>
      <c r="G523" s="369" t="str">
        <f>IF($B523="","",IFERROR(VLOOKUP($B523,SERVIÇOS!$B:$G,5,0),IFERROR(VLOOKUP($B523,'COMPOSIÇÕES COMPLEMENTARES '!$C:$K,7,0),"")))</f>
        <v/>
      </c>
      <c r="H523" s="369" t="str">
        <f t="shared" si="361"/>
        <v/>
      </c>
      <c r="I523" s="369" t="str">
        <f t="shared" ref="I523:I586" si="368">IF(E523="","",TRUNC((E523*F523),2))</f>
        <v/>
      </c>
      <c r="J523" s="369" t="str">
        <f t="shared" ref="J523:J586" si="369">IF(E523="","",TRUNC((E523*G523),2))</f>
        <v/>
      </c>
      <c r="K523" s="369" t="str">
        <f t="shared" ref="K523:K586" si="370">IF(E523="","",TRUNC((E523*H523),2))</f>
        <v/>
      </c>
      <c r="L523" s="369"/>
      <c r="N523" s="435"/>
      <c r="O523" s="436" t="str">
        <f t="shared" si="363"/>
        <v/>
      </c>
      <c r="P523" s="435"/>
      <c r="Q523" s="437" t="str">
        <f t="shared" si="364"/>
        <v/>
      </c>
      <c r="R523" s="435"/>
      <c r="S523" s="438" t="str">
        <f t="shared" si="365"/>
        <v/>
      </c>
      <c r="T523" s="439">
        <f ca="1">SUMIF($N$8:S$9,"QUANT.",N523:S523)</f>
        <v>0</v>
      </c>
      <c r="U523" s="440">
        <f t="shared" ca="1" si="360"/>
        <v>0</v>
      </c>
      <c r="V523" s="452" t="str">
        <f t="shared" si="362"/>
        <v/>
      </c>
      <c r="W523" s="453">
        <f t="shared" ca="1" si="366"/>
        <v>0</v>
      </c>
      <c r="X523" s="453" t="e">
        <f t="shared" ca="1" si="367"/>
        <v>#VALUE!</v>
      </c>
    </row>
    <row r="524" spans="1:37">
      <c r="A524" s="364"/>
      <c r="B524" s="365"/>
      <c r="C524" s="366" t="str">
        <f>IF($B524="","",IFERROR(VLOOKUP($B524,SERVIÇOS!$B:$G,2,0),IFERROR(VLOOKUP($B524,'COMPOSIÇÕES COMPLEMENTARES '!$C:$K,2,0),"")))</f>
        <v/>
      </c>
      <c r="D524" s="367" t="str">
        <f>IF($B524="","",IFERROR(VLOOKUP($B524,SERVIÇOS!$B:$G,3,0),IFERROR(VLOOKUP($B524,'COMPOSIÇÕES COMPLEMENTARES '!$C:$K,3,0),"")))</f>
        <v/>
      </c>
      <c r="E524" s="368"/>
      <c r="F524" s="369" t="str">
        <f>IF($B524="","",IFERROR(VLOOKUP($B524,SERVIÇOS!$B:$G,4,0),IFERROR(VLOOKUP($B524,'COMPOSIÇÕES COMPLEMENTARES '!$C:$K,6,0),"")))</f>
        <v/>
      </c>
      <c r="G524" s="369" t="str">
        <f>IF($B524="","",IFERROR(VLOOKUP($B524,SERVIÇOS!$B:$G,5,0),IFERROR(VLOOKUP($B524,'COMPOSIÇÕES COMPLEMENTARES '!$C:$K,7,0),"")))</f>
        <v/>
      </c>
      <c r="H524" s="369" t="str">
        <f t="shared" si="361"/>
        <v/>
      </c>
      <c r="I524" s="369" t="str">
        <f t="shared" si="368"/>
        <v/>
      </c>
      <c r="J524" s="369" t="str">
        <f t="shared" si="369"/>
        <v/>
      </c>
      <c r="K524" s="369" t="str">
        <f t="shared" si="370"/>
        <v/>
      </c>
      <c r="L524" s="369"/>
      <c r="N524" s="435"/>
      <c r="O524" s="436" t="str">
        <f t="shared" si="363"/>
        <v/>
      </c>
      <c r="P524" s="435"/>
      <c r="Q524" s="437" t="str">
        <f t="shared" si="364"/>
        <v/>
      </c>
      <c r="R524" s="435"/>
      <c r="S524" s="438" t="str">
        <f t="shared" si="365"/>
        <v/>
      </c>
      <c r="T524" s="439">
        <f ca="1">SUMIF($N$8:S$9,"QUANT.",N524:S524)</f>
        <v>0</v>
      </c>
      <c r="U524" s="440">
        <f t="shared" ca="1" si="360"/>
        <v>0</v>
      </c>
      <c r="V524" s="452" t="str">
        <f t="shared" si="362"/>
        <v/>
      </c>
      <c r="W524" s="453">
        <f t="shared" ca="1" si="366"/>
        <v>0</v>
      </c>
      <c r="X524" s="453" t="e">
        <f t="shared" ca="1" si="367"/>
        <v>#VALUE!</v>
      </c>
    </row>
    <row r="525" spans="1:37">
      <c r="A525" s="364"/>
      <c r="B525" s="365"/>
      <c r="C525" s="366" t="str">
        <f>IF($B525="","",IFERROR(VLOOKUP($B525,SERVIÇOS!$B:$G,2,0),IFERROR(VLOOKUP($B525,'COMPOSIÇÕES COMPLEMENTARES '!$C:$K,2,0),"")))</f>
        <v/>
      </c>
      <c r="D525" s="367" t="str">
        <f>IF($B525="","",IFERROR(VLOOKUP($B525,SERVIÇOS!$B:$G,3,0),IFERROR(VLOOKUP($B525,'COMPOSIÇÕES COMPLEMENTARES '!$C:$K,3,0),"")))</f>
        <v/>
      </c>
      <c r="E525" s="368"/>
      <c r="F525" s="369" t="str">
        <f>IF($B525="","",IFERROR(VLOOKUP($B525,SERVIÇOS!$B:$G,4,0),IFERROR(VLOOKUP($B525,'COMPOSIÇÕES COMPLEMENTARES '!$C:$K,6,0),"")))</f>
        <v/>
      </c>
      <c r="G525" s="369" t="str">
        <f>IF($B525="","",IFERROR(VLOOKUP($B525,SERVIÇOS!$B:$G,5,0),IFERROR(VLOOKUP($B525,'COMPOSIÇÕES COMPLEMENTARES '!$C:$K,7,0),"")))</f>
        <v/>
      </c>
      <c r="H525" s="369" t="str">
        <f t="shared" si="361"/>
        <v/>
      </c>
      <c r="I525" s="369" t="str">
        <f t="shared" si="368"/>
        <v/>
      </c>
      <c r="J525" s="369" t="str">
        <f t="shared" si="369"/>
        <v/>
      </c>
      <c r="K525" s="369" t="str">
        <f t="shared" si="370"/>
        <v/>
      </c>
      <c r="L525" s="369"/>
      <c r="N525" s="435"/>
      <c r="O525" s="436" t="str">
        <f t="shared" si="363"/>
        <v/>
      </c>
      <c r="P525" s="435"/>
      <c r="Q525" s="437" t="str">
        <f t="shared" si="364"/>
        <v/>
      </c>
      <c r="R525" s="435"/>
      <c r="S525" s="438" t="str">
        <f t="shared" si="365"/>
        <v/>
      </c>
      <c r="T525" s="439">
        <f ca="1">SUMIF($N$8:S$9,"QUANT.",N525:S525)</f>
        <v>0</v>
      </c>
      <c r="U525" s="440">
        <f t="shared" ca="1" si="360"/>
        <v>0</v>
      </c>
      <c r="V525" s="452" t="str">
        <f t="shared" si="362"/>
        <v/>
      </c>
      <c r="W525" s="453">
        <f t="shared" ca="1" si="366"/>
        <v>0</v>
      </c>
      <c r="X525" s="453" t="e">
        <f t="shared" ca="1" si="367"/>
        <v>#VALUE!</v>
      </c>
    </row>
    <row r="526" spans="1:37">
      <c r="A526" s="364"/>
      <c r="B526" s="365"/>
      <c r="C526" s="366" t="str">
        <f>IF($B526="","",IFERROR(VLOOKUP($B526,SERVIÇOS!$B:$G,2,0),IFERROR(VLOOKUP($B526,'COMPOSIÇÕES COMPLEMENTARES '!$C:$K,2,0),"")))</f>
        <v/>
      </c>
      <c r="D526" s="367" t="str">
        <f>IF($B526="","",IFERROR(VLOOKUP($B526,SERVIÇOS!$B:$G,3,0),IFERROR(VLOOKUP($B526,'COMPOSIÇÕES COMPLEMENTARES '!$C:$K,3,0),"")))</f>
        <v/>
      </c>
      <c r="E526" s="368"/>
      <c r="F526" s="369" t="str">
        <f>IF($B526="","",IFERROR(VLOOKUP($B526,SERVIÇOS!$B:$G,4,0),IFERROR(VLOOKUP($B526,'COMPOSIÇÕES COMPLEMENTARES '!$C:$K,6,0),"")))</f>
        <v/>
      </c>
      <c r="G526" s="369" t="str">
        <f>IF($B526="","",IFERROR(VLOOKUP($B526,SERVIÇOS!$B:$G,5,0),IFERROR(VLOOKUP($B526,'COMPOSIÇÕES COMPLEMENTARES '!$C:$K,7,0),"")))</f>
        <v/>
      </c>
      <c r="H526" s="369" t="str">
        <f t="shared" si="361"/>
        <v/>
      </c>
      <c r="I526" s="369" t="str">
        <f t="shared" si="368"/>
        <v/>
      </c>
      <c r="J526" s="369" t="str">
        <f t="shared" si="369"/>
        <v/>
      </c>
      <c r="K526" s="369" t="str">
        <f t="shared" si="370"/>
        <v/>
      </c>
      <c r="L526" s="369"/>
      <c r="N526" s="435"/>
      <c r="O526" s="436" t="str">
        <f t="shared" si="363"/>
        <v/>
      </c>
      <c r="P526" s="435"/>
      <c r="Q526" s="437" t="str">
        <f t="shared" si="364"/>
        <v/>
      </c>
      <c r="R526" s="435"/>
      <c r="S526" s="438" t="str">
        <f t="shared" si="365"/>
        <v/>
      </c>
      <c r="T526" s="439">
        <f ca="1">SUMIF($N$8:S$9,"QUANT.",N526:S526)</f>
        <v>0</v>
      </c>
      <c r="U526" s="440">
        <f t="shared" ca="1" si="360"/>
        <v>0</v>
      </c>
      <c r="V526" s="452" t="str">
        <f t="shared" si="362"/>
        <v/>
      </c>
      <c r="W526" s="453">
        <f t="shared" ca="1" si="366"/>
        <v>0</v>
      </c>
      <c r="X526" s="453" t="e">
        <f t="shared" ca="1" si="367"/>
        <v>#VALUE!</v>
      </c>
    </row>
    <row r="527" spans="1:37">
      <c r="A527" s="364"/>
      <c r="B527" s="365"/>
      <c r="C527" s="366" t="str">
        <f>IF($B527="","",IFERROR(VLOOKUP($B527,SERVIÇOS!$B:$G,2,0),IFERROR(VLOOKUP($B527,'COMPOSIÇÕES COMPLEMENTARES '!$C:$K,2,0),"")))</f>
        <v/>
      </c>
      <c r="D527" s="367" t="str">
        <f>IF($B527="","",IFERROR(VLOOKUP($B527,SERVIÇOS!$B:$G,3,0),IFERROR(VLOOKUP($B527,'COMPOSIÇÕES COMPLEMENTARES '!$C:$K,3,0),"")))</f>
        <v/>
      </c>
      <c r="E527" s="368"/>
      <c r="F527" s="369" t="str">
        <f>IF($B527="","",IFERROR(VLOOKUP($B527,SERVIÇOS!$B:$G,4,0),IFERROR(VLOOKUP($B527,'COMPOSIÇÕES COMPLEMENTARES '!$C:$K,6,0),"")))</f>
        <v/>
      </c>
      <c r="G527" s="369" t="str">
        <f>IF($B527="","",IFERROR(VLOOKUP($B527,SERVIÇOS!$B:$G,5,0),IFERROR(VLOOKUP($B527,'COMPOSIÇÕES COMPLEMENTARES '!$C:$K,7,0),"")))</f>
        <v/>
      </c>
      <c r="H527" s="369" t="str">
        <f t="shared" si="361"/>
        <v/>
      </c>
      <c r="I527" s="369" t="str">
        <f t="shared" si="368"/>
        <v/>
      </c>
      <c r="J527" s="369" t="str">
        <f t="shared" si="369"/>
        <v/>
      </c>
      <c r="K527" s="369" t="str">
        <f t="shared" si="370"/>
        <v/>
      </c>
      <c r="L527" s="369"/>
      <c r="N527" s="435"/>
      <c r="O527" s="436" t="str">
        <f t="shared" si="363"/>
        <v/>
      </c>
      <c r="P527" s="435"/>
      <c r="Q527" s="437" t="str">
        <f t="shared" si="364"/>
        <v/>
      </c>
      <c r="R527" s="435"/>
      <c r="S527" s="438" t="str">
        <f t="shared" si="365"/>
        <v/>
      </c>
      <c r="T527" s="439">
        <f ca="1">SUMIF($N$8:S$9,"QUANT.",N527:S527)</f>
        <v>0</v>
      </c>
      <c r="U527" s="440">
        <f t="shared" ca="1" si="360"/>
        <v>0</v>
      </c>
      <c r="V527" s="452" t="str">
        <f t="shared" si="362"/>
        <v/>
      </c>
      <c r="W527" s="453">
        <f t="shared" ca="1" si="366"/>
        <v>0</v>
      </c>
      <c r="X527" s="453" t="e">
        <f t="shared" ca="1" si="367"/>
        <v>#VALUE!</v>
      </c>
    </row>
    <row r="528" spans="1:37">
      <c r="A528" s="364"/>
      <c r="B528" s="365"/>
      <c r="C528" s="366" t="str">
        <f>IF($B528="","",IFERROR(VLOOKUP($B528,SERVIÇOS!$B:$G,2,0),IFERROR(VLOOKUP($B528,'COMPOSIÇÕES COMPLEMENTARES '!$C:$K,2,0),"")))</f>
        <v/>
      </c>
      <c r="D528" s="367" t="str">
        <f>IF($B528="","",IFERROR(VLOOKUP($B528,SERVIÇOS!$B:$G,3,0),IFERROR(VLOOKUP($B528,'COMPOSIÇÕES COMPLEMENTARES '!$C:$K,3,0),"")))</f>
        <v/>
      </c>
      <c r="E528" s="368"/>
      <c r="F528" s="369" t="str">
        <f>IF($B528="","",IFERROR(VLOOKUP($B528,SERVIÇOS!$B:$G,4,0),IFERROR(VLOOKUP($B528,'COMPOSIÇÕES COMPLEMENTARES '!$C:$K,6,0),"")))</f>
        <v/>
      </c>
      <c r="G528" s="369" t="str">
        <f>IF($B528="","",IFERROR(VLOOKUP($B528,SERVIÇOS!$B:$G,5,0),IFERROR(VLOOKUP($B528,'COMPOSIÇÕES COMPLEMENTARES '!$C:$K,7,0),"")))</f>
        <v/>
      </c>
      <c r="H528" s="369" t="str">
        <f t="shared" si="361"/>
        <v/>
      </c>
      <c r="I528" s="369" t="str">
        <f t="shared" si="368"/>
        <v/>
      </c>
      <c r="J528" s="369" t="str">
        <f t="shared" si="369"/>
        <v/>
      </c>
      <c r="K528" s="369" t="str">
        <f t="shared" si="370"/>
        <v/>
      </c>
      <c r="L528" s="369"/>
      <c r="N528" s="435"/>
      <c r="O528" s="436" t="str">
        <f t="shared" si="363"/>
        <v/>
      </c>
      <c r="P528" s="435"/>
      <c r="Q528" s="437" t="str">
        <f t="shared" si="364"/>
        <v/>
      </c>
      <c r="R528" s="435"/>
      <c r="S528" s="438" t="str">
        <f t="shared" si="365"/>
        <v/>
      </c>
      <c r="T528" s="439">
        <f ca="1">SUMIF($N$8:S$9,"QUANT.",N528:S528)</f>
        <v>0</v>
      </c>
      <c r="U528" s="440">
        <f t="shared" ca="1" si="360"/>
        <v>0</v>
      </c>
      <c r="V528" s="452" t="str">
        <f t="shared" si="362"/>
        <v/>
      </c>
      <c r="W528" s="453">
        <f t="shared" ca="1" si="366"/>
        <v>0</v>
      </c>
      <c r="X528" s="453" t="e">
        <f t="shared" ca="1" si="367"/>
        <v>#VALUE!</v>
      </c>
    </row>
    <row r="529" spans="1:24">
      <c r="A529" s="364"/>
      <c r="B529" s="365"/>
      <c r="C529" s="366" t="str">
        <f>IF($B529="","",IFERROR(VLOOKUP($B529,SERVIÇOS!$B:$G,2,0),IFERROR(VLOOKUP($B529,'COMPOSIÇÕES COMPLEMENTARES '!$C:$K,2,0),"")))</f>
        <v/>
      </c>
      <c r="D529" s="367" t="str">
        <f>IF($B529="","",IFERROR(VLOOKUP($B529,SERVIÇOS!$B:$G,3,0),IFERROR(VLOOKUP($B529,'COMPOSIÇÕES COMPLEMENTARES '!$C:$K,3,0),"")))</f>
        <v/>
      </c>
      <c r="E529" s="368"/>
      <c r="F529" s="369" t="str">
        <f>IF($B529="","",IFERROR(VLOOKUP($B529,SERVIÇOS!$B:$G,4,0),IFERROR(VLOOKUP($B529,'COMPOSIÇÕES COMPLEMENTARES '!$C:$K,6,0),"")))</f>
        <v/>
      </c>
      <c r="G529" s="369" t="str">
        <f>IF($B529="","",IFERROR(VLOOKUP($B529,SERVIÇOS!$B:$G,5,0),IFERROR(VLOOKUP($B529,'COMPOSIÇÕES COMPLEMENTARES '!$C:$K,7,0),"")))</f>
        <v/>
      </c>
      <c r="H529" s="369" t="str">
        <f t="shared" si="361"/>
        <v/>
      </c>
      <c r="I529" s="369" t="str">
        <f t="shared" si="368"/>
        <v/>
      </c>
      <c r="J529" s="369" t="str">
        <f t="shared" si="369"/>
        <v/>
      </c>
      <c r="K529" s="369" t="str">
        <f t="shared" si="370"/>
        <v/>
      </c>
      <c r="L529" s="369"/>
      <c r="N529" s="435"/>
      <c r="O529" s="436" t="str">
        <f t="shared" si="363"/>
        <v/>
      </c>
      <c r="P529" s="435"/>
      <c r="Q529" s="437" t="str">
        <f t="shared" si="364"/>
        <v/>
      </c>
      <c r="R529" s="435"/>
      <c r="S529" s="438" t="str">
        <f t="shared" si="365"/>
        <v/>
      </c>
      <c r="T529" s="439">
        <f ca="1">SUMIF($N$8:S$9,"QUANT.",N529:S529)</f>
        <v>0</v>
      </c>
      <c r="U529" s="440">
        <f t="shared" ca="1" si="360"/>
        <v>0</v>
      </c>
      <c r="V529" s="452" t="str">
        <f t="shared" si="362"/>
        <v/>
      </c>
      <c r="W529" s="453">
        <f t="shared" ca="1" si="366"/>
        <v>0</v>
      </c>
      <c r="X529" s="453" t="e">
        <f t="shared" ca="1" si="367"/>
        <v>#VALUE!</v>
      </c>
    </row>
    <row r="530" spans="1:24">
      <c r="A530" s="364"/>
      <c r="B530" s="365"/>
      <c r="C530" s="366" t="str">
        <f>IF($B530="","",IFERROR(VLOOKUP($B530,SERVIÇOS!$B:$G,2,0),IFERROR(VLOOKUP($B530,'COMPOSIÇÕES COMPLEMENTARES '!$C:$K,2,0),"")))</f>
        <v/>
      </c>
      <c r="D530" s="367" t="str">
        <f>IF($B530="","",IFERROR(VLOOKUP($B530,SERVIÇOS!$B:$G,3,0),IFERROR(VLOOKUP($B530,'COMPOSIÇÕES COMPLEMENTARES '!$C:$K,3,0),"")))</f>
        <v/>
      </c>
      <c r="E530" s="368"/>
      <c r="F530" s="369" t="str">
        <f>IF($B530="","",IFERROR(VLOOKUP($B530,SERVIÇOS!$B:$G,4,0),IFERROR(VLOOKUP($B530,'COMPOSIÇÕES COMPLEMENTARES '!$C:$K,6,0),"")))</f>
        <v/>
      </c>
      <c r="G530" s="369" t="str">
        <f>IF($B530="","",IFERROR(VLOOKUP($B530,SERVIÇOS!$B:$G,5,0),IFERROR(VLOOKUP($B530,'COMPOSIÇÕES COMPLEMENTARES '!$C:$K,7,0),"")))</f>
        <v/>
      </c>
      <c r="H530" s="369" t="str">
        <f t="shared" si="361"/>
        <v/>
      </c>
      <c r="I530" s="369" t="str">
        <f t="shared" si="368"/>
        <v/>
      </c>
      <c r="J530" s="369" t="str">
        <f t="shared" si="369"/>
        <v/>
      </c>
      <c r="K530" s="369" t="str">
        <f t="shared" si="370"/>
        <v/>
      </c>
      <c r="L530" s="369"/>
      <c r="N530" s="435"/>
      <c r="O530" s="436" t="str">
        <f t="shared" si="363"/>
        <v/>
      </c>
      <c r="P530" s="435"/>
      <c r="Q530" s="437" t="str">
        <f t="shared" si="364"/>
        <v/>
      </c>
      <c r="R530" s="435"/>
      <c r="S530" s="438" t="str">
        <f t="shared" si="365"/>
        <v/>
      </c>
      <c r="T530" s="439">
        <f ca="1">SUMIF($N$8:S$9,"QUANT.",N530:S530)</f>
        <v>0</v>
      </c>
      <c r="U530" s="440">
        <f t="shared" ca="1" si="360"/>
        <v>0</v>
      </c>
      <c r="V530" s="452" t="str">
        <f t="shared" si="362"/>
        <v/>
      </c>
      <c r="W530" s="453">
        <f t="shared" ca="1" si="366"/>
        <v>0</v>
      </c>
      <c r="X530" s="453" t="e">
        <f t="shared" ca="1" si="367"/>
        <v>#VALUE!</v>
      </c>
    </row>
    <row r="531" spans="1:24">
      <c r="A531" s="364"/>
      <c r="B531" s="365"/>
      <c r="C531" s="366" t="str">
        <f>IF($B531="","",IFERROR(VLOOKUP($B531,SERVIÇOS!$B:$G,2,0),IFERROR(VLOOKUP($B531,'COMPOSIÇÕES COMPLEMENTARES '!$C:$K,2,0),"")))</f>
        <v/>
      </c>
      <c r="D531" s="367" t="str">
        <f>IF($B531="","",IFERROR(VLOOKUP($B531,SERVIÇOS!$B:$G,3,0),IFERROR(VLOOKUP($B531,'COMPOSIÇÕES COMPLEMENTARES '!$C:$K,3,0),"")))</f>
        <v/>
      </c>
      <c r="E531" s="368"/>
      <c r="F531" s="369" t="str">
        <f>IF($B531="","",IFERROR(VLOOKUP($B531,SERVIÇOS!$B:$G,4,0),IFERROR(VLOOKUP($B531,'COMPOSIÇÕES COMPLEMENTARES '!$C:$K,6,0),"")))</f>
        <v/>
      </c>
      <c r="G531" s="369" t="str">
        <f>IF($B531="","",IFERROR(VLOOKUP($B531,SERVIÇOS!$B:$G,5,0),IFERROR(VLOOKUP($B531,'COMPOSIÇÕES COMPLEMENTARES '!$C:$K,7,0),"")))</f>
        <v/>
      </c>
      <c r="H531" s="369" t="str">
        <f t="shared" si="361"/>
        <v/>
      </c>
      <c r="I531" s="369" t="str">
        <f t="shared" si="368"/>
        <v/>
      </c>
      <c r="J531" s="369" t="str">
        <f t="shared" si="369"/>
        <v/>
      </c>
      <c r="K531" s="369" t="str">
        <f t="shared" si="370"/>
        <v/>
      </c>
      <c r="L531" s="369"/>
      <c r="N531" s="435"/>
      <c r="O531" s="436" t="str">
        <f t="shared" si="363"/>
        <v/>
      </c>
      <c r="P531" s="435"/>
      <c r="Q531" s="437" t="str">
        <f t="shared" si="364"/>
        <v/>
      </c>
      <c r="R531" s="435"/>
      <c r="S531" s="438" t="str">
        <f t="shared" si="365"/>
        <v/>
      </c>
      <c r="T531" s="439">
        <f ca="1">SUMIF($N$8:S$9,"QUANT.",N531:S531)</f>
        <v>0</v>
      </c>
      <c r="U531" s="440">
        <f t="shared" ca="1" si="360"/>
        <v>0</v>
      </c>
      <c r="V531" s="452" t="str">
        <f t="shared" si="362"/>
        <v/>
      </c>
      <c r="W531" s="453">
        <f t="shared" ca="1" si="366"/>
        <v>0</v>
      </c>
      <c r="X531" s="453" t="e">
        <f t="shared" ca="1" si="367"/>
        <v>#VALUE!</v>
      </c>
    </row>
    <row r="532" spans="1:24">
      <c r="A532" s="364"/>
      <c r="B532" s="365"/>
      <c r="C532" s="366" t="str">
        <f>IF($B532="","",IFERROR(VLOOKUP($B532,SERVIÇOS!$B:$G,2,0),IFERROR(VLOOKUP($B532,'COMPOSIÇÕES COMPLEMENTARES '!$C:$K,2,0),"")))</f>
        <v/>
      </c>
      <c r="D532" s="367" t="str">
        <f>IF($B532="","",IFERROR(VLOOKUP($B532,SERVIÇOS!$B:$G,3,0),IFERROR(VLOOKUP($B532,'COMPOSIÇÕES COMPLEMENTARES '!$C:$K,3,0),"")))</f>
        <v/>
      </c>
      <c r="E532" s="368"/>
      <c r="F532" s="369" t="str">
        <f>IF($B532="","",IFERROR(VLOOKUP($B532,SERVIÇOS!$B:$G,4,0),IFERROR(VLOOKUP($B532,'COMPOSIÇÕES COMPLEMENTARES '!$C:$K,6,0),"")))</f>
        <v/>
      </c>
      <c r="G532" s="369" t="str">
        <f>IF($B532="","",IFERROR(VLOOKUP($B532,SERVIÇOS!$B:$G,5,0),IFERROR(VLOOKUP($B532,'COMPOSIÇÕES COMPLEMENTARES '!$C:$K,7,0),"")))</f>
        <v/>
      </c>
      <c r="H532" s="369" t="str">
        <f t="shared" si="361"/>
        <v/>
      </c>
      <c r="I532" s="369" t="str">
        <f t="shared" si="368"/>
        <v/>
      </c>
      <c r="J532" s="369" t="str">
        <f t="shared" si="369"/>
        <v/>
      </c>
      <c r="K532" s="369" t="str">
        <f t="shared" si="370"/>
        <v/>
      </c>
      <c r="L532" s="369"/>
      <c r="N532" s="435"/>
      <c r="O532" s="436" t="str">
        <f t="shared" si="363"/>
        <v/>
      </c>
      <c r="P532" s="435"/>
      <c r="Q532" s="437" t="str">
        <f t="shared" si="364"/>
        <v/>
      </c>
      <c r="R532" s="435"/>
      <c r="S532" s="438" t="str">
        <f t="shared" si="365"/>
        <v/>
      </c>
      <c r="T532" s="439">
        <f ca="1">SUMIF($N$8:S$9,"QUANT.",N532:S532)</f>
        <v>0</v>
      </c>
      <c r="U532" s="440">
        <f t="shared" ca="1" si="360"/>
        <v>0</v>
      </c>
      <c r="V532" s="452" t="str">
        <f t="shared" si="362"/>
        <v/>
      </c>
      <c r="W532" s="453">
        <f t="shared" ca="1" si="366"/>
        <v>0</v>
      </c>
      <c r="X532" s="453" t="e">
        <f t="shared" ca="1" si="367"/>
        <v>#VALUE!</v>
      </c>
    </row>
    <row r="533" spans="1:24">
      <c r="A533" s="364"/>
      <c r="B533" s="365"/>
      <c r="C533" s="366" t="str">
        <f>IF($B533="","",IFERROR(VLOOKUP($B533,SERVIÇOS!$B:$G,2,0),IFERROR(VLOOKUP($B533,'COMPOSIÇÕES COMPLEMENTARES '!$C:$K,2,0),"")))</f>
        <v/>
      </c>
      <c r="D533" s="367" t="str">
        <f>IF($B533="","",IFERROR(VLOOKUP($B533,SERVIÇOS!$B:$G,3,0),IFERROR(VLOOKUP($B533,'COMPOSIÇÕES COMPLEMENTARES '!$C:$K,3,0),"")))</f>
        <v/>
      </c>
      <c r="E533" s="368"/>
      <c r="F533" s="369" t="str">
        <f>IF($B533="","",IFERROR(VLOOKUP($B533,SERVIÇOS!$B:$G,4,0),IFERROR(VLOOKUP($B533,'COMPOSIÇÕES COMPLEMENTARES '!$C:$K,6,0),"")))</f>
        <v/>
      </c>
      <c r="G533" s="369" t="str">
        <f>IF($B533="","",IFERROR(VLOOKUP($B533,SERVIÇOS!$B:$G,5,0),IFERROR(VLOOKUP($B533,'COMPOSIÇÕES COMPLEMENTARES '!$C:$K,7,0),"")))</f>
        <v/>
      </c>
      <c r="H533" s="369" t="str">
        <f t="shared" si="361"/>
        <v/>
      </c>
      <c r="I533" s="369" t="str">
        <f t="shared" si="368"/>
        <v/>
      </c>
      <c r="J533" s="369" t="str">
        <f t="shared" si="369"/>
        <v/>
      </c>
      <c r="K533" s="369" t="str">
        <f t="shared" si="370"/>
        <v/>
      </c>
      <c r="L533" s="369"/>
      <c r="N533" s="435"/>
      <c r="O533" s="436" t="str">
        <f t="shared" si="363"/>
        <v/>
      </c>
      <c r="P533" s="435"/>
      <c r="Q533" s="437" t="str">
        <f t="shared" si="364"/>
        <v/>
      </c>
      <c r="R533" s="435"/>
      <c r="S533" s="438" t="str">
        <f t="shared" si="365"/>
        <v/>
      </c>
      <c r="T533" s="439">
        <f ca="1">SUMIF($N$8:S$9,"QUANT.",N533:S533)</f>
        <v>0</v>
      </c>
      <c r="U533" s="440">
        <f t="shared" ca="1" si="360"/>
        <v>0</v>
      </c>
      <c r="V533" s="452" t="str">
        <f t="shared" si="362"/>
        <v/>
      </c>
      <c r="W533" s="453">
        <f t="shared" ca="1" si="366"/>
        <v>0</v>
      </c>
      <c r="X533" s="453" t="e">
        <f t="shared" ca="1" si="367"/>
        <v>#VALUE!</v>
      </c>
    </row>
    <row r="534" spans="1:24">
      <c r="A534" s="364"/>
      <c r="B534" s="365"/>
      <c r="C534" s="366" t="str">
        <f>IF($B534="","",IFERROR(VLOOKUP($B534,SERVIÇOS!$B:$G,2,0),IFERROR(VLOOKUP($B534,'COMPOSIÇÕES COMPLEMENTARES '!$C:$K,2,0),"")))</f>
        <v/>
      </c>
      <c r="D534" s="367" t="str">
        <f>IF($B534="","",IFERROR(VLOOKUP($B534,SERVIÇOS!$B:$G,3,0),IFERROR(VLOOKUP($B534,'COMPOSIÇÕES COMPLEMENTARES '!$C:$K,3,0),"")))</f>
        <v/>
      </c>
      <c r="E534" s="368"/>
      <c r="F534" s="369" t="str">
        <f>IF($B534="","",IFERROR(VLOOKUP($B534,SERVIÇOS!$B:$G,4,0),IFERROR(VLOOKUP($B534,'COMPOSIÇÕES COMPLEMENTARES '!$C:$K,6,0),"")))</f>
        <v/>
      </c>
      <c r="G534" s="369" t="str">
        <f>IF($B534="","",IFERROR(VLOOKUP($B534,SERVIÇOS!$B:$G,5,0),IFERROR(VLOOKUP($B534,'COMPOSIÇÕES COMPLEMENTARES '!$C:$K,7,0),"")))</f>
        <v/>
      </c>
      <c r="H534" s="369" t="str">
        <f t="shared" si="361"/>
        <v/>
      </c>
      <c r="I534" s="369" t="str">
        <f t="shared" si="368"/>
        <v/>
      </c>
      <c r="J534" s="369" t="str">
        <f t="shared" si="369"/>
        <v/>
      </c>
      <c r="K534" s="369" t="str">
        <f t="shared" si="370"/>
        <v/>
      </c>
      <c r="L534" s="369"/>
      <c r="N534" s="435"/>
      <c r="O534" s="436" t="str">
        <f t="shared" si="363"/>
        <v/>
      </c>
      <c r="P534" s="435"/>
      <c r="Q534" s="437" t="str">
        <f t="shared" si="364"/>
        <v/>
      </c>
      <c r="R534" s="435"/>
      <c r="S534" s="438" t="str">
        <f t="shared" si="365"/>
        <v/>
      </c>
      <c r="T534" s="439">
        <f ca="1">SUMIF($N$8:S$9,"QUANT.",N534:S534)</f>
        <v>0</v>
      </c>
      <c r="U534" s="440">
        <f t="shared" ca="1" si="360"/>
        <v>0</v>
      </c>
      <c r="V534" s="452" t="str">
        <f t="shared" si="362"/>
        <v/>
      </c>
      <c r="W534" s="453">
        <f t="shared" ca="1" si="366"/>
        <v>0</v>
      </c>
      <c r="X534" s="453" t="e">
        <f t="shared" ca="1" si="367"/>
        <v>#VALUE!</v>
      </c>
    </row>
    <row r="535" spans="1:24">
      <c r="A535" s="364"/>
      <c r="B535" s="365"/>
      <c r="C535" s="366" t="str">
        <f>IF($B535="","",IFERROR(VLOOKUP($B535,SERVIÇOS!$B:$G,2,0),IFERROR(VLOOKUP($B535,'COMPOSIÇÕES COMPLEMENTARES '!$C:$K,2,0),"")))</f>
        <v/>
      </c>
      <c r="D535" s="367" t="str">
        <f>IF($B535="","",IFERROR(VLOOKUP($B535,SERVIÇOS!$B:$G,3,0),IFERROR(VLOOKUP($B535,'COMPOSIÇÕES COMPLEMENTARES '!$C:$K,3,0),"")))</f>
        <v/>
      </c>
      <c r="E535" s="368"/>
      <c r="F535" s="369" t="str">
        <f>IF($B535="","",IFERROR(VLOOKUP($B535,SERVIÇOS!$B:$G,4,0),IFERROR(VLOOKUP($B535,'COMPOSIÇÕES COMPLEMENTARES '!$C:$K,6,0),"")))</f>
        <v/>
      </c>
      <c r="G535" s="369" t="str">
        <f>IF($B535="","",IFERROR(VLOOKUP($B535,SERVIÇOS!$B:$G,5,0),IFERROR(VLOOKUP($B535,'COMPOSIÇÕES COMPLEMENTARES '!$C:$K,7,0),"")))</f>
        <v/>
      </c>
      <c r="H535" s="369" t="str">
        <f t="shared" si="361"/>
        <v/>
      </c>
      <c r="I535" s="369" t="str">
        <f t="shared" si="368"/>
        <v/>
      </c>
      <c r="J535" s="369" t="str">
        <f t="shared" si="369"/>
        <v/>
      </c>
      <c r="K535" s="369" t="str">
        <f t="shared" si="370"/>
        <v/>
      </c>
      <c r="L535" s="369"/>
      <c r="N535" s="435"/>
      <c r="O535" s="436" t="str">
        <f t="shared" si="363"/>
        <v/>
      </c>
      <c r="P535" s="435"/>
      <c r="Q535" s="437" t="str">
        <f t="shared" si="364"/>
        <v/>
      </c>
      <c r="R535" s="435"/>
      <c r="S535" s="438" t="str">
        <f t="shared" si="365"/>
        <v/>
      </c>
      <c r="T535" s="439">
        <f ca="1">SUMIF($N$8:S$9,"QUANT.",N535:S535)</f>
        <v>0</v>
      </c>
      <c r="U535" s="440">
        <f t="shared" ca="1" si="360"/>
        <v>0</v>
      </c>
      <c r="V535" s="452" t="str">
        <f t="shared" si="362"/>
        <v/>
      </c>
      <c r="W535" s="453">
        <f t="shared" ca="1" si="366"/>
        <v>0</v>
      </c>
      <c r="X535" s="453" t="e">
        <f t="shared" ca="1" si="367"/>
        <v>#VALUE!</v>
      </c>
    </row>
    <row r="536" spans="1:24">
      <c r="A536" s="364"/>
      <c r="B536" s="365"/>
      <c r="C536" s="366" t="str">
        <f>IF($B536="","",IFERROR(VLOOKUP($B536,SERVIÇOS!$B:$G,2,0),IFERROR(VLOOKUP($B536,'COMPOSIÇÕES COMPLEMENTARES '!$C:$K,2,0),"")))</f>
        <v/>
      </c>
      <c r="D536" s="367" t="str">
        <f>IF($B536="","",IFERROR(VLOOKUP($B536,SERVIÇOS!$B:$G,3,0),IFERROR(VLOOKUP($B536,'COMPOSIÇÕES COMPLEMENTARES '!$C:$K,3,0),"")))</f>
        <v/>
      </c>
      <c r="E536" s="368"/>
      <c r="F536" s="369" t="str">
        <f>IF($B536="","",IFERROR(VLOOKUP($B536,SERVIÇOS!$B:$G,4,0),IFERROR(VLOOKUP($B536,'COMPOSIÇÕES COMPLEMENTARES '!$C:$K,6,0),"")))</f>
        <v/>
      </c>
      <c r="G536" s="369" t="str">
        <f>IF($B536="","",IFERROR(VLOOKUP($B536,SERVIÇOS!$B:$G,5,0),IFERROR(VLOOKUP($B536,'COMPOSIÇÕES COMPLEMENTARES '!$C:$K,7,0),"")))</f>
        <v/>
      </c>
      <c r="H536" s="369" t="str">
        <f t="shared" si="361"/>
        <v/>
      </c>
      <c r="I536" s="369" t="str">
        <f t="shared" si="368"/>
        <v/>
      </c>
      <c r="J536" s="369" t="str">
        <f t="shared" si="369"/>
        <v/>
      </c>
      <c r="K536" s="369" t="str">
        <f t="shared" si="370"/>
        <v/>
      </c>
      <c r="L536" s="369"/>
      <c r="N536" s="435"/>
      <c r="O536" s="436" t="str">
        <f t="shared" si="363"/>
        <v/>
      </c>
      <c r="P536" s="435"/>
      <c r="Q536" s="437" t="str">
        <f t="shared" si="364"/>
        <v/>
      </c>
      <c r="R536" s="435"/>
      <c r="S536" s="438" t="str">
        <f t="shared" si="365"/>
        <v/>
      </c>
      <c r="T536" s="439">
        <f ca="1">SUMIF($N$8:S$9,"QUANT.",N536:S536)</f>
        <v>0</v>
      </c>
      <c r="U536" s="440">
        <f t="shared" ca="1" si="360"/>
        <v>0</v>
      </c>
      <c r="V536" s="452" t="str">
        <f t="shared" si="362"/>
        <v/>
      </c>
      <c r="W536" s="453">
        <f t="shared" ca="1" si="366"/>
        <v>0</v>
      </c>
      <c r="X536" s="453" t="e">
        <f t="shared" ca="1" si="367"/>
        <v>#VALUE!</v>
      </c>
    </row>
    <row r="537" spans="1:24">
      <c r="A537" s="364"/>
      <c r="B537" s="365"/>
      <c r="C537" s="366" t="str">
        <f>IF($B537="","",IFERROR(VLOOKUP($B537,SERVIÇOS!$B:$G,2,0),IFERROR(VLOOKUP($B537,'COMPOSIÇÕES COMPLEMENTARES '!$C:$K,2,0),"")))</f>
        <v/>
      </c>
      <c r="D537" s="367" t="str">
        <f>IF($B537="","",IFERROR(VLOOKUP($B537,SERVIÇOS!$B:$G,3,0),IFERROR(VLOOKUP($B537,'COMPOSIÇÕES COMPLEMENTARES '!$C:$K,3,0),"")))</f>
        <v/>
      </c>
      <c r="E537" s="368"/>
      <c r="F537" s="369" t="str">
        <f>IF($B537="","",IFERROR(VLOOKUP($B537,SERVIÇOS!$B:$G,4,0),IFERROR(VLOOKUP($B537,'COMPOSIÇÕES COMPLEMENTARES '!$C:$K,6,0),"")))</f>
        <v/>
      </c>
      <c r="G537" s="369" t="str">
        <f>IF($B537="","",IFERROR(VLOOKUP($B537,SERVIÇOS!$B:$G,5,0),IFERROR(VLOOKUP($B537,'COMPOSIÇÕES COMPLEMENTARES '!$C:$K,7,0),"")))</f>
        <v/>
      </c>
      <c r="H537" s="369" t="str">
        <f t="shared" si="361"/>
        <v/>
      </c>
      <c r="I537" s="369" t="str">
        <f t="shared" si="368"/>
        <v/>
      </c>
      <c r="J537" s="369" t="str">
        <f t="shared" si="369"/>
        <v/>
      </c>
      <c r="K537" s="369" t="str">
        <f t="shared" si="370"/>
        <v/>
      </c>
      <c r="L537" s="369"/>
      <c r="N537" s="435"/>
      <c r="O537" s="436" t="str">
        <f t="shared" si="363"/>
        <v/>
      </c>
      <c r="P537" s="435"/>
      <c r="Q537" s="437" t="str">
        <f t="shared" si="364"/>
        <v/>
      </c>
      <c r="R537" s="435"/>
      <c r="S537" s="438" t="str">
        <f t="shared" si="365"/>
        <v/>
      </c>
      <c r="T537" s="439">
        <f ca="1">SUMIF($N$8:S$9,"QUANT.",N537:S537)</f>
        <v>0</v>
      </c>
      <c r="U537" s="440">
        <f t="shared" ca="1" si="360"/>
        <v>0</v>
      </c>
      <c r="V537" s="452" t="str">
        <f t="shared" si="362"/>
        <v/>
      </c>
      <c r="W537" s="453">
        <f t="shared" ca="1" si="366"/>
        <v>0</v>
      </c>
      <c r="X537" s="453" t="e">
        <f t="shared" ca="1" si="367"/>
        <v>#VALUE!</v>
      </c>
    </row>
    <row r="538" spans="1:24">
      <c r="A538" s="364"/>
      <c r="B538" s="365"/>
      <c r="C538" s="366" t="str">
        <f>IF($B538="","",IFERROR(VLOOKUP($B538,SERVIÇOS!$B:$G,2,0),IFERROR(VLOOKUP($B538,'COMPOSIÇÕES COMPLEMENTARES '!$C:$K,2,0),"")))</f>
        <v/>
      </c>
      <c r="D538" s="367" t="str">
        <f>IF($B538="","",IFERROR(VLOOKUP($B538,SERVIÇOS!$B:$G,3,0),IFERROR(VLOOKUP($B538,'COMPOSIÇÕES COMPLEMENTARES '!$C:$K,3,0),"")))</f>
        <v/>
      </c>
      <c r="E538" s="368"/>
      <c r="F538" s="369" t="str">
        <f>IF($B538="","",IFERROR(VLOOKUP($B538,SERVIÇOS!$B:$G,4,0),IFERROR(VLOOKUP($B538,'COMPOSIÇÕES COMPLEMENTARES '!$C:$K,6,0),"")))</f>
        <v/>
      </c>
      <c r="G538" s="369" t="str">
        <f>IF($B538="","",IFERROR(VLOOKUP($B538,SERVIÇOS!$B:$G,5,0),IFERROR(VLOOKUP($B538,'COMPOSIÇÕES COMPLEMENTARES '!$C:$K,7,0),"")))</f>
        <v/>
      </c>
      <c r="H538" s="369" t="str">
        <f t="shared" si="361"/>
        <v/>
      </c>
      <c r="I538" s="369" t="str">
        <f t="shared" si="368"/>
        <v/>
      </c>
      <c r="J538" s="369" t="str">
        <f t="shared" si="369"/>
        <v/>
      </c>
      <c r="K538" s="369" t="str">
        <f t="shared" si="370"/>
        <v/>
      </c>
      <c r="L538" s="369"/>
      <c r="N538" s="435"/>
      <c r="O538" s="436" t="str">
        <f t="shared" si="363"/>
        <v/>
      </c>
      <c r="P538" s="435"/>
      <c r="Q538" s="437" t="str">
        <f t="shared" si="364"/>
        <v/>
      </c>
      <c r="R538" s="435"/>
      <c r="S538" s="438" t="str">
        <f t="shared" si="365"/>
        <v/>
      </c>
      <c r="T538" s="439">
        <f ca="1">SUMIF($N$8:S$9,"QUANT.",N538:S538)</f>
        <v>0</v>
      </c>
      <c r="U538" s="440">
        <f t="shared" ca="1" si="360"/>
        <v>0</v>
      </c>
      <c r="V538" s="452" t="str">
        <f t="shared" si="362"/>
        <v/>
      </c>
      <c r="W538" s="453">
        <f t="shared" ca="1" si="366"/>
        <v>0</v>
      </c>
      <c r="X538" s="453" t="e">
        <f t="shared" ca="1" si="367"/>
        <v>#VALUE!</v>
      </c>
    </row>
    <row r="539" spans="1:24">
      <c r="A539" s="364"/>
      <c r="B539" s="365"/>
      <c r="C539" s="366" t="str">
        <f>IF($B539="","",IFERROR(VLOOKUP($B539,SERVIÇOS!$B:$G,2,0),IFERROR(VLOOKUP($B539,'COMPOSIÇÕES COMPLEMENTARES '!$C:$K,2,0),"")))</f>
        <v/>
      </c>
      <c r="D539" s="367" t="str">
        <f>IF($B539="","",IFERROR(VLOOKUP($B539,SERVIÇOS!$B:$G,3,0),IFERROR(VLOOKUP($B539,'COMPOSIÇÕES COMPLEMENTARES '!$C:$K,3,0),"")))</f>
        <v/>
      </c>
      <c r="E539" s="368"/>
      <c r="F539" s="369" t="str">
        <f>IF($B539="","",IFERROR(VLOOKUP($B539,SERVIÇOS!$B:$G,4,0),IFERROR(VLOOKUP($B539,'COMPOSIÇÕES COMPLEMENTARES '!$C:$K,6,0),"")))</f>
        <v/>
      </c>
      <c r="G539" s="369" t="str">
        <f>IF($B539="","",IFERROR(VLOOKUP($B539,SERVIÇOS!$B:$G,5,0),IFERROR(VLOOKUP($B539,'COMPOSIÇÕES COMPLEMENTARES '!$C:$K,7,0),"")))</f>
        <v/>
      </c>
      <c r="H539" s="369" t="str">
        <f t="shared" si="361"/>
        <v/>
      </c>
      <c r="I539" s="369" t="str">
        <f t="shared" si="368"/>
        <v/>
      </c>
      <c r="J539" s="369" t="str">
        <f t="shared" si="369"/>
        <v/>
      </c>
      <c r="K539" s="369" t="str">
        <f t="shared" si="370"/>
        <v/>
      </c>
      <c r="L539" s="369"/>
      <c r="N539" s="435"/>
      <c r="O539" s="436" t="str">
        <f t="shared" si="363"/>
        <v/>
      </c>
      <c r="P539" s="435"/>
      <c r="Q539" s="437" t="str">
        <f t="shared" si="364"/>
        <v/>
      </c>
      <c r="R539" s="435"/>
      <c r="S539" s="438" t="str">
        <f t="shared" si="365"/>
        <v/>
      </c>
      <c r="T539" s="439">
        <f ca="1">SUMIF($N$8:S$9,"QUANT.",N539:S539)</f>
        <v>0</v>
      </c>
      <c r="U539" s="440">
        <f t="shared" ca="1" si="360"/>
        <v>0</v>
      </c>
      <c r="V539" s="452" t="str">
        <f t="shared" si="362"/>
        <v/>
      </c>
      <c r="W539" s="453">
        <f t="shared" ca="1" si="366"/>
        <v>0</v>
      </c>
      <c r="X539" s="453" t="e">
        <f t="shared" ca="1" si="367"/>
        <v>#VALUE!</v>
      </c>
    </row>
    <row r="540" spans="1:24">
      <c r="A540" s="364"/>
      <c r="B540" s="365"/>
      <c r="C540" s="366" t="str">
        <f>IF($B540="","",IFERROR(VLOOKUP($B540,SERVIÇOS!$B:$G,2,0),IFERROR(VLOOKUP($B540,'COMPOSIÇÕES COMPLEMENTARES '!$C:$K,2,0),"")))</f>
        <v/>
      </c>
      <c r="D540" s="367" t="str">
        <f>IF($B540="","",IFERROR(VLOOKUP($B540,SERVIÇOS!$B:$G,3,0),IFERROR(VLOOKUP($B540,'COMPOSIÇÕES COMPLEMENTARES '!$C:$K,3,0),"")))</f>
        <v/>
      </c>
      <c r="E540" s="368"/>
      <c r="F540" s="369" t="str">
        <f>IF($B540="","",IFERROR(VLOOKUP($B540,SERVIÇOS!$B:$G,4,0),IFERROR(VLOOKUP($B540,'COMPOSIÇÕES COMPLEMENTARES '!$C:$K,6,0),"")))</f>
        <v/>
      </c>
      <c r="G540" s="369" t="str">
        <f>IF($B540="","",IFERROR(VLOOKUP($B540,SERVIÇOS!$B:$G,5,0),IFERROR(VLOOKUP($B540,'COMPOSIÇÕES COMPLEMENTARES '!$C:$K,7,0),"")))</f>
        <v/>
      </c>
      <c r="H540" s="369" t="str">
        <f t="shared" si="361"/>
        <v/>
      </c>
      <c r="I540" s="369" t="str">
        <f t="shared" si="368"/>
        <v/>
      </c>
      <c r="J540" s="369" t="str">
        <f t="shared" si="369"/>
        <v/>
      </c>
      <c r="K540" s="369" t="str">
        <f t="shared" si="370"/>
        <v/>
      </c>
      <c r="L540" s="369"/>
      <c r="N540" s="435"/>
      <c r="O540" s="436" t="str">
        <f t="shared" si="363"/>
        <v/>
      </c>
      <c r="P540" s="435"/>
      <c r="Q540" s="437" t="str">
        <f t="shared" si="364"/>
        <v/>
      </c>
      <c r="R540" s="435"/>
      <c r="S540" s="438" t="str">
        <f t="shared" si="365"/>
        <v/>
      </c>
      <c r="T540" s="439">
        <f ca="1">SUMIF($N$8:S$9,"QUANT.",N540:S540)</f>
        <v>0</v>
      </c>
      <c r="U540" s="440">
        <f t="shared" ca="1" si="360"/>
        <v>0</v>
      </c>
      <c r="V540" s="452" t="str">
        <f t="shared" si="362"/>
        <v/>
      </c>
      <c r="W540" s="453">
        <f t="shared" ca="1" si="366"/>
        <v>0</v>
      </c>
      <c r="X540" s="453" t="e">
        <f t="shared" ca="1" si="367"/>
        <v>#VALUE!</v>
      </c>
    </row>
    <row r="541" spans="1:24">
      <c r="A541" s="364"/>
      <c r="B541" s="365"/>
      <c r="C541" s="366" t="str">
        <f>IF($B541="","",IFERROR(VLOOKUP($B541,SERVIÇOS!$B:$G,2,0),IFERROR(VLOOKUP($B541,'COMPOSIÇÕES COMPLEMENTARES '!$C:$K,2,0),"")))</f>
        <v/>
      </c>
      <c r="D541" s="367" t="str">
        <f>IF($B541="","",IFERROR(VLOOKUP($B541,SERVIÇOS!$B:$G,3,0),IFERROR(VLOOKUP($B541,'COMPOSIÇÕES COMPLEMENTARES '!$C:$K,3,0),"")))</f>
        <v/>
      </c>
      <c r="E541" s="368"/>
      <c r="F541" s="369" t="str">
        <f>IF($B541="","",IFERROR(VLOOKUP($B541,SERVIÇOS!$B:$G,4,0),IFERROR(VLOOKUP($B541,'COMPOSIÇÕES COMPLEMENTARES '!$C:$K,6,0),"")))</f>
        <v/>
      </c>
      <c r="G541" s="369" t="str">
        <f>IF($B541="","",IFERROR(VLOOKUP($B541,SERVIÇOS!$B:$G,5,0),IFERROR(VLOOKUP($B541,'COMPOSIÇÕES COMPLEMENTARES '!$C:$K,7,0),"")))</f>
        <v/>
      </c>
      <c r="H541" s="369" t="str">
        <f t="shared" si="361"/>
        <v/>
      </c>
      <c r="I541" s="369" t="str">
        <f t="shared" si="368"/>
        <v/>
      </c>
      <c r="J541" s="369" t="str">
        <f t="shared" si="369"/>
        <v/>
      </c>
      <c r="K541" s="369" t="str">
        <f t="shared" si="370"/>
        <v/>
      </c>
      <c r="L541" s="369"/>
      <c r="N541" s="435"/>
      <c r="O541" s="436" t="str">
        <f t="shared" si="363"/>
        <v/>
      </c>
      <c r="P541" s="435"/>
      <c r="Q541" s="437" t="str">
        <f t="shared" si="364"/>
        <v/>
      </c>
      <c r="R541" s="435"/>
      <c r="S541" s="438" t="str">
        <f t="shared" si="365"/>
        <v/>
      </c>
      <c r="T541" s="439">
        <f ca="1">SUMIF($N$8:S$9,"QUANT.",N541:S541)</f>
        <v>0</v>
      </c>
      <c r="U541" s="440">
        <f t="shared" ca="1" si="360"/>
        <v>0</v>
      </c>
      <c r="V541" s="452" t="str">
        <f t="shared" si="362"/>
        <v/>
      </c>
      <c r="W541" s="453">
        <f t="shared" ca="1" si="366"/>
        <v>0</v>
      </c>
      <c r="X541" s="453" t="e">
        <f t="shared" ca="1" si="367"/>
        <v>#VALUE!</v>
      </c>
    </row>
    <row r="542" spans="1:24">
      <c r="A542" s="364"/>
      <c r="B542" s="365"/>
      <c r="C542" s="366" t="str">
        <f>IF($B542="","",IFERROR(VLOOKUP($B542,SERVIÇOS!$B:$G,2,0),IFERROR(VLOOKUP($B542,'COMPOSIÇÕES COMPLEMENTARES '!$C:$K,2,0),"")))</f>
        <v/>
      </c>
      <c r="D542" s="367" t="str">
        <f>IF($B542="","",IFERROR(VLOOKUP($B542,SERVIÇOS!$B:$G,3,0),IFERROR(VLOOKUP($B542,'COMPOSIÇÕES COMPLEMENTARES '!$C:$K,3,0),"")))</f>
        <v/>
      </c>
      <c r="E542" s="368"/>
      <c r="F542" s="369" t="str">
        <f>IF($B542="","",IFERROR(VLOOKUP($B542,SERVIÇOS!$B:$G,4,0),IFERROR(VLOOKUP($B542,'COMPOSIÇÕES COMPLEMENTARES '!$C:$K,6,0),"")))</f>
        <v/>
      </c>
      <c r="G542" s="369" t="str">
        <f>IF($B542="","",IFERROR(VLOOKUP($B542,SERVIÇOS!$B:$G,5,0),IFERROR(VLOOKUP($B542,'COMPOSIÇÕES COMPLEMENTARES '!$C:$K,7,0),"")))</f>
        <v/>
      </c>
      <c r="H542" s="369" t="str">
        <f t="shared" si="361"/>
        <v/>
      </c>
      <c r="I542" s="369" t="str">
        <f t="shared" si="368"/>
        <v/>
      </c>
      <c r="J542" s="369" t="str">
        <f t="shared" si="369"/>
        <v/>
      </c>
      <c r="K542" s="369" t="str">
        <f t="shared" si="370"/>
        <v/>
      </c>
      <c r="L542" s="369"/>
      <c r="N542" s="435"/>
      <c r="O542" s="436" t="str">
        <f t="shared" si="363"/>
        <v/>
      </c>
      <c r="P542" s="435"/>
      <c r="Q542" s="437" t="str">
        <f t="shared" si="364"/>
        <v/>
      </c>
      <c r="R542" s="435"/>
      <c r="S542" s="438" t="str">
        <f t="shared" si="365"/>
        <v/>
      </c>
      <c r="T542" s="439">
        <f ca="1">SUMIF($N$8:S$9,"QUANT.",N542:S542)</f>
        <v>0</v>
      </c>
      <c r="U542" s="440">
        <f t="shared" ca="1" si="360"/>
        <v>0</v>
      </c>
      <c r="V542" s="452" t="str">
        <f t="shared" si="362"/>
        <v/>
      </c>
      <c r="W542" s="453">
        <f t="shared" ca="1" si="366"/>
        <v>0</v>
      </c>
      <c r="X542" s="453" t="e">
        <f t="shared" ca="1" si="367"/>
        <v>#VALUE!</v>
      </c>
    </row>
    <row r="543" spans="1:24">
      <c r="A543" s="364"/>
      <c r="B543" s="365"/>
      <c r="C543" s="366" t="str">
        <f>IF($B543="","",IFERROR(VLOOKUP($B543,SERVIÇOS!$B:$G,2,0),IFERROR(VLOOKUP($B543,'COMPOSIÇÕES COMPLEMENTARES '!$C:$K,2,0),"")))</f>
        <v/>
      </c>
      <c r="D543" s="367" t="str">
        <f>IF($B543="","",IFERROR(VLOOKUP($B543,SERVIÇOS!$B:$G,3,0),IFERROR(VLOOKUP($B543,'COMPOSIÇÕES COMPLEMENTARES '!$C:$K,3,0),"")))</f>
        <v/>
      </c>
      <c r="E543" s="368"/>
      <c r="F543" s="369" t="str">
        <f>IF($B543="","",IFERROR(VLOOKUP($B543,SERVIÇOS!$B:$G,4,0),IFERROR(VLOOKUP($B543,'COMPOSIÇÕES COMPLEMENTARES '!$C:$K,6,0),"")))</f>
        <v/>
      </c>
      <c r="G543" s="369" t="str">
        <f>IF($B543="","",IFERROR(VLOOKUP($B543,SERVIÇOS!$B:$G,5,0),IFERROR(VLOOKUP($B543,'COMPOSIÇÕES COMPLEMENTARES '!$C:$K,7,0),"")))</f>
        <v/>
      </c>
      <c r="H543" s="369" t="str">
        <f t="shared" si="361"/>
        <v/>
      </c>
      <c r="I543" s="369" t="str">
        <f t="shared" si="368"/>
        <v/>
      </c>
      <c r="J543" s="369" t="str">
        <f t="shared" si="369"/>
        <v/>
      </c>
      <c r="K543" s="369" t="str">
        <f t="shared" si="370"/>
        <v/>
      </c>
      <c r="L543" s="369"/>
      <c r="N543" s="435"/>
      <c r="O543" s="436" t="str">
        <f t="shared" si="363"/>
        <v/>
      </c>
      <c r="P543" s="435"/>
      <c r="Q543" s="437" t="str">
        <f t="shared" si="364"/>
        <v/>
      </c>
      <c r="R543" s="435"/>
      <c r="S543" s="438" t="str">
        <f t="shared" si="365"/>
        <v/>
      </c>
      <c r="T543" s="439">
        <f ca="1">SUMIF($N$8:S$9,"QUANT.",N543:S543)</f>
        <v>0</v>
      </c>
      <c r="U543" s="440">
        <f t="shared" ca="1" si="360"/>
        <v>0</v>
      </c>
      <c r="V543" s="452" t="str">
        <f t="shared" si="362"/>
        <v/>
      </c>
      <c r="W543" s="453">
        <f t="shared" ca="1" si="366"/>
        <v>0</v>
      </c>
      <c r="X543" s="453" t="e">
        <f t="shared" ca="1" si="367"/>
        <v>#VALUE!</v>
      </c>
    </row>
    <row r="544" spans="1:24">
      <c r="A544" s="364"/>
      <c r="B544" s="365"/>
      <c r="C544" s="366" t="str">
        <f>IF($B544="","",IFERROR(VLOOKUP($B544,SERVIÇOS!$B:$G,2,0),IFERROR(VLOOKUP($B544,'COMPOSIÇÕES COMPLEMENTARES '!$C:$K,2,0),"")))</f>
        <v/>
      </c>
      <c r="D544" s="367" t="str">
        <f>IF($B544="","",IFERROR(VLOOKUP($B544,SERVIÇOS!$B:$G,3,0),IFERROR(VLOOKUP($B544,'COMPOSIÇÕES COMPLEMENTARES '!$C:$K,3,0),"")))</f>
        <v/>
      </c>
      <c r="E544" s="368"/>
      <c r="F544" s="369" t="str">
        <f>IF($B544="","",IFERROR(VLOOKUP($B544,SERVIÇOS!$B:$G,4,0),IFERROR(VLOOKUP($B544,'COMPOSIÇÕES COMPLEMENTARES '!$C:$K,6,0),"")))</f>
        <v/>
      </c>
      <c r="G544" s="369" t="str">
        <f>IF($B544="","",IFERROR(VLOOKUP($B544,SERVIÇOS!$B:$G,5,0),IFERROR(VLOOKUP($B544,'COMPOSIÇÕES COMPLEMENTARES '!$C:$K,7,0),"")))</f>
        <v/>
      </c>
      <c r="H544" s="369" t="str">
        <f t="shared" si="361"/>
        <v/>
      </c>
      <c r="I544" s="369" t="str">
        <f t="shared" si="368"/>
        <v/>
      </c>
      <c r="J544" s="369" t="str">
        <f t="shared" si="369"/>
        <v/>
      </c>
      <c r="K544" s="369" t="str">
        <f t="shared" si="370"/>
        <v/>
      </c>
      <c r="L544" s="369"/>
      <c r="N544" s="435"/>
      <c r="O544" s="436" t="str">
        <f t="shared" si="363"/>
        <v/>
      </c>
      <c r="P544" s="435"/>
      <c r="Q544" s="437" t="str">
        <f t="shared" si="364"/>
        <v/>
      </c>
      <c r="R544" s="435"/>
      <c r="S544" s="438" t="str">
        <f t="shared" si="365"/>
        <v/>
      </c>
      <c r="T544" s="439">
        <f ca="1">SUMIF($N$8:S$9,"QUANT.",N544:S544)</f>
        <v>0</v>
      </c>
      <c r="U544" s="440">
        <f t="shared" ca="1" si="360"/>
        <v>0</v>
      </c>
      <c r="V544" s="452" t="str">
        <f t="shared" si="362"/>
        <v/>
      </c>
      <c r="W544" s="453">
        <f t="shared" ca="1" si="366"/>
        <v>0</v>
      </c>
      <c r="X544" s="453" t="e">
        <f t="shared" ca="1" si="367"/>
        <v>#VALUE!</v>
      </c>
    </row>
    <row r="545" spans="1:24">
      <c r="A545" s="364"/>
      <c r="B545" s="365"/>
      <c r="C545" s="366" t="str">
        <f>IF($B545="","",IFERROR(VLOOKUP($B545,SERVIÇOS!$B:$G,2,0),IFERROR(VLOOKUP($B545,'COMPOSIÇÕES COMPLEMENTARES '!$C:$K,2,0),"")))</f>
        <v/>
      </c>
      <c r="D545" s="367" t="str">
        <f>IF($B545="","",IFERROR(VLOOKUP($B545,SERVIÇOS!$B:$G,3,0),IFERROR(VLOOKUP($B545,'COMPOSIÇÕES COMPLEMENTARES '!$C:$K,3,0),"")))</f>
        <v/>
      </c>
      <c r="E545" s="368"/>
      <c r="F545" s="369" t="str">
        <f>IF($B545="","",IFERROR(VLOOKUP($B545,SERVIÇOS!$B:$G,4,0),IFERROR(VLOOKUP($B545,'COMPOSIÇÕES COMPLEMENTARES '!$C:$K,6,0),"")))</f>
        <v/>
      </c>
      <c r="G545" s="369" t="str">
        <f>IF($B545="","",IFERROR(VLOOKUP($B545,SERVIÇOS!$B:$G,5,0),IFERROR(VLOOKUP($B545,'COMPOSIÇÕES COMPLEMENTARES '!$C:$K,7,0),"")))</f>
        <v/>
      </c>
      <c r="H545" s="369" t="str">
        <f t="shared" si="361"/>
        <v/>
      </c>
      <c r="I545" s="369" t="str">
        <f t="shared" si="368"/>
        <v/>
      </c>
      <c r="J545" s="369" t="str">
        <f t="shared" si="369"/>
        <v/>
      </c>
      <c r="K545" s="369" t="str">
        <f t="shared" si="370"/>
        <v/>
      </c>
      <c r="L545" s="369"/>
      <c r="N545" s="435"/>
      <c r="O545" s="436" t="str">
        <f t="shared" si="363"/>
        <v/>
      </c>
      <c r="P545" s="435"/>
      <c r="Q545" s="437" t="str">
        <f t="shared" si="364"/>
        <v/>
      </c>
      <c r="R545" s="435"/>
      <c r="S545" s="438" t="str">
        <f t="shared" si="365"/>
        <v/>
      </c>
      <c r="T545" s="439">
        <f ca="1">SUMIF($N$8:S$9,"QUANT.",N545:S545)</f>
        <v>0</v>
      </c>
      <c r="U545" s="440">
        <f t="shared" ca="1" si="360"/>
        <v>0</v>
      </c>
      <c r="V545" s="452" t="str">
        <f t="shared" si="362"/>
        <v/>
      </c>
      <c r="W545" s="453">
        <f t="shared" ca="1" si="366"/>
        <v>0</v>
      </c>
      <c r="X545" s="453" t="e">
        <f t="shared" ca="1" si="367"/>
        <v>#VALUE!</v>
      </c>
    </row>
    <row r="546" spans="1:24">
      <c r="A546" s="364"/>
      <c r="B546" s="365"/>
      <c r="C546" s="366" t="str">
        <f>IF($B546="","",IFERROR(VLOOKUP($B546,SERVIÇOS!$B:$G,2,0),IFERROR(VLOOKUP($B546,'COMPOSIÇÕES COMPLEMENTARES '!$C:$K,2,0),"")))</f>
        <v/>
      </c>
      <c r="D546" s="367" t="str">
        <f>IF($B546="","",IFERROR(VLOOKUP($B546,SERVIÇOS!$B:$G,3,0),IFERROR(VLOOKUP($B546,'COMPOSIÇÕES COMPLEMENTARES '!$C:$K,3,0),"")))</f>
        <v/>
      </c>
      <c r="E546" s="368"/>
      <c r="F546" s="369" t="str">
        <f>IF($B546="","",IFERROR(VLOOKUP($B546,SERVIÇOS!$B:$G,4,0),IFERROR(VLOOKUP($B546,'COMPOSIÇÕES COMPLEMENTARES '!$C:$K,6,0),"")))</f>
        <v/>
      </c>
      <c r="G546" s="369" t="str">
        <f>IF($B546="","",IFERROR(VLOOKUP($B546,SERVIÇOS!$B:$G,5,0),IFERROR(VLOOKUP($B546,'COMPOSIÇÕES COMPLEMENTARES '!$C:$K,7,0),"")))</f>
        <v/>
      </c>
      <c r="H546" s="369" t="str">
        <f t="shared" si="361"/>
        <v/>
      </c>
      <c r="I546" s="369" t="str">
        <f t="shared" si="368"/>
        <v/>
      </c>
      <c r="J546" s="369" t="str">
        <f t="shared" si="369"/>
        <v/>
      </c>
      <c r="K546" s="369" t="str">
        <f t="shared" si="370"/>
        <v/>
      </c>
      <c r="L546" s="369"/>
      <c r="N546" s="435"/>
      <c r="O546" s="436" t="str">
        <f t="shared" si="363"/>
        <v/>
      </c>
      <c r="P546" s="435"/>
      <c r="Q546" s="437" t="str">
        <f t="shared" si="364"/>
        <v/>
      </c>
      <c r="R546" s="435"/>
      <c r="S546" s="438" t="str">
        <f t="shared" si="365"/>
        <v/>
      </c>
      <c r="T546" s="439">
        <f ca="1">SUMIF($N$8:S$9,"QUANT.",N546:S546)</f>
        <v>0</v>
      </c>
      <c r="U546" s="440">
        <f t="shared" ca="1" si="360"/>
        <v>0</v>
      </c>
      <c r="V546" s="452" t="str">
        <f t="shared" si="362"/>
        <v/>
      </c>
      <c r="W546" s="453">
        <f t="shared" ca="1" si="366"/>
        <v>0</v>
      </c>
      <c r="X546" s="453" t="e">
        <f t="shared" ca="1" si="367"/>
        <v>#VALUE!</v>
      </c>
    </row>
    <row r="547" spans="1:24">
      <c r="A547" s="364"/>
      <c r="B547" s="365"/>
      <c r="C547" s="366" t="str">
        <f>IF($B547="","",IFERROR(VLOOKUP($B547,SERVIÇOS!$B:$G,2,0),IFERROR(VLOOKUP($B547,'COMPOSIÇÕES COMPLEMENTARES '!$C:$K,2,0),"")))</f>
        <v/>
      </c>
      <c r="D547" s="367" t="str">
        <f>IF($B547="","",IFERROR(VLOOKUP($B547,SERVIÇOS!$B:$G,3,0),IFERROR(VLOOKUP($B547,'COMPOSIÇÕES COMPLEMENTARES '!$C:$K,3,0),"")))</f>
        <v/>
      </c>
      <c r="E547" s="368"/>
      <c r="F547" s="369" t="str">
        <f>IF($B547="","",IFERROR(VLOOKUP($B547,SERVIÇOS!$B:$G,4,0),IFERROR(VLOOKUP($B547,'COMPOSIÇÕES COMPLEMENTARES '!$C:$K,6,0),"")))</f>
        <v/>
      </c>
      <c r="G547" s="369" t="str">
        <f>IF($B547="","",IFERROR(VLOOKUP($B547,SERVIÇOS!$B:$G,5,0),IFERROR(VLOOKUP($B547,'COMPOSIÇÕES COMPLEMENTARES '!$C:$K,7,0),"")))</f>
        <v/>
      </c>
      <c r="H547" s="369" t="str">
        <f t="shared" si="361"/>
        <v/>
      </c>
      <c r="I547" s="369" t="str">
        <f t="shared" si="368"/>
        <v/>
      </c>
      <c r="J547" s="369" t="str">
        <f t="shared" si="369"/>
        <v/>
      </c>
      <c r="K547" s="369" t="str">
        <f t="shared" si="370"/>
        <v/>
      </c>
      <c r="L547" s="369"/>
      <c r="N547" s="435"/>
      <c r="O547" s="436" t="str">
        <f t="shared" si="363"/>
        <v/>
      </c>
      <c r="P547" s="435"/>
      <c r="Q547" s="437" t="str">
        <f t="shared" si="364"/>
        <v/>
      </c>
      <c r="R547" s="435"/>
      <c r="S547" s="438" t="str">
        <f t="shared" si="365"/>
        <v/>
      </c>
      <c r="T547" s="439">
        <f ca="1">SUMIF($N$8:S$9,"QUANT.",N547:S547)</f>
        <v>0</v>
      </c>
      <c r="U547" s="440">
        <f t="shared" ca="1" si="360"/>
        <v>0</v>
      </c>
      <c r="V547" s="452" t="str">
        <f t="shared" si="362"/>
        <v/>
      </c>
      <c r="W547" s="453">
        <f t="shared" ca="1" si="366"/>
        <v>0</v>
      </c>
      <c r="X547" s="453" t="e">
        <f t="shared" ca="1" si="367"/>
        <v>#VALUE!</v>
      </c>
    </row>
    <row r="548" spans="1:24">
      <c r="A548" s="364"/>
      <c r="B548" s="365"/>
      <c r="C548" s="366" t="str">
        <f>IF($B548="","",IFERROR(VLOOKUP($B548,SERVIÇOS!$B:$G,2,0),IFERROR(VLOOKUP($B548,'COMPOSIÇÕES COMPLEMENTARES '!$C:$K,2,0),"")))</f>
        <v/>
      </c>
      <c r="D548" s="367" t="str">
        <f>IF($B548="","",IFERROR(VLOOKUP($B548,SERVIÇOS!$B:$G,3,0),IFERROR(VLOOKUP($B548,'COMPOSIÇÕES COMPLEMENTARES '!$C:$K,3,0),"")))</f>
        <v/>
      </c>
      <c r="E548" s="368"/>
      <c r="F548" s="369" t="str">
        <f>IF($B548="","",IFERROR(VLOOKUP($B548,SERVIÇOS!$B:$G,4,0),IFERROR(VLOOKUP($B548,'COMPOSIÇÕES COMPLEMENTARES '!$C:$K,6,0),"")))</f>
        <v/>
      </c>
      <c r="G548" s="369" t="str">
        <f>IF($B548="","",IFERROR(VLOOKUP($B548,SERVIÇOS!$B:$G,5,0),IFERROR(VLOOKUP($B548,'COMPOSIÇÕES COMPLEMENTARES '!$C:$K,7,0),"")))</f>
        <v/>
      </c>
      <c r="H548" s="369" t="str">
        <f t="shared" si="361"/>
        <v/>
      </c>
      <c r="I548" s="369" t="str">
        <f t="shared" si="368"/>
        <v/>
      </c>
      <c r="J548" s="369" t="str">
        <f t="shared" si="369"/>
        <v/>
      </c>
      <c r="K548" s="369" t="str">
        <f t="shared" si="370"/>
        <v/>
      </c>
      <c r="L548" s="369"/>
      <c r="N548" s="435"/>
      <c r="O548" s="436" t="str">
        <f t="shared" si="363"/>
        <v/>
      </c>
      <c r="P548" s="435"/>
      <c r="Q548" s="437" t="str">
        <f t="shared" si="364"/>
        <v/>
      </c>
      <c r="R548" s="435"/>
      <c r="S548" s="438" t="str">
        <f t="shared" si="365"/>
        <v/>
      </c>
      <c r="T548" s="439">
        <f ca="1">SUMIF($N$8:S$9,"QUANT.",N548:S548)</f>
        <v>0</v>
      </c>
      <c r="U548" s="440">
        <f t="shared" ca="1" si="360"/>
        <v>0</v>
      </c>
      <c r="V548" s="452" t="str">
        <f t="shared" si="362"/>
        <v/>
      </c>
      <c r="W548" s="453">
        <f t="shared" ca="1" si="366"/>
        <v>0</v>
      </c>
      <c r="X548" s="453" t="e">
        <f t="shared" ca="1" si="367"/>
        <v>#VALUE!</v>
      </c>
    </row>
    <row r="549" spans="1:24">
      <c r="A549" s="364"/>
      <c r="B549" s="365"/>
      <c r="C549" s="366" t="str">
        <f>IF($B549="","",IFERROR(VLOOKUP($B549,SERVIÇOS!$B:$G,2,0),IFERROR(VLOOKUP($B549,'COMPOSIÇÕES COMPLEMENTARES '!$C:$K,2,0),"")))</f>
        <v/>
      </c>
      <c r="D549" s="367" t="str">
        <f>IF($B549="","",IFERROR(VLOOKUP($B549,SERVIÇOS!$B:$G,3,0),IFERROR(VLOOKUP($B549,'COMPOSIÇÕES COMPLEMENTARES '!$C:$K,3,0),"")))</f>
        <v/>
      </c>
      <c r="E549" s="368"/>
      <c r="F549" s="369" t="str">
        <f>IF($B549="","",IFERROR(VLOOKUP($B549,SERVIÇOS!$B:$G,4,0),IFERROR(VLOOKUP($B549,'COMPOSIÇÕES COMPLEMENTARES '!$C:$K,6,0),"")))</f>
        <v/>
      </c>
      <c r="G549" s="369" t="str">
        <f>IF($B549="","",IFERROR(VLOOKUP($B549,SERVIÇOS!$B:$G,5,0),IFERROR(VLOOKUP($B549,'COMPOSIÇÕES COMPLEMENTARES '!$C:$K,7,0),"")))</f>
        <v/>
      </c>
      <c r="H549" s="369" t="str">
        <f t="shared" si="361"/>
        <v/>
      </c>
      <c r="I549" s="369" t="str">
        <f t="shared" si="368"/>
        <v/>
      </c>
      <c r="J549" s="369" t="str">
        <f t="shared" si="369"/>
        <v/>
      </c>
      <c r="K549" s="369" t="str">
        <f t="shared" si="370"/>
        <v/>
      </c>
      <c r="L549" s="369"/>
      <c r="N549" s="435"/>
      <c r="O549" s="436" t="str">
        <f t="shared" si="363"/>
        <v/>
      </c>
      <c r="P549" s="435"/>
      <c r="Q549" s="437" t="str">
        <f t="shared" si="364"/>
        <v/>
      </c>
      <c r="R549" s="435"/>
      <c r="S549" s="438" t="str">
        <f t="shared" si="365"/>
        <v/>
      </c>
      <c r="T549" s="439">
        <f ca="1">SUMIF($N$8:S$9,"QUANT.",N549:S549)</f>
        <v>0</v>
      </c>
      <c r="U549" s="440">
        <f t="shared" ca="1" si="360"/>
        <v>0</v>
      </c>
      <c r="V549" s="452" t="str">
        <f t="shared" si="362"/>
        <v/>
      </c>
      <c r="W549" s="453">
        <f t="shared" ca="1" si="366"/>
        <v>0</v>
      </c>
      <c r="X549" s="453" t="e">
        <f t="shared" ca="1" si="367"/>
        <v>#VALUE!</v>
      </c>
    </row>
    <row r="550" spans="1:24">
      <c r="A550" s="364"/>
      <c r="B550" s="365"/>
      <c r="C550" s="366" t="str">
        <f>IF($B550="","",IFERROR(VLOOKUP($B550,SERVIÇOS!$B:$G,2,0),IFERROR(VLOOKUP($B550,'COMPOSIÇÕES COMPLEMENTARES '!$C:$K,2,0),"")))</f>
        <v/>
      </c>
      <c r="D550" s="367" t="str">
        <f>IF($B550="","",IFERROR(VLOOKUP($B550,SERVIÇOS!$B:$G,3,0),IFERROR(VLOOKUP($B550,'COMPOSIÇÕES COMPLEMENTARES '!$C:$K,3,0),"")))</f>
        <v/>
      </c>
      <c r="E550" s="368"/>
      <c r="F550" s="369" t="str">
        <f>IF($B550="","",IFERROR(VLOOKUP($B550,SERVIÇOS!$B:$G,4,0),IFERROR(VLOOKUP($B550,'COMPOSIÇÕES COMPLEMENTARES '!$C:$K,6,0),"")))</f>
        <v/>
      </c>
      <c r="G550" s="369" t="str">
        <f>IF($B550="","",IFERROR(VLOOKUP($B550,SERVIÇOS!$B:$G,5,0),IFERROR(VLOOKUP($B550,'COMPOSIÇÕES COMPLEMENTARES '!$C:$K,7,0),"")))</f>
        <v/>
      </c>
      <c r="H550" s="369" t="str">
        <f t="shared" si="361"/>
        <v/>
      </c>
      <c r="I550" s="369" t="str">
        <f t="shared" si="368"/>
        <v/>
      </c>
      <c r="J550" s="369" t="str">
        <f t="shared" si="369"/>
        <v/>
      </c>
      <c r="K550" s="369" t="str">
        <f t="shared" si="370"/>
        <v/>
      </c>
      <c r="L550" s="369"/>
      <c r="N550" s="435"/>
      <c r="O550" s="436" t="str">
        <f t="shared" si="363"/>
        <v/>
      </c>
      <c r="P550" s="435"/>
      <c r="Q550" s="437" t="str">
        <f t="shared" si="364"/>
        <v/>
      </c>
      <c r="R550" s="435"/>
      <c r="S550" s="438" t="str">
        <f t="shared" si="365"/>
        <v/>
      </c>
      <c r="T550" s="439">
        <f ca="1">SUMIF($N$8:S$9,"QUANT.",N550:S550)</f>
        <v>0</v>
      </c>
      <c r="U550" s="440">
        <f t="shared" ca="1" si="360"/>
        <v>0</v>
      </c>
      <c r="V550" s="452" t="str">
        <f t="shared" si="362"/>
        <v/>
      </c>
      <c r="W550" s="453">
        <f t="shared" ca="1" si="366"/>
        <v>0</v>
      </c>
      <c r="X550" s="453" t="e">
        <f t="shared" ca="1" si="367"/>
        <v>#VALUE!</v>
      </c>
    </row>
    <row r="551" spans="1:24">
      <c r="A551" s="364"/>
      <c r="B551" s="365"/>
      <c r="C551" s="366" t="str">
        <f>IF($B551="","",IFERROR(VLOOKUP($B551,SERVIÇOS!$B:$G,2,0),IFERROR(VLOOKUP($B551,'COMPOSIÇÕES COMPLEMENTARES '!$C:$K,2,0),"")))</f>
        <v/>
      </c>
      <c r="D551" s="367" t="str">
        <f>IF($B551="","",IFERROR(VLOOKUP($B551,SERVIÇOS!$B:$G,3,0),IFERROR(VLOOKUP($B551,'COMPOSIÇÕES COMPLEMENTARES '!$C:$K,3,0),"")))</f>
        <v/>
      </c>
      <c r="E551" s="368"/>
      <c r="F551" s="369" t="str">
        <f>IF($B551="","",IFERROR(VLOOKUP($B551,SERVIÇOS!$B:$G,4,0),IFERROR(VLOOKUP($B551,'COMPOSIÇÕES COMPLEMENTARES '!$C:$K,6,0),"")))</f>
        <v/>
      </c>
      <c r="G551" s="369" t="str">
        <f>IF($B551="","",IFERROR(VLOOKUP($B551,SERVIÇOS!$B:$G,5,0),IFERROR(VLOOKUP($B551,'COMPOSIÇÕES COMPLEMENTARES '!$C:$K,7,0),"")))</f>
        <v/>
      </c>
      <c r="H551" s="369" t="str">
        <f t="shared" si="361"/>
        <v/>
      </c>
      <c r="I551" s="369" t="str">
        <f t="shared" si="368"/>
        <v/>
      </c>
      <c r="J551" s="369" t="str">
        <f t="shared" si="369"/>
        <v/>
      </c>
      <c r="K551" s="369" t="str">
        <f t="shared" si="370"/>
        <v/>
      </c>
      <c r="L551" s="369"/>
      <c r="N551" s="435"/>
      <c r="O551" s="436" t="str">
        <f t="shared" si="363"/>
        <v/>
      </c>
      <c r="P551" s="435"/>
      <c r="Q551" s="437" t="str">
        <f t="shared" si="364"/>
        <v/>
      </c>
      <c r="R551" s="435"/>
      <c r="S551" s="438" t="str">
        <f t="shared" si="365"/>
        <v/>
      </c>
      <c r="T551" s="439">
        <f ca="1">SUMIF($N$8:S$9,"QUANT.",N551:S551)</f>
        <v>0</v>
      </c>
      <c r="U551" s="440">
        <f t="shared" ca="1" si="360"/>
        <v>0</v>
      </c>
      <c r="V551" s="452" t="str">
        <f t="shared" si="362"/>
        <v/>
      </c>
      <c r="W551" s="453">
        <f t="shared" ca="1" si="366"/>
        <v>0</v>
      </c>
      <c r="X551" s="453" t="e">
        <f t="shared" ca="1" si="367"/>
        <v>#VALUE!</v>
      </c>
    </row>
    <row r="552" spans="1:24">
      <c r="A552" s="364"/>
      <c r="B552" s="365"/>
      <c r="C552" s="366" t="str">
        <f>IF($B552="","",IFERROR(VLOOKUP($B552,SERVIÇOS!$B:$G,2,0),IFERROR(VLOOKUP($B552,'COMPOSIÇÕES COMPLEMENTARES '!$C:$K,2,0),"")))</f>
        <v/>
      </c>
      <c r="D552" s="367" t="str">
        <f>IF($B552="","",IFERROR(VLOOKUP($B552,SERVIÇOS!$B:$G,3,0),IFERROR(VLOOKUP($B552,'COMPOSIÇÕES COMPLEMENTARES '!$C:$K,3,0),"")))</f>
        <v/>
      </c>
      <c r="E552" s="368"/>
      <c r="F552" s="369" t="str">
        <f>IF($B552="","",IFERROR(VLOOKUP($B552,SERVIÇOS!$B:$G,4,0),IFERROR(VLOOKUP($B552,'COMPOSIÇÕES COMPLEMENTARES '!$C:$K,6,0),"")))</f>
        <v/>
      </c>
      <c r="G552" s="369" t="str">
        <f>IF($B552="","",IFERROR(VLOOKUP($B552,SERVIÇOS!$B:$G,5,0),IFERROR(VLOOKUP($B552,'COMPOSIÇÕES COMPLEMENTARES '!$C:$K,7,0),"")))</f>
        <v/>
      </c>
      <c r="H552" s="369" t="str">
        <f t="shared" si="361"/>
        <v/>
      </c>
      <c r="I552" s="369" t="str">
        <f t="shared" si="368"/>
        <v/>
      </c>
      <c r="J552" s="369" t="str">
        <f t="shared" si="369"/>
        <v/>
      </c>
      <c r="K552" s="369" t="str">
        <f t="shared" si="370"/>
        <v/>
      </c>
      <c r="L552" s="369"/>
      <c r="N552" s="435"/>
      <c r="O552" s="436" t="str">
        <f t="shared" si="363"/>
        <v/>
      </c>
      <c r="P552" s="435"/>
      <c r="Q552" s="437" t="str">
        <f t="shared" si="364"/>
        <v/>
      </c>
      <c r="R552" s="435"/>
      <c r="S552" s="438" t="str">
        <f t="shared" si="365"/>
        <v/>
      </c>
      <c r="T552" s="439">
        <f ca="1">SUMIF($N$8:S$9,"QUANT.",N552:S552)</f>
        <v>0</v>
      </c>
      <c r="U552" s="440">
        <f t="shared" ca="1" si="360"/>
        <v>0</v>
      </c>
      <c r="V552" s="452" t="str">
        <f t="shared" si="362"/>
        <v/>
      </c>
      <c r="W552" s="453">
        <f t="shared" ca="1" si="366"/>
        <v>0</v>
      </c>
      <c r="X552" s="453" t="e">
        <f t="shared" ca="1" si="367"/>
        <v>#VALUE!</v>
      </c>
    </row>
    <row r="553" spans="1:24">
      <c r="A553" s="364"/>
      <c r="B553" s="365"/>
      <c r="C553" s="366" t="str">
        <f>IF($B553="","",IFERROR(VLOOKUP($B553,SERVIÇOS!$B:$G,2,0),IFERROR(VLOOKUP($B553,'COMPOSIÇÕES COMPLEMENTARES '!$C:$K,2,0),"")))</f>
        <v/>
      </c>
      <c r="D553" s="367" t="str">
        <f>IF($B553="","",IFERROR(VLOOKUP($B553,SERVIÇOS!$B:$G,3,0),IFERROR(VLOOKUP($B553,'COMPOSIÇÕES COMPLEMENTARES '!$C:$K,3,0),"")))</f>
        <v/>
      </c>
      <c r="E553" s="368"/>
      <c r="F553" s="369" t="str">
        <f>IF($B553="","",IFERROR(VLOOKUP($B553,SERVIÇOS!$B:$G,4,0),IFERROR(VLOOKUP($B553,'COMPOSIÇÕES COMPLEMENTARES '!$C:$K,6,0),"")))</f>
        <v/>
      </c>
      <c r="G553" s="369" t="str">
        <f>IF($B553="","",IFERROR(VLOOKUP($B553,SERVIÇOS!$B:$G,5,0),IFERROR(VLOOKUP($B553,'COMPOSIÇÕES COMPLEMENTARES '!$C:$K,7,0),"")))</f>
        <v/>
      </c>
      <c r="H553" s="369" t="str">
        <f t="shared" si="361"/>
        <v/>
      </c>
      <c r="I553" s="369" t="str">
        <f t="shared" si="368"/>
        <v/>
      </c>
      <c r="J553" s="369" t="str">
        <f t="shared" si="369"/>
        <v/>
      </c>
      <c r="K553" s="369" t="str">
        <f t="shared" si="370"/>
        <v/>
      </c>
      <c r="L553" s="369"/>
      <c r="N553" s="435"/>
      <c r="O553" s="436" t="str">
        <f t="shared" si="363"/>
        <v/>
      </c>
      <c r="P553" s="435"/>
      <c r="Q553" s="437" t="str">
        <f t="shared" si="364"/>
        <v/>
      </c>
      <c r="R553" s="435"/>
      <c r="S553" s="438" t="str">
        <f t="shared" si="365"/>
        <v/>
      </c>
      <c r="T553" s="439">
        <f ca="1">SUMIF($N$8:S$9,"QUANT.",N553:S553)</f>
        <v>0</v>
      </c>
      <c r="U553" s="440">
        <f t="shared" ca="1" si="360"/>
        <v>0</v>
      </c>
      <c r="V553" s="452" t="str">
        <f t="shared" si="362"/>
        <v/>
      </c>
      <c r="W553" s="453">
        <f t="shared" ca="1" si="366"/>
        <v>0</v>
      </c>
      <c r="X553" s="453" t="e">
        <f t="shared" ca="1" si="367"/>
        <v>#VALUE!</v>
      </c>
    </row>
    <row r="554" spans="1:24">
      <c r="A554" s="364"/>
      <c r="B554" s="365"/>
      <c r="C554" s="366" t="str">
        <f>IF($B554="","",IFERROR(VLOOKUP($B554,SERVIÇOS!$B:$G,2,0),IFERROR(VLOOKUP($B554,'COMPOSIÇÕES COMPLEMENTARES '!$C:$K,2,0),"")))</f>
        <v/>
      </c>
      <c r="D554" s="367" t="str">
        <f>IF($B554="","",IFERROR(VLOOKUP($B554,SERVIÇOS!$B:$G,3,0),IFERROR(VLOOKUP($B554,'COMPOSIÇÕES COMPLEMENTARES '!$C:$K,3,0),"")))</f>
        <v/>
      </c>
      <c r="E554" s="368"/>
      <c r="F554" s="369" t="str">
        <f>IF($B554="","",IFERROR(VLOOKUP($B554,SERVIÇOS!$B:$G,4,0),IFERROR(VLOOKUP($B554,'COMPOSIÇÕES COMPLEMENTARES '!$C:$K,6,0),"")))</f>
        <v/>
      </c>
      <c r="G554" s="369" t="str">
        <f>IF($B554="","",IFERROR(VLOOKUP($B554,SERVIÇOS!$B:$G,5,0),IFERROR(VLOOKUP($B554,'COMPOSIÇÕES COMPLEMENTARES '!$C:$K,7,0),"")))</f>
        <v/>
      </c>
      <c r="H554" s="369" t="str">
        <f t="shared" si="361"/>
        <v/>
      </c>
      <c r="I554" s="369" t="str">
        <f t="shared" si="368"/>
        <v/>
      </c>
      <c r="J554" s="369" t="str">
        <f t="shared" si="369"/>
        <v/>
      </c>
      <c r="K554" s="369" t="str">
        <f t="shared" si="370"/>
        <v/>
      </c>
      <c r="L554" s="369"/>
      <c r="N554" s="435"/>
      <c r="O554" s="436" t="str">
        <f t="shared" si="363"/>
        <v/>
      </c>
      <c r="P554" s="435"/>
      <c r="Q554" s="437" t="str">
        <f t="shared" si="364"/>
        <v/>
      </c>
      <c r="R554" s="435"/>
      <c r="S554" s="438" t="str">
        <f t="shared" si="365"/>
        <v/>
      </c>
      <c r="T554" s="439">
        <f ca="1">SUMIF($N$8:S$9,"QUANT.",N554:S554)</f>
        <v>0</v>
      </c>
      <c r="U554" s="440">
        <f t="shared" ca="1" si="360"/>
        <v>0</v>
      </c>
      <c r="V554" s="452" t="str">
        <f t="shared" si="362"/>
        <v/>
      </c>
      <c r="W554" s="453">
        <f t="shared" ca="1" si="366"/>
        <v>0</v>
      </c>
      <c r="X554" s="453" t="e">
        <f t="shared" ca="1" si="367"/>
        <v>#VALUE!</v>
      </c>
    </row>
    <row r="555" spans="1:24">
      <c r="A555" s="364"/>
      <c r="B555" s="365"/>
      <c r="C555" s="366" t="str">
        <f>IF($B555="","",IFERROR(VLOOKUP($B555,SERVIÇOS!$B:$G,2,0),IFERROR(VLOOKUP($B555,'COMPOSIÇÕES COMPLEMENTARES '!$C:$K,2,0),"")))</f>
        <v/>
      </c>
      <c r="D555" s="367" t="str">
        <f>IF($B555="","",IFERROR(VLOOKUP($B555,SERVIÇOS!$B:$G,3,0),IFERROR(VLOOKUP($B555,'COMPOSIÇÕES COMPLEMENTARES '!$C:$K,3,0),"")))</f>
        <v/>
      </c>
      <c r="E555" s="368"/>
      <c r="F555" s="369" t="str">
        <f>IF($B555="","",IFERROR(VLOOKUP($B555,SERVIÇOS!$B:$G,4,0),IFERROR(VLOOKUP($B555,'COMPOSIÇÕES COMPLEMENTARES '!$C:$K,6,0),"")))</f>
        <v/>
      </c>
      <c r="G555" s="369" t="str">
        <f>IF($B555="","",IFERROR(VLOOKUP($B555,SERVIÇOS!$B:$G,5,0),IFERROR(VLOOKUP($B555,'COMPOSIÇÕES COMPLEMENTARES '!$C:$K,7,0),"")))</f>
        <v/>
      </c>
      <c r="H555" s="369" t="str">
        <f t="shared" si="361"/>
        <v/>
      </c>
      <c r="I555" s="369" t="str">
        <f t="shared" si="368"/>
        <v/>
      </c>
      <c r="J555" s="369" t="str">
        <f t="shared" si="369"/>
        <v/>
      </c>
      <c r="K555" s="369" t="str">
        <f t="shared" si="370"/>
        <v/>
      </c>
      <c r="L555" s="369"/>
      <c r="N555" s="435"/>
      <c r="O555" s="436" t="str">
        <f t="shared" si="363"/>
        <v/>
      </c>
      <c r="P555" s="435"/>
      <c r="Q555" s="437" t="str">
        <f t="shared" si="364"/>
        <v/>
      </c>
      <c r="R555" s="435"/>
      <c r="S555" s="438" t="str">
        <f t="shared" si="365"/>
        <v/>
      </c>
      <c r="T555" s="439">
        <f ca="1">SUMIF($N$8:S$9,"QUANT.",N555:S555)</f>
        <v>0</v>
      </c>
      <c r="U555" s="440">
        <f t="shared" ca="1" si="360"/>
        <v>0</v>
      </c>
      <c r="V555" s="452" t="str">
        <f t="shared" si="362"/>
        <v/>
      </c>
      <c r="W555" s="453">
        <f t="shared" ca="1" si="366"/>
        <v>0</v>
      </c>
      <c r="X555" s="453" t="e">
        <f t="shared" ca="1" si="367"/>
        <v>#VALUE!</v>
      </c>
    </row>
    <row r="556" spans="1:24">
      <c r="A556" s="364"/>
      <c r="B556" s="365"/>
      <c r="C556" s="366" t="str">
        <f>IF($B556="","",IFERROR(VLOOKUP($B556,SERVIÇOS!$B:$G,2,0),IFERROR(VLOOKUP($B556,'COMPOSIÇÕES COMPLEMENTARES '!$C:$K,2,0),"")))</f>
        <v/>
      </c>
      <c r="D556" s="367" t="str">
        <f>IF($B556="","",IFERROR(VLOOKUP($B556,SERVIÇOS!$B:$G,3,0),IFERROR(VLOOKUP($B556,'COMPOSIÇÕES COMPLEMENTARES '!$C:$K,3,0),"")))</f>
        <v/>
      </c>
      <c r="E556" s="368"/>
      <c r="F556" s="369" t="str">
        <f>IF($B556="","",IFERROR(VLOOKUP($B556,SERVIÇOS!$B:$G,4,0),IFERROR(VLOOKUP($B556,'COMPOSIÇÕES COMPLEMENTARES '!$C:$K,6,0),"")))</f>
        <v/>
      </c>
      <c r="G556" s="369" t="str">
        <f>IF($B556="","",IFERROR(VLOOKUP($B556,SERVIÇOS!$B:$G,5,0),IFERROR(VLOOKUP($B556,'COMPOSIÇÕES COMPLEMENTARES '!$C:$K,7,0),"")))</f>
        <v/>
      </c>
      <c r="H556" s="369" t="str">
        <f t="shared" si="361"/>
        <v/>
      </c>
      <c r="I556" s="369" t="str">
        <f t="shared" si="368"/>
        <v/>
      </c>
      <c r="J556" s="369" t="str">
        <f t="shared" si="369"/>
        <v/>
      </c>
      <c r="K556" s="369" t="str">
        <f t="shared" si="370"/>
        <v/>
      </c>
      <c r="L556" s="369"/>
      <c r="N556" s="435"/>
      <c r="O556" s="436" t="str">
        <f t="shared" si="363"/>
        <v/>
      </c>
      <c r="P556" s="435"/>
      <c r="Q556" s="437" t="str">
        <f t="shared" si="364"/>
        <v/>
      </c>
      <c r="R556" s="435"/>
      <c r="S556" s="438" t="str">
        <f t="shared" si="365"/>
        <v/>
      </c>
      <c r="T556" s="439">
        <f ca="1">SUMIF($N$8:S$9,"QUANT.",N556:S556)</f>
        <v>0</v>
      </c>
      <c r="U556" s="440">
        <f t="shared" ca="1" si="360"/>
        <v>0</v>
      </c>
      <c r="V556" s="452" t="str">
        <f t="shared" si="362"/>
        <v/>
      </c>
      <c r="W556" s="453">
        <f t="shared" ca="1" si="366"/>
        <v>0</v>
      </c>
      <c r="X556" s="453" t="e">
        <f t="shared" ca="1" si="367"/>
        <v>#VALUE!</v>
      </c>
    </row>
    <row r="557" spans="1:24">
      <c r="A557" s="364"/>
      <c r="B557" s="365"/>
      <c r="C557" s="366" t="str">
        <f>IF($B557="","",IFERROR(VLOOKUP($B557,SERVIÇOS!$B:$G,2,0),IFERROR(VLOOKUP($B557,'COMPOSIÇÕES COMPLEMENTARES '!$C:$K,2,0),"")))</f>
        <v/>
      </c>
      <c r="D557" s="367" t="str">
        <f>IF($B557="","",IFERROR(VLOOKUP($B557,SERVIÇOS!$B:$G,3,0),IFERROR(VLOOKUP($B557,'COMPOSIÇÕES COMPLEMENTARES '!$C:$K,3,0),"")))</f>
        <v/>
      </c>
      <c r="E557" s="368"/>
      <c r="F557" s="369" t="str">
        <f>IF($B557="","",IFERROR(VLOOKUP($B557,SERVIÇOS!$B:$G,4,0),IFERROR(VLOOKUP($B557,'COMPOSIÇÕES COMPLEMENTARES '!$C:$K,6,0),"")))</f>
        <v/>
      </c>
      <c r="G557" s="369" t="str">
        <f>IF($B557="","",IFERROR(VLOOKUP($B557,SERVIÇOS!$B:$G,5,0),IFERROR(VLOOKUP($B557,'COMPOSIÇÕES COMPLEMENTARES '!$C:$K,7,0),"")))</f>
        <v/>
      </c>
      <c r="H557" s="369" t="str">
        <f t="shared" si="361"/>
        <v/>
      </c>
      <c r="I557" s="369" t="str">
        <f t="shared" si="368"/>
        <v/>
      </c>
      <c r="J557" s="369" t="str">
        <f t="shared" si="369"/>
        <v/>
      </c>
      <c r="K557" s="369" t="str">
        <f t="shared" si="370"/>
        <v/>
      </c>
      <c r="L557" s="369"/>
      <c r="N557" s="435"/>
      <c r="O557" s="436" t="str">
        <f t="shared" si="363"/>
        <v/>
      </c>
      <c r="P557" s="435"/>
      <c r="Q557" s="437" t="str">
        <f t="shared" si="364"/>
        <v/>
      </c>
      <c r="R557" s="435"/>
      <c r="S557" s="438" t="str">
        <f t="shared" si="365"/>
        <v/>
      </c>
      <c r="T557" s="439">
        <f ca="1">SUMIF($N$8:S$9,"QUANT.",N557:S557)</f>
        <v>0</v>
      </c>
      <c r="U557" s="440">
        <f t="shared" ca="1" si="360"/>
        <v>0</v>
      </c>
      <c r="V557" s="452" t="str">
        <f t="shared" si="362"/>
        <v/>
      </c>
      <c r="W557" s="453">
        <f t="shared" ca="1" si="366"/>
        <v>0</v>
      </c>
      <c r="X557" s="453" t="e">
        <f t="shared" ca="1" si="367"/>
        <v>#VALUE!</v>
      </c>
    </row>
    <row r="558" spans="1:24">
      <c r="A558" s="364"/>
      <c r="B558" s="365"/>
      <c r="C558" s="366" t="str">
        <f>IF($B558="","",IFERROR(VLOOKUP($B558,SERVIÇOS!$B:$G,2,0),IFERROR(VLOOKUP($B558,'COMPOSIÇÕES COMPLEMENTARES '!$C:$K,2,0),"")))</f>
        <v/>
      </c>
      <c r="D558" s="367" t="str">
        <f>IF($B558="","",IFERROR(VLOOKUP($B558,SERVIÇOS!$B:$G,3,0),IFERROR(VLOOKUP($B558,'COMPOSIÇÕES COMPLEMENTARES '!$C:$K,3,0),"")))</f>
        <v/>
      </c>
      <c r="E558" s="368"/>
      <c r="F558" s="369" t="str">
        <f>IF($B558="","",IFERROR(VLOOKUP($B558,SERVIÇOS!$B:$G,4,0),IFERROR(VLOOKUP($B558,'COMPOSIÇÕES COMPLEMENTARES '!$C:$K,6,0),"")))</f>
        <v/>
      </c>
      <c r="G558" s="369" t="str">
        <f>IF($B558="","",IFERROR(VLOOKUP($B558,SERVIÇOS!$B:$G,5,0),IFERROR(VLOOKUP($B558,'COMPOSIÇÕES COMPLEMENTARES '!$C:$K,7,0),"")))</f>
        <v/>
      </c>
      <c r="H558" s="369" t="str">
        <f t="shared" si="361"/>
        <v/>
      </c>
      <c r="I558" s="369" t="str">
        <f t="shared" si="368"/>
        <v/>
      </c>
      <c r="J558" s="369" t="str">
        <f t="shared" si="369"/>
        <v/>
      </c>
      <c r="K558" s="369" t="str">
        <f t="shared" si="370"/>
        <v/>
      </c>
      <c r="L558" s="369"/>
      <c r="N558" s="435"/>
      <c r="O558" s="436" t="str">
        <f t="shared" si="363"/>
        <v/>
      </c>
      <c r="P558" s="435"/>
      <c r="Q558" s="437" t="str">
        <f t="shared" si="364"/>
        <v/>
      </c>
      <c r="R558" s="435"/>
      <c r="S558" s="438" t="str">
        <f t="shared" si="365"/>
        <v/>
      </c>
      <c r="T558" s="439">
        <f ca="1">SUMIF($N$8:S$9,"QUANT.",N558:S558)</f>
        <v>0</v>
      </c>
      <c r="U558" s="440">
        <f t="shared" ca="1" si="360"/>
        <v>0</v>
      </c>
      <c r="V558" s="452" t="str">
        <f t="shared" si="362"/>
        <v/>
      </c>
      <c r="W558" s="453">
        <f t="shared" ca="1" si="366"/>
        <v>0</v>
      </c>
      <c r="X558" s="453" t="e">
        <f t="shared" ca="1" si="367"/>
        <v>#VALUE!</v>
      </c>
    </row>
    <row r="559" spans="1:24">
      <c r="A559" s="364"/>
      <c r="B559" s="365"/>
      <c r="C559" s="366" t="str">
        <f>IF($B559="","",IFERROR(VLOOKUP($B559,SERVIÇOS!$B:$G,2,0),IFERROR(VLOOKUP($B559,'COMPOSIÇÕES COMPLEMENTARES '!$C:$K,2,0),"")))</f>
        <v/>
      </c>
      <c r="D559" s="367" t="str">
        <f>IF($B559="","",IFERROR(VLOOKUP($B559,SERVIÇOS!$B:$G,3,0),IFERROR(VLOOKUP($B559,'COMPOSIÇÕES COMPLEMENTARES '!$C:$K,3,0),"")))</f>
        <v/>
      </c>
      <c r="E559" s="368"/>
      <c r="F559" s="369" t="str">
        <f>IF($B559="","",IFERROR(VLOOKUP($B559,SERVIÇOS!$B:$G,4,0),IFERROR(VLOOKUP($B559,'COMPOSIÇÕES COMPLEMENTARES '!$C:$K,6,0),"")))</f>
        <v/>
      </c>
      <c r="G559" s="369" t="str">
        <f>IF($B559="","",IFERROR(VLOOKUP($B559,SERVIÇOS!$B:$G,5,0),IFERROR(VLOOKUP($B559,'COMPOSIÇÕES COMPLEMENTARES '!$C:$K,7,0),"")))</f>
        <v/>
      </c>
      <c r="H559" s="369" t="str">
        <f t="shared" si="361"/>
        <v/>
      </c>
      <c r="I559" s="369" t="str">
        <f t="shared" si="368"/>
        <v/>
      </c>
      <c r="J559" s="369" t="str">
        <f t="shared" si="369"/>
        <v/>
      </c>
      <c r="K559" s="369" t="str">
        <f t="shared" si="370"/>
        <v/>
      </c>
      <c r="L559" s="369"/>
      <c r="N559" s="435"/>
      <c r="O559" s="436" t="str">
        <f t="shared" si="363"/>
        <v/>
      </c>
      <c r="P559" s="435"/>
      <c r="Q559" s="437" t="str">
        <f t="shared" si="364"/>
        <v/>
      </c>
      <c r="R559" s="435"/>
      <c r="S559" s="438" t="str">
        <f t="shared" si="365"/>
        <v/>
      </c>
      <c r="T559" s="439">
        <f ca="1">SUMIF($N$8:S$9,"QUANT.",N559:S559)</f>
        <v>0</v>
      </c>
      <c r="U559" s="440">
        <f t="shared" ca="1" si="360"/>
        <v>0</v>
      </c>
      <c r="V559" s="452" t="str">
        <f t="shared" si="362"/>
        <v/>
      </c>
      <c r="W559" s="453">
        <f t="shared" ca="1" si="366"/>
        <v>0</v>
      </c>
      <c r="X559" s="453" t="e">
        <f t="shared" ca="1" si="367"/>
        <v>#VALUE!</v>
      </c>
    </row>
    <row r="560" spans="1:24">
      <c r="A560" s="364"/>
      <c r="B560" s="365"/>
      <c r="C560" s="366" t="str">
        <f>IF($B560="","",IFERROR(VLOOKUP($B560,SERVIÇOS!$B:$G,2,0),IFERROR(VLOOKUP($B560,'COMPOSIÇÕES COMPLEMENTARES '!$C:$K,2,0),"")))</f>
        <v/>
      </c>
      <c r="D560" s="367" t="str">
        <f>IF($B560="","",IFERROR(VLOOKUP($B560,SERVIÇOS!$B:$G,3,0),IFERROR(VLOOKUP($B560,'COMPOSIÇÕES COMPLEMENTARES '!$C:$K,3,0),"")))</f>
        <v/>
      </c>
      <c r="E560" s="368"/>
      <c r="F560" s="369" t="str">
        <f>IF($B560="","",IFERROR(VLOOKUP($B560,SERVIÇOS!$B:$G,4,0),IFERROR(VLOOKUP($B560,'COMPOSIÇÕES COMPLEMENTARES '!$C:$K,6,0),"")))</f>
        <v/>
      </c>
      <c r="G560" s="369" t="str">
        <f>IF($B560="","",IFERROR(VLOOKUP($B560,SERVIÇOS!$B:$G,5,0),IFERROR(VLOOKUP($B560,'COMPOSIÇÕES COMPLEMENTARES '!$C:$K,7,0),"")))</f>
        <v/>
      </c>
      <c r="H560" s="369" t="str">
        <f t="shared" si="361"/>
        <v/>
      </c>
      <c r="I560" s="369" t="str">
        <f t="shared" si="368"/>
        <v/>
      </c>
      <c r="J560" s="369" t="str">
        <f t="shared" si="369"/>
        <v/>
      </c>
      <c r="K560" s="369" t="str">
        <f t="shared" si="370"/>
        <v/>
      </c>
      <c r="L560" s="369"/>
      <c r="N560" s="435"/>
      <c r="O560" s="436" t="str">
        <f t="shared" si="363"/>
        <v/>
      </c>
      <c r="P560" s="435"/>
      <c r="Q560" s="437" t="str">
        <f t="shared" si="364"/>
        <v/>
      </c>
      <c r="R560" s="435"/>
      <c r="S560" s="438" t="str">
        <f t="shared" si="365"/>
        <v/>
      </c>
      <c r="T560" s="439">
        <f ca="1">SUMIF($N$8:S$9,"QUANT.",N560:S560)</f>
        <v>0</v>
      </c>
      <c r="U560" s="440">
        <f t="shared" ca="1" si="360"/>
        <v>0</v>
      </c>
      <c r="V560" s="452" t="str">
        <f t="shared" si="362"/>
        <v/>
      </c>
      <c r="W560" s="453">
        <f t="shared" ca="1" si="366"/>
        <v>0</v>
      </c>
      <c r="X560" s="453" t="e">
        <f t="shared" ca="1" si="367"/>
        <v>#VALUE!</v>
      </c>
    </row>
    <row r="561" spans="1:24">
      <c r="A561" s="364"/>
      <c r="B561" s="365"/>
      <c r="C561" s="366" t="str">
        <f>IF($B561="","",IFERROR(VLOOKUP($B561,SERVIÇOS!$B:$G,2,0),IFERROR(VLOOKUP($B561,'COMPOSIÇÕES COMPLEMENTARES '!$C:$K,2,0),"")))</f>
        <v/>
      </c>
      <c r="D561" s="367" t="str">
        <f>IF($B561="","",IFERROR(VLOOKUP($B561,SERVIÇOS!$B:$G,3,0),IFERROR(VLOOKUP($B561,'COMPOSIÇÕES COMPLEMENTARES '!$C:$K,3,0),"")))</f>
        <v/>
      </c>
      <c r="E561" s="368"/>
      <c r="F561" s="369" t="str">
        <f>IF($B561="","",IFERROR(VLOOKUP($B561,SERVIÇOS!$B:$G,4,0),IFERROR(VLOOKUP($B561,'COMPOSIÇÕES COMPLEMENTARES '!$C:$K,6,0),"")))</f>
        <v/>
      </c>
      <c r="G561" s="369" t="str">
        <f>IF($B561="","",IFERROR(VLOOKUP($B561,SERVIÇOS!$B:$G,5,0),IFERROR(VLOOKUP($B561,'COMPOSIÇÕES COMPLEMENTARES '!$C:$K,7,0),"")))</f>
        <v/>
      </c>
      <c r="H561" s="369" t="str">
        <f t="shared" si="361"/>
        <v/>
      </c>
      <c r="I561" s="369" t="str">
        <f t="shared" si="368"/>
        <v/>
      </c>
      <c r="J561" s="369" t="str">
        <f t="shared" si="369"/>
        <v/>
      </c>
      <c r="K561" s="369" t="str">
        <f t="shared" si="370"/>
        <v/>
      </c>
      <c r="L561" s="369"/>
      <c r="N561" s="435"/>
      <c r="O561" s="436" t="str">
        <f t="shared" si="363"/>
        <v/>
      </c>
      <c r="P561" s="435"/>
      <c r="Q561" s="437" t="str">
        <f t="shared" si="364"/>
        <v/>
      </c>
      <c r="R561" s="435"/>
      <c r="S561" s="438" t="str">
        <f t="shared" si="365"/>
        <v/>
      </c>
      <c r="T561" s="439">
        <f ca="1">SUMIF($N$8:S$9,"QUANT.",N561:S561)</f>
        <v>0</v>
      </c>
      <c r="U561" s="440">
        <f t="shared" ca="1" si="360"/>
        <v>0</v>
      </c>
      <c r="V561" s="452" t="str">
        <f t="shared" si="362"/>
        <v/>
      </c>
      <c r="W561" s="453">
        <f t="shared" ca="1" si="366"/>
        <v>0</v>
      </c>
      <c r="X561" s="453" t="e">
        <f t="shared" ca="1" si="367"/>
        <v>#VALUE!</v>
      </c>
    </row>
    <row r="562" spans="1:24">
      <c r="A562" s="364"/>
      <c r="B562" s="365"/>
      <c r="C562" s="366" t="str">
        <f>IF($B562="","",IFERROR(VLOOKUP($B562,SERVIÇOS!$B:$G,2,0),IFERROR(VLOOKUP($B562,'COMPOSIÇÕES COMPLEMENTARES '!$C:$K,2,0),"")))</f>
        <v/>
      </c>
      <c r="D562" s="367" t="str">
        <f>IF($B562="","",IFERROR(VLOOKUP($B562,SERVIÇOS!$B:$G,3,0),IFERROR(VLOOKUP($B562,'COMPOSIÇÕES COMPLEMENTARES '!$C:$K,3,0),"")))</f>
        <v/>
      </c>
      <c r="E562" s="368"/>
      <c r="F562" s="369" t="str">
        <f>IF($B562="","",IFERROR(VLOOKUP($B562,SERVIÇOS!$B:$G,4,0),IFERROR(VLOOKUP($B562,'COMPOSIÇÕES COMPLEMENTARES '!$C:$K,6,0),"")))</f>
        <v/>
      </c>
      <c r="G562" s="369" t="str">
        <f>IF($B562="","",IFERROR(VLOOKUP($B562,SERVIÇOS!$B:$G,5,0),IFERROR(VLOOKUP($B562,'COMPOSIÇÕES COMPLEMENTARES '!$C:$K,7,0),"")))</f>
        <v/>
      </c>
      <c r="H562" s="369" t="str">
        <f t="shared" si="361"/>
        <v/>
      </c>
      <c r="I562" s="369" t="str">
        <f t="shared" si="368"/>
        <v/>
      </c>
      <c r="J562" s="369" t="str">
        <f t="shared" si="369"/>
        <v/>
      </c>
      <c r="K562" s="369" t="str">
        <f t="shared" si="370"/>
        <v/>
      </c>
      <c r="L562" s="369"/>
      <c r="N562" s="435"/>
      <c r="O562" s="436" t="str">
        <f t="shared" si="363"/>
        <v/>
      </c>
      <c r="P562" s="435"/>
      <c r="Q562" s="437" t="str">
        <f t="shared" si="364"/>
        <v/>
      </c>
      <c r="R562" s="435"/>
      <c r="S562" s="438" t="str">
        <f t="shared" si="365"/>
        <v/>
      </c>
      <c r="T562" s="439">
        <f ca="1">SUMIF($N$8:S$9,"QUANT.",N562:S562)</f>
        <v>0</v>
      </c>
      <c r="U562" s="440">
        <f t="shared" ca="1" si="360"/>
        <v>0</v>
      </c>
      <c r="V562" s="452" t="str">
        <f t="shared" si="362"/>
        <v/>
      </c>
      <c r="W562" s="453">
        <f t="shared" ca="1" si="366"/>
        <v>0</v>
      </c>
      <c r="X562" s="453" t="e">
        <f t="shared" ca="1" si="367"/>
        <v>#VALUE!</v>
      </c>
    </row>
    <row r="563" spans="1:24">
      <c r="A563" s="364"/>
      <c r="B563" s="365"/>
      <c r="C563" s="366" t="str">
        <f>IF($B563="","",IFERROR(VLOOKUP($B563,SERVIÇOS!$B:$G,2,0),IFERROR(VLOOKUP($B563,'COMPOSIÇÕES COMPLEMENTARES '!$C:$K,2,0),"")))</f>
        <v/>
      </c>
      <c r="D563" s="367" t="str">
        <f>IF($B563="","",IFERROR(VLOOKUP($B563,SERVIÇOS!$B:$G,3,0),IFERROR(VLOOKUP($B563,'COMPOSIÇÕES COMPLEMENTARES '!$C:$K,3,0),"")))</f>
        <v/>
      </c>
      <c r="E563" s="368"/>
      <c r="F563" s="369" t="str">
        <f>IF($B563="","",IFERROR(VLOOKUP($B563,SERVIÇOS!$B:$G,4,0),IFERROR(VLOOKUP($B563,'COMPOSIÇÕES COMPLEMENTARES '!$C:$K,6,0),"")))</f>
        <v/>
      </c>
      <c r="G563" s="369" t="str">
        <f>IF($B563="","",IFERROR(VLOOKUP($B563,SERVIÇOS!$B:$G,5,0),IFERROR(VLOOKUP($B563,'COMPOSIÇÕES COMPLEMENTARES '!$C:$K,7,0),"")))</f>
        <v/>
      </c>
      <c r="H563" s="369" t="str">
        <f t="shared" si="361"/>
        <v/>
      </c>
      <c r="I563" s="369" t="str">
        <f t="shared" si="368"/>
        <v/>
      </c>
      <c r="J563" s="369" t="str">
        <f t="shared" si="369"/>
        <v/>
      </c>
      <c r="K563" s="369" t="str">
        <f t="shared" si="370"/>
        <v/>
      </c>
      <c r="L563" s="369"/>
      <c r="N563" s="435"/>
      <c r="O563" s="436" t="str">
        <f t="shared" si="363"/>
        <v/>
      </c>
      <c r="P563" s="435"/>
      <c r="Q563" s="437" t="str">
        <f t="shared" si="364"/>
        <v/>
      </c>
      <c r="R563" s="435"/>
      <c r="S563" s="438" t="str">
        <f t="shared" si="365"/>
        <v/>
      </c>
      <c r="T563" s="439">
        <f ca="1">SUMIF($N$8:S$9,"QUANT.",N563:S563)</f>
        <v>0</v>
      </c>
      <c r="U563" s="440">
        <f t="shared" ca="1" si="360"/>
        <v>0</v>
      </c>
      <c r="V563" s="452" t="str">
        <f t="shared" si="362"/>
        <v/>
      </c>
      <c r="W563" s="453">
        <f t="shared" ca="1" si="366"/>
        <v>0</v>
      </c>
      <c r="X563" s="453" t="e">
        <f t="shared" ca="1" si="367"/>
        <v>#VALUE!</v>
      </c>
    </row>
    <row r="564" spans="1:24">
      <c r="A564" s="364"/>
      <c r="B564" s="365"/>
      <c r="C564" s="366" t="str">
        <f>IF($B564="","",IFERROR(VLOOKUP($B564,SERVIÇOS!$B:$G,2,0),IFERROR(VLOOKUP($B564,'COMPOSIÇÕES COMPLEMENTARES '!$C:$K,2,0),"")))</f>
        <v/>
      </c>
      <c r="D564" s="367" t="str">
        <f>IF($B564="","",IFERROR(VLOOKUP($B564,SERVIÇOS!$B:$G,3,0),IFERROR(VLOOKUP($B564,'COMPOSIÇÕES COMPLEMENTARES '!$C:$K,3,0),"")))</f>
        <v/>
      </c>
      <c r="E564" s="368"/>
      <c r="F564" s="369" t="str">
        <f>IF($B564="","",IFERROR(VLOOKUP($B564,SERVIÇOS!$B:$G,4,0),IFERROR(VLOOKUP($B564,'COMPOSIÇÕES COMPLEMENTARES '!$C:$K,6,0),"")))</f>
        <v/>
      </c>
      <c r="G564" s="369" t="str">
        <f>IF($B564="","",IFERROR(VLOOKUP($B564,SERVIÇOS!$B:$G,5,0),IFERROR(VLOOKUP($B564,'COMPOSIÇÕES COMPLEMENTARES '!$C:$K,7,0),"")))</f>
        <v/>
      </c>
      <c r="H564" s="369" t="str">
        <f t="shared" si="361"/>
        <v/>
      </c>
      <c r="I564" s="369" t="str">
        <f t="shared" si="368"/>
        <v/>
      </c>
      <c r="J564" s="369" t="str">
        <f t="shared" si="369"/>
        <v/>
      </c>
      <c r="K564" s="369" t="str">
        <f t="shared" si="370"/>
        <v/>
      </c>
      <c r="L564" s="369"/>
      <c r="N564" s="435"/>
      <c r="O564" s="436" t="str">
        <f t="shared" si="363"/>
        <v/>
      </c>
      <c r="P564" s="435"/>
      <c r="Q564" s="437" t="str">
        <f t="shared" si="364"/>
        <v/>
      </c>
      <c r="R564" s="435"/>
      <c r="S564" s="438" t="str">
        <f t="shared" si="365"/>
        <v/>
      </c>
      <c r="T564" s="439">
        <f ca="1">SUMIF($N$8:S$9,"QUANT.",N564:S564)</f>
        <v>0</v>
      </c>
      <c r="U564" s="440">
        <f t="shared" ca="1" si="360"/>
        <v>0</v>
      </c>
      <c r="V564" s="452" t="str">
        <f t="shared" si="362"/>
        <v/>
      </c>
      <c r="W564" s="453">
        <f t="shared" ca="1" si="366"/>
        <v>0</v>
      </c>
      <c r="X564" s="453" t="e">
        <f t="shared" ca="1" si="367"/>
        <v>#VALUE!</v>
      </c>
    </row>
    <row r="565" spans="1:24">
      <c r="A565" s="364"/>
      <c r="B565" s="365"/>
      <c r="C565" s="366" t="str">
        <f>IF($B565="","",IFERROR(VLOOKUP($B565,SERVIÇOS!$B:$G,2,0),IFERROR(VLOOKUP($B565,'COMPOSIÇÕES COMPLEMENTARES '!$C:$K,2,0),"")))</f>
        <v/>
      </c>
      <c r="D565" s="367" t="str">
        <f>IF($B565="","",IFERROR(VLOOKUP($B565,SERVIÇOS!$B:$G,3,0),IFERROR(VLOOKUP($B565,'COMPOSIÇÕES COMPLEMENTARES '!$C:$K,3,0),"")))</f>
        <v/>
      </c>
      <c r="E565" s="368"/>
      <c r="F565" s="369" t="str">
        <f>IF($B565="","",IFERROR(VLOOKUP($B565,SERVIÇOS!$B:$G,4,0),IFERROR(VLOOKUP($B565,'COMPOSIÇÕES COMPLEMENTARES '!$C:$K,6,0),"")))</f>
        <v/>
      </c>
      <c r="G565" s="369" t="str">
        <f>IF($B565="","",IFERROR(VLOOKUP($B565,SERVIÇOS!$B:$G,5,0),IFERROR(VLOOKUP($B565,'COMPOSIÇÕES COMPLEMENTARES '!$C:$K,7,0),"")))</f>
        <v/>
      </c>
      <c r="H565" s="369" t="str">
        <f t="shared" si="361"/>
        <v/>
      </c>
      <c r="I565" s="369" t="str">
        <f t="shared" si="368"/>
        <v/>
      </c>
      <c r="J565" s="369" t="str">
        <f t="shared" si="369"/>
        <v/>
      </c>
      <c r="K565" s="369" t="str">
        <f t="shared" si="370"/>
        <v/>
      </c>
      <c r="L565" s="369"/>
      <c r="N565" s="435"/>
      <c r="O565" s="436" t="str">
        <f t="shared" si="363"/>
        <v/>
      </c>
      <c r="P565" s="435"/>
      <c r="Q565" s="437" t="str">
        <f t="shared" si="364"/>
        <v/>
      </c>
      <c r="R565" s="435"/>
      <c r="S565" s="438" t="str">
        <f t="shared" si="365"/>
        <v/>
      </c>
      <c r="T565" s="439">
        <f ca="1">SUMIF($N$8:S$9,"QUANT.",N565:S565)</f>
        <v>0</v>
      </c>
      <c r="U565" s="440">
        <f t="shared" ca="1" si="360"/>
        <v>0</v>
      </c>
      <c r="V565" s="452" t="str">
        <f t="shared" si="362"/>
        <v/>
      </c>
      <c r="W565" s="453">
        <f t="shared" ca="1" si="366"/>
        <v>0</v>
      </c>
      <c r="X565" s="453" t="e">
        <f t="shared" ca="1" si="367"/>
        <v>#VALUE!</v>
      </c>
    </row>
    <row r="566" spans="1:24">
      <c r="A566" s="364"/>
      <c r="B566" s="365"/>
      <c r="C566" s="366" t="str">
        <f>IF($B566="","",IFERROR(VLOOKUP($B566,SERVIÇOS!$B:$G,2,0),IFERROR(VLOOKUP($B566,'COMPOSIÇÕES COMPLEMENTARES '!$C:$K,2,0),"")))</f>
        <v/>
      </c>
      <c r="D566" s="367" t="str">
        <f>IF($B566="","",IFERROR(VLOOKUP($B566,SERVIÇOS!$B:$G,3,0),IFERROR(VLOOKUP($B566,'COMPOSIÇÕES COMPLEMENTARES '!$C:$K,3,0),"")))</f>
        <v/>
      </c>
      <c r="E566" s="368"/>
      <c r="F566" s="369" t="str">
        <f>IF($B566="","",IFERROR(VLOOKUP($B566,SERVIÇOS!$B:$G,4,0),IFERROR(VLOOKUP($B566,'COMPOSIÇÕES COMPLEMENTARES '!$C:$K,6,0),"")))</f>
        <v/>
      </c>
      <c r="G566" s="369" t="str">
        <f>IF($B566="","",IFERROR(VLOOKUP($B566,SERVIÇOS!$B:$G,5,0),IFERROR(VLOOKUP($B566,'COMPOSIÇÕES COMPLEMENTARES '!$C:$K,7,0),"")))</f>
        <v/>
      </c>
      <c r="H566" s="369" t="str">
        <f t="shared" si="361"/>
        <v/>
      </c>
      <c r="I566" s="369" t="str">
        <f t="shared" si="368"/>
        <v/>
      </c>
      <c r="J566" s="369" t="str">
        <f t="shared" si="369"/>
        <v/>
      </c>
      <c r="K566" s="369" t="str">
        <f t="shared" si="370"/>
        <v/>
      </c>
      <c r="L566" s="369"/>
      <c r="N566" s="435"/>
      <c r="O566" s="436" t="str">
        <f t="shared" si="363"/>
        <v/>
      </c>
      <c r="P566" s="435"/>
      <c r="Q566" s="437" t="str">
        <f t="shared" si="364"/>
        <v/>
      </c>
      <c r="R566" s="435"/>
      <c r="S566" s="438" t="str">
        <f t="shared" si="365"/>
        <v/>
      </c>
      <c r="T566" s="439">
        <f ca="1">SUMIF($N$8:S$9,"QUANT.",N566:S566)</f>
        <v>0</v>
      </c>
      <c r="U566" s="440">
        <f t="shared" ca="1" si="360"/>
        <v>0</v>
      </c>
      <c r="V566" s="452" t="str">
        <f t="shared" si="362"/>
        <v/>
      </c>
      <c r="W566" s="453">
        <f t="shared" ca="1" si="366"/>
        <v>0</v>
      </c>
      <c r="X566" s="453" t="e">
        <f t="shared" ca="1" si="367"/>
        <v>#VALUE!</v>
      </c>
    </row>
    <row r="567" spans="1:24">
      <c r="A567" s="364"/>
      <c r="B567" s="365"/>
      <c r="C567" s="366" t="str">
        <f>IF($B567="","",IFERROR(VLOOKUP($B567,SERVIÇOS!$B:$G,2,0),IFERROR(VLOOKUP($B567,'COMPOSIÇÕES COMPLEMENTARES '!$C:$K,2,0),"")))</f>
        <v/>
      </c>
      <c r="D567" s="367" t="str">
        <f>IF($B567="","",IFERROR(VLOOKUP($B567,SERVIÇOS!$B:$G,3,0),IFERROR(VLOOKUP($B567,'COMPOSIÇÕES COMPLEMENTARES '!$C:$K,3,0),"")))</f>
        <v/>
      </c>
      <c r="E567" s="368"/>
      <c r="F567" s="369" t="str">
        <f>IF($B567="","",IFERROR(VLOOKUP($B567,SERVIÇOS!$B:$G,4,0),IFERROR(VLOOKUP($B567,'COMPOSIÇÕES COMPLEMENTARES '!$C:$K,6,0),"")))</f>
        <v/>
      </c>
      <c r="G567" s="369" t="str">
        <f>IF($B567="","",IFERROR(VLOOKUP($B567,SERVIÇOS!$B:$G,5,0),IFERROR(VLOOKUP($B567,'COMPOSIÇÕES COMPLEMENTARES '!$C:$K,7,0),"")))</f>
        <v/>
      </c>
      <c r="H567" s="369" t="str">
        <f t="shared" si="361"/>
        <v/>
      </c>
      <c r="I567" s="369" t="str">
        <f t="shared" si="368"/>
        <v/>
      </c>
      <c r="J567" s="369" t="str">
        <f t="shared" si="369"/>
        <v/>
      </c>
      <c r="K567" s="369" t="str">
        <f t="shared" si="370"/>
        <v/>
      </c>
      <c r="L567" s="369"/>
      <c r="N567" s="435"/>
      <c r="O567" s="436" t="str">
        <f t="shared" si="363"/>
        <v/>
      </c>
      <c r="P567" s="435"/>
      <c r="Q567" s="437" t="str">
        <f t="shared" si="364"/>
        <v/>
      </c>
      <c r="R567" s="435"/>
      <c r="S567" s="438" t="str">
        <f t="shared" si="365"/>
        <v/>
      </c>
      <c r="T567" s="439">
        <f ca="1">SUMIF($N$8:S$9,"QUANT.",N567:S567)</f>
        <v>0</v>
      </c>
      <c r="U567" s="440">
        <f t="shared" ca="1" si="360"/>
        <v>0</v>
      </c>
      <c r="V567" s="452" t="str">
        <f t="shared" si="362"/>
        <v/>
      </c>
      <c r="W567" s="453">
        <f t="shared" ca="1" si="366"/>
        <v>0</v>
      </c>
      <c r="X567" s="453" t="e">
        <f t="shared" ca="1" si="367"/>
        <v>#VALUE!</v>
      </c>
    </row>
    <row r="568" spans="1:24">
      <c r="A568" s="364"/>
      <c r="B568" s="365"/>
      <c r="C568" s="366" t="str">
        <f>IF($B568="","",IFERROR(VLOOKUP($B568,SERVIÇOS!$B:$G,2,0),IFERROR(VLOOKUP($B568,'COMPOSIÇÕES COMPLEMENTARES '!$C:$K,2,0),"")))</f>
        <v/>
      </c>
      <c r="D568" s="367" t="str">
        <f>IF($B568="","",IFERROR(VLOOKUP($B568,SERVIÇOS!$B:$G,3,0),IFERROR(VLOOKUP($B568,'COMPOSIÇÕES COMPLEMENTARES '!$C:$K,3,0),"")))</f>
        <v/>
      </c>
      <c r="E568" s="368"/>
      <c r="F568" s="369" t="str">
        <f>IF($B568="","",IFERROR(VLOOKUP($B568,SERVIÇOS!$B:$G,4,0),IFERROR(VLOOKUP($B568,'COMPOSIÇÕES COMPLEMENTARES '!$C:$K,6,0),"")))</f>
        <v/>
      </c>
      <c r="G568" s="369" t="str">
        <f>IF($B568="","",IFERROR(VLOOKUP($B568,SERVIÇOS!$B:$G,5,0),IFERROR(VLOOKUP($B568,'COMPOSIÇÕES COMPLEMENTARES '!$C:$K,7,0),"")))</f>
        <v/>
      </c>
      <c r="H568" s="369" t="str">
        <f t="shared" si="361"/>
        <v/>
      </c>
      <c r="I568" s="369" t="str">
        <f t="shared" si="368"/>
        <v/>
      </c>
      <c r="J568" s="369" t="str">
        <f t="shared" si="369"/>
        <v/>
      </c>
      <c r="K568" s="369" t="str">
        <f t="shared" si="370"/>
        <v/>
      </c>
      <c r="L568" s="369"/>
      <c r="N568" s="435"/>
      <c r="O568" s="436" t="str">
        <f t="shared" si="363"/>
        <v/>
      </c>
      <c r="P568" s="435"/>
      <c r="Q568" s="437" t="str">
        <f t="shared" si="364"/>
        <v/>
      </c>
      <c r="R568" s="435"/>
      <c r="S568" s="438" t="str">
        <f t="shared" si="365"/>
        <v/>
      </c>
      <c r="T568" s="439">
        <f ca="1">SUMIF($N$8:S$9,"QUANT.",N568:S568)</f>
        <v>0</v>
      </c>
      <c r="U568" s="440">
        <f t="shared" ca="1" si="360"/>
        <v>0</v>
      </c>
      <c r="V568" s="452" t="str">
        <f t="shared" si="362"/>
        <v/>
      </c>
      <c r="W568" s="453">
        <f t="shared" ca="1" si="366"/>
        <v>0</v>
      </c>
      <c r="X568" s="453" t="e">
        <f t="shared" ca="1" si="367"/>
        <v>#VALUE!</v>
      </c>
    </row>
    <row r="569" spans="1:24">
      <c r="A569" s="364"/>
      <c r="B569" s="365"/>
      <c r="C569" s="366" t="str">
        <f>IF($B569="","",IFERROR(VLOOKUP($B569,SERVIÇOS!$B:$G,2,0),IFERROR(VLOOKUP($B569,'COMPOSIÇÕES COMPLEMENTARES '!$C:$K,2,0),"")))</f>
        <v/>
      </c>
      <c r="D569" s="367" t="str">
        <f>IF($B569="","",IFERROR(VLOOKUP($B569,SERVIÇOS!$B:$G,3,0),IFERROR(VLOOKUP($B569,'COMPOSIÇÕES COMPLEMENTARES '!$C:$K,3,0),"")))</f>
        <v/>
      </c>
      <c r="E569" s="368"/>
      <c r="F569" s="369" t="str">
        <f>IF($B569="","",IFERROR(VLOOKUP($B569,SERVIÇOS!$B:$G,4,0),IFERROR(VLOOKUP($B569,'COMPOSIÇÕES COMPLEMENTARES '!$C:$K,6,0),"")))</f>
        <v/>
      </c>
      <c r="G569" s="369" t="str">
        <f>IF($B569="","",IFERROR(VLOOKUP($B569,SERVIÇOS!$B:$G,5,0),IFERROR(VLOOKUP($B569,'COMPOSIÇÕES COMPLEMENTARES '!$C:$K,7,0),"")))</f>
        <v/>
      </c>
      <c r="H569" s="369" t="str">
        <f t="shared" si="361"/>
        <v/>
      </c>
      <c r="I569" s="369" t="str">
        <f t="shared" si="368"/>
        <v/>
      </c>
      <c r="J569" s="369" t="str">
        <f t="shared" si="369"/>
        <v/>
      </c>
      <c r="K569" s="369" t="str">
        <f t="shared" si="370"/>
        <v/>
      </c>
      <c r="L569" s="369"/>
      <c r="N569" s="435"/>
      <c r="O569" s="436" t="str">
        <f t="shared" si="363"/>
        <v/>
      </c>
      <c r="P569" s="435"/>
      <c r="Q569" s="437" t="str">
        <f t="shared" si="364"/>
        <v/>
      </c>
      <c r="R569" s="435"/>
      <c r="S569" s="438" t="str">
        <f t="shared" si="365"/>
        <v/>
      </c>
      <c r="T569" s="439">
        <f ca="1">SUMIF($N$8:S$9,"QUANT.",N569:S569)</f>
        <v>0</v>
      </c>
      <c r="U569" s="440">
        <f t="shared" ca="1" si="360"/>
        <v>0</v>
      </c>
      <c r="V569" s="452" t="str">
        <f t="shared" si="362"/>
        <v/>
      </c>
      <c r="W569" s="453">
        <f t="shared" ca="1" si="366"/>
        <v>0</v>
      </c>
      <c r="X569" s="453" t="e">
        <f t="shared" ca="1" si="367"/>
        <v>#VALUE!</v>
      </c>
    </row>
    <row r="570" spans="1:24">
      <c r="A570" s="364"/>
      <c r="B570" s="365"/>
      <c r="C570" s="366" t="str">
        <f>IF($B570="","",IFERROR(VLOOKUP($B570,SERVIÇOS!$B:$G,2,0),IFERROR(VLOOKUP($B570,'COMPOSIÇÕES COMPLEMENTARES '!$C:$K,2,0),"")))</f>
        <v/>
      </c>
      <c r="D570" s="367" t="str">
        <f>IF($B570="","",IFERROR(VLOOKUP($B570,SERVIÇOS!$B:$G,3,0),IFERROR(VLOOKUP($B570,'COMPOSIÇÕES COMPLEMENTARES '!$C:$K,3,0),"")))</f>
        <v/>
      </c>
      <c r="E570" s="368"/>
      <c r="F570" s="369" t="str">
        <f>IF($B570="","",IFERROR(VLOOKUP($B570,SERVIÇOS!$B:$G,4,0),IFERROR(VLOOKUP($B570,'COMPOSIÇÕES COMPLEMENTARES '!$C:$K,6,0),"")))</f>
        <v/>
      </c>
      <c r="G570" s="369" t="str">
        <f>IF($B570="","",IFERROR(VLOOKUP($B570,SERVIÇOS!$B:$G,5,0),IFERROR(VLOOKUP($B570,'COMPOSIÇÕES COMPLEMENTARES '!$C:$K,7,0),"")))</f>
        <v/>
      </c>
      <c r="H570" s="369" t="str">
        <f t="shared" si="361"/>
        <v/>
      </c>
      <c r="I570" s="369" t="str">
        <f t="shared" si="368"/>
        <v/>
      </c>
      <c r="J570" s="369" t="str">
        <f t="shared" si="369"/>
        <v/>
      </c>
      <c r="K570" s="369" t="str">
        <f t="shared" si="370"/>
        <v/>
      </c>
      <c r="L570" s="369"/>
      <c r="N570" s="435"/>
      <c r="O570" s="436" t="str">
        <f t="shared" si="363"/>
        <v/>
      </c>
      <c r="P570" s="435"/>
      <c r="Q570" s="437" t="str">
        <f t="shared" si="364"/>
        <v/>
      </c>
      <c r="R570" s="435"/>
      <c r="S570" s="438" t="str">
        <f t="shared" si="365"/>
        <v/>
      </c>
      <c r="T570" s="439">
        <f ca="1">SUMIF($N$8:S$9,"QUANT.",N570:S570)</f>
        <v>0</v>
      </c>
      <c r="U570" s="440">
        <f t="shared" ca="1" si="360"/>
        <v>0</v>
      </c>
      <c r="V570" s="452" t="str">
        <f t="shared" si="362"/>
        <v/>
      </c>
      <c r="W570" s="453">
        <f t="shared" ca="1" si="366"/>
        <v>0</v>
      </c>
      <c r="X570" s="453" t="e">
        <f t="shared" ca="1" si="367"/>
        <v>#VALUE!</v>
      </c>
    </row>
    <row r="571" spans="1:24">
      <c r="A571" s="364"/>
      <c r="B571" s="365"/>
      <c r="C571" s="366" t="str">
        <f>IF($B571="","",IFERROR(VLOOKUP($B571,SERVIÇOS!$B:$G,2,0),IFERROR(VLOOKUP($B571,'COMPOSIÇÕES COMPLEMENTARES '!$C:$K,2,0),"")))</f>
        <v/>
      </c>
      <c r="D571" s="367" t="str">
        <f>IF($B571="","",IFERROR(VLOOKUP($B571,SERVIÇOS!$B:$G,3,0),IFERROR(VLOOKUP($B571,'COMPOSIÇÕES COMPLEMENTARES '!$C:$K,3,0),"")))</f>
        <v/>
      </c>
      <c r="E571" s="368"/>
      <c r="F571" s="369" t="str">
        <f>IF($B571="","",IFERROR(VLOOKUP($B571,SERVIÇOS!$B:$G,4,0),IFERROR(VLOOKUP($B571,'COMPOSIÇÕES COMPLEMENTARES '!$C:$K,6,0),"")))</f>
        <v/>
      </c>
      <c r="G571" s="369" t="str">
        <f>IF($B571="","",IFERROR(VLOOKUP($B571,SERVIÇOS!$B:$G,5,0),IFERROR(VLOOKUP($B571,'COMPOSIÇÕES COMPLEMENTARES '!$C:$K,7,0),"")))</f>
        <v/>
      </c>
      <c r="H571" s="369" t="str">
        <f t="shared" si="361"/>
        <v/>
      </c>
      <c r="I571" s="369" t="str">
        <f t="shared" si="368"/>
        <v/>
      </c>
      <c r="J571" s="369" t="str">
        <f t="shared" si="369"/>
        <v/>
      </c>
      <c r="K571" s="369" t="str">
        <f t="shared" si="370"/>
        <v/>
      </c>
      <c r="L571" s="369"/>
      <c r="N571" s="435"/>
      <c r="O571" s="436" t="str">
        <f t="shared" si="363"/>
        <v/>
      </c>
      <c r="P571" s="435"/>
      <c r="Q571" s="437" t="str">
        <f t="shared" si="364"/>
        <v/>
      </c>
      <c r="R571" s="435"/>
      <c r="S571" s="438" t="str">
        <f t="shared" si="365"/>
        <v/>
      </c>
      <c r="T571" s="439">
        <f ca="1">SUMIF($N$8:S$9,"QUANT.",N571:S571)</f>
        <v>0</v>
      </c>
      <c r="U571" s="440">
        <f t="shared" ca="1" si="360"/>
        <v>0</v>
      </c>
      <c r="V571" s="452" t="str">
        <f t="shared" si="362"/>
        <v/>
      </c>
      <c r="W571" s="453">
        <f t="shared" ca="1" si="366"/>
        <v>0</v>
      </c>
      <c r="X571" s="453" t="e">
        <f t="shared" ca="1" si="367"/>
        <v>#VALUE!</v>
      </c>
    </row>
    <row r="572" spans="1:24">
      <c r="A572" s="364"/>
      <c r="B572" s="365"/>
      <c r="C572" s="366" t="str">
        <f>IF($B572="","",IFERROR(VLOOKUP($B572,SERVIÇOS!$B:$G,2,0),IFERROR(VLOOKUP($B572,'COMPOSIÇÕES COMPLEMENTARES '!$C:$K,2,0),"")))</f>
        <v/>
      </c>
      <c r="D572" s="367" t="str">
        <f>IF($B572="","",IFERROR(VLOOKUP($B572,SERVIÇOS!$B:$G,3,0),IFERROR(VLOOKUP($B572,'COMPOSIÇÕES COMPLEMENTARES '!$C:$K,3,0),"")))</f>
        <v/>
      </c>
      <c r="E572" s="368"/>
      <c r="F572" s="369" t="str">
        <f>IF($B572="","",IFERROR(VLOOKUP($B572,SERVIÇOS!$B:$G,4,0),IFERROR(VLOOKUP($B572,'COMPOSIÇÕES COMPLEMENTARES '!$C:$K,6,0),"")))</f>
        <v/>
      </c>
      <c r="G572" s="369" t="str">
        <f>IF($B572="","",IFERROR(VLOOKUP($B572,SERVIÇOS!$B:$G,5,0),IFERROR(VLOOKUP($B572,'COMPOSIÇÕES COMPLEMENTARES '!$C:$K,7,0),"")))</f>
        <v/>
      </c>
      <c r="H572" s="369" t="str">
        <f t="shared" si="361"/>
        <v/>
      </c>
      <c r="I572" s="369" t="str">
        <f t="shared" si="368"/>
        <v/>
      </c>
      <c r="J572" s="369" t="str">
        <f t="shared" si="369"/>
        <v/>
      </c>
      <c r="K572" s="369" t="str">
        <f t="shared" si="370"/>
        <v/>
      </c>
      <c r="L572" s="369"/>
      <c r="N572" s="435"/>
      <c r="O572" s="436" t="str">
        <f t="shared" si="363"/>
        <v/>
      </c>
      <c r="P572" s="435"/>
      <c r="Q572" s="437" t="str">
        <f t="shared" si="364"/>
        <v/>
      </c>
      <c r="R572" s="435"/>
      <c r="S572" s="438" t="str">
        <f t="shared" si="365"/>
        <v/>
      </c>
      <c r="T572" s="439">
        <f ca="1">SUMIF($N$8:S$9,"QUANT.",N572:S572)</f>
        <v>0</v>
      </c>
      <c r="U572" s="440">
        <f t="shared" ca="1" si="360"/>
        <v>0</v>
      </c>
      <c r="V572" s="452" t="str">
        <f t="shared" si="362"/>
        <v/>
      </c>
      <c r="W572" s="453">
        <f t="shared" ca="1" si="366"/>
        <v>0</v>
      </c>
      <c r="X572" s="453" t="e">
        <f t="shared" ca="1" si="367"/>
        <v>#VALUE!</v>
      </c>
    </row>
    <row r="573" spans="1:24">
      <c r="A573" s="364"/>
      <c r="B573" s="365"/>
      <c r="C573" s="366" t="str">
        <f>IF($B573="","",IFERROR(VLOOKUP($B573,SERVIÇOS!$B:$G,2,0),IFERROR(VLOOKUP($B573,'COMPOSIÇÕES COMPLEMENTARES '!$C:$K,2,0),"")))</f>
        <v/>
      </c>
      <c r="D573" s="367" t="str">
        <f>IF($B573="","",IFERROR(VLOOKUP($B573,SERVIÇOS!$B:$G,3,0),IFERROR(VLOOKUP($B573,'COMPOSIÇÕES COMPLEMENTARES '!$C:$K,3,0),"")))</f>
        <v/>
      </c>
      <c r="E573" s="368"/>
      <c r="F573" s="369" t="str">
        <f>IF($B573="","",IFERROR(VLOOKUP($B573,SERVIÇOS!$B:$G,4,0),IFERROR(VLOOKUP($B573,'COMPOSIÇÕES COMPLEMENTARES '!$C:$K,6,0),"")))</f>
        <v/>
      </c>
      <c r="G573" s="369" t="str">
        <f>IF($B573="","",IFERROR(VLOOKUP($B573,SERVIÇOS!$B:$G,5,0),IFERROR(VLOOKUP($B573,'COMPOSIÇÕES COMPLEMENTARES '!$C:$K,7,0),"")))</f>
        <v/>
      </c>
      <c r="H573" s="369" t="str">
        <f t="shared" si="361"/>
        <v/>
      </c>
      <c r="I573" s="369" t="str">
        <f t="shared" si="368"/>
        <v/>
      </c>
      <c r="J573" s="369" t="str">
        <f t="shared" si="369"/>
        <v/>
      </c>
      <c r="K573" s="369" t="str">
        <f t="shared" si="370"/>
        <v/>
      </c>
      <c r="L573" s="369"/>
      <c r="N573" s="435"/>
      <c r="O573" s="436" t="str">
        <f t="shared" si="363"/>
        <v/>
      </c>
      <c r="P573" s="435"/>
      <c r="Q573" s="437" t="str">
        <f t="shared" si="364"/>
        <v/>
      </c>
      <c r="R573" s="435"/>
      <c r="S573" s="438" t="str">
        <f t="shared" si="365"/>
        <v/>
      </c>
      <c r="T573" s="439">
        <f ca="1">SUMIF($N$8:S$9,"QUANT.",N573:S573)</f>
        <v>0</v>
      </c>
      <c r="U573" s="440">
        <f t="shared" ca="1" si="360"/>
        <v>0</v>
      </c>
      <c r="V573" s="452" t="str">
        <f t="shared" si="362"/>
        <v/>
      </c>
      <c r="W573" s="453">
        <f t="shared" ca="1" si="366"/>
        <v>0</v>
      </c>
      <c r="X573" s="453" t="e">
        <f t="shared" ca="1" si="367"/>
        <v>#VALUE!</v>
      </c>
    </row>
    <row r="574" spans="1:24">
      <c r="A574" s="364"/>
      <c r="B574" s="365"/>
      <c r="C574" s="366" t="str">
        <f>IF($B574="","",IFERROR(VLOOKUP($B574,SERVIÇOS!$B:$G,2,0),IFERROR(VLOOKUP($B574,'COMPOSIÇÕES COMPLEMENTARES '!$C:$K,2,0),"")))</f>
        <v/>
      </c>
      <c r="D574" s="367" t="str">
        <f>IF($B574="","",IFERROR(VLOOKUP($B574,SERVIÇOS!$B:$G,3,0),IFERROR(VLOOKUP($B574,'COMPOSIÇÕES COMPLEMENTARES '!$C:$K,3,0),"")))</f>
        <v/>
      </c>
      <c r="E574" s="368"/>
      <c r="F574" s="369" t="str">
        <f>IF($B574="","",IFERROR(VLOOKUP($B574,SERVIÇOS!$B:$G,4,0),IFERROR(VLOOKUP($B574,'COMPOSIÇÕES COMPLEMENTARES '!$C:$K,6,0),"")))</f>
        <v/>
      </c>
      <c r="G574" s="369" t="str">
        <f>IF($B574="","",IFERROR(VLOOKUP($B574,SERVIÇOS!$B:$G,5,0),IFERROR(VLOOKUP($B574,'COMPOSIÇÕES COMPLEMENTARES '!$C:$K,7,0),"")))</f>
        <v/>
      </c>
      <c r="H574" s="369" t="str">
        <f t="shared" si="361"/>
        <v/>
      </c>
      <c r="I574" s="369" t="str">
        <f t="shared" si="368"/>
        <v/>
      </c>
      <c r="J574" s="369" t="str">
        <f t="shared" si="369"/>
        <v/>
      </c>
      <c r="K574" s="369" t="str">
        <f t="shared" si="370"/>
        <v/>
      </c>
      <c r="L574" s="369"/>
      <c r="N574" s="435"/>
      <c r="O574" s="436" t="str">
        <f t="shared" si="363"/>
        <v/>
      </c>
      <c r="P574" s="435"/>
      <c r="Q574" s="437" t="str">
        <f t="shared" si="364"/>
        <v/>
      </c>
      <c r="R574" s="435"/>
      <c r="S574" s="438" t="str">
        <f t="shared" si="365"/>
        <v/>
      </c>
      <c r="T574" s="439">
        <f ca="1">SUMIF($N$8:S$9,"QUANT.",N574:S574)</f>
        <v>0</v>
      </c>
      <c r="U574" s="440">
        <f t="shared" ca="1" si="360"/>
        <v>0</v>
      </c>
      <c r="V574" s="452" t="str">
        <f t="shared" si="362"/>
        <v/>
      </c>
      <c r="W574" s="453">
        <f t="shared" ca="1" si="366"/>
        <v>0</v>
      </c>
      <c r="X574" s="453" t="e">
        <f t="shared" ca="1" si="367"/>
        <v>#VALUE!</v>
      </c>
    </row>
    <row r="575" spans="1:24">
      <c r="A575" s="364"/>
      <c r="B575" s="365"/>
      <c r="C575" s="366" t="str">
        <f>IF($B575="","",IFERROR(VLOOKUP($B575,SERVIÇOS!$B:$G,2,0),IFERROR(VLOOKUP($B575,'COMPOSIÇÕES COMPLEMENTARES '!$C:$K,2,0),"")))</f>
        <v/>
      </c>
      <c r="D575" s="367" t="str">
        <f>IF($B575="","",IFERROR(VLOOKUP($B575,SERVIÇOS!$B:$G,3,0),IFERROR(VLOOKUP($B575,'COMPOSIÇÕES COMPLEMENTARES '!$C:$K,3,0),"")))</f>
        <v/>
      </c>
      <c r="E575" s="368"/>
      <c r="F575" s="369" t="str">
        <f>IF($B575="","",IFERROR(VLOOKUP($B575,SERVIÇOS!$B:$G,4,0),IFERROR(VLOOKUP($B575,'COMPOSIÇÕES COMPLEMENTARES '!$C:$K,6,0),"")))</f>
        <v/>
      </c>
      <c r="G575" s="369" t="str">
        <f>IF($B575="","",IFERROR(VLOOKUP($B575,SERVIÇOS!$B:$G,5,0),IFERROR(VLOOKUP($B575,'COMPOSIÇÕES COMPLEMENTARES '!$C:$K,7,0),"")))</f>
        <v/>
      </c>
      <c r="H575" s="369" t="str">
        <f t="shared" si="361"/>
        <v/>
      </c>
      <c r="I575" s="369" t="str">
        <f t="shared" si="368"/>
        <v/>
      </c>
      <c r="J575" s="369" t="str">
        <f t="shared" si="369"/>
        <v/>
      </c>
      <c r="K575" s="369" t="str">
        <f t="shared" si="370"/>
        <v/>
      </c>
      <c r="L575" s="369"/>
      <c r="N575" s="435"/>
      <c r="O575" s="436" t="str">
        <f t="shared" si="363"/>
        <v/>
      </c>
      <c r="P575" s="435"/>
      <c r="Q575" s="437" t="str">
        <f t="shared" si="364"/>
        <v/>
      </c>
      <c r="R575" s="435"/>
      <c r="S575" s="438" t="str">
        <f t="shared" si="365"/>
        <v/>
      </c>
      <c r="T575" s="439">
        <f ca="1">SUMIF($N$8:S$9,"QUANT.",N575:S575)</f>
        <v>0</v>
      </c>
      <c r="U575" s="440">
        <f t="shared" ca="1" si="360"/>
        <v>0</v>
      </c>
      <c r="V575" s="452" t="str">
        <f t="shared" si="362"/>
        <v/>
      </c>
      <c r="W575" s="453">
        <f t="shared" ca="1" si="366"/>
        <v>0</v>
      </c>
      <c r="X575" s="453" t="e">
        <f t="shared" ca="1" si="367"/>
        <v>#VALUE!</v>
      </c>
    </row>
    <row r="576" spans="1:24">
      <c r="A576" s="364"/>
      <c r="B576" s="365"/>
      <c r="C576" s="366" t="str">
        <f>IF($B576="","",IFERROR(VLOOKUP($B576,SERVIÇOS!$B:$G,2,0),IFERROR(VLOOKUP($B576,'COMPOSIÇÕES COMPLEMENTARES '!$C:$K,2,0),"")))</f>
        <v/>
      </c>
      <c r="D576" s="367" t="str">
        <f>IF($B576="","",IFERROR(VLOOKUP($B576,SERVIÇOS!$B:$G,3,0),IFERROR(VLOOKUP($B576,'COMPOSIÇÕES COMPLEMENTARES '!$C:$K,3,0),"")))</f>
        <v/>
      </c>
      <c r="E576" s="368"/>
      <c r="F576" s="369" t="str">
        <f>IF($B576="","",IFERROR(VLOOKUP($B576,SERVIÇOS!$B:$G,4,0),IFERROR(VLOOKUP($B576,'COMPOSIÇÕES COMPLEMENTARES '!$C:$K,6,0),"")))</f>
        <v/>
      </c>
      <c r="G576" s="369" t="str">
        <f>IF($B576="","",IFERROR(VLOOKUP($B576,SERVIÇOS!$B:$G,5,0),IFERROR(VLOOKUP($B576,'COMPOSIÇÕES COMPLEMENTARES '!$C:$K,7,0),"")))</f>
        <v/>
      </c>
      <c r="H576" s="369" t="str">
        <f t="shared" si="361"/>
        <v/>
      </c>
      <c r="I576" s="369" t="str">
        <f t="shared" si="368"/>
        <v/>
      </c>
      <c r="J576" s="369" t="str">
        <f t="shared" si="369"/>
        <v/>
      </c>
      <c r="K576" s="369" t="str">
        <f t="shared" si="370"/>
        <v/>
      </c>
      <c r="L576" s="369"/>
      <c r="N576" s="435"/>
      <c r="O576" s="436" t="str">
        <f t="shared" si="363"/>
        <v/>
      </c>
      <c r="P576" s="435"/>
      <c r="Q576" s="437" t="str">
        <f t="shared" si="364"/>
        <v/>
      </c>
      <c r="R576" s="435"/>
      <c r="S576" s="438" t="str">
        <f t="shared" si="365"/>
        <v/>
      </c>
      <c r="T576" s="439">
        <f ca="1">SUMIF($N$8:S$9,"QUANT.",N576:S576)</f>
        <v>0</v>
      </c>
      <c r="U576" s="440">
        <f t="shared" ca="1" si="360"/>
        <v>0</v>
      </c>
      <c r="V576" s="452" t="str">
        <f t="shared" si="362"/>
        <v/>
      </c>
      <c r="W576" s="453">
        <f t="shared" ca="1" si="366"/>
        <v>0</v>
      </c>
      <c r="X576" s="453" t="e">
        <f t="shared" ca="1" si="367"/>
        <v>#VALUE!</v>
      </c>
    </row>
    <row r="577" spans="1:24">
      <c r="A577" s="364"/>
      <c r="B577" s="365"/>
      <c r="C577" s="366" t="str">
        <f>IF($B577="","",IFERROR(VLOOKUP($B577,SERVIÇOS!$B:$G,2,0),IFERROR(VLOOKUP($B577,'COMPOSIÇÕES COMPLEMENTARES '!$C:$K,2,0),"")))</f>
        <v/>
      </c>
      <c r="D577" s="367" t="str">
        <f>IF($B577="","",IFERROR(VLOOKUP($B577,SERVIÇOS!$B:$G,3,0),IFERROR(VLOOKUP($B577,'COMPOSIÇÕES COMPLEMENTARES '!$C:$K,3,0),"")))</f>
        <v/>
      </c>
      <c r="E577" s="368"/>
      <c r="F577" s="369" t="str">
        <f>IF($B577="","",IFERROR(VLOOKUP($B577,SERVIÇOS!$B:$G,4,0),IFERROR(VLOOKUP($B577,'COMPOSIÇÕES COMPLEMENTARES '!$C:$K,6,0),"")))</f>
        <v/>
      </c>
      <c r="G577" s="369" t="str">
        <f>IF($B577="","",IFERROR(VLOOKUP($B577,SERVIÇOS!$B:$G,5,0),IFERROR(VLOOKUP($B577,'COMPOSIÇÕES COMPLEMENTARES '!$C:$K,7,0),"")))</f>
        <v/>
      </c>
      <c r="H577" s="369" t="str">
        <f t="shared" si="361"/>
        <v/>
      </c>
      <c r="I577" s="369" t="str">
        <f t="shared" si="368"/>
        <v/>
      </c>
      <c r="J577" s="369" t="str">
        <f t="shared" si="369"/>
        <v/>
      </c>
      <c r="K577" s="369" t="str">
        <f t="shared" si="370"/>
        <v/>
      </c>
      <c r="L577" s="369"/>
      <c r="N577" s="435"/>
      <c r="O577" s="436" t="str">
        <f t="shared" si="363"/>
        <v/>
      </c>
      <c r="P577" s="435"/>
      <c r="Q577" s="437" t="str">
        <f t="shared" si="364"/>
        <v/>
      </c>
      <c r="R577" s="435"/>
      <c r="S577" s="438" t="str">
        <f t="shared" si="365"/>
        <v/>
      </c>
      <c r="T577" s="439">
        <f ca="1">SUMIF($N$8:S$9,"QUANT.",N577:S577)</f>
        <v>0</v>
      </c>
      <c r="U577" s="440">
        <f t="shared" ref="U577:U640" ca="1" si="371">SUMIF($N$8:$S$9,"CUSTO",N577:S577)</f>
        <v>0</v>
      </c>
      <c r="V577" s="452" t="str">
        <f t="shared" si="362"/>
        <v/>
      </c>
      <c r="W577" s="453">
        <f t="shared" ca="1" si="366"/>
        <v>0</v>
      </c>
      <c r="X577" s="453" t="e">
        <f t="shared" ca="1" si="367"/>
        <v>#VALUE!</v>
      </c>
    </row>
    <row r="578" spans="1:24">
      <c r="A578" s="364"/>
      <c r="B578" s="365"/>
      <c r="C578" s="366" t="str">
        <f>IF($B578="","",IFERROR(VLOOKUP($B578,SERVIÇOS!$B:$G,2,0),IFERROR(VLOOKUP($B578,'COMPOSIÇÕES COMPLEMENTARES '!$C:$K,2,0),"")))</f>
        <v/>
      </c>
      <c r="D578" s="367" t="str">
        <f>IF($B578="","",IFERROR(VLOOKUP($B578,SERVIÇOS!$B:$G,3,0),IFERROR(VLOOKUP($B578,'COMPOSIÇÕES COMPLEMENTARES '!$C:$K,3,0),"")))</f>
        <v/>
      </c>
      <c r="E578" s="368"/>
      <c r="F578" s="369" t="str">
        <f>IF($B578="","",IFERROR(VLOOKUP($B578,SERVIÇOS!$B:$G,4,0),IFERROR(VLOOKUP($B578,'COMPOSIÇÕES COMPLEMENTARES '!$C:$K,6,0),"")))</f>
        <v/>
      </c>
      <c r="G578" s="369" t="str">
        <f>IF($B578="","",IFERROR(VLOOKUP($B578,SERVIÇOS!$B:$G,5,0),IFERROR(VLOOKUP($B578,'COMPOSIÇÕES COMPLEMENTARES '!$C:$K,7,0),"")))</f>
        <v/>
      </c>
      <c r="H578" s="369" t="str">
        <f t="shared" ref="H578:H641" si="372">IF(E578="","",F578+G578)</f>
        <v/>
      </c>
      <c r="I578" s="369" t="str">
        <f t="shared" si="368"/>
        <v/>
      </c>
      <c r="J578" s="369" t="str">
        <f t="shared" si="369"/>
        <v/>
      </c>
      <c r="K578" s="369" t="str">
        <f t="shared" si="370"/>
        <v/>
      </c>
      <c r="L578" s="369"/>
      <c r="N578" s="435"/>
      <c r="O578" s="436" t="str">
        <f t="shared" si="363"/>
        <v/>
      </c>
      <c r="P578" s="435"/>
      <c r="Q578" s="437" t="str">
        <f t="shared" si="364"/>
        <v/>
      </c>
      <c r="R578" s="435"/>
      <c r="S578" s="438" t="str">
        <f t="shared" si="365"/>
        <v/>
      </c>
      <c r="T578" s="439">
        <f ca="1">SUMIF($N$8:S$9,"QUANT.",N578:S578)</f>
        <v>0</v>
      </c>
      <c r="U578" s="440">
        <f t="shared" ca="1" si="371"/>
        <v>0</v>
      </c>
      <c r="V578" s="452" t="str">
        <f t="shared" ref="V578:V641" si="373">IF(B578&lt;&gt;"",IF(U578=0,"MEDIR",IF(K578-U578=0,"OK",IF(K578-U578&gt;0,"MEDIR","ALERTA!"))),"")</f>
        <v/>
      </c>
      <c r="W578" s="453">
        <f t="shared" ca="1" si="366"/>
        <v>0</v>
      </c>
      <c r="X578" s="453" t="e">
        <f t="shared" ca="1" si="367"/>
        <v>#VALUE!</v>
      </c>
    </row>
    <row r="579" spans="1:24">
      <c r="A579" s="364"/>
      <c r="B579" s="365"/>
      <c r="C579" s="366" t="str">
        <f>IF($B579="","",IFERROR(VLOOKUP($B579,SERVIÇOS!$B:$G,2,0),IFERROR(VLOOKUP($B579,'COMPOSIÇÕES COMPLEMENTARES '!$C:$K,2,0),"")))</f>
        <v/>
      </c>
      <c r="D579" s="367" t="str">
        <f>IF($B579="","",IFERROR(VLOOKUP($B579,SERVIÇOS!$B:$G,3,0),IFERROR(VLOOKUP($B579,'COMPOSIÇÕES COMPLEMENTARES '!$C:$K,3,0),"")))</f>
        <v/>
      </c>
      <c r="E579" s="368"/>
      <c r="F579" s="369" t="str">
        <f>IF($B579="","",IFERROR(VLOOKUP($B579,SERVIÇOS!$B:$G,4,0),IFERROR(VLOOKUP($B579,'COMPOSIÇÕES COMPLEMENTARES '!$C:$K,6,0),"")))</f>
        <v/>
      </c>
      <c r="G579" s="369" t="str">
        <f>IF($B579="","",IFERROR(VLOOKUP($B579,SERVIÇOS!$B:$G,5,0),IFERROR(VLOOKUP($B579,'COMPOSIÇÕES COMPLEMENTARES '!$C:$K,7,0),"")))</f>
        <v/>
      </c>
      <c r="H579" s="369" t="str">
        <f t="shared" si="372"/>
        <v/>
      </c>
      <c r="I579" s="369" t="str">
        <f t="shared" si="368"/>
        <v/>
      </c>
      <c r="J579" s="369" t="str">
        <f t="shared" si="369"/>
        <v/>
      </c>
      <c r="K579" s="369" t="str">
        <f t="shared" si="370"/>
        <v/>
      </c>
      <c r="L579" s="369"/>
      <c r="N579" s="435"/>
      <c r="O579" s="436" t="str">
        <f t="shared" ref="O579:O642" si="374">IF(OR(N579="",$K579=""),"",(N579/$E579)*$K579)</f>
        <v/>
      </c>
      <c r="P579" s="435"/>
      <c r="Q579" s="437" t="str">
        <f t="shared" ref="Q579:Q642" si="375">IF(OR(P579="",$K579=""),"",(P579/$E579)*$K579)</f>
        <v/>
      </c>
      <c r="R579" s="435"/>
      <c r="S579" s="438" t="str">
        <f t="shared" ref="S579:S642" si="376">IF(OR(R579="",$K579=""),"",(R579/$E579)*$K579)</f>
        <v/>
      </c>
      <c r="T579" s="439">
        <f ca="1">SUMIF($N$8:S$9,"QUANT.",N579:S579)</f>
        <v>0</v>
      </c>
      <c r="U579" s="440">
        <f t="shared" ca="1" si="371"/>
        <v>0</v>
      </c>
      <c r="V579" s="452" t="str">
        <f t="shared" si="373"/>
        <v/>
      </c>
      <c r="W579" s="453">
        <f t="shared" ref="W579:W642" ca="1" si="377">IF(T579="",0,E579-T579)</f>
        <v>0</v>
      </c>
      <c r="X579" s="453" t="e">
        <f t="shared" ref="X579:X642" ca="1" si="378">IF(U579="",0,K579-U579)</f>
        <v>#VALUE!</v>
      </c>
    </row>
    <row r="580" spans="1:24">
      <c r="A580" s="364"/>
      <c r="B580" s="365"/>
      <c r="C580" s="366" t="str">
        <f>IF($B580="","",IFERROR(VLOOKUP($B580,SERVIÇOS!$B:$G,2,0),IFERROR(VLOOKUP($B580,'COMPOSIÇÕES COMPLEMENTARES '!$C:$K,2,0),"")))</f>
        <v/>
      </c>
      <c r="D580" s="367" t="str">
        <f>IF($B580="","",IFERROR(VLOOKUP($B580,SERVIÇOS!$B:$G,3,0),IFERROR(VLOOKUP($B580,'COMPOSIÇÕES COMPLEMENTARES '!$C:$K,3,0),"")))</f>
        <v/>
      </c>
      <c r="E580" s="368"/>
      <c r="F580" s="369" t="str">
        <f>IF($B580="","",IFERROR(VLOOKUP($B580,SERVIÇOS!$B:$G,4,0),IFERROR(VLOOKUP($B580,'COMPOSIÇÕES COMPLEMENTARES '!$C:$K,6,0),"")))</f>
        <v/>
      </c>
      <c r="G580" s="369" t="str">
        <f>IF($B580="","",IFERROR(VLOOKUP($B580,SERVIÇOS!$B:$G,5,0),IFERROR(VLOOKUP($B580,'COMPOSIÇÕES COMPLEMENTARES '!$C:$K,7,0),"")))</f>
        <v/>
      </c>
      <c r="H580" s="369" t="str">
        <f t="shared" si="372"/>
        <v/>
      </c>
      <c r="I580" s="369" t="str">
        <f t="shared" si="368"/>
        <v/>
      </c>
      <c r="J580" s="369" t="str">
        <f t="shared" si="369"/>
        <v/>
      </c>
      <c r="K580" s="369" t="str">
        <f t="shared" si="370"/>
        <v/>
      </c>
      <c r="L580" s="369"/>
      <c r="N580" s="435"/>
      <c r="O580" s="436" t="str">
        <f t="shared" si="374"/>
        <v/>
      </c>
      <c r="P580" s="435"/>
      <c r="Q580" s="437" t="str">
        <f t="shared" si="375"/>
        <v/>
      </c>
      <c r="R580" s="435"/>
      <c r="S580" s="438" t="str">
        <f t="shared" si="376"/>
        <v/>
      </c>
      <c r="T580" s="439">
        <f ca="1">SUMIF($N$8:S$9,"QUANT.",N580:S580)</f>
        <v>0</v>
      </c>
      <c r="U580" s="440">
        <f t="shared" ca="1" si="371"/>
        <v>0</v>
      </c>
      <c r="V580" s="452" t="str">
        <f t="shared" si="373"/>
        <v/>
      </c>
      <c r="W580" s="453">
        <f t="shared" ca="1" si="377"/>
        <v>0</v>
      </c>
      <c r="X580" s="453" t="e">
        <f t="shared" ca="1" si="378"/>
        <v>#VALUE!</v>
      </c>
    </row>
    <row r="581" spans="1:24">
      <c r="A581" s="364"/>
      <c r="B581" s="365"/>
      <c r="C581" s="366" t="str">
        <f>IF($B581="","",IFERROR(VLOOKUP($B581,SERVIÇOS!$B:$G,2,0),IFERROR(VLOOKUP($B581,'COMPOSIÇÕES COMPLEMENTARES '!$C:$K,2,0),"")))</f>
        <v/>
      </c>
      <c r="D581" s="367" t="str">
        <f>IF($B581="","",IFERROR(VLOOKUP($B581,SERVIÇOS!$B:$G,3,0),IFERROR(VLOOKUP($B581,'COMPOSIÇÕES COMPLEMENTARES '!$C:$K,3,0),"")))</f>
        <v/>
      </c>
      <c r="E581" s="368"/>
      <c r="F581" s="369" t="str">
        <f>IF($B581="","",IFERROR(VLOOKUP($B581,SERVIÇOS!$B:$G,4,0),IFERROR(VLOOKUP($B581,'COMPOSIÇÕES COMPLEMENTARES '!$C:$K,6,0),"")))</f>
        <v/>
      </c>
      <c r="G581" s="369" t="str">
        <f>IF($B581="","",IFERROR(VLOOKUP($B581,SERVIÇOS!$B:$G,5,0),IFERROR(VLOOKUP($B581,'COMPOSIÇÕES COMPLEMENTARES '!$C:$K,7,0),"")))</f>
        <v/>
      </c>
      <c r="H581" s="369" t="str">
        <f t="shared" si="372"/>
        <v/>
      </c>
      <c r="I581" s="369" t="str">
        <f t="shared" si="368"/>
        <v/>
      </c>
      <c r="J581" s="369" t="str">
        <f t="shared" si="369"/>
        <v/>
      </c>
      <c r="K581" s="369" t="str">
        <f t="shared" si="370"/>
        <v/>
      </c>
      <c r="L581" s="369"/>
      <c r="N581" s="435"/>
      <c r="O581" s="436" t="str">
        <f t="shared" si="374"/>
        <v/>
      </c>
      <c r="P581" s="435"/>
      <c r="Q581" s="437" t="str">
        <f t="shared" si="375"/>
        <v/>
      </c>
      <c r="R581" s="435"/>
      <c r="S581" s="438" t="str">
        <f t="shared" si="376"/>
        <v/>
      </c>
      <c r="T581" s="439">
        <f ca="1">SUMIF($N$8:S$9,"QUANT.",N581:S581)</f>
        <v>0</v>
      </c>
      <c r="U581" s="440">
        <f t="shared" ca="1" si="371"/>
        <v>0</v>
      </c>
      <c r="V581" s="452" t="str">
        <f t="shared" si="373"/>
        <v/>
      </c>
      <c r="W581" s="453">
        <f t="shared" ca="1" si="377"/>
        <v>0</v>
      </c>
      <c r="X581" s="453" t="e">
        <f t="shared" ca="1" si="378"/>
        <v>#VALUE!</v>
      </c>
    </row>
    <row r="582" spans="1:24">
      <c r="A582" s="364"/>
      <c r="B582" s="365"/>
      <c r="C582" s="366" t="str">
        <f>IF($B582="","",IFERROR(VLOOKUP($B582,SERVIÇOS!$B:$G,2,0),IFERROR(VLOOKUP($B582,'COMPOSIÇÕES COMPLEMENTARES '!$C:$K,2,0),"")))</f>
        <v/>
      </c>
      <c r="D582" s="367" t="str">
        <f>IF($B582="","",IFERROR(VLOOKUP($B582,SERVIÇOS!$B:$G,3,0),IFERROR(VLOOKUP($B582,'COMPOSIÇÕES COMPLEMENTARES '!$C:$K,3,0),"")))</f>
        <v/>
      </c>
      <c r="E582" s="368"/>
      <c r="F582" s="369" t="str">
        <f>IF($B582="","",IFERROR(VLOOKUP($B582,SERVIÇOS!$B:$G,4,0),IFERROR(VLOOKUP($B582,'COMPOSIÇÕES COMPLEMENTARES '!$C:$K,6,0),"")))</f>
        <v/>
      </c>
      <c r="G582" s="369" t="str">
        <f>IF($B582="","",IFERROR(VLOOKUP($B582,SERVIÇOS!$B:$G,5,0),IFERROR(VLOOKUP($B582,'COMPOSIÇÕES COMPLEMENTARES '!$C:$K,7,0),"")))</f>
        <v/>
      </c>
      <c r="H582" s="369" t="str">
        <f t="shared" si="372"/>
        <v/>
      </c>
      <c r="I582" s="369" t="str">
        <f t="shared" si="368"/>
        <v/>
      </c>
      <c r="J582" s="369" t="str">
        <f t="shared" si="369"/>
        <v/>
      </c>
      <c r="K582" s="369" t="str">
        <f t="shared" si="370"/>
        <v/>
      </c>
      <c r="L582" s="369"/>
      <c r="N582" s="435"/>
      <c r="O582" s="436" t="str">
        <f t="shared" si="374"/>
        <v/>
      </c>
      <c r="P582" s="435"/>
      <c r="Q582" s="437" t="str">
        <f t="shared" si="375"/>
        <v/>
      </c>
      <c r="R582" s="435"/>
      <c r="S582" s="438" t="str">
        <f t="shared" si="376"/>
        <v/>
      </c>
      <c r="T582" s="439">
        <f ca="1">SUMIF($N$8:S$9,"QUANT.",N582:S582)</f>
        <v>0</v>
      </c>
      <c r="U582" s="440">
        <f t="shared" ca="1" si="371"/>
        <v>0</v>
      </c>
      <c r="V582" s="452" t="str">
        <f t="shared" si="373"/>
        <v/>
      </c>
      <c r="W582" s="453">
        <f t="shared" ca="1" si="377"/>
        <v>0</v>
      </c>
      <c r="X582" s="453" t="e">
        <f t="shared" ca="1" si="378"/>
        <v>#VALUE!</v>
      </c>
    </row>
    <row r="583" spans="1:24">
      <c r="A583" s="364"/>
      <c r="B583" s="365"/>
      <c r="C583" s="366" t="str">
        <f>IF($B583="","",IFERROR(VLOOKUP($B583,SERVIÇOS!$B:$G,2,0),IFERROR(VLOOKUP($B583,'COMPOSIÇÕES COMPLEMENTARES '!$C:$K,2,0),"")))</f>
        <v/>
      </c>
      <c r="D583" s="367" t="str">
        <f>IF($B583="","",IFERROR(VLOOKUP($B583,SERVIÇOS!$B:$G,3,0),IFERROR(VLOOKUP($B583,'COMPOSIÇÕES COMPLEMENTARES '!$C:$K,3,0),"")))</f>
        <v/>
      </c>
      <c r="E583" s="368"/>
      <c r="F583" s="369" t="str">
        <f>IF($B583="","",IFERROR(VLOOKUP($B583,SERVIÇOS!$B:$G,4,0),IFERROR(VLOOKUP($B583,'COMPOSIÇÕES COMPLEMENTARES '!$C:$K,6,0),"")))</f>
        <v/>
      </c>
      <c r="G583" s="369" t="str">
        <f>IF($B583="","",IFERROR(VLOOKUP($B583,SERVIÇOS!$B:$G,5,0),IFERROR(VLOOKUP($B583,'COMPOSIÇÕES COMPLEMENTARES '!$C:$K,7,0),"")))</f>
        <v/>
      </c>
      <c r="H583" s="369" t="str">
        <f t="shared" si="372"/>
        <v/>
      </c>
      <c r="I583" s="369" t="str">
        <f t="shared" si="368"/>
        <v/>
      </c>
      <c r="J583" s="369" t="str">
        <f t="shared" si="369"/>
        <v/>
      </c>
      <c r="K583" s="369" t="str">
        <f t="shared" si="370"/>
        <v/>
      </c>
      <c r="L583" s="369"/>
      <c r="N583" s="435"/>
      <c r="O583" s="436" t="str">
        <f t="shared" si="374"/>
        <v/>
      </c>
      <c r="P583" s="435"/>
      <c r="Q583" s="437" t="str">
        <f t="shared" si="375"/>
        <v/>
      </c>
      <c r="R583" s="435"/>
      <c r="S583" s="438" t="str">
        <f t="shared" si="376"/>
        <v/>
      </c>
      <c r="T583" s="439">
        <f ca="1">SUMIF($N$8:S$9,"QUANT.",N583:S583)</f>
        <v>0</v>
      </c>
      <c r="U583" s="440">
        <f t="shared" ca="1" si="371"/>
        <v>0</v>
      </c>
      <c r="V583" s="452" t="str">
        <f t="shared" si="373"/>
        <v/>
      </c>
      <c r="W583" s="453">
        <f t="shared" ca="1" si="377"/>
        <v>0</v>
      </c>
      <c r="X583" s="453" t="e">
        <f t="shared" ca="1" si="378"/>
        <v>#VALUE!</v>
      </c>
    </row>
    <row r="584" spans="1:24">
      <c r="A584" s="364"/>
      <c r="B584" s="365"/>
      <c r="C584" s="366" t="str">
        <f>IF($B584="","",IFERROR(VLOOKUP($B584,SERVIÇOS!$B:$G,2,0),IFERROR(VLOOKUP($B584,'COMPOSIÇÕES COMPLEMENTARES '!$C:$K,2,0),"")))</f>
        <v/>
      </c>
      <c r="D584" s="367" t="str">
        <f>IF($B584="","",IFERROR(VLOOKUP($B584,SERVIÇOS!$B:$G,3,0),IFERROR(VLOOKUP($B584,'COMPOSIÇÕES COMPLEMENTARES '!$C:$K,3,0),"")))</f>
        <v/>
      </c>
      <c r="E584" s="368"/>
      <c r="F584" s="369" t="str">
        <f>IF($B584="","",IFERROR(VLOOKUP($B584,SERVIÇOS!$B:$G,4,0),IFERROR(VLOOKUP($B584,'COMPOSIÇÕES COMPLEMENTARES '!$C:$K,6,0),"")))</f>
        <v/>
      </c>
      <c r="G584" s="369" t="str">
        <f>IF($B584="","",IFERROR(VLOOKUP($B584,SERVIÇOS!$B:$G,5,0),IFERROR(VLOOKUP($B584,'COMPOSIÇÕES COMPLEMENTARES '!$C:$K,7,0),"")))</f>
        <v/>
      </c>
      <c r="H584" s="369" t="str">
        <f t="shared" si="372"/>
        <v/>
      </c>
      <c r="I584" s="369" t="str">
        <f t="shared" si="368"/>
        <v/>
      </c>
      <c r="J584" s="369" t="str">
        <f t="shared" si="369"/>
        <v/>
      </c>
      <c r="K584" s="369" t="str">
        <f t="shared" si="370"/>
        <v/>
      </c>
      <c r="L584" s="369"/>
      <c r="N584" s="435"/>
      <c r="O584" s="436" t="str">
        <f t="shared" si="374"/>
        <v/>
      </c>
      <c r="P584" s="435"/>
      <c r="Q584" s="437" t="str">
        <f t="shared" si="375"/>
        <v/>
      </c>
      <c r="R584" s="435"/>
      <c r="S584" s="438" t="str">
        <f t="shared" si="376"/>
        <v/>
      </c>
      <c r="T584" s="439">
        <f ca="1">SUMIF($N$8:S$9,"QUANT.",N584:S584)</f>
        <v>0</v>
      </c>
      <c r="U584" s="440">
        <f t="shared" ca="1" si="371"/>
        <v>0</v>
      </c>
      <c r="V584" s="452" t="str">
        <f t="shared" si="373"/>
        <v/>
      </c>
      <c r="W584" s="453">
        <f t="shared" ca="1" si="377"/>
        <v>0</v>
      </c>
      <c r="X584" s="453" t="e">
        <f t="shared" ca="1" si="378"/>
        <v>#VALUE!</v>
      </c>
    </row>
    <row r="585" spans="1:24">
      <c r="A585" s="364"/>
      <c r="B585" s="365"/>
      <c r="C585" s="366" t="str">
        <f>IF($B585="","",IFERROR(VLOOKUP($B585,SERVIÇOS!$B:$G,2,0),IFERROR(VLOOKUP($B585,'COMPOSIÇÕES COMPLEMENTARES '!$C:$K,2,0),"")))</f>
        <v/>
      </c>
      <c r="D585" s="367" t="str">
        <f>IF($B585="","",IFERROR(VLOOKUP($B585,SERVIÇOS!$B:$G,3,0),IFERROR(VLOOKUP($B585,'COMPOSIÇÕES COMPLEMENTARES '!$C:$K,3,0),"")))</f>
        <v/>
      </c>
      <c r="E585" s="368"/>
      <c r="F585" s="369" t="str">
        <f>IF($B585="","",IFERROR(VLOOKUP($B585,SERVIÇOS!$B:$G,4,0),IFERROR(VLOOKUP($B585,'COMPOSIÇÕES COMPLEMENTARES '!$C:$K,6,0),"")))</f>
        <v/>
      </c>
      <c r="G585" s="369" t="str">
        <f>IF($B585="","",IFERROR(VLOOKUP($B585,SERVIÇOS!$B:$G,5,0),IFERROR(VLOOKUP($B585,'COMPOSIÇÕES COMPLEMENTARES '!$C:$K,7,0),"")))</f>
        <v/>
      </c>
      <c r="H585" s="369" t="str">
        <f t="shared" si="372"/>
        <v/>
      </c>
      <c r="I585" s="369" t="str">
        <f t="shared" si="368"/>
        <v/>
      </c>
      <c r="J585" s="369" t="str">
        <f t="shared" si="369"/>
        <v/>
      </c>
      <c r="K585" s="369" t="str">
        <f t="shared" si="370"/>
        <v/>
      </c>
      <c r="L585" s="369"/>
      <c r="N585" s="435"/>
      <c r="O585" s="436" t="str">
        <f t="shared" si="374"/>
        <v/>
      </c>
      <c r="P585" s="435"/>
      <c r="Q585" s="437" t="str">
        <f t="shared" si="375"/>
        <v/>
      </c>
      <c r="R585" s="435"/>
      <c r="S585" s="438" t="str">
        <f t="shared" si="376"/>
        <v/>
      </c>
      <c r="T585" s="439">
        <f ca="1">SUMIF($N$8:S$9,"QUANT.",N585:S585)</f>
        <v>0</v>
      </c>
      <c r="U585" s="440">
        <f t="shared" ca="1" si="371"/>
        <v>0</v>
      </c>
      <c r="V585" s="452" t="str">
        <f t="shared" si="373"/>
        <v/>
      </c>
      <c r="W585" s="453">
        <f t="shared" ca="1" si="377"/>
        <v>0</v>
      </c>
      <c r="X585" s="453" t="e">
        <f t="shared" ca="1" si="378"/>
        <v>#VALUE!</v>
      </c>
    </row>
    <row r="586" spans="1:24">
      <c r="A586" s="364"/>
      <c r="B586" s="365"/>
      <c r="C586" s="366" t="str">
        <f>IF($B586="","",IFERROR(VLOOKUP($B586,SERVIÇOS!$B:$G,2,0),IFERROR(VLOOKUP($B586,'COMPOSIÇÕES COMPLEMENTARES '!$C:$K,2,0),"")))</f>
        <v/>
      </c>
      <c r="D586" s="367" t="str">
        <f>IF($B586="","",IFERROR(VLOOKUP($B586,SERVIÇOS!$B:$G,3,0),IFERROR(VLOOKUP($B586,'COMPOSIÇÕES COMPLEMENTARES '!$C:$K,3,0),"")))</f>
        <v/>
      </c>
      <c r="E586" s="368"/>
      <c r="F586" s="369" t="str">
        <f>IF($B586="","",IFERROR(VLOOKUP($B586,SERVIÇOS!$B:$G,4,0),IFERROR(VLOOKUP($B586,'COMPOSIÇÕES COMPLEMENTARES '!$C:$K,6,0),"")))</f>
        <v/>
      </c>
      <c r="G586" s="369" t="str">
        <f>IF($B586="","",IFERROR(VLOOKUP($B586,SERVIÇOS!$B:$G,5,0),IFERROR(VLOOKUP($B586,'COMPOSIÇÕES COMPLEMENTARES '!$C:$K,7,0),"")))</f>
        <v/>
      </c>
      <c r="H586" s="369" t="str">
        <f t="shared" si="372"/>
        <v/>
      </c>
      <c r="I586" s="369" t="str">
        <f t="shared" si="368"/>
        <v/>
      </c>
      <c r="J586" s="369" t="str">
        <f t="shared" si="369"/>
        <v/>
      </c>
      <c r="K586" s="369" t="str">
        <f t="shared" si="370"/>
        <v/>
      </c>
      <c r="L586" s="369"/>
      <c r="N586" s="435"/>
      <c r="O586" s="436" t="str">
        <f t="shared" si="374"/>
        <v/>
      </c>
      <c r="P586" s="435"/>
      <c r="Q586" s="437" t="str">
        <f t="shared" si="375"/>
        <v/>
      </c>
      <c r="R586" s="435"/>
      <c r="S586" s="438" t="str">
        <f t="shared" si="376"/>
        <v/>
      </c>
      <c r="T586" s="439">
        <f ca="1">SUMIF($N$8:S$9,"QUANT.",N586:S586)</f>
        <v>0</v>
      </c>
      <c r="U586" s="440">
        <f t="shared" ca="1" si="371"/>
        <v>0</v>
      </c>
      <c r="V586" s="452" t="str">
        <f t="shared" si="373"/>
        <v/>
      </c>
      <c r="W586" s="453">
        <f t="shared" ca="1" si="377"/>
        <v>0</v>
      </c>
      <c r="X586" s="453" t="e">
        <f t="shared" ca="1" si="378"/>
        <v>#VALUE!</v>
      </c>
    </row>
    <row r="587" spans="1:24">
      <c r="A587" s="364"/>
      <c r="B587" s="365"/>
      <c r="C587" s="366" t="str">
        <f>IF($B587="","",IFERROR(VLOOKUP($B587,SERVIÇOS!$B:$G,2,0),IFERROR(VLOOKUP($B587,'COMPOSIÇÕES COMPLEMENTARES '!$C:$K,2,0),"")))</f>
        <v/>
      </c>
      <c r="D587" s="367" t="str">
        <f>IF($B587="","",IFERROR(VLOOKUP($B587,SERVIÇOS!$B:$G,3,0),IFERROR(VLOOKUP($B587,'COMPOSIÇÕES COMPLEMENTARES '!$C:$K,3,0),"")))</f>
        <v/>
      </c>
      <c r="E587" s="368"/>
      <c r="F587" s="369" t="str">
        <f>IF($B587="","",IFERROR(VLOOKUP($B587,SERVIÇOS!$B:$G,4,0),IFERROR(VLOOKUP($B587,'COMPOSIÇÕES COMPLEMENTARES '!$C:$K,6,0),"")))</f>
        <v/>
      </c>
      <c r="G587" s="369" t="str">
        <f>IF($B587="","",IFERROR(VLOOKUP($B587,SERVIÇOS!$B:$G,5,0),IFERROR(VLOOKUP($B587,'COMPOSIÇÕES COMPLEMENTARES '!$C:$K,7,0),"")))</f>
        <v/>
      </c>
      <c r="H587" s="369" t="str">
        <f t="shared" si="372"/>
        <v/>
      </c>
      <c r="I587" s="369" t="str">
        <f t="shared" ref="I587:I650" si="379">IF(E587="","",TRUNC((E587*F587),2))</f>
        <v/>
      </c>
      <c r="J587" s="369" t="str">
        <f t="shared" ref="J587:J650" si="380">IF(E587="","",TRUNC((E587*G587),2))</f>
        <v/>
      </c>
      <c r="K587" s="369" t="str">
        <f t="shared" ref="K587:K650" si="381">IF(E587="","",TRUNC((E587*H587),2))</f>
        <v/>
      </c>
      <c r="L587" s="369"/>
      <c r="N587" s="435"/>
      <c r="O587" s="436" t="str">
        <f t="shared" si="374"/>
        <v/>
      </c>
      <c r="P587" s="435"/>
      <c r="Q587" s="437" t="str">
        <f t="shared" si="375"/>
        <v/>
      </c>
      <c r="R587" s="435"/>
      <c r="S587" s="438" t="str">
        <f t="shared" si="376"/>
        <v/>
      </c>
      <c r="T587" s="439">
        <f ca="1">SUMIF($N$8:S$9,"QUANT.",N587:S587)</f>
        <v>0</v>
      </c>
      <c r="U587" s="440">
        <f t="shared" ca="1" si="371"/>
        <v>0</v>
      </c>
      <c r="V587" s="452" t="str">
        <f t="shared" si="373"/>
        <v/>
      </c>
      <c r="W587" s="453">
        <f t="shared" ca="1" si="377"/>
        <v>0</v>
      </c>
      <c r="X587" s="453" t="e">
        <f t="shared" ca="1" si="378"/>
        <v>#VALUE!</v>
      </c>
    </row>
    <row r="588" spans="1:24">
      <c r="A588" s="364"/>
      <c r="B588" s="365"/>
      <c r="C588" s="366" t="str">
        <f>IF($B588="","",IFERROR(VLOOKUP($B588,SERVIÇOS!$B:$G,2,0),IFERROR(VLOOKUP($B588,'COMPOSIÇÕES COMPLEMENTARES '!$C:$K,2,0),"")))</f>
        <v/>
      </c>
      <c r="D588" s="367" t="str">
        <f>IF($B588="","",IFERROR(VLOOKUP($B588,SERVIÇOS!$B:$G,3,0),IFERROR(VLOOKUP($B588,'COMPOSIÇÕES COMPLEMENTARES '!$C:$K,3,0),"")))</f>
        <v/>
      </c>
      <c r="E588" s="368"/>
      <c r="F588" s="369" t="str">
        <f>IF($B588="","",IFERROR(VLOOKUP($B588,SERVIÇOS!$B:$G,4,0),IFERROR(VLOOKUP($B588,'COMPOSIÇÕES COMPLEMENTARES '!$C:$K,6,0),"")))</f>
        <v/>
      </c>
      <c r="G588" s="369" t="str">
        <f>IF($B588="","",IFERROR(VLOOKUP($B588,SERVIÇOS!$B:$G,5,0),IFERROR(VLOOKUP($B588,'COMPOSIÇÕES COMPLEMENTARES '!$C:$K,7,0),"")))</f>
        <v/>
      </c>
      <c r="H588" s="369" t="str">
        <f t="shared" si="372"/>
        <v/>
      </c>
      <c r="I588" s="369" t="str">
        <f t="shared" si="379"/>
        <v/>
      </c>
      <c r="J588" s="369" t="str">
        <f t="shared" si="380"/>
        <v/>
      </c>
      <c r="K588" s="369" t="str">
        <f t="shared" si="381"/>
        <v/>
      </c>
      <c r="L588" s="369"/>
      <c r="N588" s="435"/>
      <c r="O588" s="436" t="str">
        <f t="shared" si="374"/>
        <v/>
      </c>
      <c r="P588" s="435"/>
      <c r="Q588" s="437" t="str">
        <f t="shared" si="375"/>
        <v/>
      </c>
      <c r="R588" s="435"/>
      <c r="S588" s="438" t="str">
        <f t="shared" si="376"/>
        <v/>
      </c>
      <c r="T588" s="439">
        <f ca="1">SUMIF($N$8:S$9,"QUANT.",N588:S588)</f>
        <v>0</v>
      </c>
      <c r="U588" s="440">
        <f t="shared" ca="1" si="371"/>
        <v>0</v>
      </c>
      <c r="V588" s="452" t="str">
        <f t="shared" si="373"/>
        <v/>
      </c>
      <c r="W588" s="453">
        <f t="shared" ca="1" si="377"/>
        <v>0</v>
      </c>
      <c r="X588" s="453" t="e">
        <f t="shared" ca="1" si="378"/>
        <v>#VALUE!</v>
      </c>
    </row>
    <row r="589" spans="1:24">
      <c r="A589" s="364"/>
      <c r="B589" s="365"/>
      <c r="C589" s="366" t="str">
        <f>IF($B589="","",IFERROR(VLOOKUP($B589,SERVIÇOS!$B:$G,2,0),IFERROR(VLOOKUP($B589,'COMPOSIÇÕES COMPLEMENTARES '!$C:$K,2,0),"")))</f>
        <v/>
      </c>
      <c r="D589" s="367" t="str">
        <f>IF($B589="","",IFERROR(VLOOKUP($B589,SERVIÇOS!$B:$G,3,0),IFERROR(VLOOKUP($B589,'COMPOSIÇÕES COMPLEMENTARES '!$C:$K,3,0),"")))</f>
        <v/>
      </c>
      <c r="E589" s="368"/>
      <c r="F589" s="369" t="str">
        <f>IF($B589="","",IFERROR(VLOOKUP($B589,SERVIÇOS!$B:$G,4,0),IFERROR(VLOOKUP($B589,'COMPOSIÇÕES COMPLEMENTARES '!$C:$K,6,0),"")))</f>
        <v/>
      </c>
      <c r="G589" s="369" t="str">
        <f>IF($B589="","",IFERROR(VLOOKUP($B589,SERVIÇOS!$B:$G,5,0),IFERROR(VLOOKUP($B589,'COMPOSIÇÕES COMPLEMENTARES '!$C:$K,7,0),"")))</f>
        <v/>
      </c>
      <c r="H589" s="369" t="str">
        <f t="shared" si="372"/>
        <v/>
      </c>
      <c r="I589" s="369" t="str">
        <f t="shared" si="379"/>
        <v/>
      </c>
      <c r="J589" s="369" t="str">
        <f t="shared" si="380"/>
        <v/>
      </c>
      <c r="K589" s="369" t="str">
        <f t="shared" si="381"/>
        <v/>
      </c>
      <c r="L589" s="369"/>
      <c r="N589" s="435"/>
      <c r="O589" s="436" t="str">
        <f t="shared" si="374"/>
        <v/>
      </c>
      <c r="P589" s="435"/>
      <c r="Q589" s="437" t="str">
        <f t="shared" si="375"/>
        <v/>
      </c>
      <c r="R589" s="435"/>
      <c r="S589" s="438" t="str">
        <f t="shared" si="376"/>
        <v/>
      </c>
      <c r="T589" s="439">
        <f ca="1">SUMIF($N$8:S$9,"QUANT.",N589:S589)</f>
        <v>0</v>
      </c>
      <c r="U589" s="440">
        <f t="shared" ca="1" si="371"/>
        <v>0</v>
      </c>
      <c r="V589" s="452" t="str">
        <f t="shared" si="373"/>
        <v/>
      </c>
      <c r="W589" s="453">
        <f t="shared" ca="1" si="377"/>
        <v>0</v>
      </c>
      <c r="X589" s="453" t="e">
        <f t="shared" ca="1" si="378"/>
        <v>#VALUE!</v>
      </c>
    </row>
    <row r="590" spans="1:24">
      <c r="A590" s="364"/>
      <c r="B590" s="365"/>
      <c r="C590" s="366" t="str">
        <f>IF($B590="","",IFERROR(VLOOKUP($B590,SERVIÇOS!$B:$G,2,0),IFERROR(VLOOKUP($B590,'COMPOSIÇÕES COMPLEMENTARES '!$C:$K,2,0),"")))</f>
        <v/>
      </c>
      <c r="D590" s="367" t="str">
        <f>IF($B590="","",IFERROR(VLOOKUP($B590,SERVIÇOS!$B:$G,3,0),IFERROR(VLOOKUP($B590,'COMPOSIÇÕES COMPLEMENTARES '!$C:$K,3,0),"")))</f>
        <v/>
      </c>
      <c r="E590" s="368"/>
      <c r="F590" s="369" t="str">
        <f>IF($B590="","",IFERROR(VLOOKUP($B590,SERVIÇOS!$B:$G,4,0),IFERROR(VLOOKUP($B590,'COMPOSIÇÕES COMPLEMENTARES '!$C:$K,6,0),"")))</f>
        <v/>
      </c>
      <c r="G590" s="369" t="str">
        <f>IF($B590="","",IFERROR(VLOOKUP($B590,SERVIÇOS!$B:$G,5,0),IFERROR(VLOOKUP($B590,'COMPOSIÇÕES COMPLEMENTARES '!$C:$K,7,0),"")))</f>
        <v/>
      </c>
      <c r="H590" s="369" t="str">
        <f t="shared" si="372"/>
        <v/>
      </c>
      <c r="I590" s="369" t="str">
        <f t="shared" si="379"/>
        <v/>
      </c>
      <c r="J590" s="369" t="str">
        <f t="shared" si="380"/>
        <v/>
      </c>
      <c r="K590" s="369" t="str">
        <f t="shared" si="381"/>
        <v/>
      </c>
      <c r="L590" s="369"/>
      <c r="N590" s="435"/>
      <c r="O590" s="436" t="str">
        <f t="shared" si="374"/>
        <v/>
      </c>
      <c r="P590" s="435"/>
      <c r="Q590" s="437" t="str">
        <f t="shared" si="375"/>
        <v/>
      </c>
      <c r="R590" s="435"/>
      <c r="S590" s="438" t="str">
        <f t="shared" si="376"/>
        <v/>
      </c>
      <c r="T590" s="439">
        <f ca="1">SUMIF($N$8:S$9,"QUANT.",N590:S590)</f>
        <v>0</v>
      </c>
      <c r="U590" s="440">
        <f t="shared" ca="1" si="371"/>
        <v>0</v>
      </c>
      <c r="V590" s="452" t="str">
        <f t="shared" si="373"/>
        <v/>
      </c>
      <c r="W590" s="453">
        <f t="shared" ca="1" si="377"/>
        <v>0</v>
      </c>
      <c r="X590" s="453" t="e">
        <f t="shared" ca="1" si="378"/>
        <v>#VALUE!</v>
      </c>
    </row>
    <row r="591" spans="1:24">
      <c r="A591" s="364"/>
      <c r="B591" s="365"/>
      <c r="C591" s="366" t="str">
        <f>IF($B591="","",IFERROR(VLOOKUP($B591,SERVIÇOS!$B:$G,2,0),IFERROR(VLOOKUP($B591,'COMPOSIÇÕES COMPLEMENTARES '!$C:$K,2,0),"")))</f>
        <v/>
      </c>
      <c r="D591" s="367" t="str">
        <f>IF($B591="","",IFERROR(VLOOKUP($B591,SERVIÇOS!$B:$G,3,0),IFERROR(VLOOKUP($B591,'COMPOSIÇÕES COMPLEMENTARES '!$C:$K,3,0),"")))</f>
        <v/>
      </c>
      <c r="E591" s="368"/>
      <c r="F591" s="369" t="str">
        <f>IF($B591="","",IFERROR(VLOOKUP($B591,SERVIÇOS!$B:$G,4,0),IFERROR(VLOOKUP($B591,'COMPOSIÇÕES COMPLEMENTARES '!$C:$K,6,0),"")))</f>
        <v/>
      </c>
      <c r="G591" s="369" t="str">
        <f>IF($B591="","",IFERROR(VLOOKUP($B591,SERVIÇOS!$B:$G,5,0),IFERROR(VLOOKUP($B591,'COMPOSIÇÕES COMPLEMENTARES '!$C:$K,7,0),"")))</f>
        <v/>
      </c>
      <c r="H591" s="369" t="str">
        <f t="shared" si="372"/>
        <v/>
      </c>
      <c r="I591" s="369" t="str">
        <f t="shared" si="379"/>
        <v/>
      </c>
      <c r="J591" s="369" t="str">
        <f t="shared" si="380"/>
        <v/>
      </c>
      <c r="K591" s="369" t="str">
        <f t="shared" si="381"/>
        <v/>
      </c>
      <c r="L591" s="369"/>
      <c r="N591" s="435"/>
      <c r="O591" s="436" t="str">
        <f t="shared" si="374"/>
        <v/>
      </c>
      <c r="P591" s="435"/>
      <c r="Q591" s="437" t="str">
        <f t="shared" si="375"/>
        <v/>
      </c>
      <c r="R591" s="435"/>
      <c r="S591" s="438" t="str">
        <f t="shared" si="376"/>
        <v/>
      </c>
      <c r="T591" s="439">
        <f ca="1">SUMIF($N$8:S$9,"QUANT.",N591:S591)</f>
        <v>0</v>
      </c>
      <c r="U591" s="440">
        <f t="shared" ca="1" si="371"/>
        <v>0</v>
      </c>
      <c r="V591" s="452" t="str">
        <f t="shared" si="373"/>
        <v/>
      </c>
      <c r="W591" s="453">
        <f t="shared" ca="1" si="377"/>
        <v>0</v>
      </c>
      <c r="X591" s="453" t="e">
        <f t="shared" ca="1" si="378"/>
        <v>#VALUE!</v>
      </c>
    </row>
    <row r="592" spans="1:24">
      <c r="A592" s="364"/>
      <c r="B592" s="365"/>
      <c r="C592" s="366" t="str">
        <f>IF($B592="","",IFERROR(VLOOKUP($B592,SERVIÇOS!$B:$G,2,0),IFERROR(VLOOKUP($B592,'COMPOSIÇÕES COMPLEMENTARES '!$C:$K,2,0),"")))</f>
        <v/>
      </c>
      <c r="D592" s="367" t="str">
        <f>IF($B592="","",IFERROR(VLOOKUP($B592,SERVIÇOS!$B:$G,3,0),IFERROR(VLOOKUP($B592,'COMPOSIÇÕES COMPLEMENTARES '!$C:$K,3,0),"")))</f>
        <v/>
      </c>
      <c r="E592" s="368"/>
      <c r="F592" s="369" t="str">
        <f>IF($B592="","",IFERROR(VLOOKUP($B592,SERVIÇOS!$B:$G,4,0),IFERROR(VLOOKUP($B592,'COMPOSIÇÕES COMPLEMENTARES '!$C:$K,6,0),"")))</f>
        <v/>
      </c>
      <c r="G592" s="369" t="str">
        <f>IF($B592="","",IFERROR(VLOOKUP($B592,SERVIÇOS!$B:$G,5,0),IFERROR(VLOOKUP($B592,'COMPOSIÇÕES COMPLEMENTARES '!$C:$K,7,0),"")))</f>
        <v/>
      </c>
      <c r="H592" s="369" t="str">
        <f t="shared" si="372"/>
        <v/>
      </c>
      <c r="I592" s="369" t="str">
        <f t="shared" si="379"/>
        <v/>
      </c>
      <c r="J592" s="369" t="str">
        <f t="shared" si="380"/>
        <v/>
      </c>
      <c r="K592" s="369" t="str">
        <f t="shared" si="381"/>
        <v/>
      </c>
      <c r="L592" s="369"/>
      <c r="N592" s="435"/>
      <c r="O592" s="436" t="str">
        <f t="shared" si="374"/>
        <v/>
      </c>
      <c r="P592" s="435"/>
      <c r="Q592" s="437" t="str">
        <f t="shared" si="375"/>
        <v/>
      </c>
      <c r="R592" s="435"/>
      <c r="S592" s="438" t="str">
        <f t="shared" si="376"/>
        <v/>
      </c>
      <c r="T592" s="439">
        <f ca="1">SUMIF($N$8:S$9,"QUANT.",N592:S592)</f>
        <v>0</v>
      </c>
      <c r="U592" s="440">
        <f t="shared" ca="1" si="371"/>
        <v>0</v>
      </c>
      <c r="V592" s="452" t="str">
        <f t="shared" si="373"/>
        <v/>
      </c>
      <c r="W592" s="453">
        <f t="shared" ca="1" si="377"/>
        <v>0</v>
      </c>
      <c r="X592" s="453" t="e">
        <f t="shared" ca="1" si="378"/>
        <v>#VALUE!</v>
      </c>
    </row>
    <row r="593" spans="1:24">
      <c r="A593" s="364"/>
      <c r="B593" s="365"/>
      <c r="C593" s="366" t="str">
        <f>IF($B593="","",IFERROR(VLOOKUP($B593,SERVIÇOS!$B:$G,2,0),IFERROR(VLOOKUP($B593,'COMPOSIÇÕES COMPLEMENTARES '!$C:$K,2,0),"")))</f>
        <v/>
      </c>
      <c r="D593" s="367" t="str">
        <f>IF($B593="","",IFERROR(VLOOKUP($B593,SERVIÇOS!$B:$G,3,0),IFERROR(VLOOKUP($B593,'COMPOSIÇÕES COMPLEMENTARES '!$C:$K,3,0),"")))</f>
        <v/>
      </c>
      <c r="E593" s="368"/>
      <c r="F593" s="369" t="str">
        <f>IF($B593="","",IFERROR(VLOOKUP($B593,SERVIÇOS!$B:$G,4,0),IFERROR(VLOOKUP($B593,'COMPOSIÇÕES COMPLEMENTARES '!$C:$K,6,0),"")))</f>
        <v/>
      </c>
      <c r="G593" s="369" t="str">
        <f>IF($B593="","",IFERROR(VLOOKUP($B593,SERVIÇOS!$B:$G,5,0),IFERROR(VLOOKUP($B593,'COMPOSIÇÕES COMPLEMENTARES '!$C:$K,7,0),"")))</f>
        <v/>
      </c>
      <c r="H593" s="369" t="str">
        <f t="shared" si="372"/>
        <v/>
      </c>
      <c r="I593" s="369" t="str">
        <f t="shared" si="379"/>
        <v/>
      </c>
      <c r="J593" s="369" t="str">
        <f t="shared" si="380"/>
        <v/>
      </c>
      <c r="K593" s="369" t="str">
        <f t="shared" si="381"/>
        <v/>
      </c>
      <c r="L593" s="369"/>
      <c r="N593" s="435"/>
      <c r="O593" s="436" t="str">
        <f t="shared" si="374"/>
        <v/>
      </c>
      <c r="P593" s="435"/>
      <c r="Q593" s="437" t="str">
        <f t="shared" si="375"/>
        <v/>
      </c>
      <c r="R593" s="435"/>
      <c r="S593" s="438" t="str">
        <f t="shared" si="376"/>
        <v/>
      </c>
      <c r="T593" s="439">
        <f ca="1">SUMIF($N$8:S$9,"QUANT.",N593:S593)</f>
        <v>0</v>
      </c>
      <c r="U593" s="440">
        <f t="shared" ca="1" si="371"/>
        <v>0</v>
      </c>
      <c r="V593" s="452" t="str">
        <f t="shared" si="373"/>
        <v/>
      </c>
      <c r="W593" s="453">
        <f t="shared" ca="1" si="377"/>
        <v>0</v>
      </c>
      <c r="X593" s="453" t="e">
        <f t="shared" ca="1" si="378"/>
        <v>#VALUE!</v>
      </c>
    </row>
    <row r="594" spans="1:24">
      <c r="A594" s="364"/>
      <c r="B594" s="365"/>
      <c r="C594" s="366" t="str">
        <f>IF($B594="","",IFERROR(VLOOKUP($B594,SERVIÇOS!$B:$G,2,0),IFERROR(VLOOKUP($B594,'COMPOSIÇÕES COMPLEMENTARES '!$C:$K,2,0),"")))</f>
        <v/>
      </c>
      <c r="D594" s="367" t="str">
        <f>IF($B594="","",IFERROR(VLOOKUP($B594,SERVIÇOS!$B:$G,3,0),IFERROR(VLOOKUP($B594,'COMPOSIÇÕES COMPLEMENTARES '!$C:$K,3,0),"")))</f>
        <v/>
      </c>
      <c r="E594" s="368"/>
      <c r="F594" s="369" t="str">
        <f>IF($B594="","",IFERROR(VLOOKUP($B594,SERVIÇOS!$B:$G,4,0),IFERROR(VLOOKUP($B594,'COMPOSIÇÕES COMPLEMENTARES '!$C:$K,6,0),"")))</f>
        <v/>
      </c>
      <c r="G594" s="369" t="str">
        <f>IF($B594="","",IFERROR(VLOOKUP($B594,SERVIÇOS!$B:$G,5,0),IFERROR(VLOOKUP($B594,'COMPOSIÇÕES COMPLEMENTARES '!$C:$K,7,0),"")))</f>
        <v/>
      </c>
      <c r="H594" s="369" t="str">
        <f t="shared" si="372"/>
        <v/>
      </c>
      <c r="I594" s="369" t="str">
        <f t="shared" si="379"/>
        <v/>
      </c>
      <c r="J594" s="369" t="str">
        <f t="shared" si="380"/>
        <v/>
      </c>
      <c r="K594" s="369" t="str">
        <f t="shared" si="381"/>
        <v/>
      </c>
      <c r="L594" s="369"/>
      <c r="N594" s="435"/>
      <c r="O594" s="436" t="str">
        <f t="shared" si="374"/>
        <v/>
      </c>
      <c r="P594" s="435"/>
      <c r="Q594" s="437" t="str">
        <f t="shared" si="375"/>
        <v/>
      </c>
      <c r="R594" s="435"/>
      <c r="S594" s="438" t="str">
        <f t="shared" si="376"/>
        <v/>
      </c>
      <c r="T594" s="439">
        <f ca="1">SUMIF($N$8:S$9,"QUANT.",N594:S594)</f>
        <v>0</v>
      </c>
      <c r="U594" s="440">
        <f t="shared" ca="1" si="371"/>
        <v>0</v>
      </c>
      <c r="V594" s="452" t="str">
        <f t="shared" si="373"/>
        <v/>
      </c>
      <c r="W594" s="453">
        <f t="shared" ca="1" si="377"/>
        <v>0</v>
      </c>
      <c r="X594" s="453" t="e">
        <f t="shared" ca="1" si="378"/>
        <v>#VALUE!</v>
      </c>
    </row>
    <row r="595" spans="1:24">
      <c r="A595" s="364"/>
      <c r="B595" s="365"/>
      <c r="C595" s="366" t="str">
        <f>IF($B595="","",IFERROR(VLOOKUP($B595,SERVIÇOS!$B:$G,2,0),IFERROR(VLOOKUP($B595,'COMPOSIÇÕES COMPLEMENTARES '!$C:$K,2,0),"")))</f>
        <v/>
      </c>
      <c r="D595" s="367" t="str">
        <f>IF($B595="","",IFERROR(VLOOKUP($B595,SERVIÇOS!$B:$G,3,0),IFERROR(VLOOKUP($B595,'COMPOSIÇÕES COMPLEMENTARES '!$C:$K,3,0),"")))</f>
        <v/>
      </c>
      <c r="E595" s="368"/>
      <c r="F595" s="369" t="str">
        <f>IF($B595="","",IFERROR(VLOOKUP($B595,SERVIÇOS!$B:$G,4,0),IFERROR(VLOOKUP($B595,'COMPOSIÇÕES COMPLEMENTARES '!$C:$K,6,0),"")))</f>
        <v/>
      </c>
      <c r="G595" s="369" t="str">
        <f>IF($B595="","",IFERROR(VLOOKUP($B595,SERVIÇOS!$B:$G,5,0),IFERROR(VLOOKUP($B595,'COMPOSIÇÕES COMPLEMENTARES '!$C:$K,7,0),"")))</f>
        <v/>
      </c>
      <c r="H595" s="369" t="str">
        <f t="shared" si="372"/>
        <v/>
      </c>
      <c r="I595" s="369" t="str">
        <f t="shared" si="379"/>
        <v/>
      </c>
      <c r="J595" s="369" t="str">
        <f t="shared" si="380"/>
        <v/>
      </c>
      <c r="K595" s="369" t="str">
        <f t="shared" si="381"/>
        <v/>
      </c>
      <c r="L595" s="369"/>
      <c r="N595" s="435"/>
      <c r="O595" s="436" t="str">
        <f t="shared" si="374"/>
        <v/>
      </c>
      <c r="P595" s="435"/>
      <c r="Q595" s="437" t="str">
        <f t="shared" si="375"/>
        <v/>
      </c>
      <c r="R595" s="435"/>
      <c r="S595" s="438" t="str">
        <f t="shared" si="376"/>
        <v/>
      </c>
      <c r="T595" s="439">
        <f ca="1">SUMIF($N$8:S$9,"QUANT.",N595:S595)</f>
        <v>0</v>
      </c>
      <c r="U595" s="440">
        <f t="shared" ca="1" si="371"/>
        <v>0</v>
      </c>
      <c r="V595" s="452" t="str">
        <f t="shared" si="373"/>
        <v/>
      </c>
      <c r="W595" s="453">
        <f t="shared" ca="1" si="377"/>
        <v>0</v>
      </c>
      <c r="X595" s="453" t="e">
        <f t="shared" ca="1" si="378"/>
        <v>#VALUE!</v>
      </c>
    </row>
    <row r="596" spans="1:24">
      <c r="A596" s="364"/>
      <c r="B596" s="365"/>
      <c r="C596" s="366" t="str">
        <f>IF($B596="","",IFERROR(VLOOKUP($B596,SERVIÇOS!$B:$G,2,0),IFERROR(VLOOKUP($B596,'COMPOSIÇÕES COMPLEMENTARES '!$C:$K,2,0),"")))</f>
        <v/>
      </c>
      <c r="D596" s="367" t="str">
        <f>IF($B596="","",IFERROR(VLOOKUP($B596,SERVIÇOS!$B:$G,3,0),IFERROR(VLOOKUP($B596,'COMPOSIÇÕES COMPLEMENTARES '!$C:$K,3,0),"")))</f>
        <v/>
      </c>
      <c r="E596" s="368"/>
      <c r="F596" s="369" t="str">
        <f>IF($B596="","",IFERROR(VLOOKUP($B596,SERVIÇOS!$B:$G,4,0),IFERROR(VLOOKUP($B596,'COMPOSIÇÕES COMPLEMENTARES '!$C:$K,6,0),"")))</f>
        <v/>
      </c>
      <c r="G596" s="369" t="str">
        <f>IF($B596="","",IFERROR(VLOOKUP($B596,SERVIÇOS!$B:$G,5,0),IFERROR(VLOOKUP($B596,'COMPOSIÇÕES COMPLEMENTARES '!$C:$K,7,0),"")))</f>
        <v/>
      </c>
      <c r="H596" s="369" t="str">
        <f t="shared" si="372"/>
        <v/>
      </c>
      <c r="I596" s="369" t="str">
        <f t="shared" si="379"/>
        <v/>
      </c>
      <c r="J596" s="369" t="str">
        <f t="shared" si="380"/>
        <v/>
      </c>
      <c r="K596" s="369" t="str">
        <f t="shared" si="381"/>
        <v/>
      </c>
      <c r="L596" s="369"/>
      <c r="N596" s="435"/>
      <c r="O596" s="436" t="str">
        <f t="shared" si="374"/>
        <v/>
      </c>
      <c r="P596" s="435"/>
      <c r="Q596" s="437" t="str">
        <f t="shared" si="375"/>
        <v/>
      </c>
      <c r="R596" s="435"/>
      <c r="S596" s="438" t="str">
        <f t="shared" si="376"/>
        <v/>
      </c>
      <c r="T596" s="439">
        <f ca="1">SUMIF($N$8:S$9,"QUANT.",N596:S596)</f>
        <v>0</v>
      </c>
      <c r="U596" s="440">
        <f t="shared" ca="1" si="371"/>
        <v>0</v>
      </c>
      <c r="V596" s="452" t="str">
        <f t="shared" si="373"/>
        <v/>
      </c>
      <c r="W596" s="453">
        <f t="shared" ca="1" si="377"/>
        <v>0</v>
      </c>
      <c r="X596" s="453" t="e">
        <f t="shared" ca="1" si="378"/>
        <v>#VALUE!</v>
      </c>
    </row>
    <row r="597" spans="1:24">
      <c r="A597" s="364"/>
      <c r="B597" s="365"/>
      <c r="C597" s="366" t="str">
        <f>IF($B597="","",IFERROR(VLOOKUP($B597,SERVIÇOS!$B:$G,2,0),IFERROR(VLOOKUP($B597,'COMPOSIÇÕES COMPLEMENTARES '!$C:$K,2,0),"")))</f>
        <v/>
      </c>
      <c r="D597" s="367" t="str">
        <f>IF($B597="","",IFERROR(VLOOKUP($B597,SERVIÇOS!$B:$G,3,0),IFERROR(VLOOKUP($B597,'COMPOSIÇÕES COMPLEMENTARES '!$C:$K,3,0),"")))</f>
        <v/>
      </c>
      <c r="E597" s="368"/>
      <c r="F597" s="369" t="str">
        <f>IF($B597="","",IFERROR(VLOOKUP($B597,SERVIÇOS!$B:$G,4,0),IFERROR(VLOOKUP($B597,'COMPOSIÇÕES COMPLEMENTARES '!$C:$K,6,0),"")))</f>
        <v/>
      </c>
      <c r="G597" s="369" t="str">
        <f>IF($B597="","",IFERROR(VLOOKUP($B597,SERVIÇOS!$B:$G,5,0),IFERROR(VLOOKUP($B597,'COMPOSIÇÕES COMPLEMENTARES '!$C:$K,7,0),"")))</f>
        <v/>
      </c>
      <c r="H597" s="369" t="str">
        <f t="shared" si="372"/>
        <v/>
      </c>
      <c r="I597" s="369" t="str">
        <f t="shared" si="379"/>
        <v/>
      </c>
      <c r="J597" s="369" t="str">
        <f t="shared" si="380"/>
        <v/>
      </c>
      <c r="K597" s="369" t="str">
        <f t="shared" si="381"/>
        <v/>
      </c>
      <c r="L597" s="369"/>
      <c r="N597" s="435"/>
      <c r="O597" s="436" t="str">
        <f t="shared" si="374"/>
        <v/>
      </c>
      <c r="P597" s="435"/>
      <c r="Q597" s="437" t="str">
        <f t="shared" si="375"/>
        <v/>
      </c>
      <c r="R597" s="435"/>
      <c r="S597" s="438" t="str">
        <f t="shared" si="376"/>
        <v/>
      </c>
      <c r="T597" s="439">
        <f ca="1">SUMIF($N$8:S$9,"QUANT.",N597:S597)</f>
        <v>0</v>
      </c>
      <c r="U597" s="440">
        <f t="shared" ca="1" si="371"/>
        <v>0</v>
      </c>
      <c r="V597" s="452" t="str">
        <f t="shared" si="373"/>
        <v/>
      </c>
      <c r="W597" s="453">
        <f t="shared" ca="1" si="377"/>
        <v>0</v>
      </c>
      <c r="X597" s="453" t="e">
        <f t="shared" ca="1" si="378"/>
        <v>#VALUE!</v>
      </c>
    </row>
    <row r="598" spans="1:24">
      <c r="A598" s="364"/>
      <c r="B598" s="365"/>
      <c r="C598" s="366" t="str">
        <f>IF($B598="","",IFERROR(VLOOKUP($B598,SERVIÇOS!$B:$G,2,0),IFERROR(VLOOKUP($B598,'COMPOSIÇÕES COMPLEMENTARES '!$C:$K,2,0),"")))</f>
        <v/>
      </c>
      <c r="D598" s="367" t="str">
        <f>IF($B598="","",IFERROR(VLOOKUP($B598,SERVIÇOS!$B:$G,3,0),IFERROR(VLOOKUP($B598,'COMPOSIÇÕES COMPLEMENTARES '!$C:$K,3,0),"")))</f>
        <v/>
      </c>
      <c r="E598" s="368"/>
      <c r="F598" s="369" t="str">
        <f>IF($B598="","",IFERROR(VLOOKUP($B598,SERVIÇOS!$B:$G,4,0),IFERROR(VLOOKUP($B598,'COMPOSIÇÕES COMPLEMENTARES '!$C:$K,6,0),"")))</f>
        <v/>
      </c>
      <c r="G598" s="369" t="str">
        <f>IF($B598="","",IFERROR(VLOOKUP($B598,SERVIÇOS!$B:$G,5,0),IFERROR(VLOOKUP($B598,'COMPOSIÇÕES COMPLEMENTARES '!$C:$K,7,0),"")))</f>
        <v/>
      </c>
      <c r="H598" s="369" t="str">
        <f t="shared" si="372"/>
        <v/>
      </c>
      <c r="I598" s="369" t="str">
        <f t="shared" si="379"/>
        <v/>
      </c>
      <c r="J598" s="369" t="str">
        <f t="shared" si="380"/>
        <v/>
      </c>
      <c r="K598" s="369" t="str">
        <f t="shared" si="381"/>
        <v/>
      </c>
      <c r="L598" s="369"/>
      <c r="N598" s="435"/>
      <c r="O598" s="436" t="str">
        <f t="shared" si="374"/>
        <v/>
      </c>
      <c r="P598" s="435"/>
      <c r="Q598" s="437" t="str">
        <f t="shared" si="375"/>
        <v/>
      </c>
      <c r="R598" s="435"/>
      <c r="S598" s="438" t="str">
        <f t="shared" si="376"/>
        <v/>
      </c>
      <c r="T598" s="439">
        <f ca="1">SUMIF($N$8:S$9,"QUANT.",N598:S598)</f>
        <v>0</v>
      </c>
      <c r="U598" s="440">
        <f t="shared" ca="1" si="371"/>
        <v>0</v>
      </c>
      <c r="V598" s="452" t="str">
        <f t="shared" si="373"/>
        <v/>
      </c>
      <c r="W598" s="453">
        <f t="shared" ca="1" si="377"/>
        <v>0</v>
      </c>
      <c r="X598" s="453" t="e">
        <f t="shared" ca="1" si="378"/>
        <v>#VALUE!</v>
      </c>
    </row>
    <row r="599" spans="1:24">
      <c r="A599" s="364"/>
      <c r="B599" s="365"/>
      <c r="C599" s="366" t="str">
        <f>IF($B599="","",IFERROR(VLOOKUP($B599,SERVIÇOS!$B:$G,2,0),IFERROR(VLOOKUP($B599,'COMPOSIÇÕES COMPLEMENTARES '!$C:$K,2,0),"")))</f>
        <v/>
      </c>
      <c r="D599" s="367" t="str">
        <f>IF($B599="","",IFERROR(VLOOKUP($B599,SERVIÇOS!$B:$G,3,0),IFERROR(VLOOKUP($B599,'COMPOSIÇÕES COMPLEMENTARES '!$C:$K,3,0),"")))</f>
        <v/>
      </c>
      <c r="E599" s="368"/>
      <c r="F599" s="369" t="str">
        <f>IF($B599="","",IFERROR(VLOOKUP($B599,SERVIÇOS!$B:$G,4,0),IFERROR(VLOOKUP($B599,'COMPOSIÇÕES COMPLEMENTARES '!$C:$K,6,0),"")))</f>
        <v/>
      </c>
      <c r="G599" s="369" t="str">
        <f>IF($B599="","",IFERROR(VLOOKUP($B599,SERVIÇOS!$B:$G,5,0),IFERROR(VLOOKUP($B599,'COMPOSIÇÕES COMPLEMENTARES '!$C:$K,7,0),"")))</f>
        <v/>
      </c>
      <c r="H599" s="369" t="str">
        <f t="shared" si="372"/>
        <v/>
      </c>
      <c r="I599" s="369" t="str">
        <f t="shared" si="379"/>
        <v/>
      </c>
      <c r="J599" s="369" t="str">
        <f t="shared" si="380"/>
        <v/>
      </c>
      <c r="K599" s="369" t="str">
        <f t="shared" si="381"/>
        <v/>
      </c>
      <c r="L599" s="369"/>
      <c r="N599" s="435"/>
      <c r="O599" s="436" t="str">
        <f t="shared" si="374"/>
        <v/>
      </c>
      <c r="P599" s="435"/>
      <c r="Q599" s="437" t="str">
        <f t="shared" si="375"/>
        <v/>
      </c>
      <c r="R599" s="435"/>
      <c r="S599" s="438" t="str">
        <f t="shared" si="376"/>
        <v/>
      </c>
      <c r="T599" s="439">
        <f ca="1">SUMIF($N$8:S$9,"QUANT.",N599:S599)</f>
        <v>0</v>
      </c>
      <c r="U599" s="440">
        <f t="shared" ca="1" si="371"/>
        <v>0</v>
      </c>
      <c r="V599" s="452" t="str">
        <f t="shared" si="373"/>
        <v/>
      </c>
      <c r="W599" s="453">
        <f t="shared" ca="1" si="377"/>
        <v>0</v>
      </c>
      <c r="X599" s="453" t="e">
        <f t="shared" ca="1" si="378"/>
        <v>#VALUE!</v>
      </c>
    </row>
    <row r="600" spans="1:24">
      <c r="A600" s="364"/>
      <c r="B600" s="365"/>
      <c r="C600" s="366" t="str">
        <f>IF($B600="","",IFERROR(VLOOKUP($B600,SERVIÇOS!$B:$G,2,0),IFERROR(VLOOKUP($B600,'COMPOSIÇÕES COMPLEMENTARES '!$C:$K,2,0),"")))</f>
        <v/>
      </c>
      <c r="D600" s="367" t="str">
        <f>IF($B600="","",IFERROR(VLOOKUP($B600,SERVIÇOS!$B:$G,3,0),IFERROR(VLOOKUP($B600,'COMPOSIÇÕES COMPLEMENTARES '!$C:$K,3,0),"")))</f>
        <v/>
      </c>
      <c r="E600" s="368"/>
      <c r="F600" s="369" t="str">
        <f>IF($B600="","",IFERROR(VLOOKUP($B600,SERVIÇOS!$B:$G,4,0),IFERROR(VLOOKUP($B600,'COMPOSIÇÕES COMPLEMENTARES '!$C:$K,6,0),"")))</f>
        <v/>
      </c>
      <c r="G600" s="369" t="str">
        <f>IF($B600="","",IFERROR(VLOOKUP($B600,SERVIÇOS!$B:$G,5,0),IFERROR(VLOOKUP($B600,'COMPOSIÇÕES COMPLEMENTARES '!$C:$K,7,0),"")))</f>
        <v/>
      </c>
      <c r="H600" s="369" t="str">
        <f t="shared" si="372"/>
        <v/>
      </c>
      <c r="I600" s="369" t="str">
        <f t="shared" si="379"/>
        <v/>
      </c>
      <c r="J600" s="369" t="str">
        <f t="shared" si="380"/>
        <v/>
      </c>
      <c r="K600" s="369" t="str">
        <f t="shared" si="381"/>
        <v/>
      </c>
      <c r="L600" s="369"/>
      <c r="N600" s="435"/>
      <c r="O600" s="436" t="str">
        <f t="shared" si="374"/>
        <v/>
      </c>
      <c r="P600" s="435"/>
      <c r="Q600" s="437" t="str">
        <f t="shared" si="375"/>
        <v/>
      </c>
      <c r="R600" s="435"/>
      <c r="S600" s="438" t="str">
        <f t="shared" si="376"/>
        <v/>
      </c>
      <c r="T600" s="439">
        <f ca="1">SUMIF($N$8:S$9,"QUANT.",N600:S600)</f>
        <v>0</v>
      </c>
      <c r="U600" s="440">
        <f t="shared" ca="1" si="371"/>
        <v>0</v>
      </c>
      <c r="V600" s="452" t="str">
        <f t="shared" si="373"/>
        <v/>
      </c>
      <c r="W600" s="453">
        <f t="shared" ca="1" si="377"/>
        <v>0</v>
      </c>
      <c r="X600" s="453" t="e">
        <f t="shared" ca="1" si="378"/>
        <v>#VALUE!</v>
      </c>
    </row>
    <row r="601" spans="1:24">
      <c r="A601" s="364"/>
      <c r="B601" s="365"/>
      <c r="C601" s="366" t="str">
        <f>IF($B601="","",IFERROR(VLOOKUP($B601,SERVIÇOS!$B:$G,2,0),IFERROR(VLOOKUP($B601,'COMPOSIÇÕES COMPLEMENTARES '!$C:$K,2,0),"")))</f>
        <v/>
      </c>
      <c r="D601" s="367" t="str">
        <f>IF($B601="","",IFERROR(VLOOKUP($B601,SERVIÇOS!$B:$G,3,0),IFERROR(VLOOKUP($B601,'COMPOSIÇÕES COMPLEMENTARES '!$C:$K,3,0),"")))</f>
        <v/>
      </c>
      <c r="E601" s="368"/>
      <c r="F601" s="369" t="str">
        <f>IF($B601="","",IFERROR(VLOOKUP($B601,SERVIÇOS!$B:$G,4,0),IFERROR(VLOOKUP($B601,'COMPOSIÇÕES COMPLEMENTARES '!$C:$K,6,0),"")))</f>
        <v/>
      </c>
      <c r="G601" s="369" t="str">
        <f>IF($B601="","",IFERROR(VLOOKUP($B601,SERVIÇOS!$B:$G,5,0),IFERROR(VLOOKUP($B601,'COMPOSIÇÕES COMPLEMENTARES '!$C:$K,7,0),"")))</f>
        <v/>
      </c>
      <c r="H601" s="369" t="str">
        <f t="shared" si="372"/>
        <v/>
      </c>
      <c r="I601" s="369" t="str">
        <f t="shared" si="379"/>
        <v/>
      </c>
      <c r="J601" s="369" t="str">
        <f t="shared" si="380"/>
        <v/>
      </c>
      <c r="K601" s="369" t="str">
        <f t="shared" si="381"/>
        <v/>
      </c>
      <c r="L601" s="369"/>
      <c r="N601" s="435"/>
      <c r="O601" s="436" t="str">
        <f t="shared" si="374"/>
        <v/>
      </c>
      <c r="P601" s="435"/>
      <c r="Q601" s="437" t="str">
        <f t="shared" si="375"/>
        <v/>
      </c>
      <c r="R601" s="435"/>
      <c r="S601" s="438" t="str">
        <f t="shared" si="376"/>
        <v/>
      </c>
      <c r="T601" s="439">
        <f ca="1">SUMIF($N$8:S$9,"QUANT.",N601:S601)</f>
        <v>0</v>
      </c>
      <c r="U601" s="440">
        <f t="shared" ca="1" si="371"/>
        <v>0</v>
      </c>
      <c r="V601" s="452" t="str">
        <f t="shared" si="373"/>
        <v/>
      </c>
      <c r="W601" s="453">
        <f t="shared" ca="1" si="377"/>
        <v>0</v>
      </c>
      <c r="X601" s="453" t="e">
        <f t="shared" ca="1" si="378"/>
        <v>#VALUE!</v>
      </c>
    </row>
    <row r="602" spans="1:24">
      <c r="A602" s="364"/>
      <c r="B602" s="365"/>
      <c r="C602" s="366" t="str">
        <f>IF($B602="","",IFERROR(VLOOKUP($B602,SERVIÇOS!$B:$G,2,0),IFERROR(VLOOKUP($B602,'COMPOSIÇÕES COMPLEMENTARES '!$C:$K,2,0),"")))</f>
        <v/>
      </c>
      <c r="D602" s="367" t="str">
        <f>IF($B602="","",IFERROR(VLOOKUP($B602,SERVIÇOS!$B:$G,3,0),IFERROR(VLOOKUP($B602,'COMPOSIÇÕES COMPLEMENTARES '!$C:$K,3,0),"")))</f>
        <v/>
      </c>
      <c r="E602" s="368"/>
      <c r="F602" s="369" t="str">
        <f>IF($B602="","",IFERROR(VLOOKUP($B602,SERVIÇOS!$B:$G,4,0),IFERROR(VLOOKUP($B602,'COMPOSIÇÕES COMPLEMENTARES '!$C:$K,6,0),"")))</f>
        <v/>
      </c>
      <c r="G602" s="369" t="str">
        <f>IF($B602="","",IFERROR(VLOOKUP($B602,SERVIÇOS!$B:$G,5,0),IFERROR(VLOOKUP($B602,'COMPOSIÇÕES COMPLEMENTARES '!$C:$K,7,0),"")))</f>
        <v/>
      </c>
      <c r="H602" s="369" t="str">
        <f t="shared" si="372"/>
        <v/>
      </c>
      <c r="I602" s="369" t="str">
        <f t="shared" si="379"/>
        <v/>
      </c>
      <c r="J602" s="369" t="str">
        <f t="shared" si="380"/>
        <v/>
      </c>
      <c r="K602" s="369" t="str">
        <f t="shared" si="381"/>
        <v/>
      </c>
      <c r="L602" s="369"/>
      <c r="N602" s="435"/>
      <c r="O602" s="436" t="str">
        <f t="shared" si="374"/>
        <v/>
      </c>
      <c r="P602" s="435"/>
      <c r="Q602" s="437" t="str">
        <f t="shared" si="375"/>
        <v/>
      </c>
      <c r="R602" s="435"/>
      <c r="S602" s="438" t="str">
        <f t="shared" si="376"/>
        <v/>
      </c>
      <c r="T602" s="439">
        <f ca="1">SUMIF($N$8:S$9,"QUANT.",N602:S602)</f>
        <v>0</v>
      </c>
      <c r="U602" s="440">
        <f t="shared" ca="1" si="371"/>
        <v>0</v>
      </c>
      <c r="V602" s="452" t="str">
        <f t="shared" si="373"/>
        <v/>
      </c>
      <c r="W602" s="453">
        <f t="shared" ca="1" si="377"/>
        <v>0</v>
      </c>
      <c r="X602" s="453" t="e">
        <f t="shared" ca="1" si="378"/>
        <v>#VALUE!</v>
      </c>
    </row>
    <row r="603" spans="1:24">
      <c r="A603" s="364"/>
      <c r="B603" s="365"/>
      <c r="C603" s="366" t="str">
        <f>IF($B603="","",IFERROR(VLOOKUP($B603,SERVIÇOS!$B:$G,2,0),IFERROR(VLOOKUP($B603,'COMPOSIÇÕES COMPLEMENTARES '!$C:$K,2,0),"")))</f>
        <v/>
      </c>
      <c r="D603" s="367" t="str">
        <f>IF($B603="","",IFERROR(VLOOKUP($B603,SERVIÇOS!$B:$G,3,0),IFERROR(VLOOKUP($B603,'COMPOSIÇÕES COMPLEMENTARES '!$C:$K,3,0),"")))</f>
        <v/>
      </c>
      <c r="E603" s="368"/>
      <c r="F603" s="369" t="str">
        <f>IF($B603="","",IFERROR(VLOOKUP($B603,SERVIÇOS!$B:$G,4,0),IFERROR(VLOOKUP($B603,'COMPOSIÇÕES COMPLEMENTARES '!$C:$K,6,0),"")))</f>
        <v/>
      </c>
      <c r="G603" s="369" t="str">
        <f>IF($B603="","",IFERROR(VLOOKUP($B603,SERVIÇOS!$B:$G,5,0),IFERROR(VLOOKUP($B603,'COMPOSIÇÕES COMPLEMENTARES '!$C:$K,7,0),"")))</f>
        <v/>
      </c>
      <c r="H603" s="369" t="str">
        <f t="shared" si="372"/>
        <v/>
      </c>
      <c r="I603" s="369" t="str">
        <f t="shared" si="379"/>
        <v/>
      </c>
      <c r="J603" s="369" t="str">
        <f t="shared" si="380"/>
        <v/>
      </c>
      <c r="K603" s="369" t="str">
        <f t="shared" si="381"/>
        <v/>
      </c>
      <c r="L603" s="369"/>
      <c r="N603" s="435"/>
      <c r="O603" s="436" t="str">
        <f t="shared" si="374"/>
        <v/>
      </c>
      <c r="P603" s="435"/>
      <c r="Q603" s="437" t="str">
        <f t="shared" si="375"/>
        <v/>
      </c>
      <c r="R603" s="435"/>
      <c r="S603" s="438" t="str">
        <f t="shared" si="376"/>
        <v/>
      </c>
      <c r="T603" s="439">
        <f ca="1">SUMIF($N$8:S$9,"QUANT.",N603:S603)</f>
        <v>0</v>
      </c>
      <c r="U603" s="440">
        <f t="shared" ca="1" si="371"/>
        <v>0</v>
      </c>
      <c r="V603" s="452" t="str">
        <f t="shared" si="373"/>
        <v/>
      </c>
      <c r="W603" s="453">
        <f t="shared" ca="1" si="377"/>
        <v>0</v>
      </c>
      <c r="X603" s="453" t="e">
        <f t="shared" ca="1" si="378"/>
        <v>#VALUE!</v>
      </c>
    </row>
    <row r="604" spans="1:24">
      <c r="A604" s="364"/>
      <c r="B604" s="365"/>
      <c r="C604" s="366" t="str">
        <f>IF($B604="","",IFERROR(VLOOKUP($B604,SERVIÇOS!$B:$G,2,0),IFERROR(VLOOKUP($B604,'COMPOSIÇÕES COMPLEMENTARES '!$C:$K,2,0),"")))</f>
        <v/>
      </c>
      <c r="D604" s="367" t="str">
        <f>IF($B604="","",IFERROR(VLOOKUP($B604,SERVIÇOS!$B:$G,3,0),IFERROR(VLOOKUP($B604,'COMPOSIÇÕES COMPLEMENTARES '!$C:$K,3,0),"")))</f>
        <v/>
      </c>
      <c r="E604" s="368"/>
      <c r="F604" s="369" t="str">
        <f>IF($B604="","",IFERROR(VLOOKUP($B604,SERVIÇOS!$B:$G,4,0),IFERROR(VLOOKUP($B604,'COMPOSIÇÕES COMPLEMENTARES '!$C:$K,6,0),"")))</f>
        <v/>
      </c>
      <c r="G604" s="369" t="str">
        <f>IF($B604="","",IFERROR(VLOOKUP($B604,SERVIÇOS!$B:$G,5,0),IFERROR(VLOOKUP($B604,'COMPOSIÇÕES COMPLEMENTARES '!$C:$K,7,0),"")))</f>
        <v/>
      </c>
      <c r="H604" s="369" t="str">
        <f t="shared" si="372"/>
        <v/>
      </c>
      <c r="I604" s="369" t="str">
        <f t="shared" si="379"/>
        <v/>
      </c>
      <c r="J604" s="369" t="str">
        <f t="shared" si="380"/>
        <v/>
      </c>
      <c r="K604" s="369" t="str">
        <f t="shared" si="381"/>
        <v/>
      </c>
      <c r="L604" s="369"/>
      <c r="N604" s="435"/>
      <c r="O604" s="436" t="str">
        <f t="shared" si="374"/>
        <v/>
      </c>
      <c r="P604" s="435"/>
      <c r="Q604" s="437" t="str">
        <f t="shared" si="375"/>
        <v/>
      </c>
      <c r="R604" s="435"/>
      <c r="S604" s="438" t="str">
        <f t="shared" si="376"/>
        <v/>
      </c>
      <c r="T604" s="439">
        <f ca="1">SUMIF($N$8:S$9,"QUANT.",N604:S604)</f>
        <v>0</v>
      </c>
      <c r="U604" s="440">
        <f t="shared" ca="1" si="371"/>
        <v>0</v>
      </c>
      <c r="V604" s="452" t="str">
        <f t="shared" si="373"/>
        <v/>
      </c>
      <c r="W604" s="453">
        <f t="shared" ca="1" si="377"/>
        <v>0</v>
      </c>
      <c r="X604" s="453" t="e">
        <f t="shared" ca="1" si="378"/>
        <v>#VALUE!</v>
      </c>
    </row>
    <row r="605" spans="1:24">
      <c r="A605" s="364"/>
      <c r="B605" s="365"/>
      <c r="C605" s="366" t="str">
        <f>IF($B605="","",IFERROR(VLOOKUP($B605,SERVIÇOS!$B:$G,2,0),IFERROR(VLOOKUP($B605,'COMPOSIÇÕES COMPLEMENTARES '!$C:$K,2,0),"")))</f>
        <v/>
      </c>
      <c r="D605" s="367" t="str">
        <f>IF($B605="","",IFERROR(VLOOKUP($B605,SERVIÇOS!$B:$G,3,0),IFERROR(VLOOKUP($B605,'COMPOSIÇÕES COMPLEMENTARES '!$C:$K,3,0),"")))</f>
        <v/>
      </c>
      <c r="E605" s="368"/>
      <c r="F605" s="369" t="str">
        <f>IF($B605="","",IFERROR(VLOOKUP($B605,SERVIÇOS!$B:$G,4,0),IFERROR(VLOOKUP($B605,'COMPOSIÇÕES COMPLEMENTARES '!$C:$K,6,0),"")))</f>
        <v/>
      </c>
      <c r="G605" s="369" t="str">
        <f>IF($B605="","",IFERROR(VLOOKUP($B605,SERVIÇOS!$B:$G,5,0),IFERROR(VLOOKUP($B605,'COMPOSIÇÕES COMPLEMENTARES '!$C:$K,7,0),"")))</f>
        <v/>
      </c>
      <c r="H605" s="369" t="str">
        <f t="shared" si="372"/>
        <v/>
      </c>
      <c r="I605" s="369" t="str">
        <f t="shared" si="379"/>
        <v/>
      </c>
      <c r="J605" s="369" t="str">
        <f t="shared" si="380"/>
        <v/>
      </c>
      <c r="K605" s="369" t="str">
        <f t="shared" si="381"/>
        <v/>
      </c>
      <c r="L605" s="369"/>
      <c r="N605" s="435"/>
      <c r="O605" s="436" t="str">
        <f t="shared" si="374"/>
        <v/>
      </c>
      <c r="P605" s="435"/>
      <c r="Q605" s="437" t="str">
        <f t="shared" si="375"/>
        <v/>
      </c>
      <c r="R605" s="435"/>
      <c r="S605" s="438" t="str">
        <f t="shared" si="376"/>
        <v/>
      </c>
      <c r="T605" s="439">
        <f ca="1">SUMIF($N$8:S$9,"QUANT.",N605:S605)</f>
        <v>0</v>
      </c>
      <c r="U605" s="440">
        <f t="shared" ca="1" si="371"/>
        <v>0</v>
      </c>
      <c r="V605" s="452" t="str">
        <f t="shared" si="373"/>
        <v/>
      </c>
      <c r="W605" s="453">
        <f t="shared" ca="1" si="377"/>
        <v>0</v>
      </c>
      <c r="X605" s="453" t="e">
        <f t="shared" ca="1" si="378"/>
        <v>#VALUE!</v>
      </c>
    </row>
    <row r="606" spans="1:24">
      <c r="A606" s="364"/>
      <c r="B606" s="365"/>
      <c r="C606" s="366" t="str">
        <f>IF($B606="","",IFERROR(VLOOKUP($B606,SERVIÇOS!$B:$G,2,0),IFERROR(VLOOKUP($B606,'COMPOSIÇÕES COMPLEMENTARES '!$C:$K,2,0),"")))</f>
        <v/>
      </c>
      <c r="D606" s="367" t="str">
        <f>IF($B606="","",IFERROR(VLOOKUP($B606,SERVIÇOS!$B:$G,3,0),IFERROR(VLOOKUP($B606,'COMPOSIÇÕES COMPLEMENTARES '!$C:$K,3,0),"")))</f>
        <v/>
      </c>
      <c r="E606" s="368"/>
      <c r="F606" s="369" t="str">
        <f>IF($B606="","",IFERROR(VLOOKUP($B606,SERVIÇOS!$B:$G,4,0),IFERROR(VLOOKUP($B606,'COMPOSIÇÕES COMPLEMENTARES '!$C:$K,6,0),"")))</f>
        <v/>
      </c>
      <c r="G606" s="369" t="str">
        <f>IF($B606="","",IFERROR(VLOOKUP($B606,SERVIÇOS!$B:$G,5,0),IFERROR(VLOOKUP($B606,'COMPOSIÇÕES COMPLEMENTARES '!$C:$K,7,0),"")))</f>
        <v/>
      </c>
      <c r="H606" s="369" t="str">
        <f t="shared" si="372"/>
        <v/>
      </c>
      <c r="I606" s="369" t="str">
        <f t="shared" si="379"/>
        <v/>
      </c>
      <c r="J606" s="369" t="str">
        <f t="shared" si="380"/>
        <v/>
      </c>
      <c r="K606" s="369" t="str">
        <f t="shared" si="381"/>
        <v/>
      </c>
      <c r="L606" s="369"/>
      <c r="N606" s="435"/>
      <c r="O606" s="436" t="str">
        <f t="shared" si="374"/>
        <v/>
      </c>
      <c r="P606" s="435"/>
      <c r="Q606" s="437" t="str">
        <f t="shared" si="375"/>
        <v/>
      </c>
      <c r="R606" s="435"/>
      <c r="S606" s="438" t="str">
        <f t="shared" si="376"/>
        <v/>
      </c>
      <c r="T606" s="439">
        <f ca="1">SUMIF($N$8:S$9,"QUANT.",N606:S606)</f>
        <v>0</v>
      </c>
      <c r="U606" s="440">
        <f t="shared" ca="1" si="371"/>
        <v>0</v>
      </c>
      <c r="V606" s="452" t="str">
        <f t="shared" si="373"/>
        <v/>
      </c>
      <c r="W606" s="453">
        <f t="shared" ca="1" si="377"/>
        <v>0</v>
      </c>
      <c r="X606" s="453" t="e">
        <f t="shared" ca="1" si="378"/>
        <v>#VALUE!</v>
      </c>
    </row>
    <row r="607" spans="1:24">
      <c r="A607" s="364"/>
      <c r="B607" s="365"/>
      <c r="C607" s="366" t="str">
        <f>IF($B607="","",IFERROR(VLOOKUP($B607,SERVIÇOS!$B:$G,2,0),IFERROR(VLOOKUP($B607,'COMPOSIÇÕES COMPLEMENTARES '!$C:$K,2,0),"")))</f>
        <v/>
      </c>
      <c r="D607" s="367" t="str">
        <f>IF($B607="","",IFERROR(VLOOKUP($B607,SERVIÇOS!$B:$G,3,0),IFERROR(VLOOKUP($B607,'COMPOSIÇÕES COMPLEMENTARES '!$C:$K,3,0),"")))</f>
        <v/>
      </c>
      <c r="E607" s="368"/>
      <c r="F607" s="369" t="str">
        <f>IF($B607="","",IFERROR(VLOOKUP($B607,SERVIÇOS!$B:$G,4,0),IFERROR(VLOOKUP($B607,'COMPOSIÇÕES COMPLEMENTARES '!$C:$K,6,0),"")))</f>
        <v/>
      </c>
      <c r="G607" s="369" t="str">
        <f>IF($B607="","",IFERROR(VLOOKUP($B607,SERVIÇOS!$B:$G,5,0),IFERROR(VLOOKUP($B607,'COMPOSIÇÕES COMPLEMENTARES '!$C:$K,7,0),"")))</f>
        <v/>
      </c>
      <c r="H607" s="369" t="str">
        <f t="shared" si="372"/>
        <v/>
      </c>
      <c r="I607" s="369" t="str">
        <f t="shared" si="379"/>
        <v/>
      </c>
      <c r="J607" s="369" t="str">
        <f t="shared" si="380"/>
        <v/>
      </c>
      <c r="K607" s="369" t="str">
        <f t="shared" si="381"/>
        <v/>
      </c>
      <c r="L607" s="369"/>
      <c r="N607" s="435"/>
      <c r="O607" s="436" t="str">
        <f t="shared" si="374"/>
        <v/>
      </c>
      <c r="P607" s="435"/>
      <c r="Q607" s="437" t="str">
        <f t="shared" si="375"/>
        <v/>
      </c>
      <c r="R607" s="435"/>
      <c r="S607" s="438" t="str">
        <f t="shared" si="376"/>
        <v/>
      </c>
      <c r="T607" s="439">
        <f ca="1">SUMIF($N$8:S$9,"QUANT.",N607:S607)</f>
        <v>0</v>
      </c>
      <c r="U607" s="440">
        <f t="shared" ca="1" si="371"/>
        <v>0</v>
      </c>
      <c r="V607" s="452" t="str">
        <f t="shared" si="373"/>
        <v/>
      </c>
      <c r="W607" s="453">
        <f t="shared" ca="1" si="377"/>
        <v>0</v>
      </c>
      <c r="X607" s="453" t="e">
        <f t="shared" ca="1" si="378"/>
        <v>#VALUE!</v>
      </c>
    </row>
    <row r="608" spans="1:24">
      <c r="A608" s="364"/>
      <c r="B608" s="365"/>
      <c r="C608" s="366" t="str">
        <f>IF($B608="","",IFERROR(VLOOKUP($B608,SERVIÇOS!$B:$G,2,0),IFERROR(VLOOKUP($B608,'COMPOSIÇÕES COMPLEMENTARES '!$C:$K,2,0),"")))</f>
        <v/>
      </c>
      <c r="D608" s="367" t="str">
        <f>IF($B608="","",IFERROR(VLOOKUP($B608,SERVIÇOS!$B:$G,3,0),IFERROR(VLOOKUP($B608,'COMPOSIÇÕES COMPLEMENTARES '!$C:$K,3,0),"")))</f>
        <v/>
      </c>
      <c r="E608" s="368"/>
      <c r="F608" s="369" t="str">
        <f>IF($B608="","",IFERROR(VLOOKUP($B608,SERVIÇOS!$B:$G,4,0),IFERROR(VLOOKUP($B608,'COMPOSIÇÕES COMPLEMENTARES '!$C:$K,6,0),"")))</f>
        <v/>
      </c>
      <c r="G608" s="369" t="str">
        <f>IF($B608="","",IFERROR(VLOOKUP($B608,SERVIÇOS!$B:$G,5,0),IFERROR(VLOOKUP($B608,'COMPOSIÇÕES COMPLEMENTARES '!$C:$K,7,0),"")))</f>
        <v/>
      </c>
      <c r="H608" s="369" t="str">
        <f t="shared" si="372"/>
        <v/>
      </c>
      <c r="I608" s="369" t="str">
        <f t="shared" si="379"/>
        <v/>
      </c>
      <c r="J608" s="369" t="str">
        <f t="shared" si="380"/>
        <v/>
      </c>
      <c r="K608" s="369" t="str">
        <f t="shared" si="381"/>
        <v/>
      </c>
      <c r="L608" s="369"/>
      <c r="N608" s="435"/>
      <c r="O608" s="436" t="str">
        <f t="shared" si="374"/>
        <v/>
      </c>
      <c r="P608" s="435"/>
      <c r="Q608" s="437" t="str">
        <f t="shared" si="375"/>
        <v/>
      </c>
      <c r="R608" s="435"/>
      <c r="S608" s="438" t="str">
        <f t="shared" si="376"/>
        <v/>
      </c>
      <c r="T608" s="439">
        <f ca="1">SUMIF($N$8:S$9,"QUANT.",N608:S608)</f>
        <v>0</v>
      </c>
      <c r="U608" s="440">
        <f t="shared" ca="1" si="371"/>
        <v>0</v>
      </c>
      <c r="V608" s="452" t="str">
        <f t="shared" si="373"/>
        <v/>
      </c>
      <c r="W608" s="453">
        <f t="shared" ca="1" si="377"/>
        <v>0</v>
      </c>
      <c r="X608" s="453" t="e">
        <f t="shared" ca="1" si="378"/>
        <v>#VALUE!</v>
      </c>
    </row>
    <row r="609" spans="1:24">
      <c r="A609" s="364"/>
      <c r="B609" s="365"/>
      <c r="C609" s="366" t="str">
        <f>IF($B609="","",IFERROR(VLOOKUP($B609,SERVIÇOS!$B:$G,2,0),IFERROR(VLOOKUP($B609,'COMPOSIÇÕES COMPLEMENTARES '!$C:$K,2,0),"")))</f>
        <v/>
      </c>
      <c r="D609" s="367" t="str">
        <f>IF($B609="","",IFERROR(VLOOKUP($B609,SERVIÇOS!$B:$G,3,0),IFERROR(VLOOKUP($B609,'COMPOSIÇÕES COMPLEMENTARES '!$C:$K,3,0),"")))</f>
        <v/>
      </c>
      <c r="E609" s="368"/>
      <c r="F609" s="369" t="str">
        <f>IF($B609="","",IFERROR(VLOOKUP($B609,SERVIÇOS!$B:$G,4,0),IFERROR(VLOOKUP($B609,'COMPOSIÇÕES COMPLEMENTARES '!$C:$K,6,0),"")))</f>
        <v/>
      </c>
      <c r="G609" s="369" t="str">
        <f>IF($B609="","",IFERROR(VLOOKUP($B609,SERVIÇOS!$B:$G,5,0),IFERROR(VLOOKUP($B609,'COMPOSIÇÕES COMPLEMENTARES '!$C:$K,7,0),"")))</f>
        <v/>
      </c>
      <c r="H609" s="369" t="str">
        <f t="shared" si="372"/>
        <v/>
      </c>
      <c r="I609" s="369" t="str">
        <f t="shared" si="379"/>
        <v/>
      </c>
      <c r="J609" s="369" t="str">
        <f t="shared" si="380"/>
        <v/>
      </c>
      <c r="K609" s="369" t="str">
        <f t="shared" si="381"/>
        <v/>
      </c>
      <c r="L609" s="369"/>
      <c r="N609" s="435"/>
      <c r="O609" s="436" t="str">
        <f t="shared" si="374"/>
        <v/>
      </c>
      <c r="P609" s="435"/>
      <c r="Q609" s="437" t="str">
        <f t="shared" si="375"/>
        <v/>
      </c>
      <c r="R609" s="435"/>
      <c r="S609" s="438" t="str">
        <f t="shared" si="376"/>
        <v/>
      </c>
      <c r="T609" s="439">
        <f ca="1">SUMIF($N$8:S$9,"QUANT.",N609:S609)</f>
        <v>0</v>
      </c>
      <c r="U609" s="440">
        <f t="shared" ca="1" si="371"/>
        <v>0</v>
      </c>
      <c r="V609" s="452" t="str">
        <f t="shared" si="373"/>
        <v/>
      </c>
      <c r="W609" s="453">
        <f t="shared" ca="1" si="377"/>
        <v>0</v>
      </c>
      <c r="X609" s="453" t="e">
        <f t="shared" ca="1" si="378"/>
        <v>#VALUE!</v>
      </c>
    </row>
    <row r="610" spans="1:24">
      <c r="A610" s="364"/>
      <c r="B610" s="365"/>
      <c r="C610" s="366" t="str">
        <f>IF($B610="","",IFERROR(VLOOKUP($B610,SERVIÇOS!$B:$G,2,0),IFERROR(VLOOKUP($B610,'COMPOSIÇÕES COMPLEMENTARES '!$C:$K,2,0),"")))</f>
        <v/>
      </c>
      <c r="D610" s="367" t="str">
        <f>IF($B610="","",IFERROR(VLOOKUP($B610,SERVIÇOS!$B:$G,3,0),IFERROR(VLOOKUP($B610,'COMPOSIÇÕES COMPLEMENTARES '!$C:$K,3,0),"")))</f>
        <v/>
      </c>
      <c r="E610" s="368"/>
      <c r="F610" s="369" t="str">
        <f>IF($B610="","",IFERROR(VLOOKUP($B610,SERVIÇOS!$B:$G,4,0),IFERROR(VLOOKUP($B610,'COMPOSIÇÕES COMPLEMENTARES '!$C:$K,6,0),"")))</f>
        <v/>
      </c>
      <c r="G610" s="369" t="str">
        <f>IF($B610="","",IFERROR(VLOOKUP($B610,SERVIÇOS!$B:$G,5,0),IFERROR(VLOOKUP($B610,'COMPOSIÇÕES COMPLEMENTARES '!$C:$K,7,0),"")))</f>
        <v/>
      </c>
      <c r="H610" s="369" t="str">
        <f t="shared" si="372"/>
        <v/>
      </c>
      <c r="I610" s="369" t="str">
        <f t="shared" si="379"/>
        <v/>
      </c>
      <c r="J610" s="369" t="str">
        <f t="shared" si="380"/>
        <v/>
      </c>
      <c r="K610" s="369" t="str">
        <f t="shared" si="381"/>
        <v/>
      </c>
      <c r="L610" s="369"/>
      <c r="N610" s="435"/>
      <c r="O610" s="436" t="str">
        <f t="shared" si="374"/>
        <v/>
      </c>
      <c r="P610" s="435"/>
      <c r="Q610" s="437" t="str">
        <f t="shared" si="375"/>
        <v/>
      </c>
      <c r="R610" s="435"/>
      <c r="S610" s="438" t="str">
        <f t="shared" si="376"/>
        <v/>
      </c>
      <c r="T610" s="439">
        <f ca="1">SUMIF($N$8:S$9,"QUANT.",N610:S610)</f>
        <v>0</v>
      </c>
      <c r="U610" s="440">
        <f t="shared" ca="1" si="371"/>
        <v>0</v>
      </c>
      <c r="V610" s="452" t="str">
        <f t="shared" si="373"/>
        <v/>
      </c>
      <c r="W610" s="453">
        <f t="shared" ca="1" si="377"/>
        <v>0</v>
      </c>
      <c r="X610" s="453" t="e">
        <f t="shared" ca="1" si="378"/>
        <v>#VALUE!</v>
      </c>
    </row>
    <row r="611" spans="1:24">
      <c r="A611" s="364"/>
      <c r="B611" s="365"/>
      <c r="C611" s="366" t="str">
        <f>IF($B611="","",IFERROR(VLOOKUP($B611,SERVIÇOS!$B:$G,2,0),IFERROR(VLOOKUP($B611,'COMPOSIÇÕES COMPLEMENTARES '!$C:$K,2,0),"")))</f>
        <v/>
      </c>
      <c r="D611" s="367" t="str">
        <f>IF($B611="","",IFERROR(VLOOKUP($B611,SERVIÇOS!$B:$G,3,0),IFERROR(VLOOKUP($B611,'COMPOSIÇÕES COMPLEMENTARES '!$C:$K,3,0),"")))</f>
        <v/>
      </c>
      <c r="E611" s="368"/>
      <c r="F611" s="369" t="str">
        <f>IF($B611="","",IFERROR(VLOOKUP($B611,SERVIÇOS!$B:$G,4,0),IFERROR(VLOOKUP($B611,'COMPOSIÇÕES COMPLEMENTARES '!$C:$K,6,0),"")))</f>
        <v/>
      </c>
      <c r="G611" s="369" t="str">
        <f>IF($B611="","",IFERROR(VLOOKUP($B611,SERVIÇOS!$B:$G,5,0),IFERROR(VLOOKUP($B611,'COMPOSIÇÕES COMPLEMENTARES '!$C:$K,7,0),"")))</f>
        <v/>
      </c>
      <c r="H611" s="369" t="str">
        <f t="shared" si="372"/>
        <v/>
      </c>
      <c r="I611" s="369" t="str">
        <f t="shared" si="379"/>
        <v/>
      </c>
      <c r="J611" s="369" t="str">
        <f t="shared" si="380"/>
        <v/>
      </c>
      <c r="K611" s="369" t="str">
        <f t="shared" si="381"/>
        <v/>
      </c>
      <c r="L611" s="369"/>
      <c r="N611" s="435"/>
      <c r="O611" s="436" t="str">
        <f t="shared" si="374"/>
        <v/>
      </c>
      <c r="P611" s="435"/>
      <c r="Q611" s="437" t="str">
        <f t="shared" si="375"/>
        <v/>
      </c>
      <c r="R611" s="435"/>
      <c r="S611" s="438" t="str">
        <f t="shared" si="376"/>
        <v/>
      </c>
      <c r="T611" s="439">
        <f ca="1">SUMIF($N$8:S$9,"QUANT.",N611:S611)</f>
        <v>0</v>
      </c>
      <c r="U611" s="440">
        <f t="shared" ca="1" si="371"/>
        <v>0</v>
      </c>
      <c r="V611" s="452" t="str">
        <f t="shared" si="373"/>
        <v/>
      </c>
      <c r="W611" s="453">
        <f t="shared" ca="1" si="377"/>
        <v>0</v>
      </c>
      <c r="X611" s="453" t="e">
        <f t="shared" ca="1" si="378"/>
        <v>#VALUE!</v>
      </c>
    </row>
    <row r="612" spans="1:24">
      <c r="A612" s="364"/>
      <c r="B612" s="365"/>
      <c r="C612" s="366" t="str">
        <f>IF($B612="","",IFERROR(VLOOKUP($B612,SERVIÇOS!$B:$G,2,0),IFERROR(VLOOKUP($B612,'COMPOSIÇÕES COMPLEMENTARES '!$C:$K,2,0),"")))</f>
        <v/>
      </c>
      <c r="D612" s="367" t="str">
        <f>IF($B612="","",IFERROR(VLOOKUP($B612,SERVIÇOS!$B:$G,3,0),IFERROR(VLOOKUP($B612,'COMPOSIÇÕES COMPLEMENTARES '!$C:$K,3,0),"")))</f>
        <v/>
      </c>
      <c r="E612" s="368"/>
      <c r="F612" s="369" t="str">
        <f>IF($B612="","",IFERROR(VLOOKUP($B612,SERVIÇOS!$B:$G,4,0),IFERROR(VLOOKUP($B612,'COMPOSIÇÕES COMPLEMENTARES '!$C:$K,6,0),"")))</f>
        <v/>
      </c>
      <c r="G612" s="369" t="str">
        <f>IF($B612="","",IFERROR(VLOOKUP($B612,SERVIÇOS!$B:$G,5,0),IFERROR(VLOOKUP($B612,'COMPOSIÇÕES COMPLEMENTARES '!$C:$K,7,0),"")))</f>
        <v/>
      </c>
      <c r="H612" s="369" t="str">
        <f t="shared" si="372"/>
        <v/>
      </c>
      <c r="I612" s="369" t="str">
        <f t="shared" si="379"/>
        <v/>
      </c>
      <c r="J612" s="369" t="str">
        <f t="shared" si="380"/>
        <v/>
      </c>
      <c r="K612" s="369" t="str">
        <f t="shared" si="381"/>
        <v/>
      </c>
      <c r="L612" s="369"/>
      <c r="N612" s="435"/>
      <c r="O612" s="436" t="str">
        <f t="shared" si="374"/>
        <v/>
      </c>
      <c r="P612" s="435"/>
      <c r="Q612" s="437" t="str">
        <f t="shared" si="375"/>
        <v/>
      </c>
      <c r="R612" s="435"/>
      <c r="S612" s="438" t="str">
        <f t="shared" si="376"/>
        <v/>
      </c>
      <c r="T612" s="439">
        <f ca="1">SUMIF($N$8:S$9,"QUANT.",N612:S612)</f>
        <v>0</v>
      </c>
      <c r="U612" s="440">
        <f t="shared" ca="1" si="371"/>
        <v>0</v>
      </c>
      <c r="V612" s="452" t="str">
        <f t="shared" si="373"/>
        <v/>
      </c>
      <c r="W612" s="453">
        <f t="shared" ca="1" si="377"/>
        <v>0</v>
      </c>
      <c r="X612" s="453" t="e">
        <f t="shared" ca="1" si="378"/>
        <v>#VALUE!</v>
      </c>
    </row>
    <row r="613" spans="1:24">
      <c r="A613" s="364"/>
      <c r="B613" s="365"/>
      <c r="C613" s="366" t="str">
        <f>IF($B613="","",IFERROR(VLOOKUP($B613,SERVIÇOS!$B:$G,2,0),IFERROR(VLOOKUP($B613,'COMPOSIÇÕES COMPLEMENTARES '!$C:$K,2,0),"")))</f>
        <v/>
      </c>
      <c r="D613" s="367" t="str">
        <f>IF($B613="","",IFERROR(VLOOKUP($B613,SERVIÇOS!$B:$G,3,0),IFERROR(VLOOKUP($B613,'COMPOSIÇÕES COMPLEMENTARES '!$C:$K,3,0),"")))</f>
        <v/>
      </c>
      <c r="E613" s="368"/>
      <c r="F613" s="369" t="str">
        <f>IF($B613="","",IFERROR(VLOOKUP($B613,SERVIÇOS!$B:$G,4,0),IFERROR(VLOOKUP($B613,'COMPOSIÇÕES COMPLEMENTARES '!$C:$K,6,0),"")))</f>
        <v/>
      </c>
      <c r="G613" s="369" t="str">
        <f>IF($B613="","",IFERROR(VLOOKUP($B613,SERVIÇOS!$B:$G,5,0),IFERROR(VLOOKUP($B613,'COMPOSIÇÕES COMPLEMENTARES '!$C:$K,7,0),"")))</f>
        <v/>
      </c>
      <c r="H613" s="369" t="str">
        <f t="shared" si="372"/>
        <v/>
      </c>
      <c r="I613" s="369" t="str">
        <f t="shared" si="379"/>
        <v/>
      </c>
      <c r="J613" s="369" t="str">
        <f t="shared" si="380"/>
        <v/>
      </c>
      <c r="K613" s="369" t="str">
        <f t="shared" si="381"/>
        <v/>
      </c>
      <c r="L613" s="369"/>
      <c r="N613" s="435"/>
      <c r="O613" s="436" t="str">
        <f t="shared" si="374"/>
        <v/>
      </c>
      <c r="P613" s="435"/>
      <c r="Q613" s="437" t="str">
        <f t="shared" si="375"/>
        <v/>
      </c>
      <c r="R613" s="435"/>
      <c r="S613" s="438" t="str">
        <f t="shared" si="376"/>
        <v/>
      </c>
      <c r="T613" s="439">
        <f ca="1">SUMIF($N$8:S$9,"QUANT.",N613:S613)</f>
        <v>0</v>
      </c>
      <c r="U613" s="440">
        <f t="shared" ca="1" si="371"/>
        <v>0</v>
      </c>
      <c r="V613" s="452" t="str">
        <f t="shared" si="373"/>
        <v/>
      </c>
      <c r="W613" s="453">
        <f t="shared" ca="1" si="377"/>
        <v>0</v>
      </c>
      <c r="X613" s="453" t="e">
        <f t="shared" ca="1" si="378"/>
        <v>#VALUE!</v>
      </c>
    </row>
    <row r="614" spans="1:24">
      <c r="A614" s="364"/>
      <c r="B614" s="365"/>
      <c r="C614" s="366" t="str">
        <f>IF($B614="","",IFERROR(VLOOKUP($B614,SERVIÇOS!$B:$G,2,0),IFERROR(VLOOKUP($B614,'COMPOSIÇÕES COMPLEMENTARES '!$C:$K,2,0),"")))</f>
        <v/>
      </c>
      <c r="D614" s="367" t="str">
        <f>IF($B614="","",IFERROR(VLOOKUP($B614,SERVIÇOS!$B:$G,3,0),IFERROR(VLOOKUP($B614,'COMPOSIÇÕES COMPLEMENTARES '!$C:$K,3,0),"")))</f>
        <v/>
      </c>
      <c r="E614" s="368"/>
      <c r="F614" s="369" t="str">
        <f>IF($B614="","",IFERROR(VLOOKUP($B614,SERVIÇOS!$B:$G,4,0),IFERROR(VLOOKUP($B614,'COMPOSIÇÕES COMPLEMENTARES '!$C:$K,6,0),"")))</f>
        <v/>
      </c>
      <c r="G614" s="369" t="str">
        <f>IF($B614="","",IFERROR(VLOOKUP($B614,SERVIÇOS!$B:$G,5,0),IFERROR(VLOOKUP($B614,'COMPOSIÇÕES COMPLEMENTARES '!$C:$K,7,0),"")))</f>
        <v/>
      </c>
      <c r="H614" s="369" t="str">
        <f t="shared" si="372"/>
        <v/>
      </c>
      <c r="I614" s="369" t="str">
        <f t="shared" si="379"/>
        <v/>
      </c>
      <c r="J614" s="369" t="str">
        <f t="shared" si="380"/>
        <v/>
      </c>
      <c r="K614" s="369" t="str">
        <f t="shared" si="381"/>
        <v/>
      </c>
      <c r="L614" s="369"/>
      <c r="N614" s="435"/>
      <c r="O614" s="436" t="str">
        <f t="shared" si="374"/>
        <v/>
      </c>
      <c r="P614" s="435"/>
      <c r="Q614" s="437" t="str">
        <f t="shared" si="375"/>
        <v/>
      </c>
      <c r="R614" s="435"/>
      <c r="S614" s="438" t="str">
        <f t="shared" si="376"/>
        <v/>
      </c>
      <c r="T614" s="439">
        <f ca="1">SUMIF($N$8:S$9,"QUANT.",N614:S614)</f>
        <v>0</v>
      </c>
      <c r="U614" s="440">
        <f t="shared" ca="1" si="371"/>
        <v>0</v>
      </c>
      <c r="V614" s="452" t="str">
        <f t="shared" si="373"/>
        <v/>
      </c>
      <c r="W614" s="453">
        <f t="shared" ca="1" si="377"/>
        <v>0</v>
      </c>
      <c r="X614" s="453" t="e">
        <f t="shared" ca="1" si="378"/>
        <v>#VALUE!</v>
      </c>
    </row>
    <row r="615" spans="1:24">
      <c r="A615" s="364"/>
      <c r="B615" s="365"/>
      <c r="C615" s="366" t="str">
        <f>IF($B615="","",IFERROR(VLOOKUP($B615,SERVIÇOS!$B:$G,2,0),IFERROR(VLOOKUP($B615,'COMPOSIÇÕES COMPLEMENTARES '!$C:$K,2,0),"")))</f>
        <v/>
      </c>
      <c r="D615" s="367" t="str">
        <f>IF($B615="","",IFERROR(VLOOKUP($B615,SERVIÇOS!$B:$G,3,0),IFERROR(VLOOKUP($B615,'COMPOSIÇÕES COMPLEMENTARES '!$C:$K,3,0),"")))</f>
        <v/>
      </c>
      <c r="E615" s="368"/>
      <c r="F615" s="369" t="str">
        <f>IF($B615="","",IFERROR(VLOOKUP($B615,SERVIÇOS!$B:$G,4,0),IFERROR(VLOOKUP($B615,'COMPOSIÇÕES COMPLEMENTARES '!$C:$K,6,0),"")))</f>
        <v/>
      </c>
      <c r="G615" s="369" t="str">
        <f>IF($B615="","",IFERROR(VLOOKUP($B615,SERVIÇOS!$B:$G,5,0),IFERROR(VLOOKUP($B615,'COMPOSIÇÕES COMPLEMENTARES '!$C:$K,7,0),"")))</f>
        <v/>
      </c>
      <c r="H615" s="369" t="str">
        <f t="shared" si="372"/>
        <v/>
      </c>
      <c r="I615" s="369" t="str">
        <f t="shared" si="379"/>
        <v/>
      </c>
      <c r="J615" s="369" t="str">
        <f t="shared" si="380"/>
        <v/>
      </c>
      <c r="K615" s="369" t="str">
        <f t="shared" si="381"/>
        <v/>
      </c>
      <c r="L615" s="369"/>
      <c r="N615" s="435"/>
      <c r="O615" s="436" t="str">
        <f t="shared" si="374"/>
        <v/>
      </c>
      <c r="P615" s="435"/>
      <c r="Q615" s="437" t="str">
        <f t="shared" si="375"/>
        <v/>
      </c>
      <c r="R615" s="435"/>
      <c r="S615" s="438" t="str">
        <f t="shared" si="376"/>
        <v/>
      </c>
      <c r="T615" s="439">
        <f ca="1">SUMIF($N$8:S$9,"QUANT.",N615:S615)</f>
        <v>0</v>
      </c>
      <c r="U615" s="440">
        <f t="shared" ca="1" si="371"/>
        <v>0</v>
      </c>
      <c r="V615" s="452" t="str">
        <f t="shared" si="373"/>
        <v/>
      </c>
      <c r="W615" s="453">
        <f t="shared" ca="1" si="377"/>
        <v>0</v>
      </c>
      <c r="X615" s="453" t="e">
        <f t="shared" ca="1" si="378"/>
        <v>#VALUE!</v>
      </c>
    </row>
    <row r="616" spans="1:24">
      <c r="A616" s="364"/>
      <c r="B616" s="365"/>
      <c r="C616" s="366" t="str">
        <f>IF($B616="","",IFERROR(VLOOKUP($B616,SERVIÇOS!$B:$G,2,0),IFERROR(VLOOKUP($B616,'COMPOSIÇÕES COMPLEMENTARES '!$C:$K,2,0),"")))</f>
        <v/>
      </c>
      <c r="D616" s="367" t="str">
        <f>IF($B616="","",IFERROR(VLOOKUP($B616,SERVIÇOS!$B:$G,3,0),IFERROR(VLOOKUP($B616,'COMPOSIÇÕES COMPLEMENTARES '!$C:$K,3,0),"")))</f>
        <v/>
      </c>
      <c r="E616" s="368"/>
      <c r="F616" s="369" t="str">
        <f>IF($B616="","",IFERROR(VLOOKUP($B616,SERVIÇOS!$B:$G,4,0),IFERROR(VLOOKUP($B616,'COMPOSIÇÕES COMPLEMENTARES '!$C:$K,6,0),"")))</f>
        <v/>
      </c>
      <c r="G616" s="369" t="str">
        <f>IF($B616="","",IFERROR(VLOOKUP($B616,SERVIÇOS!$B:$G,5,0),IFERROR(VLOOKUP($B616,'COMPOSIÇÕES COMPLEMENTARES '!$C:$K,7,0),"")))</f>
        <v/>
      </c>
      <c r="H616" s="369" t="str">
        <f t="shared" si="372"/>
        <v/>
      </c>
      <c r="I616" s="369" t="str">
        <f t="shared" si="379"/>
        <v/>
      </c>
      <c r="J616" s="369" t="str">
        <f t="shared" si="380"/>
        <v/>
      </c>
      <c r="K616" s="369" t="str">
        <f t="shared" si="381"/>
        <v/>
      </c>
      <c r="L616" s="369"/>
      <c r="N616" s="435"/>
      <c r="O616" s="436" t="str">
        <f t="shared" si="374"/>
        <v/>
      </c>
      <c r="P616" s="435"/>
      <c r="Q616" s="437" t="str">
        <f t="shared" si="375"/>
        <v/>
      </c>
      <c r="R616" s="435"/>
      <c r="S616" s="438" t="str">
        <f t="shared" si="376"/>
        <v/>
      </c>
      <c r="T616" s="439">
        <f ca="1">SUMIF($N$8:S$9,"QUANT.",N616:S616)</f>
        <v>0</v>
      </c>
      <c r="U616" s="440">
        <f t="shared" ca="1" si="371"/>
        <v>0</v>
      </c>
      <c r="V616" s="452" t="str">
        <f t="shared" si="373"/>
        <v/>
      </c>
      <c r="W616" s="453">
        <f t="shared" ca="1" si="377"/>
        <v>0</v>
      </c>
      <c r="X616" s="453" t="e">
        <f t="shared" ca="1" si="378"/>
        <v>#VALUE!</v>
      </c>
    </row>
    <row r="617" spans="1:24">
      <c r="A617" s="364"/>
      <c r="B617" s="365"/>
      <c r="C617" s="366" t="str">
        <f>IF($B617="","",IFERROR(VLOOKUP($B617,SERVIÇOS!$B:$G,2,0),IFERROR(VLOOKUP($B617,'COMPOSIÇÕES COMPLEMENTARES '!$C:$K,2,0),"")))</f>
        <v/>
      </c>
      <c r="D617" s="367" t="str">
        <f>IF($B617="","",IFERROR(VLOOKUP($B617,SERVIÇOS!$B:$G,3,0),IFERROR(VLOOKUP($B617,'COMPOSIÇÕES COMPLEMENTARES '!$C:$K,3,0),"")))</f>
        <v/>
      </c>
      <c r="E617" s="368"/>
      <c r="F617" s="369" t="str">
        <f>IF($B617="","",IFERROR(VLOOKUP($B617,SERVIÇOS!$B:$G,4,0),IFERROR(VLOOKUP($B617,'COMPOSIÇÕES COMPLEMENTARES '!$C:$K,6,0),"")))</f>
        <v/>
      </c>
      <c r="G617" s="369" t="str">
        <f>IF($B617="","",IFERROR(VLOOKUP($B617,SERVIÇOS!$B:$G,5,0),IFERROR(VLOOKUP($B617,'COMPOSIÇÕES COMPLEMENTARES '!$C:$K,7,0),"")))</f>
        <v/>
      </c>
      <c r="H617" s="369" t="str">
        <f t="shared" si="372"/>
        <v/>
      </c>
      <c r="I617" s="369" t="str">
        <f t="shared" si="379"/>
        <v/>
      </c>
      <c r="J617" s="369" t="str">
        <f t="shared" si="380"/>
        <v/>
      </c>
      <c r="K617" s="369" t="str">
        <f t="shared" si="381"/>
        <v/>
      </c>
      <c r="L617" s="369"/>
      <c r="N617" s="435"/>
      <c r="O617" s="436" t="str">
        <f t="shared" si="374"/>
        <v/>
      </c>
      <c r="P617" s="435"/>
      <c r="Q617" s="437" t="str">
        <f t="shared" si="375"/>
        <v/>
      </c>
      <c r="R617" s="435"/>
      <c r="S617" s="438" t="str">
        <f t="shared" si="376"/>
        <v/>
      </c>
      <c r="T617" s="439">
        <f ca="1">SUMIF($N$8:S$9,"QUANT.",N617:S617)</f>
        <v>0</v>
      </c>
      <c r="U617" s="440">
        <f t="shared" ca="1" si="371"/>
        <v>0</v>
      </c>
      <c r="V617" s="452" t="str">
        <f t="shared" si="373"/>
        <v/>
      </c>
      <c r="W617" s="453">
        <f t="shared" ca="1" si="377"/>
        <v>0</v>
      </c>
      <c r="X617" s="453" t="e">
        <f t="shared" ca="1" si="378"/>
        <v>#VALUE!</v>
      </c>
    </row>
    <row r="618" spans="1:24">
      <c r="A618" s="364"/>
      <c r="B618" s="365"/>
      <c r="C618" s="366" t="str">
        <f>IF($B618="","",IFERROR(VLOOKUP($B618,SERVIÇOS!$B:$G,2,0),IFERROR(VLOOKUP($B618,'COMPOSIÇÕES COMPLEMENTARES '!$C:$K,2,0),"")))</f>
        <v/>
      </c>
      <c r="D618" s="367" t="str">
        <f>IF($B618="","",IFERROR(VLOOKUP($B618,SERVIÇOS!$B:$G,3,0),IFERROR(VLOOKUP($B618,'COMPOSIÇÕES COMPLEMENTARES '!$C:$K,3,0),"")))</f>
        <v/>
      </c>
      <c r="E618" s="368"/>
      <c r="F618" s="369" t="str">
        <f>IF($B618="","",IFERROR(VLOOKUP($B618,SERVIÇOS!$B:$G,4,0),IFERROR(VLOOKUP($B618,'COMPOSIÇÕES COMPLEMENTARES '!$C:$K,6,0),"")))</f>
        <v/>
      </c>
      <c r="G618" s="369" t="str">
        <f>IF($B618="","",IFERROR(VLOOKUP($B618,SERVIÇOS!$B:$G,5,0),IFERROR(VLOOKUP($B618,'COMPOSIÇÕES COMPLEMENTARES '!$C:$K,7,0),"")))</f>
        <v/>
      </c>
      <c r="H618" s="369" t="str">
        <f t="shared" si="372"/>
        <v/>
      </c>
      <c r="I618" s="369" t="str">
        <f t="shared" si="379"/>
        <v/>
      </c>
      <c r="J618" s="369" t="str">
        <f t="shared" si="380"/>
        <v/>
      </c>
      <c r="K618" s="369" t="str">
        <f t="shared" si="381"/>
        <v/>
      </c>
      <c r="L618" s="369"/>
      <c r="N618" s="435"/>
      <c r="O618" s="436" t="str">
        <f t="shared" si="374"/>
        <v/>
      </c>
      <c r="P618" s="435"/>
      <c r="Q618" s="437" t="str">
        <f t="shared" si="375"/>
        <v/>
      </c>
      <c r="R618" s="435"/>
      <c r="S618" s="438" t="str">
        <f t="shared" si="376"/>
        <v/>
      </c>
      <c r="T618" s="439">
        <f ca="1">SUMIF($N$8:S$9,"QUANT.",N618:S618)</f>
        <v>0</v>
      </c>
      <c r="U618" s="440">
        <f t="shared" ca="1" si="371"/>
        <v>0</v>
      </c>
      <c r="V618" s="452" t="str">
        <f t="shared" si="373"/>
        <v/>
      </c>
      <c r="W618" s="453">
        <f t="shared" ca="1" si="377"/>
        <v>0</v>
      </c>
      <c r="X618" s="453" t="e">
        <f t="shared" ca="1" si="378"/>
        <v>#VALUE!</v>
      </c>
    </row>
    <row r="619" spans="1:24">
      <c r="A619" s="364"/>
      <c r="B619" s="365"/>
      <c r="C619" s="366" t="str">
        <f>IF($B619="","",IFERROR(VLOOKUP($B619,SERVIÇOS!$B:$G,2,0),IFERROR(VLOOKUP($B619,'COMPOSIÇÕES COMPLEMENTARES '!$C:$K,2,0),"")))</f>
        <v/>
      </c>
      <c r="D619" s="367" t="str">
        <f>IF($B619="","",IFERROR(VLOOKUP($B619,SERVIÇOS!$B:$G,3,0),IFERROR(VLOOKUP($B619,'COMPOSIÇÕES COMPLEMENTARES '!$C:$K,3,0),"")))</f>
        <v/>
      </c>
      <c r="E619" s="368"/>
      <c r="F619" s="369" t="str">
        <f>IF($B619="","",IFERROR(VLOOKUP($B619,SERVIÇOS!$B:$G,4,0),IFERROR(VLOOKUP($B619,'COMPOSIÇÕES COMPLEMENTARES '!$C:$K,6,0),"")))</f>
        <v/>
      </c>
      <c r="G619" s="369" t="str">
        <f>IF($B619="","",IFERROR(VLOOKUP($B619,SERVIÇOS!$B:$G,5,0),IFERROR(VLOOKUP($B619,'COMPOSIÇÕES COMPLEMENTARES '!$C:$K,7,0),"")))</f>
        <v/>
      </c>
      <c r="H619" s="369" t="str">
        <f t="shared" si="372"/>
        <v/>
      </c>
      <c r="I619" s="369" t="str">
        <f t="shared" si="379"/>
        <v/>
      </c>
      <c r="J619" s="369" t="str">
        <f t="shared" si="380"/>
        <v/>
      </c>
      <c r="K619" s="369" t="str">
        <f t="shared" si="381"/>
        <v/>
      </c>
      <c r="L619" s="369"/>
      <c r="N619" s="435"/>
      <c r="O619" s="436" t="str">
        <f t="shared" si="374"/>
        <v/>
      </c>
      <c r="P619" s="435"/>
      <c r="Q619" s="437" t="str">
        <f t="shared" si="375"/>
        <v/>
      </c>
      <c r="R619" s="435"/>
      <c r="S619" s="438" t="str">
        <f t="shared" si="376"/>
        <v/>
      </c>
      <c r="T619" s="439">
        <f ca="1">SUMIF($N$8:S$9,"QUANT.",N619:S619)</f>
        <v>0</v>
      </c>
      <c r="U619" s="440">
        <f t="shared" ca="1" si="371"/>
        <v>0</v>
      </c>
      <c r="V619" s="452" t="str">
        <f t="shared" si="373"/>
        <v/>
      </c>
      <c r="W619" s="453">
        <f t="shared" ca="1" si="377"/>
        <v>0</v>
      </c>
      <c r="X619" s="453" t="e">
        <f t="shared" ca="1" si="378"/>
        <v>#VALUE!</v>
      </c>
    </row>
    <row r="620" spans="1:24">
      <c r="A620" s="364"/>
      <c r="B620" s="365"/>
      <c r="C620" s="366" t="str">
        <f>IF($B620="","",IFERROR(VLOOKUP($B620,SERVIÇOS!$B:$G,2,0),IFERROR(VLOOKUP($B620,'COMPOSIÇÕES COMPLEMENTARES '!$C:$K,2,0),"")))</f>
        <v/>
      </c>
      <c r="D620" s="367" t="str">
        <f>IF($B620="","",IFERROR(VLOOKUP($B620,SERVIÇOS!$B:$G,3,0),IFERROR(VLOOKUP($B620,'COMPOSIÇÕES COMPLEMENTARES '!$C:$K,3,0),"")))</f>
        <v/>
      </c>
      <c r="E620" s="368"/>
      <c r="F620" s="369" t="str">
        <f>IF($B620="","",IFERROR(VLOOKUP($B620,SERVIÇOS!$B:$G,4,0),IFERROR(VLOOKUP($B620,'COMPOSIÇÕES COMPLEMENTARES '!$C:$K,6,0),"")))</f>
        <v/>
      </c>
      <c r="G620" s="369" t="str">
        <f>IF($B620="","",IFERROR(VLOOKUP($B620,SERVIÇOS!$B:$G,5,0),IFERROR(VLOOKUP($B620,'COMPOSIÇÕES COMPLEMENTARES '!$C:$K,7,0),"")))</f>
        <v/>
      </c>
      <c r="H620" s="369" t="str">
        <f t="shared" si="372"/>
        <v/>
      </c>
      <c r="I620" s="369" t="str">
        <f t="shared" si="379"/>
        <v/>
      </c>
      <c r="J620" s="369" t="str">
        <f t="shared" si="380"/>
        <v/>
      </c>
      <c r="K620" s="369" t="str">
        <f t="shared" si="381"/>
        <v/>
      </c>
      <c r="L620" s="369"/>
      <c r="N620" s="435"/>
      <c r="O620" s="436" t="str">
        <f t="shared" si="374"/>
        <v/>
      </c>
      <c r="P620" s="435"/>
      <c r="Q620" s="437" t="str">
        <f t="shared" si="375"/>
        <v/>
      </c>
      <c r="R620" s="435"/>
      <c r="S620" s="438" t="str">
        <f t="shared" si="376"/>
        <v/>
      </c>
      <c r="T620" s="439">
        <f ca="1">SUMIF($N$8:S$9,"QUANT.",N620:S620)</f>
        <v>0</v>
      </c>
      <c r="U620" s="440">
        <f t="shared" ca="1" si="371"/>
        <v>0</v>
      </c>
      <c r="V620" s="452" t="str">
        <f t="shared" si="373"/>
        <v/>
      </c>
      <c r="W620" s="453">
        <f t="shared" ca="1" si="377"/>
        <v>0</v>
      </c>
      <c r="X620" s="453" t="e">
        <f t="shared" ca="1" si="378"/>
        <v>#VALUE!</v>
      </c>
    </row>
    <row r="621" spans="1:24">
      <c r="A621" s="364"/>
      <c r="B621" s="365"/>
      <c r="C621" s="366" t="str">
        <f>IF($B621="","",IFERROR(VLOOKUP($B621,SERVIÇOS!$B:$G,2,0),IFERROR(VLOOKUP($B621,'COMPOSIÇÕES COMPLEMENTARES '!$C:$K,2,0),"")))</f>
        <v/>
      </c>
      <c r="D621" s="367" t="str">
        <f>IF($B621="","",IFERROR(VLOOKUP($B621,SERVIÇOS!$B:$G,3,0),IFERROR(VLOOKUP($B621,'COMPOSIÇÕES COMPLEMENTARES '!$C:$K,3,0),"")))</f>
        <v/>
      </c>
      <c r="E621" s="368"/>
      <c r="F621" s="369" t="str">
        <f>IF($B621="","",IFERROR(VLOOKUP($B621,SERVIÇOS!$B:$G,4,0),IFERROR(VLOOKUP($B621,'COMPOSIÇÕES COMPLEMENTARES '!$C:$K,6,0),"")))</f>
        <v/>
      </c>
      <c r="G621" s="369" t="str">
        <f>IF($B621="","",IFERROR(VLOOKUP($B621,SERVIÇOS!$B:$G,5,0),IFERROR(VLOOKUP($B621,'COMPOSIÇÕES COMPLEMENTARES '!$C:$K,7,0),"")))</f>
        <v/>
      </c>
      <c r="H621" s="369" t="str">
        <f t="shared" si="372"/>
        <v/>
      </c>
      <c r="I621" s="369" t="str">
        <f t="shared" si="379"/>
        <v/>
      </c>
      <c r="J621" s="369" t="str">
        <f t="shared" si="380"/>
        <v/>
      </c>
      <c r="K621" s="369" t="str">
        <f t="shared" si="381"/>
        <v/>
      </c>
      <c r="L621" s="369"/>
      <c r="N621" s="435"/>
      <c r="O621" s="436" t="str">
        <f t="shared" si="374"/>
        <v/>
      </c>
      <c r="P621" s="435"/>
      <c r="Q621" s="437" t="str">
        <f t="shared" si="375"/>
        <v/>
      </c>
      <c r="R621" s="435"/>
      <c r="S621" s="438" t="str">
        <f t="shared" si="376"/>
        <v/>
      </c>
      <c r="T621" s="439">
        <f ca="1">SUMIF($N$8:S$9,"QUANT.",N621:S621)</f>
        <v>0</v>
      </c>
      <c r="U621" s="440">
        <f t="shared" ca="1" si="371"/>
        <v>0</v>
      </c>
      <c r="V621" s="452" t="str">
        <f t="shared" si="373"/>
        <v/>
      </c>
      <c r="W621" s="453">
        <f t="shared" ca="1" si="377"/>
        <v>0</v>
      </c>
      <c r="X621" s="453" t="e">
        <f t="shared" ca="1" si="378"/>
        <v>#VALUE!</v>
      </c>
    </row>
    <row r="622" spans="1:24">
      <c r="A622" s="364"/>
      <c r="B622" s="365"/>
      <c r="C622" s="366" t="str">
        <f>IF($B622="","",IFERROR(VLOOKUP($B622,SERVIÇOS!$B:$G,2,0),IFERROR(VLOOKUP($B622,'COMPOSIÇÕES COMPLEMENTARES '!$C:$K,2,0),"")))</f>
        <v/>
      </c>
      <c r="D622" s="367" t="str">
        <f>IF($B622="","",IFERROR(VLOOKUP($B622,SERVIÇOS!$B:$G,3,0),IFERROR(VLOOKUP($B622,'COMPOSIÇÕES COMPLEMENTARES '!$C:$K,3,0),"")))</f>
        <v/>
      </c>
      <c r="E622" s="368"/>
      <c r="F622" s="369" t="str">
        <f>IF($B622="","",IFERROR(VLOOKUP($B622,SERVIÇOS!$B:$G,4,0),IFERROR(VLOOKUP($B622,'COMPOSIÇÕES COMPLEMENTARES '!$C:$K,6,0),"")))</f>
        <v/>
      </c>
      <c r="G622" s="369" t="str">
        <f>IF($B622="","",IFERROR(VLOOKUP($B622,SERVIÇOS!$B:$G,5,0),IFERROR(VLOOKUP($B622,'COMPOSIÇÕES COMPLEMENTARES '!$C:$K,7,0),"")))</f>
        <v/>
      </c>
      <c r="H622" s="369" t="str">
        <f t="shared" si="372"/>
        <v/>
      </c>
      <c r="I622" s="369" t="str">
        <f t="shared" si="379"/>
        <v/>
      </c>
      <c r="J622" s="369" t="str">
        <f t="shared" si="380"/>
        <v/>
      </c>
      <c r="K622" s="369" t="str">
        <f t="shared" si="381"/>
        <v/>
      </c>
      <c r="L622" s="369"/>
      <c r="N622" s="435"/>
      <c r="O622" s="436" t="str">
        <f t="shared" si="374"/>
        <v/>
      </c>
      <c r="P622" s="435"/>
      <c r="Q622" s="437" t="str">
        <f t="shared" si="375"/>
        <v/>
      </c>
      <c r="R622" s="435"/>
      <c r="S622" s="438" t="str">
        <f t="shared" si="376"/>
        <v/>
      </c>
      <c r="T622" s="439">
        <f ca="1">SUMIF($N$8:S$9,"QUANT.",N622:S622)</f>
        <v>0</v>
      </c>
      <c r="U622" s="440">
        <f t="shared" ca="1" si="371"/>
        <v>0</v>
      </c>
      <c r="V622" s="452" t="str">
        <f t="shared" si="373"/>
        <v/>
      </c>
      <c r="W622" s="453">
        <f t="shared" ca="1" si="377"/>
        <v>0</v>
      </c>
      <c r="X622" s="453" t="e">
        <f t="shared" ca="1" si="378"/>
        <v>#VALUE!</v>
      </c>
    </row>
    <row r="623" spans="1:24">
      <c r="A623" s="364"/>
      <c r="B623" s="365"/>
      <c r="C623" s="366" t="str">
        <f>IF($B623="","",IFERROR(VLOOKUP($B623,SERVIÇOS!$B:$G,2,0),IFERROR(VLOOKUP($B623,'COMPOSIÇÕES COMPLEMENTARES '!$C:$K,2,0),"")))</f>
        <v/>
      </c>
      <c r="D623" s="367" t="str">
        <f>IF($B623="","",IFERROR(VLOOKUP($B623,SERVIÇOS!$B:$G,3,0),IFERROR(VLOOKUP($B623,'COMPOSIÇÕES COMPLEMENTARES '!$C:$K,3,0),"")))</f>
        <v/>
      </c>
      <c r="E623" s="368"/>
      <c r="F623" s="369" t="str">
        <f>IF($B623="","",IFERROR(VLOOKUP($B623,SERVIÇOS!$B:$G,4,0),IFERROR(VLOOKUP($B623,'COMPOSIÇÕES COMPLEMENTARES '!$C:$K,6,0),"")))</f>
        <v/>
      </c>
      <c r="G623" s="369" t="str">
        <f>IF($B623="","",IFERROR(VLOOKUP($B623,SERVIÇOS!$B:$G,5,0),IFERROR(VLOOKUP($B623,'COMPOSIÇÕES COMPLEMENTARES '!$C:$K,7,0),"")))</f>
        <v/>
      </c>
      <c r="H623" s="369" t="str">
        <f t="shared" si="372"/>
        <v/>
      </c>
      <c r="I623" s="369" t="str">
        <f t="shared" si="379"/>
        <v/>
      </c>
      <c r="J623" s="369" t="str">
        <f t="shared" si="380"/>
        <v/>
      </c>
      <c r="K623" s="369" t="str">
        <f t="shared" si="381"/>
        <v/>
      </c>
      <c r="L623" s="369"/>
      <c r="N623" s="435"/>
      <c r="O623" s="436" t="str">
        <f t="shared" si="374"/>
        <v/>
      </c>
      <c r="P623" s="435"/>
      <c r="Q623" s="437" t="str">
        <f t="shared" si="375"/>
        <v/>
      </c>
      <c r="R623" s="435"/>
      <c r="S623" s="438" t="str">
        <f t="shared" si="376"/>
        <v/>
      </c>
      <c r="T623" s="439">
        <f ca="1">SUMIF($N$8:S$9,"QUANT.",N623:S623)</f>
        <v>0</v>
      </c>
      <c r="U623" s="440">
        <f t="shared" ca="1" si="371"/>
        <v>0</v>
      </c>
      <c r="V623" s="452" t="str">
        <f t="shared" si="373"/>
        <v/>
      </c>
      <c r="W623" s="453">
        <f t="shared" ca="1" si="377"/>
        <v>0</v>
      </c>
      <c r="X623" s="453" t="e">
        <f t="shared" ca="1" si="378"/>
        <v>#VALUE!</v>
      </c>
    </row>
    <row r="624" spans="1:24">
      <c r="A624" s="364"/>
      <c r="B624" s="365"/>
      <c r="C624" s="366" t="str">
        <f>IF($B624="","",IFERROR(VLOOKUP($B624,SERVIÇOS!$B:$G,2,0),IFERROR(VLOOKUP($B624,'COMPOSIÇÕES COMPLEMENTARES '!$C:$K,2,0),"")))</f>
        <v/>
      </c>
      <c r="D624" s="367" t="str">
        <f>IF($B624="","",IFERROR(VLOOKUP($B624,SERVIÇOS!$B:$G,3,0),IFERROR(VLOOKUP($B624,'COMPOSIÇÕES COMPLEMENTARES '!$C:$K,3,0),"")))</f>
        <v/>
      </c>
      <c r="E624" s="368"/>
      <c r="F624" s="369" t="str">
        <f>IF($B624="","",IFERROR(VLOOKUP($B624,SERVIÇOS!$B:$G,4,0),IFERROR(VLOOKUP($B624,'COMPOSIÇÕES COMPLEMENTARES '!$C:$K,6,0),"")))</f>
        <v/>
      </c>
      <c r="G624" s="369" t="str">
        <f>IF($B624="","",IFERROR(VLOOKUP($B624,SERVIÇOS!$B:$G,5,0),IFERROR(VLOOKUP($B624,'COMPOSIÇÕES COMPLEMENTARES '!$C:$K,7,0),"")))</f>
        <v/>
      </c>
      <c r="H624" s="369" t="str">
        <f t="shared" si="372"/>
        <v/>
      </c>
      <c r="I624" s="369" t="str">
        <f t="shared" si="379"/>
        <v/>
      </c>
      <c r="J624" s="369" t="str">
        <f t="shared" si="380"/>
        <v/>
      </c>
      <c r="K624" s="369" t="str">
        <f t="shared" si="381"/>
        <v/>
      </c>
      <c r="L624" s="369"/>
      <c r="N624" s="435"/>
      <c r="O624" s="436" t="str">
        <f t="shared" si="374"/>
        <v/>
      </c>
      <c r="P624" s="435"/>
      <c r="Q624" s="437" t="str">
        <f t="shared" si="375"/>
        <v/>
      </c>
      <c r="R624" s="435"/>
      <c r="S624" s="438" t="str">
        <f t="shared" si="376"/>
        <v/>
      </c>
      <c r="T624" s="439">
        <f ca="1">SUMIF($N$8:S$9,"QUANT.",N624:S624)</f>
        <v>0</v>
      </c>
      <c r="U624" s="440">
        <f t="shared" ca="1" si="371"/>
        <v>0</v>
      </c>
      <c r="V624" s="452" t="str">
        <f t="shared" si="373"/>
        <v/>
      </c>
      <c r="W624" s="453">
        <f t="shared" ca="1" si="377"/>
        <v>0</v>
      </c>
      <c r="X624" s="453" t="e">
        <f t="shared" ca="1" si="378"/>
        <v>#VALUE!</v>
      </c>
    </row>
    <row r="625" spans="1:24">
      <c r="A625" s="364"/>
      <c r="B625" s="365"/>
      <c r="C625" s="366" t="str">
        <f>IF($B625="","",IFERROR(VLOOKUP($B625,SERVIÇOS!$B:$G,2,0),IFERROR(VLOOKUP($B625,'COMPOSIÇÕES COMPLEMENTARES '!$C:$K,2,0),"")))</f>
        <v/>
      </c>
      <c r="D625" s="367" t="str">
        <f>IF($B625="","",IFERROR(VLOOKUP($B625,SERVIÇOS!$B:$G,3,0),IFERROR(VLOOKUP($B625,'COMPOSIÇÕES COMPLEMENTARES '!$C:$K,3,0),"")))</f>
        <v/>
      </c>
      <c r="E625" s="368"/>
      <c r="F625" s="369" t="str">
        <f>IF($B625="","",IFERROR(VLOOKUP($B625,SERVIÇOS!$B:$G,4,0),IFERROR(VLOOKUP($B625,'COMPOSIÇÕES COMPLEMENTARES '!$C:$K,6,0),"")))</f>
        <v/>
      </c>
      <c r="G625" s="369" t="str">
        <f>IF($B625="","",IFERROR(VLOOKUP($B625,SERVIÇOS!$B:$G,5,0),IFERROR(VLOOKUP($B625,'COMPOSIÇÕES COMPLEMENTARES '!$C:$K,7,0),"")))</f>
        <v/>
      </c>
      <c r="H625" s="369" t="str">
        <f t="shared" si="372"/>
        <v/>
      </c>
      <c r="I625" s="369" t="str">
        <f t="shared" si="379"/>
        <v/>
      </c>
      <c r="J625" s="369" t="str">
        <f t="shared" si="380"/>
        <v/>
      </c>
      <c r="K625" s="369" t="str">
        <f t="shared" si="381"/>
        <v/>
      </c>
      <c r="L625" s="369"/>
      <c r="N625" s="435"/>
      <c r="O625" s="436" t="str">
        <f t="shared" si="374"/>
        <v/>
      </c>
      <c r="P625" s="435"/>
      <c r="Q625" s="437" t="str">
        <f t="shared" si="375"/>
        <v/>
      </c>
      <c r="R625" s="435"/>
      <c r="S625" s="438" t="str">
        <f t="shared" si="376"/>
        <v/>
      </c>
      <c r="T625" s="439">
        <f ca="1">SUMIF($N$8:S$9,"QUANT.",N625:S625)</f>
        <v>0</v>
      </c>
      <c r="U625" s="440">
        <f t="shared" ca="1" si="371"/>
        <v>0</v>
      </c>
      <c r="V625" s="452" t="str">
        <f t="shared" si="373"/>
        <v/>
      </c>
      <c r="W625" s="453">
        <f t="shared" ca="1" si="377"/>
        <v>0</v>
      </c>
      <c r="X625" s="453" t="e">
        <f t="shared" ca="1" si="378"/>
        <v>#VALUE!</v>
      </c>
    </row>
    <row r="626" spans="1:24">
      <c r="A626" s="364"/>
      <c r="B626" s="365"/>
      <c r="C626" s="366" t="str">
        <f>IF($B626="","",IFERROR(VLOOKUP($B626,SERVIÇOS!$B:$G,2,0),IFERROR(VLOOKUP($B626,'COMPOSIÇÕES COMPLEMENTARES '!$C:$K,2,0),"")))</f>
        <v/>
      </c>
      <c r="D626" s="367" t="str">
        <f>IF($B626="","",IFERROR(VLOOKUP($B626,SERVIÇOS!$B:$G,3,0),IFERROR(VLOOKUP($B626,'COMPOSIÇÕES COMPLEMENTARES '!$C:$K,3,0),"")))</f>
        <v/>
      </c>
      <c r="E626" s="368"/>
      <c r="F626" s="369" t="str">
        <f>IF($B626="","",IFERROR(VLOOKUP($B626,SERVIÇOS!$B:$G,4,0),IFERROR(VLOOKUP($B626,'COMPOSIÇÕES COMPLEMENTARES '!$C:$K,6,0),"")))</f>
        <v/>
      </c>
      <c r="G626" s="369" t="str">
        <f>IF($B626="","",IFERROR(VLOOKUP($B626,SERVIÇOS!$B:$G,5,0),IFERROR(VLOOKUP($B626,'COMPOSIÇÕES COMPLEMENTARES '!$C:$K,7,0),"")))</f>
        <v/>
      </c>
      <c r="H626" s="369" t="str">
        <f t="shared" si="372"/>
        <v/>
      </c>
      <c r="I626" s="369" t="str">
        <f t="shared" si="379"/>
        <v/>
      </c>
      <c r="J626" s="369" t="str">
        <f t="shared" si="380"/>
        <v/>
      </c>
      <c r="K626" s="369" t="str">
        <f t="shared" si="381"/>
        <v/>
      </c>
      <c r="L626" s="369"/>
      <c r="N626" s="435"/>
      <c r="O626" s="436" t="str">
        <f t="shared" si="374"/>
        <v/>
      </c>
      <c r="P626" s="435"/>
      <c r="Q626" s="437" t="str">
        <f t="shared" si="375"/>
        <v/>
      </c>
      <c r="R626" s="435"/>
      <c r="S626" s="438" t="str">
        <f t="shared" si="376"/>
        <v/>
      </c>
      <c r="T626" s="439">
        <f ca="1">SUMIF($N$8:S$9,"QUANT.",N626:S626)</f>
        <v>0</v>
      </c>
      <c r="U626" s="440">
        <f t="shared" ca="1" si="371"/>
        <v>0</v>
      </c>
      <c r="V626" s="452" t="str">
        <f t="shared" si="373"/>
        <v/>
      </c>
      <c r="W626" s="453">
        <f t="shared" ca="1" si="377"/>
        <v>0</v>
      </c>
      <c r="X626" s="453" t="e">
        <f t="shared" ca="1" si="378"/>
        <v>#VALUE!</v>
      </c>
    </row>
    <row r="627" spans="1:24">
      <c r="A627" s="364"/>
      <c r="B627" s="365"/>
      <c r="C627" s="366" t="str">
        <f>IF($B627="","",IFERROR(VLOOKUP($B627,SERVIÇOS!$B:$G,2,0),IFERROR(VLOOKUP($B627,'COMPOSIÇÕES COMPLEMENTARES '!$C:$K,2,0),"")))</f>
        <v/>
      </c>
      <c r="D627" s="367" t="str">
        <f>IF($B627="","",IFERROR(VLOOKUP($B627,SERVIÇOS!$B:$G,3,0),IFERROR(VLOOKUP($B627,'COMPOSIÇÕES COMPLEMENTARES '!$C:$K,3,0),"")))</f>
        <v/>
      </c>
      <c r="E627" s="368"/>
      <c r="F627" s="369" t="str">
        <f>IF($B627="","",IFERROR(VLOOKUP($B627,SERVIÇOS!$B:$G,4,0),IFERROR(VLOOKUP($B627,'COMPOSIÇÕES COMPLEMENTARES '!$C:$K,6,0),"")))</f>
        <v/>
      </c>
      <c r="G627" s="369" t="str">
        <f>IF($B627="","",IFERROR(VLOOKUP($B627,SERVIÇOS!$B:$G,5,0),IFERROR(VLOOKUP($B627,'COMPOSIÇÕES COMPLEMENTARES '!$C:$K,7,0),"")))</f>
        <v/>
      </c>
      <c r="H627" s="369" t="str">
        <f t="shared" si="372"/>
        <v/>
      </c>
      <c r="I627" s="369" t="str">
        <f t="shared" si="379"/>
        <v/>
      </c>
      <c r="J627" s="369" t="str">
        <f t="shared" si="380"/>
        <v/>
      </c>
      <c r="K627" s="369" t="str">
        <f t="shared" si="381"/>
        <v/>
      </c>
      <c r="L627" s="369"/>
      <c r="N627" s="435"/>
      <c r="O627" s="436" t="str">
        <f t="shared" si="374"/>
        <v/>
      </c>
      <c r="P627" s="435"/>
      <c r="Q627" s="437" t="str">
        <f t="shared" si="375"/>
        <v/>
      </c>
      <c r="R627" s="435"/>
      <c r="S627" s="438" t="str">
        <f t="shared" si="376"/>
        <v/>
      </c>
      <c r="T627" s="439">
        <f ca="1">SUMIF($N$8:S$9,"QUANT.",N627:S627)</f>
        <v>0</v>
      </c>
      <c r="U627" s="440">
        <f t="shared" ca="1" si="371"/>
        <v>0</v>
      </c>
      <c r="V627" s="452" t="str">
        <f t="shared" si="373"/>
        <v/>
      </c>
      <c r="W627" s="453">
        <f t="shared" ca="1" si="377"/>
        <v>0</v>
      </c>
      <c r="X627" s="453" t="e">
        <f t="shared" ca="1" si="378"/>
        <v>#VALUE!</v>
      </c>
    </row>
    <row r="628" spans="1:24">
      <c r="A628" s="364"/>
      <c r="B628" s="365"/>
      <c r="C628" s="366" t="str">
        <f>IF($B628="","",IFERROR(VLOOKUP($B628,SERVIÇOS!$B:$G,2,0),IFERROR(VLOOKUP($B628,'COMPOSIÇÕES COMPLEMENTARES '!$C:$K,2,0),"")))</f>
        <v/>
      </c>
      <c r="D628" s="367" t="str">
        <f>IF($B628="","",IFERROR(VLOOKUP($B628,SERVIÇOS!$B:$G,3,0),IFERROR(VLOOKUP($B628,'COMPOSIÇÕES COMPLEMENTARES '!$C:$K,3,0),"")))</f>
        <v/>
      </c>
      <c r="E628" s="368"/>
      <c r="F628" s="369" t="str">
        <f>IF($B628="","",IFERROR(VLOOKUP($B628,SERVIÇOS!$B:$G,4,0),IFERROR(VLOOKUP($B628,'COMPOSIÇÕES COMPLEMENTARES '!$C:$K,6,0),"")))</f>
        <v/>
      </c>
      <c r="G628" s="369" t="str">
        <f>IF($B628="","",IFERROR(VLOOKUP($B628,SERVIÇOS!$B:$G,5,0),IFERROR(VLOOKUP($B628,'COMPOSIÇÕES COMPLEMENTARES '!$C:$K,7,0),"")))</f>
        <v/>
      </c>
      <c r="H628" s="369" t="str">
        <f t="shared" si="372"/>
        <v/>
      </c>
      <c r="I628" s="369" t="str">
        <f t="shared" si="379"/>
        <v/>
      </c>
      <c r="J628" s="369" t="str">
        <f t="shared" si="380"/>
        <v/>
      </c>
      <c r="K628" s="369" t="str">
        <f t="shared" si="381"/>
        <v/>
      </c>
      <c r="L628" s="369"/>
      <c r="N628" s="435"/>
      <c r="O628" s="436" t="str">
        <f t="shared" si="374"/>
        <v/>
      </c>
      <c r="P628" s="435"/>
      <c r="Q628" s="437" t="str">
        <f t="shared" si="375"/>
        <v/>
      </c>
      <c r="R628" s="435"/>
      <c r="S628" s="438" t="str">
        <f t="shared" si="376"/>
        <v/>
      </c>
      <c r="T628" s="439">
        <f ca="1">SUMIF($N$8:S$9,"QUANT.",N628:S628)</f>
        <v>0</v>
      </c>
      <c r="U628" s="440">
        <f t="shared" ca="1" si="371"/>
        <v>0</v>
      </c>
      <c r="V628" s="452" t="str">
        <f t="shared" si="373"/>
        <v/>
      </c>
      <c r="W628" s="453">
        <f t="shared" ca="1" si="377"/>
        <v>0</v>
      </c>
      <c r="X628" s="453" t="e">
        <f t="shared" ca="1" si="378"/>
        <v>#VALUE!</v>
      </c>
    </row>
    <row r="629" spans="1:24">
      <c r="A629" s="364"/>
      <c r="B629" s="365"/>
      <c r="C629" s="366" t="str">
        <f>IF($B629="","",IFERROR(VLOOKUP($B629,SERVIÇOS!$B:$G,2,0),IFERROR(VLOOKUP($B629,'COMPOSIÇÕES COMPLEMENTARES '!$C:$K,2,0),"")))</f>
        <v/>
      </c>
      <c r="D629" s="367" t="str">
        <f>IF($B629="","",IFERROR(VLOOKUP($B629,SERVIÇOS!$B:$G,3,0),IFERROR(VLOOKUP($B629,'COMPOSIÇÕES COMPLEMENTARES '!$C:$K,3,0),"")))</f>
        <v/>
      </c>
      <c r="E629" s="368"/>
      <c r="F629" s="369" t="str">
        <f>IF($B629="","",IFERROR(VLOOKUP($B629,SERVIÇOS!$B:$G,4,0),IFERROR(VLOOKUP($B629,'COMPOSIÇÕES COMPLEMENTARES '!$C:$K,6,0),"")))</f>
        <v/>
      </c>
      <c r="G629" s="369" t="str">
        <f>IF($B629="","",IFERROR(VLOOKUP($B629,SERVIÇOS!$B:$G,5,0),IFERROR(VLOOKUP($B629,'COMPOSIÇÕES COMPLEMENTARES '!$C:$K,7,0),"")))</f>
        <v/>
      </c>
      <c r="H629" s="369" t="str">
        <f t="shared" si="372"/>
        <v/>
      </c>
      <c r="I629" s="369" t="str">
        <f t="shared" si="379"/>
        <v/>
      </c>
      <c r="J629" s="369" t="str">
        <f t="shared" si="380"/>
        <v/>
      </c>
      <c r="K629" s="369" t="str">
        <f t="shared" si="381"/>
        <v/>
      </c>
      <c r="L629" s="369"/>
      <c r="N629" s="435"/>
      <c r="O629" s="436" t="str">
        <f t="shared" si="374"/>
        <v/>
      </c>
      <c r="P629" s="435"/>
      <c r="Q629" s="437" t="str">
        <f t="shared" si="375"/>
        <v/>
      </c>
      <c r="R629" s="435"/>
      <c r="S629" s="438" t="str">
        <f t="shared" si="376"/>
        <v/>
      </c>
      <c r="T629" s="439">
        <f ca="1">SUMIF($N$8:S$9,"QUANT.",N629:S629)</f>
        <v>0</v>
      </c>
      <c r="U629" s="440">
        <f t="shared" ca="1" si="371"/>
        <v>0</v>
      </c>
      <c r="V629" s="452" t="str">
        <f t="shared" si="373"/>
        <v/>
      </c>
      <c r="W629" s="453">
        <f t="shared" ca="1" si="377"/>
        <v>0</v>
      </c>
      <c r="X629" s="453" t="e">
        <f t="shared" ca="1" si="378"/>
        <v>#VALUE!</v>
      </c>
    </row>
    <row r="630" spans="1:24">
      <c r="A630" s="364"/>
      <c r="B630" s="365"/>
      <c r="C630" s="366" t="str">
        <f>IF($B630="","",IFERROR(VLOOKUP($B630,SERVIÇOS!$B:$G,2,0),IFERROR(VLOOKUP($B630,'COMPOSIÇÕES COMPLEMENTARES '!$C:$K,2,0),"")))</f>
        <v/>
      </c>
      <c r="D630" s="367" t="str">
        <f>IF($B630="","",IFERROR(VLOOKUP($B630,SERVIÇOS!$B:$G,3,0),IFERROR(VLOOKUP($B630,'COMPOSIÇÕES COMPLEMENTARES '!$C:$K,3,0),"")))</f>
        <v/>
      </c>
      <c r="E630" s="368"/>
      <c r="F630" s="369" t="str">
        <f>IF($B630="","",IFERROR(VLOOKUP($B630,SERVIÇOS!$B:$G,4,0),IFERROR(VLOOKUP($B630,'COMPOSIÇÕES COMPLEMENTARES '!$C:$K,6,0),"")))</f>
        <v/>
      </c>
      <c r="G630" s="369" t="str">
        <f>IF($B630="","",IFERROR(VLOOKUP($B630,SERVIÇOS!$B:$G,5,0),IFERROR(VLOOKUP($B630,'COMPOSIÇÕES COMPLEMENTARES '!$C:$K,7,0),"")))</f>
        <v/>
      </c>
      <c r="H630" s="369" t="str">
        <f t="shared" si="372"/>
        <v/>
      </c>
      <c r="I630" s="369" t="str">
        <f t="shared" si="379"/>
        <v/>
      </c>
      <c r="J630" s="369" t="str">
        <f t="shared" si="380"/>
        <v/>
      </c>
      <c r="K630" s="369" t="str">
        <f t="shared" si="381"/>
        <v/>
      </c>
      <c r="L630" s="369"/>
      <c r="N630" s="435"/>
      <c r="O630" s="436" t="str">
        <f t="shared" si="374"/>
        <v/>
      </c>
      <c r="P630" s="435"/>
      <c r="Q630" s="437" t="str">
        <f t="shared" si="375"/>
        <v/>
      </c>
      <c r="R630" s="435"/>
      <c r="S630" s="438" t="str">
        <f t="shared" si="376"/>
        <v/>
      </c>
      <c r="T630" s="439">
        <f ca="1">SUMIF($N$8:S$9,"QUANT.",N630:S630)</f>
        <v>0</v>
      </c>
      <c r="U630" s="440">
        <f t="shared" ca="1" si="371"/>
        <v>0</v>
      </c>
      <c r="V630" s="452" t="str">
        <f t="shared" si="373"/>
        <v/>
      </c>
      <c r="W630" s="453">
        <f t="shared" ca="1" si="377"/>
        <v>0</v>
      </c>
      <c r="X630" s="453" t="e">
        <f t="shared" ca="1" si="378"/>
        <v>#VALUE!</v>
      </c>
    </row>
    <row r="631" spans="1:24">
      <c r="A631" s="364"/>
      <c r="B631" s="365"/>
      <c r="C631" s="366" t="str">
        <f>IF($B631="","",IFERROR(VLOOKUP($B631,SERVIÇOS!$B:$G,2,0),IFERROR(VLOOKUP($B631,'COMPOSIÇÕES COMPLEMENTARES '!$C:$K,2,0),"")))</f>
        <v/>
      </c>
      <c r="D631" s="367" t="str">
        <f>IF($B631="","",IFERROR(VLOOKUP($B631,SERVIÇOS!$B:$G,3,0),IFERROR(VLOOKUP($B631,'COMPOSIÇÕES COMPLEMENTARES '!$C:$K,3,0),"")))</f>
        <v/>
      </c>
      <c r="E631" s="368"/>
      <c r="F631" s="369" t="str">
        <f>IF($B631="","",IFERROR(VLOOKUP($B631,SERVIÇOS!$B:$G,4,0),IFERROR(VLOOKUP($B631,'COMPOSIÇÕES COMPLEMENTARES '!$C:$K,6,0),"")))</f>
        <v/>
      </c>
      <c r="G631" s="369" t="str">
        <f>IF($B631="","",IFERROR(VLOOKUP($B631,SERVIÇOS!$B:$G,5,0),IFERROR(VLOOKUP($B631,'COMPOSIÇÕES COMPLEMENTARES '!$C:$K,7,0),"")))</f>
        <v/>
      </c>
      <c r="H631" s="369" t="str">
        <f t="shared" si="372"/>
        <v/>
      </c>
      <c r="I631" s="369" t="str">
        <f t="shared" si="379"/>
        <v/>
      </c>
      <c r="J631" s="369" t="str">
        <f t="shared" si="380"/>
        <v/>
      </c>
      <c r="K631" s="369" t="str">
        <f t="shared" si="381"/>
        <v/>
      </c>
      <c r="L631" s="369"/>
      <c r="N631" s="435"/>
      <c r="O631" s="436" t="str">
        <f t="shared" si="374"/>
        <v/>
      </c>
      <c r="P631" s="435"/>
      <c r="Q631" s="437" t="str">
        <f t="shared" si="375"/>
        <v/>
      </c>
      <c r="R631" s="435"/>
      <c r="S631" s="438" t="str">
        <f t="shared" si="376"/>
        <v/>
      </c>
      <c r="T631" s="439">
        <f ca="1">SUMIF($N$8:S$9,"QUANT.",N631:S631)</f>
        <v>0</v>
      </c>
      <c r="U631" s="440">
        <f t="shared" ca="1" si="371"/>
        <v>0</v>
      </c>
      <c r="V631" s="452" t="str">
        <f t="shared" si="373"/>
        <v/>
      </c>
      <c r="W631" s="453">
        <f t="shared" ca="1" si="377"/>
        <v>0</v>
      </c>
      <c r="X631" s="453" t="e">
        <f t="shared" ca="1" si="378"/>
        <v>#VALUE!</v>
      </c>
    </row>
    <row r="632" spans="1:24">
      <c r="A632" s="364"/>
      <c r="B632" s="365"/>
      <c r="C632" s="366" t="str">
        <f>IF($B632="","",IFERROR(VLOOKUP($B632,SERVIÇOS!$B:$G,2,0),IFERROR(VLOOKUP($B632,'COMPOSIÇÕES COMPLEMENTARES '!$C:$K,2,0),"")))</f>
        <v/>
      </c>
      <c r="D632" s="367" t="str">
        <f>IF($B632="","",IFERROR(VLOOKUP($B632,SERVIÇOS!$B:$G,3,0),IFERROR(VLOOKUP($B632,'COMPOSIÇÕES COMPLEMENTARES '!$C:$K,3,0),"")))</f>
        <v/>
      </c>
      <c r="E632" s="368"/>
      <c r="F632" s="369" t="str">
        <f>IF($B632="","",IFERROR(VLOOKUP($B632,SERVIÇOS!$B:$G,4,0),IFERROR(VLOOKUP($B632,'COMPOSIÇÕES COMPLEMENTARES '!$C:$K,6,0),"")))</f>
        <v/>
      </c>
      <c r="G632" s="369" t="str">
        <f>IF($B632="","",IFERROR(VLOOKUP($B632,SERVIÇOS!$B:$G,5,0),IFERROR(VLOOKUP($B632,'COMPOSIÇÕES COMPLEMENTARES '!$C:$K,7,0),"")))</f>
        <v/>
      </c>
      <c r="H632" s="369" t="str">
        <f t="shared" si="372"/>
        <v/>
      </c>
      <c r="I632" s="369" t="str">
        <f t="shared" si="379"/>
        <v/>
      </c>
      <c r="J632" s="369" t="str">
        <f t="shared" si="380"/>
        <v/>
      </c>
      <c r="K632" s="369" t="str">
        <f t="shared" si="381"/>
        <v/>
      </c>
      <c r="L632" s="369"/>
      <c r="N632" s="435"/>
      <c r="O632" s="436" t="str">
        <f t="shared" si="374"/>
        <v/>
      </c>
      <c r="P632" s="435"/>
      <c r="Q632" s="437" t="str">
        <f t="shared" si="375"/>
        <v/>
      </c>
      <c r="R632" s="435"/>
      <c r="S632" s="438" t="str">
        <f t="shared" si="376"/>
        <v/>
      </c>
      <c r="T632" s="439">
        <f ca="1">SUMIF($N$8:S$9,"QUANT.",N632:S632)</f>
        <v>0</v>
      </c>
      <c r="U632" s="440">
        <f t="shared" ca="1" si="371"/>
        <v>0</v>
      </c>
      <c r="V632" s="452" t="str">
        <f t="shared" si="373"/>
        <v/>
      </c>
      <c r="W632" s="453">
        <f t="shared" ca="1" si="377"/>
        <v>0</v>
      </c>
      <c r="X632" s="453" t="e">
        <f t="shared" ca="1" si="378"/>
        <v>#VALUE!</v>
      </c>
    </row>
    <row r="633" spans="1:24">
      <c r="A633" s="364"/>
      <c r="B633" s="365"/>
      <c r="C633" s="366" t="str">
        <f>IF($B633="","",IFERROR(VLOOKUP($B633,SERVIÇOS!$B:$G,2,0),IFERROR(VLOOKUP($B633,'COMPOSIÇÕES COMPLEMENTARES '!$C:$K,2,0),"")))</f>
        <v/>
      </c>
      <c r="D633" s="367" t="str">
        <f>IF($B633="","",IFERROR(VLOOKUP($B633,SERVIÇOS!$B:$G,3,0),IFERROR(VLOOKUP($B633,'COMPOSIÇÕES COMPLEMENTARES '!$C:$K,3,0),"")))</f>
        <v/>
      </c>
      <c r="E633" s="368"/>
      <c r="F633" s="369" t="str">
        <f>IF($B633="","",IFERROR(VLOOKUP($B633,SERVIÇOS!$B:$G,4,0),IFERROR(VLOOKUP($B633,'COMPOSIÇÕES COMPLEMENTARES '!$C:$K,6,0),"")))</f>
        <v/>
      </c>
      <c r="G633" s="369" t="str">
        <f>IF($B633="","",IFERROR(VLOOKUP($B633,SERVIÇOS!$B:$G,5,0),IFERROR(VLOOKUP($B633,'COMPOSIÇÕES COMPLEMENTARES '!$C:$K,7,0),"")))</f>
        <v/>
      </c>
      <c r="H633" s="369" t="str">
        <f t="shared" si="372"/>
        <v/>
      </c>
      <c r="I633" s="369" t="str">
        <f t="shared" si="379"/>
        <v/>
      </c>
      <c r="J633" s="369" t="str">
        <f t="shared" si="380"/>
        <v/>
      </c>
      <c r="K633" s="369" t="str">
        <f t="shared" si="381"/>
        <v/>
      </c>
      <c r="L633" s="369"/>
      <c r="N633" s="435"/>
      <c r="O633" s="436" t="str">
        <f t="shared" si="374"/>
        <v/>
      </c>
      <c r="P633" s="435"/>
      <c r="Q633" s="437" t="str">
        <f t="shared" si="375"/>
        <v/>
      </c>
      <c r="R633" s="435"/>
      <c r="S633" s="438" t="str">
        <f t="shared" si="376"/>
        <v/>
      </c>
      <c r="T633" s="439">
        <f ca="1">SUMIF($N$8:S$9,"QUANT.",N633:S633)</f>
        <v>0</v>
      </c>
      <c r="U633" s="440">
        <f t="shared" ca="1" si="371"/>
        <v>0</v>
      </c>
      <c r="V633" s="452" t="str">
        <f t="shared" si="373"/>
        <v/>
      </c>
      <c r="W633" s="453">
        <f t="shared" ca="1" si="377"/>
        <v>0</v>
      </c>
      <c r="X633" s="453" t="e">
        <f t="shared" ca="1" si="378"/>
        <v>#VALUE!</v>
      </c>
    </row>
    <row r="634" spans="1:24">
      <c r="A634" s="364"/>
      <c r="B634" s="365"/>
      <c r="C634" s="366" t="str">
        <f>IF($B634="","",IFERROR(VLOOKUP($B634,SERVIÇOS!$B:$G,2,0),IFERROR(VLOOKUP($B634,'COMPOSIÇÕES COMPLEMENTARES '!$C:$K,2,0),"")))</f>
        <v/>
      </c>
      <c r="D634" s="367" t="str">
        <f>IF($B634="","",IFERROR(VLOOKUP($B634,SERVIÇOS!$B:$G,3,0),IFERROR(VLOOKUP($B634,'COMPOSIÇÕES COMPLEMENTARES '!$C:$K,3,0),"")))</f>
        <v/>
      </c>
      <c r="E634" s="368"/>
      <c r="F634" s="369" t="str">
        <f>IF($B634="","",IFERROR(VLOOKUP($B634,SERVIÇOS!$B:$G,4,0),IFERROR(VLOOKUP($B634,'COMPOSIÇÕES COMPLEMENTARES '!$C:$K,6,0),"")))</f>
        <v/>
      </c>
      <c r="G634" s="369" t="str">
        <f>IF($B634="","",IFERROR(VLOOKUP($B634,SERVIÇOS!$B:$G,5,0),IFERROR(VLOOKUP($B634,'COMPOSIÇÕES COMPLEMENTARES '!$C:$K,7,0),"")))</f>
        <v/>
      </c>
      <c r="H634" s="369" t="str">
        <f t="shared" si="372"/>
        <v/>
      </c>
      <c r="I634" s="369" t="str">
        <f t="shared" si="379"/>
        <v/>
      </c>
      <c r="J634" s="369" t="str">
        <f t="shared" si="380"/>
        <v/>
      </c>
      <c r="K634" s="369" t="str">
        <f t="shared" si="381"/>
        <v/>
      </c>
      <c r="L634" s="369"/>
      <c r="N634" s="435"/>
      <c r="O634" s="436" t="str">
        <f t="shared" si="374"/>
        <v/>
      </c>
      <c r="P634" s="435"/>
      <c r="Q634" s="437" t="str">
        <f t="shared" si="375"/>
        <v/>
      </c>
      <c r="R634" s="435"/>
      <c r="S634" s="438" t="str">
        <f t="shared" si="376"/>
        <v/>
      </c>
      <c r="T634" s="439">
        <f ca="1">SUMIF($N$8:S$9,"QUANT.",N634:S634)</f>
        <v>0</v>
      </c>
      <c r="U634" s="440">
        <f t="shared" ca="1" si="371"/>
        <v>0</v>
      </c>
      <c r="V634" s="452" t="str">
        <f t="shared" si="373"/>
        <v/>
      </c>
      <c r="W634" s="453">
        <f t="shared" ca="1" si="377"/>
        <v>0</v>
      </c>
      <c r="X634" s="453" t="e">
        <f t="shared" ca="1" si="378"/>
        <v>#VALUE!</v>
      </c>
    </row>
    <row r="635" spans="1:24">
      <c r="A635" s="364"/>
      <c r="B635" s="365"/>
      <c r="C635" s="366" t="str">
        <f>IF($B635="","",IFERROR(VLOOKUP($B635,SERVIÇOS!$B:$G,2,0),IFERROR(VLOOKUP($B635,'COMPOSIÇÕES COMPLEMENTARES '!$C:$K,2,0),"")))</f>
        <v/>
      </c>
      <c r="D635" s="367" t="str">
        <f>IF($B635="","",IFERROR(VLOOKUP($B635,SERVIÇOS!$B:$G,3,0),IFERROR(VLOOKUP($B635,'COMPOSIÇÕES COMPLEMENTARES '!$C:$K,3,0),"")))</f>
        <v/>
      </c>
      <c r="E635" s="368"/>
      <c r="F635" s="369" t="str">
        <f>IF($B635="","",IFERROR(VLOOKUP($B635,SERVIÇOS!$B:$G,4,0),IFERROR(VLOOKUP($B635,'COMPOSIÇÕES COMPLEMENTARES '!$C:$K,6,0),"")))</f>
        <v/>
      </c>
      <c r="G635" s="369" t="str">
        <f>IF($B635="","",IFERROR(VLOOKUP($B635,SERVIÇOS!$B:$G,5,0),IFERROR(VLOOKUP($B635,'COMPOSIÇÕES COMPLEMENTARES '!$C:$K,7,0),"")))</f>
        <v/>
      </c>
      <c r="H635" s="369" t="str">
        <f t="shared" si="372"/>
        <v/>
      </c>
      <c r="I635" s="369" t="str">
        <f t="shared" si="379"/>
        <v/>
      </c>
      <c r="J635" s="369" t="str">
        <f t="shared" si="380"/>
        <v/>
      </c>
      <c r="K635" s="369" t="str">
        <f t="shared" si="381"/>
        <v/>
      </c>
      <c r="L635" s="369"/>
      <c r="N635" s="435"/>
      <c r="O635" s="436" t="str">
        <f t="shared" si="374"/>
        <v/>
      </c>
      <c r="P635" s="435"/>
      <c r="Q635" s="437" t="str">
        <f t="shared" si="375"/>
        <v/>
      </c>
      <c r="R635" s="435"/>
      <c r="S635" s="438" t="str">
        <f t="shared" si="376"/>
        <v/>
      </c>
      <c r="T635" s="439">
        <f ca="1">SUMIF($N$8:S$9,"QUANT.",N635:S635)</f>
        <v>0</v>
      </c>
      <c r="U635" s="440">
        <f t="shared" ca="1" si="371"/>
        <v>0</v>
      </c>
      <c r="V635" s="452" t="str">
        <f t="shared" si="373"/>
        <v/>
      </c>
      <c r="W635" s="453">
        <f t="shared" ca="1" si="377"/>
        <v>0</v>
      </c>
      <c r="X635" s="453" t="e">
        <f t="shared" ca="1" si="378"/>
        <v>#VALUE!</v>
      </c>
    </row>
    <row r="636" spans="1:24">
      <c r="A636" s="364"/>
      <c r="B636" s="365"/>
      <c r="C636" s="366" t="str">
        <f>IF($B636="","",IFERROR(VLOOKUP($B636,SERVIÇOS!$B:$G,2,0),IFERROR(VLOOKUP($B636,'COMPOSIÇÕES COMPLEMENTARES '!$C:$K,2,0),"")))</f>
        <v/>
      </c>
      <c r="D636" s="367" t="str">
        <f>IF($B636="","",IFERROR(VLOOKUP($B636,SERVIÇOS!$B:$G,3,0),IFERROR(VLOOKUP($B636,'COMPOSIÇÕES COMPLEMENTARES '!$C:$K,3,0),"")))</f>
        <v/>
      </c>
      <c r="E636" s="368"/>
      <c r="F636" s="369" t="str">
        <f>IF($B636="","",IFERROR(VLOOKUP($B636,SERVIÇOS!$B:$G,4,0),IFERROR(VLOOKUP($B636,'COMPOSIÇÕES COMPLEMENTARES '!$C:$K,6,0),"")))</f>
        <v/>
      </c>
      <c r="G636" s="369" t="str">
        <f>IF($B636="","",IFERROR(VLOOKUP($B636,SERVIÇOS!$B:$G,5,0),IFERROR(VLOOKUP($B636,'COMPOSIÇÕES COMPLEMENTARES '!$C:$K,7,0),"")))</f>
        <v/>
      </c>
      <c r="H636" s="369" t="str">
        <f t="shared" si="372"/>
        <v/>
      </c>
      <c r="I636" s="369" t="str">
        <f t="shared" si="379"/>
        <v/>
      </c>
      <c r="J636" s="369" t="str">
        <f t="shared" si="380"/>
        <v/>
      </c>
      <c r="K636" s="369" t="str">
        <f t="shared" si="381"/>
        <v/>
      </c>
      <c r="L636" s="369"/>
      <c r="N636" s="435"/>
      <c r="O636" s="436" t="str">
        <f t="shared" si="374"/>
        <v/>
      </c>
      <c r="P636" s="435"/>
      <c r="Q636" s="437" t="str">
        <f t="shared" si="375"/>
        <v/>
      </c>
      <c r="R636" s="435"/>
      <c r="S636" s="438" t="str">
        <f t="shared" si="376"/>
        <v/>
      </c>
      <c r="T636" s="439">
        <f ca="1">SUMIF($N$8:S$9,"QUANT.",N636:S636)</f>
        <v>0</v>
      </c>
      <c r="U636" s="440">
        <f t="shared" ca="1" si="371"/>
        <v>0</v>
      </c>
      <c r="V636" s="452" t="str">
        <f t="shared" si="373"/>
        <v/>
      </c>
      <c r="W636" s="453">
        <f t="shared" ca="1" si="377"/>
        <v>0</v>
      </c>
      <c r="X636" s="453" t="e">
        <f t="shared" ca="1" si="378"/>
        <v>#VALUE!</v>
      </c>
    </row>
    <row r="637" spans="1:24">
      <c r="A637" s="364"/>
      <c r="B637" s="365"/>
      <c r="C637" s="366" t="str">
        <f>IF($B637="","",IFERROR(VLOOKUP($B637,SERVIÇOS!$B:$G,2,0),IFERROR(VLOOKUP($B637,'COMPOSIÇÕES COMPLEMENTARES '!$C:$K,2,0),"")))</f>
        <v/>
      </c>
      <c r="D637" s="367" t="str">
        <f>IF($B637="","",IFERROR(VLOOKUP($B637,SERVIÇOS!$B:$G,3,0),IFERROR(VLOOKUP($B637,'COMPOSIÇÕES COMPLEMENTARES '!$C:$K,3,0),"")))</f>
        <v/>
      </c>
      <c r="E637" s="368"/>
      <c r="F637" s="369" t="str">
        <f>IF($B637="","",IFERROR(VLOOKUP($B637,SERVIÇOS!$B:$G,4,0),IFERROR(VLOOKUP($B637,'COMPOSIÇÕES COMPLEMENTARES '!$C:$K,6,0),"")))</f>
        <v/>
      </c>
      <c r="G637" s="369" t="str">
        <f>IF($B637="","",IFERROR(VLOOKUP($B637,SERVIÇOS!$B:$G,5,0),IFERROR(VLOOKUP($B637,'COMPOSIÇÕES COMPLEMENTARES '!$C:$K,7,0),"")))</f>
        <v/>
      </c>
      <c r="H637" s="369" t="str">
        <f t="shared" si="372"/>
        <v/>
      </c>
      <c r="I637" s="369" t="str">
        <f t="shared" si="379"/>
        <v/>
      </c>
      <c r="J637" s="369" t="str">
        <f t="shared" si="380"/>
        <v/>
      </c>
      <c r="K637" s="369" t="str">
        <f t="shared" si="381"/>
        <v/>
      </c>
      <c r="L637" s="369"/>
      <c r="N637" s="435"/>
      <c r="O637" s="436" t="str">
        <f t="shared" si="374"/>
        <v/>
      </c>
      <c r="P637" s="435"/>
      <c r="Q637" s="437" t="str">
        <f t="shared" si="375"/>
        <v/>
      </c>
      <c r="R637" s="435"/>
      <c r="S637" s="438" t="str">
        <f t="shared" si="376"/>
        <v/>
      </c>
      <c r="T637" s="439">
        <f ca="1">SUMIF($N$8:S$9,"QUANT.",N637:S637)</f>
        <v>0</v>
      </c>
      <c r="U637" s="440">
        <f t="shared" ca="1" si="371"/>
        <v>0</v>
      </c>
      <c r="V637" s="452" t="str">
        <f t="shared" si="373"/>
        <v/>
      </c>
      <c r="W637" s="453">
        <f t="shared" ca="1" si="377"/>
        <v>0</v>
      </c>
      <c r="X637" s="453" t="e">
        <f t="shared" ca="1" si="378"/>
        <v>#VALUE!</v>
      </c>
    </row>
    <row r="638" spans="1:24">
      <c r="A638" s="364"/>
      <c r="B638" s="365"/>
      <c r="C638" s="366" t="str">
        <f>IF($B638="","",IFERROR(VLOOKUP($B638,SERVIÇOS!$B:$G,2,0),IFERROR(VLOOKUP($B638,'COMPOSIÇÕES COMPLEMENTARES '!$C:$K,2,0),"")))</f>
        <v/>
      </c>
      <c r="D638" s="367" t="str">
        <f>IF($B638="","",IFERROR(VLOOKUP($B638,SERVIÇOS!$B:$G,3,0),IFERROR(VLOOKUP($B638,'COMPOSIÇÕES COMPLEMENTARES '!$C:$K,3,0),"")))</f>
        <v/>
      </c>
      <c r="E638" s="368"/>
      <c r="F638" s="369" t="str">
        <f>IF($B638="","",IFERROR(VLOOKUP($B638,SERVIÇOS!$B:$G,4,0),IFERROR(VLOOKUP($B638,'COMPOSIÇÕES COMPLEMENTARES '!$C:$K,6,0),"")))</f>
        <v/>
      </c>
      <c r="G638" s="369" t="str">
        <f>IF($B638="","",IFERROR(VLOOKUP($B638,SERVIÇOS!$B:$G,5,0),IFERROR(VLOOKUP($B638,'COMPOSIÇÕES COMPLEMENTARES '!$C:$K,7,0),"")))</f>
        <v/>
      </c>
      <c r="H638" s="369" t="str">
        <f t="shared" si="372"/>
        <v/>
      </c>
      <c r="I638" s="369" t="str">
        <f t="shared" si="379"/>
        <v/>
      </c>
      <c r="J638" s="369" t="str">
        <f t="shared" si="380"/>
        <v/>
      </c>
      <c r="K638" s="369" t="str">
        <f t="shared" si="381"/>
        <v/>
      </c>
      <c r="L638" s="369"/>
      <c r="N638" s="435"/>
      <c r="O638" s="436" t="str">
        <f t="shared" si="374"/>
        <v/>
      </c>
      <c r="P638" s="435"/>
      <c r="Q638" s="437" t="str">
        <f t="shared" si="375"/>
        <v/>
      </c>
      <c r="R638" s="435"/>
      <c r="S638" s="438" t="str">
        <f t="shared" si="376"/>
        <v/>
      </c>
      <c r="T638" s="439">
        <f ca="1">SUMIF($N$8:S$9,"QUANT.",N638:S638)</f>
        <v>0</v>
      </c>
      <c r="U638" s="440">
        <f t="shared" ca="1" si="371"/>
        <v>0</v>
      </c>
      <c r="V638" s="452" t="str">
        <f t="shared" si="373"/>
        <v/>
      </c>
      <c r="W638" s="453">
        <f t="shared" ca="1" si="377"/>
        <v>0</v>
      </c>
      <c r="X638" s="453" t="e">
        <f t="shared" ca="1" si="378"/>
        <v>#VALUE!</v>
      </c>
    </row>
    <row r="639" spans="1:24">
      <c r="A639" s="364"/>
      <c r="B639" s="365"/>
      <c r="C639" s="366" t="str">
        <f>IF($B639="","",IFERROR(VLOOKUP($B639,SERVIÇOS!$B:$G,2,0),IFERROR(VLOOKUP($B639,'COMPOSIÇÕES COMPLEMENTARES '!$C:$K,2,0),"")))</f>
        <v/>
      </c>
      <c r="D639" s="367" t="str">
        <f>IF($B639="","",IFERROR(VLOOKUP($B639,SERVIÇOS!$B:$G,3,0),IFERROR(VLOOKUP($B639,'COMPOSIÇÕES COMPLEMENTARES '!$C:$K,3,0),"")))</f>
        <v/>
      </c>
      <c r="E639" s="368"/>
      <c r="F639" s="369" t="str">
        <f>IF($B639="","",IFERROR(VLOOKUP($B639,SERVIÇOS!$B:$G,4,0),IFERROR(VLOOKUP($B639,'COMPOSIÇÕES COMPLEMENTARES '!$C:$K,6,0),"")))</f>
        <v/>
      </c>
      <c r="G639" s="369" t="str">
        <f>IF($B639="","",IFERROR(VLOOKUP($B639,SERVIÇOS!$B:$G,5,0),IFERROR(VLOOKUP($B639,'COMPOSIÇÕES COMPLEMENTARES '!$C:$K,7,0),"")))</f>
        <v/>
      </c>
      <c r="H639" s="369" t="str">
        <f t="shared" si="372"/>
        <v/>
      </c>
      <c r="I639" s="369" t="str">
        <f t="shared" si="379"/>
        <v/>
      </c>
      <c r="J639" s="369" t="str">
        <f t="shared" si="380"/>
        <v/>
      </c>
      <c r="K639" s="369" t="str">
        <f t="shared" si="381"/>
        <v/>
      </c>
      <c r="L639" s="369"/>
      <c r="N639" s="435"/>
      <c r="O639" s="436" t="str">
        <f t="shared" si="374"/>
        <v/>
      </c>
      <c r="P639" s="435"/>
      <c r="Q639" s="437" t="str">
        <f t="shared" si="375"/>
        <v/>
      </c>
      <c r="R639" s="435"/>
      <c r="S639" s="438" t="str">
        <f t="shared" si="376"/>
        <v/>
      </c>
      <c r="T639" s="439">
        <f ca="1">SUMIF($N$8:S$9,"QUANT.",N639:S639)</f>
        <v>0</v>
      </c>
      <c r="U639" s="440">
        <f t="shared" ca="1" si="371"/>
        <v>0</v>
      </c>
      <c r="V639" s="452" t="str">
        <f t="shared" si="373"/>
        <v/>
      </c>
      <c r="W639" s="453">
        <f t="shared" ca="1" si="377"/>
        <v>0</v>
      </c>
      <c r="X639" s="453" t="e">
        <f t="shared" ca="1" si="378"/>
        <v>#VALUE!</v>
      </c>
    </row>
    <row r="640" spans="1:24">
      <c r="A640" s="364"/>
      <c r="B640" s="365"/>
      <c r="C640" s="366" t="str">
        <f>IF($B640="","",IFERROR(VLOOKUP($B640,SERVIÇOS!$B:$G,2,0),IFERROR(VLOOKUP($B640,'COMPOSIÇÕES COMPLEMENTARES '!$C:$K,2,0),"")))</f>
        <v/>
      </c>
      <c r="D640" s="367" t="str">
        <f>IF($B640="","",IFERROR(VLOOKUP($B640,SERVIÇOS!$B:$G,3,0),IFERROR(VLOOKUP($B640,'COMPOSIÇÕES COMPLEMENTARES '!$C:$K,3,0),"")))</f>
        <v/>
      </c>
      <c r="E640" s="368"/>
      <c r="F640" s="369" t="str">
        <f>IF($B640="","",IFERROR(VLOOKUP($B640,SERVIÇOS!$B:$G,4,0),IFERROR(VLOOKUP($B640,'COMPOSIÇÕES COMPLEMENTARES '!$C:$K,6,0),"")))</f>
        <v/>
      </c>
      <c r="G640" s="369" t="str">
        <f>IF($B640="","",IFERROR(VLOOKUP($B640,SERVIÇOS!$B:$G,5,0),IFERROR(VLOOKUP($B640,'COMPOSIÇÕES COMPLEMENTARES '!$C:$K,7,0),"")))</f>
        <v/>
      </c>
      <c r="H640" s="369" t="str">
        <f t="shared" si="372"/>
        <v/>
      </c>
      <c r="I640" s="369" t="str">
        <f t="shared" si="379"/>
        <v/>
      </c>
      <c r="J640" s="369" t="str">
        <f t="shared" si="380"/>
        <v/>
      </c>
      <c r="K640" s="369" t="str">
        <f t="shared" si="381"/>
        <v/>
      </c>
      <c r="L640" s="369"/>
      <c r="N640" s="435"/>
      <c r="O640" s="436" t="str">
        <f t="shared" si="374"/>
        <v/>
      </c>
      <c r="P640" s="435"/>
      <c r="Q640" s="437" t="str">
        <f t="shared" si="375"/>
        <v/>
      </c>
      <c r="R640" s="435"/>
      <c r="S640" s="438" t="str">
        <f t="shared" si="376"/>
        <v/>
      </c>
      <c r="T640" s="439">
        <f ca="1">SUMIF($N$8:S$9,"QUANT.",N640:S640)</f>
        <v>0</v>
      </c>
      <c r="U640" s="440">
        <f t="shared" ca="1" si="371"/>
        <v>0</v>
      </c>
      <c r="V640" s="452" t="str">
        <f t="shared" si="373"/>
        <v/>
      </c>
      <c r="W640" s="453">
        <f t="shared" ca="1" si="377"/>
        <v>0</v>
      </c>
      <c r="X640" s="453" t="e">
        <f t="shared" ca="1" si="378"/>
        <v>#VALUE!</v>
      </c>
    </row>
    <row r="641" spans="1:24">
      <c r="A641" s="364"/>
      <c r="B641" s="365"/>
      <c r="C641" s="366" t="str">
        <f>IF($B641="","",IFERROR(VLOOKUP($B641,SERVIÇOS!$B:$G,2,0),IFERROR(VLOOKUP($B641,'COMPOSIÇÕES COMPLEMENTARES '!$C:$K,2,0),"")))</f>
        <v/>
      </c>
      <c r="D641" s="367" t="str">
        <f>IF($B641="","",IFERROR(VLOOKUP($B641,SERVIÇOS!$B:$G,3,0),IFERROR(VLOOKUP($B641,'COMPOSIÇÕES COMPLEMENTARES '!$C:$K,3,0),"")))</f>
        <v/>
      </c>
      <c r="E641" s="368"/>
      <c r="F641" s="369" t="str">
        <f>IF($B641="","",IFERROR(VLOOKUP($B641,SERVIÇOS!$B:$G,4,0),IFERROR(VLOOKUP($B641,'COMPOSIÇÕES COMPLEMENTARES '!$C:$K,6,0),"")))</f>
        <v/>
      </c>
      <c r="G641" s="369" t="str">
        <f>IF($B641="","",IFERROR(VLOOKUP($B641,SERVIÇOS!$B:$G,5,0),IFERROR(VLOOKUP($B641,'COMPOSIÇÕES COMPLEMENTARES '!$C:$K,7,0),"")))</f>
        <v/>
      </c>
      <c r="H641" s="369" t="str">
        <f t="shared" si="372"/>
        <v/>
      </c>
      <c r="I641" s="369" t="str">
        <f t="shared" si="379"/>
        <v/>
      </c>
      <c r="J641" s="369" t="str">
        <f t="shared" si="380"/>
        <v/>
      </c>
      <c r="K641" s="369" t="str">
        <f t="shared" si="381"/>
        <v/>
      </c>
      <c r="L641" s="369"/>
      <c r="N641" s="435"/>
      <c r="O641" s="436" t="str">
        <f t="shared" si="374"/>
        <v/>
      </c>
      <c r="P641" s="435"/>
      <c r="Q641" s="437" t="str">
        <f t="shared" si="375"/>
        <v/>
      </c>
      <c r="R641" s="435"/>
      <c r="S641" s="438" t="str">
        <f t="shared" si="376"/>
        <v/>
      </c>
      <c r="T641" s="439">
        <f ca="1">SUMIF($N$8:S$9,"QUANT.",N641:S641)</f>
        <v>0</v>
      </c>
      <c r="U641" s="440">
        <f t="shared" ref="U641:U704" ca="1" si="382">SUMIF($N$8:$S$9,"CUSTO",N641:S641)</f>
        <v>0</v>
      </c>
      <c r="V641" s="452" t="str">
        <f t="shared" si="373"/>
        <v/>
      </c>
      <c r="W641" s="453">
        <f t="shared" ca="1" si="377"/>
        <v>0</v>
      </c>
      <c r="X641" s="453" t="e">
        <f t="shared" ca="1" si="378"/>
        <v>#VALUE!</v>
      </c>
    </row>
    <row r="642" spans="1:24">
      <c r="A642" s="364"/>
      <c r="B642" s="365"/>
      <c r="C642" s="366" t="str">
        <f>IF($B642="","",IFERROR(VLOOKUP($B642,SERVIÇOS!$B:$G,2,0),IFERROR(VLOOKUP($B642,'COMPOSIÇÕES COMPLEMENTARES '!$C:$K,2,0),"")))</f>
        <v/>
      </c>
      <c r="D642" s="367" t="str">
        <f>IF($B642="","",IFERROR(VLOOKUP($B642,SERVIÇOS!$B:$G,3,0),IFERROR(VLOOKUP($B642,'COMPOSIÇÕES COMPLEMENTARES '!$C:$K,3,0),"")))</f>
        <v/>
      </c>
      <c r="E642" s="368"/>
      <c r="F642" s="369" t="str">
        <f>IF($B642="","",IFERROR(VLOOKUP($B642,SERVIÇOS!$B:$G,4,0),IFERROR(VLOOKUP($B642,'COMPOSIÇÕES COMPLEMENTARES '!$C:$K,6,0),"")))</f>
        <v/>
      </c>
      <c r="G642" s="369" t="str">
        <f>IF($B642="","",IFERROR(VLOOKUP($B642,SERVIÇOS!$B:$G,5,0),IFERROR(VLOOKUP($B642,'COMPOSIÇÕES COMPLEMENTARES '!$C:$K,7,0),"")))</f>
        <v/>
      </c>
      <c r="H642" s="369" t="str">
        <f t="shared" ref="H642:H705" si="383">IF(E642="","",F642+G642)</f>
        <v/>
      </c>
      <c r="I642" s="369" t="str">
        <f t="shared" si="379"/>
        <v/>
      </c>
      <c r="J642" s="369" t="str">
        <f t="shared" si="380"/>
        <v/>
      </c>
      <c r="K642" s="369" t="str">
        <f t="shared" si="381"/>
        <v/>
      </c>
      <c r="L642" s="369"/>
      <c r="N642" s="435"/>
      <c r="O642" s="436" t="str">
        <f t="shared" si="374"/>
        <v/>
      </c>
      <c r="P642" s="435"/>
      <c r="Q642" s="437" t="str">
        <f t="shared" si="375"/>
        <v/>
      </c>
      <c r="R642" s="435"/>
      <c r="S642" s="438" t="str">
        <f t="shared" si="376"/>
        <v/>
      </c>
      <c r="T642" s="439">
        <f ca="1">SUMIF($N$8:S$9,"QUANT.",N642:S642)</f>
        <v>0</v>
      </c>
      <c r="U642" s="440">
        <f t="shared" ca="1" si="382"/>
        <v>0</v>
      </c>
      <c r="V642" s="452" t="str">
        <f t="shared" ref="V642:V705" si="384">IF(B642&lt;&gt;"",IF(U642=0,"MEDIR",IF(K642-U642=0,"OK",IF(K642-U642&gt;0,"MEDIR","ALERTA!"))),"")</f>
        <v/>
      </c>
      <c r="W642" s="453">
        <f t="shared" ca="1" si="377"/>
        <v>0</v>
      </c>
      <c r="X642" s="453" t="e">
        <f t="shared" ca="1" si="378"/>
        <v>#VALUE!</v>
      </c>
    </row>
    <row r="643" spans="1:24">
      <c r="A643" s="364"/>
      <c r="B643" s="365"/>
      <c r="C643" s="366" t="str">
        <f>IF($B643="","",IFERROR(VLOOKUP($B643,SERVIÇOS!$B:$G,2,0),IFERROR(VLOOKUP($B643,'COMPOSIÇÕES COMPLEMENTARES '!$C:$K,2,0),"")))</f>
        <v/>
      </c>
      <c r="D643" s="367" t="str">
        <f>IF($B643="","",IFERROR(VLOOKUP($B643,SERVIÇOS!$B:$G,3,0),IFERROR(VLOOKUP($B643,'COMPOSIÇÕES COMPLEMENTARES '!$C:$K,3,0),"")))</f>
        <v/>
      </c>
      <c r="E643" s="368"/>
      <c r="F643" s="369" t="str">
        <f>IF($B643="","",IFERROR(VLOOKUP($B643,SERVIÇOS!$B:$G,4,0),IFERROR(VLOOKUP($B643,'COMPOSIÇÕES COMPLEMENTARES '!$C:$K,6,0),"")))</f>
        <v/>
      </c>
      <c r="G643" s="369" t="str">
        <f>IF($B643="","",IFERROR(VLOOKUP($B643,SERVIÇOS!$B:$G,5,0),IFERROR(VLOOKUP($B643,'COMPOSIÇÕES COMPLEMENTARES '!$C:$K,7,0),"")))</f>
        <v/>
      </c>
      <c r="H643" s="369" t="str">
        <f t="shared" si="383"/>
        <v/>
      </c>
      <c r="I643" s="369" t="str">
        <f t="shared" si="379"/>
        <v/>
      </c>
      <c r="J643" s="369" t="str">
        <f t="shared" si="380"/>
        <v/>
      </c>
      <c r="K643" s="369" t="str">
        <f t="shared" si="381"/>
        <v/>
      </c>
      <c r="L643" s="369"/>
      <c r="N643" s="435"/>
      <c r="O643" s="436" t="str">
        <f t="shared" ref="O643:O706" si="385">IF(OR(N643="",$K643=""),"",(N643/$E643)*$K643)</f>
        <v/>
      </c>
      <c r="P643" s="435"/>
      <c r="Q643" s="437" t="str">
        <f t="shared" ref="Q643:Q706" si="386">IF(OR(P643="",$K643=""),"",(P643/$E643)*$K643)</f>
        <v/>
      </c>
      <c r="R643" s="435"/>
      <c r="S643" s="438" t="str">
        <f t="shared" ref="S643:S706" si="387">IF(OR(R643="",$K643=""),"",(R643/$E643)*$K643)</f>
        <v/>
      </c>
      <c r="T643" s="439">
        <f ca="1">SUMIF($N$8:S$9,"QUANT.",N643:S643)</f>
        <v>0</v>
      </c>
      <c r="U643" s="440">
        <f t="shared" ca="1" si="382"/>
        <v>0</v>
      </c>
      <c r="V643" s="452" t="str">
        <f t="shared" si="384"/>
        <v/>
      </c>
      <c r="W643" s="453">
        <f t="shared" ref="W643:W706" ca="1" si="388">IF(T643="",0,E643-T643)</f>
        <v>0</v>
      </c>
      <c r="X643" s="453" t="e">
        <f t="shared" ref="X643:X706" ca="1" si="389">IF(U643="",0,K643-U643)</f>
        <v>#VALUE!</v>
      </c>
    </row>
    <row r="644" spans="1:24">
      <c r="A644" s="364"/>
      <c r="B644" s="365"/>
      <c r="C644" s="366" t="str">
        <f>IF($B644="","",IFERROR(VLOOKUP($B644,SERVIÇOS!$B:$G,2,0),IFERROR(VLOOKUP($B644,'COMPOSIÇÕES COMPLEMENTARES '!$C:$K,2,0),"")))</f>
        <v/>
      </c>
      <c r="D644" s="367" t="str">
        <f>IF($B644="","",IFERROR(VLOOKUP($B644,SERVIÇOS!$B:$G,3,0),IFERROR(VLOOKUP($B644,'COMPOSIÇÕES COMPLEMENTARES '!$C:$K,3,0),"")))</f>
        <v/>
      </c>
      <c r="E644" s="368"/>
      <c r="F644" s="369" t="str">
        <f>IF($B644="","",IFERROR(VLOOKUP($B644,SERVIÇOS!$B:$G,4,0),IFERROR(VLOOKUP($B644,'COMPOSIÇÕES COMPLEMENTARES '!$C:$K,6,0),"")))</f>
        <v/>
      </c>
      <c r="G644" s="369" t="str">
        <f>IF($B644="","",IFERROR(VLOOKUP($B644,SERVIÇOS!$B:$G,5,0),IFERROR(VLOOKUP($B644,'COMPOSIÇÕES COMPLEMENTARES '!$C:$K,7,0),"")))</f>
        <v/>
      </c>
      <c r="H644" s="369" t="str">
        <f t="shared" si="383"/>
        <v/>
      </c>
      <c r="I644" s="369" t="str">
        <f t="shared" si="379"/>
        <v/>
      </c>
      <c r="J644" s="369" t="str">
        <f t="shared" si="380"/>
        <v/>
      </c>
      <c r="K644" s="369" t="str">
        <f t="shared" si="381"/>
        <v/>
      </c>
      <c r="L644" s="369"/>
      <c r="N644" s="435"/>
      <c r="O644" s="436" t="str">
        <f t="shared" si="385"/>
        <v/>
      </c>
      <c r="P644" s="435"/>
      <c r="Q644" s="437" t="str">
        <f t="shared" si="386"/>
        <v/>
      </c>
      <c r="R644" s="435"/>
      <c r="S644" s="438" t="str">
        <f t="shared" si="387"/>
        <v/>
      </c>
      <c r="T644" s="439">
        <f ca="1">SUMIF($N$8:S$9,"QUANT.",N644:S644)</f>
        <v>0</v>
      </c>
      <c r="U644" s="440">
        <f t="shared" ca="1" si="382"/>
        <v>0</v>
      </c>
      <c r="V644" s="452" t="str">
        <f t="shared" si="384"/>
        <v/>
      </c>
      <c r="W644" s="453">
        <f t="shared" ca="1" si="388"/>
        <v>0</v>
      </c>
      <c r="X644" s="453" t="e">
        <f t="shared" ca="1" si="389"/>
        <v>#VALUE!</v>
      </c>
    </row>
    <row r="645" spans="1:24">
      <c r="A645" s="364"/>
      <c r="B645" s="365"/>
      <c r="C645" s="366" t="str">
        <f>IF($B645="","",IFERROR(VLOOKUP($B645,SERVIÇOS!$B:$G,2,0),IFERROR(VLOOKUP($B645,'COMPOSIÇÕES COMPLEMENTARES '!$C:$K,2,0),"")))</f>
        <v/>
      </c>
      <c r="D645" s="367" t="str">
        <f>IF($B645="","",IFERROR(VLOOKUP($B645,SERVIÇOS!$B:$G,3,0),IFERROR(VLOOKUP($B645,'COMPOSIÇÕES COMPLEMENTARES '!$C:$K,3,0),"")))</f>
        <v/>
      </c>
      <c r="E645" s="368"/>
      <c r="F645" s="369" t="str">
        <f>IF($B645="","",IFERROR(VLOOKUP($B645,SERVIÇOS!$B:$G,4,0),IFERROR(VLOOKUP($B645,'COMPOSIÇÕES COMPLEMENTARES '!$C:$K,6,0),"")))</f>
        <v/>
      </c>
      <c r="G645" s="369" t="str">
        <f>IF($B645="","",IFERROR(VLOOKUP($B645,SERVIÇOS!$B:$G,5,0),IFERROR(VLOOKUP($B645,'COMPOSIÇÕES COMPLEMENTARES '!$C:$K,7,0),"")))</f>
        <v/>
      </c>
      <c r="H645" s="369" t="str">
        <f t="shared" si="383"/>
        <v/>
      </c>
      <c r="I645" s="369" t="str">
        <f t="shared" si="379"/>
        <v/>
      </c>
      <c r="J645" s="369" t="str">
        <f t="shared" si="380"/>
        <v/>
      </c>
      <c r="K645" s="369" t="str">
        <f t="shared" si="381"/>
        <v/>
      </c>
      <c r="L645" s="369"/>
      <c r="N645" s="435"/>
      <c r="O645" s="436" t="str">
        <f t="shared" si="385"/>
        <v/>
      </c>
      <c r="P645" s="435"/>
      <c r="Q645" s="437" t="str">
        <f t="shared" si="386"/>
        <v/>
      </c>
      <c r="R645" s="435"/>
      <c r="S645" s="438" t="str">
        <f t="shared" si="387"/>
        <v/>
      </c>
      <c r="T645" s="439">
        <f ca="1">SUMIF($N$8:S$9,"QUANT.",N645:S645)</f>
        <v>0</v>
      </c>
      <c r="U645" s="440">
        <f t="shared" ca="1" si="382"/>
        <v>0</v>
      </c>
      <c r="V645" s="452" t="str">
        <f t="shared" si="384"/>
        <v/>
      </c>
      <c r="W645" s="453">
        <f t="shared" ca="1" si="388"/>
        <v>0</v>
      </c>
      <c r="X645" s="453" t="e">
        <f t="shared" ca="1" si="389"/>
        <v>#VALUE!</v>
      </c>
    </row>
    <row r="646" spans="1:24">
      <c r="A646" s="364"/>
      <c r="B646" s="365"/>
      <c r="C646" s="366" t="str">
        <f>IF($B646="","",IFERROR(VLOOKUP($B646,SERVIÇOS!$B:$G,2,0),IFERROR(VLOOKUP($B646,'COMPOSIÇÕES COMPLEMENTARES '!$C:$K,2,0),"")))</f>
        <v/>
      </c>
      <c r="D646" s="367" t="str">
        <f>IF($B646="","",IFERROR(VLOOKUP($B646,SERVIÇOS!$B:$G,3,0),IFERROR(VLOOKUP($B646,'COMPOSIÇÕES COMPLEMENTARES '!$C:$K,3,0),"")))</f>
        <v/>
      </c>
      <c r="E646" s="368"/>
      <c r="F646" s="369" t="str">
        <f>IF($B646="","",IFERROR(VLOOKUP($B646,SERVIÇOS!$B:$G,4,0),IFERROR(VLOOKUP($B646,'COMPOSIÇÕES COMPLEMENTARES '!$C:$K,6,0),"")))</f>
        <v/>
      </c>
      <c r="G646" s="369" t="str">
        <f>IF($B646="","",IFERROR(VLOOKUP($B646,SERVIÇOS!$B:$G,5,0),IFERROR(VLOOKUP($B646,'COMPOSIÇÕES COMPLEMENTARES '!$C:$K,7,0),"")))</f>
        <v/>
      </c>
      <c r="H646" s="369" t="str">
        <f t="shared" si="383"/>
        <v/>
      </c>
      <c r="I646" s="369" t="str">
        <f t="shared" si="379"/>
        <v/>
      </c>
      <c r="J646" s="369" t="str">
        <f t="shared" si="380"/>
        <v/>
      </c>
      <c r="K646" s="369" t="str">
        <f t="shared" si="381"/>
        <v/>
      </c>
      <c r="L646" s="369"/>
      <c r="N646" s="435"/>
      <c r="O646" s="436" t="str">
        <f t="shared" si="385"/>
        <v/>
      </c>
      <c r="P646" s="435"/>
      <c r="Q646" s="437" t="str">
        <f t="shared" si="386"/>
        <v/>
      </c>
      <c r="R646" s="435"/>
      <c r="S646" s="438" t="str">
        <f t="shared" si="387"/>
        <v/>
      </c>
      <c r="T646" s="439">
        <f ca="1">SUMIF($N$8:S$9,"QUANT.",N646:S646)</f>
        <v>0</v>
      </c>
      <c r="U646" s="440">
        <f t="shared" ca="1" si="382"/>
        <v>0</v>
      </c>
      <c r="V646" s="452" t="str">
        <f t="shared" si="384"/>
        <v/>
      </c>
      <c r="W646" s="453">
        <f t="shared" ca="1" si="388"/>
        <v>0</v>
      </c>
      <c r="X646" s="453" t="e">
        <f t="shared" ca="1" si="389"/>
        <v>#VALUE!</v>
      </c>
    </row>
    <row r="647" spans="1:24">
      <c r="A647" s="364"/>
      <c r="B647" s="365"/>
      <c r="C647" s="366" t="str">
        <f>IF($B647="","",IFERROR(VLOOKUP($B647,SERVIÇOS!$B:$G,2,0),IFERROR(VLOOKUP($B647,'COMPOSIÇÕES COMPLEMENTARES '!$C:$K,2,0),"")))</f>
        <v/>
      </c>
      <c r="D647" s="367" t="str">
        <f>IF($B647="","",IFERROR(VLOOKUP($B647,SERVIÇOS!$B:$G,3,0),IFERROR(VLOOKUP($B647,'COMPOSIÇÕES COMPLEMENTARES '!$C:$K,3,0),"")))</f>
        <v/>
      </c>
      <c r="E647" s="368"/>
      <c r="F647" s="369" t="str">
        <f>IF($B647="","",IFERROR(VLOOKUP($B647,SERVIÇOS!$B:$G,4,0),IFERROR(VLOOKUP($B647,'COMPOSIÇÕES COMPLEMENTARES '!$C:$K,6,0),"")))</f>
        <v/>
      </c>
      <c r="G647" s="369" t="str">
        <f>IF($B647="","",IFERROR(VLOOKUP($B647,SERVIÇOS!$B:$G,5,0),IFERROR(VLOOKUP($B647,'COMPOSIÇÕES COMPLEMENTARES '!$C:$K,7,0),"")))</f>
        <v/>
      </c>
      <c r="H647" s="369" t="str">
        <f t="shared" si="383"/>
        <v/>
      </c>
      <c r="I647" s="369" t="str">
        <f t="shared" si="379"/>
        <v/>
      </c>
      <c r="J647" s="369" t="str">
        <f t="shared" si="380"/>
        <v/>
      </c>
      <c r="K647" s="369" t="str">
        <f t="shared" si="381"/>
        <v/>
      </c>
      <c r="L647" s="369"/>
      <c r="N647" s="435"/>
      <c r="O647" s="436" t="str">
        <f t="shared" si="385"/>
        <v/>
      </c>
      <c r="P647" s="435"/>
      <c r="Q647" s="437" t="str">
        <f t="shared" si="386"/>
        <v/>
      </c>
      <c r="R647" s="435"/>
      <c r="S647" s="438" t="str">
        <f t="shared" si="387"/>
        <v/>
      </c>
      <c r="T647" s="439">
        <f ca="1">SUMIF($N$8:S$9,"QUANT.",N647:S647)</f>
        <v>0</v>
      </c>
      <c r="U647" s="440">
        <f t="shared" ca="1" si="382"/>
        <v>0</v>
      </c>
      <c r="V647" s="452" t="str">
        <f t="shared" si="384"/>
        <v/>
      </c>
      <c r="W647" s="453">
        <f t="shared" ca="1" si="388"/>
        <v>0</v>
      </c>
      <c r="X647" s="453" t="e">
        <f t="shared" ca="1" si="389"/>
        <v>#VALUE!</v>
      </c>
    </row>
    <row r="648" spans="1:24">
      <c r="A648" s="364"/>
      <c r="B648" s="365"/>
      <c r="C648" s="366" t="str">
        <f>IF($B648="","",IFERROR(VLOOKUP($B648,SERVIÇOS!$B:$G,2,0),IFERROR(VLOOKUP($B648,'COMPOSIÇÕES COMPLEMENTARES '!$C:$K,2,0),"")))</f>
        <v/>
      </c>
      <c r="D648" s="367" t="str">
        <f>IF($B648="","",IFERROR(VLOOKUP($B648,SERVIÇOS!$B:$G,3,0),IFERROR(VLOOKUP($B648,'COMPOSIÇÕES COMPLEMENTARES '!$C:$K,3,0),"")))</f>
        <v/>
      </c>
      <c r="E648" s="368"/>
      <c r="F648" s="369" t="str">
        <f>IF($B648="","",IFERROR(VLOOKUP($B648,SERVIÇOS!$B:$G,4,0),IFERROR(VLOOKUP($B648,'COMPOSIÇÕES COMPLEMENTARES '!$C:$K,6,0),"")))</f>
        <v/>
      </c>
      <c r="G648" s="369" t="str">
        <f>IF($B648="","",IFERROR(VLOOKUP($B648,SERVIÇOS!$B:$G,5,0),IFERROR(VLOOKUP($B648,'COMPOSIÇÕES COMPLEMENTARES '!$C:$K,7,0),"")))</f>
        <v/>
      </c>
      <c r="H648" s="369" t="str">
        <f t="shared" si="383"/>
        <v/>
      </c>
      <c r="I648" s="369" t="str">
        <f t="shared" si="379"/>
        <v/>
      </c>
      <c r="J648" s="369" t="str">
        <f t="shared" si="380"/>
        <v/>
      </c>
      <c r="K648" s="369" t="str">
        <f t="shared" si="381"/>
        <v/>
      </c>
      <c r="L648" s="369"/>
      <c r="N648" s="435"/>
      <c r="O648" s="436" t="str">
        <f t="shared" si="385"/>
        <v/>
      </c>
      <c r="P648" s="435"/>
      <c r="Q648" s="437" t="str">
        <f t="shared" si="386"/>
        <v/>
      </c>
      <c r="R648" s="435"/>
      <c r="S648" s="438" t="str">
        <f t="shared" si="387"/>
        <v/>
      </c>
      <c r="T648" s="439">
        <f ca="1">SUMIF($N$8:S$9,"QUANT.",N648:S648)</f>
        <v>0</v>
      </c>
      <c r="U648" s="440">
        <f t="shared" ca="1" si="382"/>
        <v>0</v>
      </c>
      <c r="V648" s="452" t="str">
        <f t="shared" si="384"/>
        <v/>
      </c>
      <c r="W648" s="453">
        <f t="shared" ca="1" si="388"/>
        <v>0</v>
      </c>
      <c r="X648" s="453" t="e">
        <f t="shared" ca="1" si="389"/>
        <v>#VALUE!</v>
      </c>
    </row>
    <row r="649" spans="1:24">
      <c r="A649" s="364"/>
      <c r="B649" s="365"/>
      <c r="C649" s="366" t="str">
        <f>IF($B649="","",IFERROR(VLOOKUP($B649,SERVIÇOS!$B:$G,2,0),IFERROR(VLOOKUP($B649,'COMPOSIÇÕES COMPLEMENTARES '!$C:$K,2,0),"")))</f>
        <v/>
      </c>
      <c r="D649" s="367" t="str">
        <f>IF($B649="","",IFERROR(VLOOKUP($B649,SERVIÇOS!$B:$G,3,0),IFERROR(VLOOKUP($B649,'COMPOSIÇÕES COMPLEMENTARES '!$C:$K,3,0),"")))</f>
        <v/>
      </c>
      <c r="E649" s="368"/>
      <c r="F649" s="369" t="str">
        <f>IF($B649="","",IFERROR(VLOOKUP($B649,SERVIÇOS!$B:$G,4,0),IFERROR(VLOOKUP($B649,'COMPOSIÇÕES COMPLEMENTARES '!$C:$K,6,0),"")))</f>
        <v/>
      </c>
      <c r="G649" s="369" t="str">
        <f>IF($B649="","",IFERROR(VLOOKUP($B649,SERVIÇOS!$B:$G,5,0),IFERROR(VLOOKUP($B649,'COMPOSIÇÕES COMPLEMENTARES '!$C:$K,7,0),"")))</f>
        <v/>
      </c>
      <c r="H649" s="369" t="str">
        <f t="shared" si="383"/>
        <v/>
      </c>
      <c r="I649" s="369" t="str">
        <f t="shared" si="379"/>
        <v/>
      </c>
      <c r="J649" s="369" t="str">
        <f t="shared" si="380"/>
        <v/>
      </c>
      <c r="K649" s="369" t="str">
        <f t="shared" si="381"/>
        <v/>
      </c>
      <c r="L649" s="369"/>
      <c r="N649" s="435"/>
      <c r="O649" s="436" t="str">
        <f t="shared" si="385"/>
        <v/>
      </c>
      <c r="P649" s="435"/>
      <c r="Q649" s="437" t="str">
        <f t="shared" si="386"/>
        <v/>
      </c>
      <c r="R649" s="435"/>
      <c r="S649" s="438" t="str">
        <f t="shared" si="387"/>
        <v/>
      </c>
      <c r="T649" s="439">
        <f ca="1">SUMIF($N$8:S$9,"QUANT.",N649:S649)</f>
        <v>0</v>
      </c>
      <c r="U649" s="440">
        <f t="shared" ca="1" si="382"/>
        <v>0</v>
      </c>
      <c r="V649" s="452" t="str">
        <f t="shared" si="384"/>
        <v/>
      </c>
      <c r="W649" s="453">
        <f t="shared" ca="1" si="388"/>
        <v>0</v>
      </c>
      <c r="X649" s="453" t="e">
        <f t="shared" ca="1" si="389"/>
        <v>#VALUE!</v>
      </c>
    </row>
    <row r="650" spans="1:24">
      <c r="A650" s="364"/>
      <c r="B650" s="365"/>
      <c r="C650" s="366" t="str">
        <f>IF($B650="","",IFERROR(VLOOKUP($B650,SERVIÇOS!$B:$G,2,0),IFERROR(VLOOKUP($B650,'COMPOSIÇÕES COMPLEMENTARES '!$C:$K,2,0),"")))</f>
        <v/>
      </c>
      <c r="D650" s="367" t="str">
        <f>IF($B650="","",IFERROR(VLOOKUP($B650,SERVIÇOS!$B:$G,3,0),IFERROR(VLOOKUP($B650,'COMPOSIÇÕES COMPLEMENTARES '!$C:$K,3,0),"")))</f>
        <v/>
      </c>
      <c r="E650" s="368"/>
      <c r="F650" s="369" t="str">
        <f>IF($B650="","",IFERROR(VLOOKUP($B650,SERVIÇOS!$B:$G,4,0),IFERROR(VLOOKUP($B650,'COMPOSIÇÕES COMPLEMENTARES '!$C:$K,6,0),"")))</f>
        <v/>
      </c>
      <c r="G650" s="369" t="str">
        <f>IF($B650="","",IFERROR(VLOOKUP($B650,SERVIÇOS!$B:$G,5,0),IFERROR(VLOOKUP($B650,'COMPOSIÇÕES COMPLEMENTARES '!$C:$K,7,0),"")))</f>
        <v/>
      </c>
      <c r="H650" s="369" t="str">
        <f t="shared" si="383"/>
        <v/>
      </c>
      <c r="I650" s="369" t="str">
        <f t="shared" si="379"/>
        <v/>
      </c>
      <c r="J650" s="369" t="str">
        <f t="shared" si="380"/>
        <v/>
      </c>
      <c r="K650" s="369" t="str">
        <f t="shared" si="381"/>
        <v/>
      </c>
      <c r="L650" s="369"/>
      <c r="N650" s="435"/>
      <c r="O650" s="436" t="str">
        <f t="shared" si="385"/>
        <v/>
      </c>
      <c r="P650" s="435"/>
      <c r="Q650" s="437" t="str">
        <f t="shared" si="386"/>
        <v/>
      </c>
      <c r="R650" s="435"/>
      <c r="S650" s="438" t="str">
        <f t="shared" si="387"/>
        <v/>
      </c>
      <c r="T650" s="439">
        <f ca="1">SUMIF($N$8:S$9,"QUANT.",N650:S650)</f>
        <v>0</v>
      </c>
      <c r="U650" s="440">
        <f t="shared" ca="1" si="382"/>
        <v>0</v>
      </c>
      <c r="V650" s="452" t="str">
        <f t="shared" si="384"/>
        <v/>
      </c>
      <c r="W650" s="453">
        <f t="shared" ca="1" si="388"/>
        <v>0</v>
      </c>
      <c r="X650" s="453" t="e">
        <f t="shared" ca="1" si="389"/>
        <v>#VALUE!</v>
      </c>
    </row>
    <row r="651" spans="1:24">
      <c r="A651" s="364"/>
      <c r="B651" s="365"/>
      <c r="C651" s="366" t="str">
        <f>IF($B651="","",IFERROR(VLOOKUP($B651,SERVIÇOS!$B:$G,2,0),IFERROR(VLOOKUP($B651,'COMPOSIÇÕES COMPLEMENTARES '!$C:$K,2,0),"")))</f>
        <v/>
      </c>
      <c r="D651" s="367" t="str">
        <f>IF($B651="","",IFERROR(VLOOKUP($B651,SERVIÇOS!$B:$G,3,0),IFERROR(VLOOKUP($B651,'COMPOSIÇÕES COMPLEMENTARES '!$C:$K,3,0),"")))</f>
        <v/>
      </c>
      <c r="E651" s="368"/>
      <c r="F651" s="369" t="str">
        <f>IF($B651="","",IFERROR(VLOOKUP($B651,SERVIÇOS!$B:$G,4,0),IFERROR(VLOOKUP($B651,'COMPOSIÇÕES COMPLEMENTARES '!$C:$K,6,0),"")))</f>
        <v/>
      </c>
      <c r="G651" s="369" t="str">
        <f>IF($B651="","",IFERROR(VLOOKUP($B651,SERVIÇOS!$B:$G,5,0),IFERROR(VLOOKUP($B651,'COMPOSIÇÕES COMPLEMENTARES '!$C:$K,7,0),"")))</f>
        <v/>
      </c>
      <c r="H651" s="369" t="str">
        <f t="shared" si="383"/>
        <v/>
      </c>
      <c r="I651" s="369" t="str">
        <f t="shared" ref="I651:I714" si="390">IF(E651="","",TRUNC((E651*F651),2))</f>
        <v/>
      </c>
      <c r="J651" s="369" t="str">
        <f t="shared" ref="J651:J714" si="391">IF(E651="","",TRUNC((E651*G651),2))</f>
        <v/>
      </c>
      <c r="K651" s="369" t="str">
        <f t="shared" ref="K651:K714" si="392">IF(E651="","",TRUNC((E651*H651),2))</f>
        <v/>
      </c>
      <c r="L651" s="369"/>
      <c r="N651" s="435"/>
      <c r="O651" s="436" t="str">
        <f t="shared" si="385"/>
        <v/>
      </c>
      <c r="P651" s="435"/>
      <c r="Q651" s="437" t="str">
        <f t="shared" si="386"/>
        <v/>
      </c>
      <c r="R651" s="435"/>
      <c r="S651" s="438" t="str">
        <f t="shared" si="387"/>
        <v/>
      </c>
      <c r="T651" s="439">
        <f ca="1">SUMIF($N$8:S$9,"QUANT.",N651:S651)</f>
        <v>0</v>
      </c>
      <c r="U651" s="440">
        <f t="shared" ca="1" si="382"/>
        <v>0</v>
      </c>
      <c r="V651" s="452" t="str">
        <f t="shared" si="384"/>
        <v/>
      </c>
      <c r="W651" s="453">
        <f t="shared" ca="1" si="388"/>
        <v>0</v>
      </c>
      <c r="X651" s="453" t="e">
        <f t="shared" ca="1" si="389"/>
        <v>#VALUE!</v>
      </c>
    </row>
    <row r="652" spans="1:24">
      <c r="A652" s="364"/>
      <c r="B652" s="365"/>
      <c r="C652" s="366" t="str">
        <f>IF($B652="","",IFERROR(VLOOKUP($B652,SERVIÇOS!$B:$G,2,0),IFERROR(VLOOKUP($B652,'COMPOSIÇÕES COMPLEMENTARES '!$C:$K,2,0),"")))</f>
        <v/>
      </c>
      <c r="D652" s="367" t="str">
        <f>IF($B652="","",IFERROR(VLOOKUP($B652,SERVIÇOS!$B:$G,3,0),IFERROR(VLOOKUP($B652,'COMPOSIÇÕES COMPLEMENTARES '!$C:$K,3,0),"")))</f>
        <v/>
      </c>
      <c r="E652" s="368"/>
      <c r="F652" s="369" t="str">
        <f>IF($B652="","",IFERROR(VLOOKUP($B652,SERVIÇOS!$B:$G,4,0),IFERROR(VLOOKUP($B652,'COMPOSIÇÕES COMPLEMENTARES '!$C:$K,6,0),"")))</f>
        <v/>
      </c>
      <c r="G652" s="369" t="str">
        <f>IF($B652="","",IFERROR(VLOOKUP($B652,SERVIÇOS!$B:$G,5,0),IFERROR(VLOOKUP($B652,'COMPOSIÇÕES COMPLEMENTARES '!$C:$K,7,0),"")))</f>
        <v/>
      </c>
      <c r="H652" s="369" t="str">
        <f t="shared" si="383"/>
        <v/>
      </c>
      <c r="I652" s="369" t="str">
        <f t="shared" si="390"/>
        <v/>
      </c>
      <c r="J652" s="369" t="str">
        <f t="shared" si="391"/>
        <v/>
      </c>
      <c r="K652" s="369" t="str">
        <f t="shared" si="392"/>
        <v/>
      </c>
      <c r="L652" s="369"/>
      <c r="N652" s="435"/>
      <c r="O652" s="436" t="str">
        <f t="shared" si="385"/>
        <v/>
      </c>
      <c r="P652" s="435"/>
      <c r="Q652" s="437" t="str">
        <f t="shared" si="386"/>
        <v/>
      </c>
      <c r="R652" s="435"/>
      <c r="S652" s="438" t="str">
        <f t="shared" si="387"/>
        <v/>
      </c>
      <c r="T652" s="439">
        <f ca="1">SUMIF($N$8:S$9,"QUANT.",N652:S652)</f>
        <v>0</v>
      </c>
      <c r="U652" s="440">
        <f t="shared" ca="1" si="382"/>
        <v>0</v>
      </c>
      <c r="V652" s="452" t="str">
        <f t="shared" si="384"/>
        <v/>
      </c>
      <c r="W652" s="453">
        <f t="shared" ca="1" si="388"/>
        <v>0</v>
      </c>
      <c r="X652" s="453" t="e">
        <f t="shared" ca="1" si="389"/>
        <v>#VALUE!</v>
      </c>
    </row>
    <row r="653" spans="1:24">
      <c r="A653" s="364"/>
      <c r="B653" s="365"/>
      <c r="C653" s="366" t="str">
        <f>IF($B653="","",IFERROR(VLOOKUP($B653,SERVIÇOS!$B:$G,2,0),IFERROR(VLOOKUP($B653,'COMPOSIÇÕES COMPLEMENTARES '!$C:$K,2,0),"")))</f>
        <v/>
      </c>
      <c r="D653" s="367" t="str">
        <f>IF($B653="","",IFERROR(VLOOKUP($B653,SERVIÇOS!$B:$G,3,0),IFERROR(VLOOKUP($B653,'COMPOSIÇÕES COMPLEMENTARES '!$C:$K,3,0),"")))</f>
        <v/>
      </c>
      <c r="E653" s="368"/>
      <c r="F653" s="369" t="str">
        <f>IF($B653="","",IFERROR(VLOOKUP($B653,SERVIÇOS!$B:$G,4,0),IFERROR(VLOOKUP($B653,'COMPOSIÇÕES COMPLEMENTARES '!$C:$K,6,0),"")))</f>
        <v/>
      </c>
      <c r="G653" s="369" t="str">
        <f>IF($B653="","",IFERROR(VLOOKUP($B653,SERVIÇOS!$B:$G,5,0),IFERROR(VLOOKUP($B653,'COMPOSIÇÕES COMPLEMENTARES '!$C:$K,7,0),"")))</f>
        <v/>
      </c>
      <c r="H653" s="369" t="str">
        <f t="shared" si="383"/>
        <v/>
      </c>
      <c r="I653" s="369" t="str">
        <f t="shared" si="390"/>
        <v/>
      </c>
      <c r="J653" s="369" t="str">
        <f t="shared" si="391"/>
        <v/>
      </c>
      <c r="K653" s="369" t="str">
        <f t="shared" si="392"/>
        <v/>
      </c>
      <c r="L653" s="369"/>
      <c r="N653" s="435"/>
      <c r="O653" s="436" t="str">
        <f t="shared" si="385"/>
        <v/>
      </c>
      <c r="P653" s="435"/>
      <c r="Q653" s="437" t="str">
        <f t="shared" si="386"/>
        <v/>
      </c>
      <c r="R653" s="435"/>
      <c r="S653" s="438" t="str">
        <f t="shared" si="387"/>
        <v/>
      </c>
      <c r="T653" s="439">
        <f ca="1">SUMIF($N$8:S$9,"QUANT.",N653:S653)</f>
        <v>0</v>
      </c>
      <c r="U653" s="440">
        <f t="shared" ca="1" si="382"/>
        <v>0</v>
      </c>
      <c r="V653" s="452" t="str">
        <f t="shared" si="384"/>
        <v/>
      </c>
      <c r="W653" s="453">
        <f t="shared" ca="1" si="388"/>
        <v>0</v>
      </c>
      <c r="X653" s="453" t="e">
        <f t="shared" ca="1" si="389"/>
        <v>#VALUE!</v>
      </c>
    </row>
    <row r="654" spans="1:24">
      <c r="A654" s="364"/>
      <c r="B654" s="365"/>
      <c r="C654" s="366" t="str">
        <f>IF($B654="","",IFERROR(VLOOKUP($B654,SERVIÇOS!$B:$G,2,0),IFERROR(VLOOKUP($B654,'COMPOSIÇÕES COMPLEMENTARES '!$C:$K,2,0),"")))</f>
        <v/>
      </c>
      <c r="D654" s="367" t="str">
        <f>IF($B654="","",IFERROR(VLOOKUP($B654,SERVIÇOS!$B:$G,3,0),IFERROR(VLOOKUP($B654,'COMPOSIÇÕES COMPLEMENTARES '!$C:$K,3,0),"")))</f>
        <v/>
      </c>
      <c r="E654" s="368"/>
      <c r="F654" s="369" t="str">
        <f>IF($B654="","",IFERROR(VLOOKUP($B654,SERVIÇOS!$B:$G,4,0),IFERROR(VLOOKUP($B654,'COMPOSIÇÕES COMPLEMENTARES '!$C:$K,6,0),"")))</f>
        <v/>
      </c>
      <c r="G654" s="369" t="str">
        <f>IF($B654="","",IFERROR(VLOOKUP($B654,SERVIÇOS!$B:$G,5,0),IFERROR(VLOOKUP($B654,'COMPOSIÇÕES COMPLEMENTARES '!$C:$K,7,0),"")))</f>
        <v/>
      </c>
      <c r="H654" s="369" t="str">
        <f t="shared" si="383"/>
        <v/>
      </c>
      <c r="I654" s="369" t="str">
        <f t="shared" si="390"/>
        <v/>
      </c>
      <c r="J654" s="369" t="str">
        <f t="shared" si="391"/>
        <v/>
      </c>
      <c r="K654" s="369" t="str">
        <f t="shared" si="392"/>
        <v/>
      </c>
      <c r="L654" s="369"/>
      <c r="N654" s="435"/>
      <c r="O654" s="436" t="str">
        <f t="shared" si="385"/>
        <v/>
      </c>
      <c r="P654" s="435"/>
      <c r="Q654" s="437" t="str">
        <f t="shared" si="386"/>
        <v/>
      </c>
      <c r="R654" s="435"/>
      <c r="S654" s="438" t="str">
        <f t="shared" si="387"/>
        <v/>
      </c>
      <c r="T654" s="439">
        <f ca="1">SUMIF($N$8:S$9,"QUANT.",N654:S654)</f>
        <v>0</v>
      </c>
      <c r="U654" s="440">
        <f t="shared" ca="1" si="382"/>
        <v>0</v>
      </c>
      <c r="V654" s="452" t="str">
        <f t="shared" si="384"/>
        <v/>
      </c>
      <c r="W654" s="453">
        <f t="shared" ca="1" si="388"/>
        <v>0</v>
      </c>
      <c r="X654" s="453" t="e">
        <f t="shared" ca="1" si="389"/>
        <v>#VALUE!</v>
      </c>
    </row>
    <row r="655" spans="1:24">
      <c r="A655" s="364"/>
      <c r="B655" s="365"/>
      <c r="C655" s="366" t="str">
        <f>IF($B655="","",IFERROR(VLOOKUP($B655,SERVIÇOS!$B:$G,2,0),IFERROR(VLOOKUP($B655,'COMPOSIÇÕES COMPLEMENTARES '!$C:$K,2,0),"")))</f>
        <v/>
      </c>
      <c r="D655" s="367" t="str">
        <f>IF($B655="","",IFERROR(VLOOKUP($B655,SERVIÇOS!$B:$G,3,0),IFERROR(VLOOKUP($B655,'COMPOSIÇÕES COMPLEMENTARES '!$C:$K,3,0),"")))</f>
        <v/>
      </c>
      <c r="E655" s="368"/>
      <c r="F655" s="369" t="str">
        <f>IF($B655="","",IFERROR(VLOOKUP($B655,SERVIÇOS!$B:$G,4,0),IFERROR(VLOOKUP($B655,'COMPOSIÇÕES COMPLEMENTARES '!$C:$K,6,0),"")))</f>
        <v/>
      </c>
      <c r="G655" s="369" t="str">
        <f>IF($B655="","",IFERROR(VLOOKUP($B655,SERVIÇOS!$B:$G,5,0),IFERROR(VLOOKUP($B655,'COMPOSIÇÕES COMPLEMENTARES '!$C:$K,7,0),"")))</f>
        <v/>
      </c>
      <c r="H655" s="369" t="str">
        <f t="shared" si="383"/>
        <v/>
      </c>
      <c r="I655" s="369" t="str">
        <f t="shared" si="390"/>
        <v/>
      </c>
      <c r="J655" s="369" t="str">
        <f t="shared" si="391"/>
        <v/>
      </c>
      <c r="K655" s="369" t="str">
        <f t="shared" si="392"/>
        <v/>
      </c>
      <c r="L655" s="369"/>
      <c r="N655" s="435"/>
      <c r="O655" s="436" t="str">
        <f t="shared" si="385"/>
        <v/>
      </c>
      <c r="P655" s="435"/>
      <c r="Q655" s="437" t="str">
        <f t="shared" si="386"/>
        <v/>
      </c>
      <c r="R655" s="435"/>
      <c r="S655" s="438" t="str">
        <f t="shared" si="387"/>
        <v/>
      </c>
      <c r="T655" s="439">
        <f ca="1">SUMIF($N$8:S$9,"QUANT.",N655:S655)</f>
        <v>0</v>
      </c>
      <c r="U655" s="440">
        <f t="shared" ca="1" si="382"/>
        <v>0</v>
      </c>
      <c r="V655" s="452" t="str">
        <f t="shared" si="384"/>
        <v/>
      </c>
      <c r="W655" s="453">
        <f t="shared" ca="1" si="388"/>
        <v>0</v>
      </c>
      <c r="X655" s="453" t="e">
        <f t="shared" ca="1" si="389"/>
        <v>#VALUE!</v>
      </c>
    </row>
    <row r="656" spans="1:24">
      <c r="A656" s="364"/>
      <c r="B656" s="365"/>
      <c r="C656" s="366" t="str">
        <f>IF($B656="","",IFERROR(VLOOKUP($B656,SERVIÇOS!$B:$G,2,0),IFERROR(VLOOKUP($B656,'COMPOSIÇÕES COMPLEMENTARES '!$C:$K,2,0),"")))</f>
        <v/>
      </c>
      <c r="D656" s="367" t="str">
        <f>IF($B656="","",IFERROR(VLOOKUP($B656,SERVIÇOS!$B:$G,3,0),IFERROR(VLOOKUP($B656,'COMPOSIÇÕES COMPLEMENTARES '!$C:$K,3,0),"")))</f>
        <v/>
      </c>
      <c r="E656" s="368"/>
      <c r="F656" s="369" t="str">
        <f>IF($B656="","",IFERROR(VLOOKUP($B656,SERVIÇOS!$B:$G,4,0),IFERROR(VLOOKUP($B656,'COMPOSIÇÕES COMPLEMENTARES '!$C:$K,6,0),"")))</f>
        <v/>
      </c>
      <c r="G656" s="369" t="str">
        <f>IF($B656="","",IFERROR(VLOOKUP($B656,SERVIÇOS!$B:$G,5,0),IFERROR(VLOOKUP($B656,'COMPOSIÇÕES COMPLEMENTARES '!$C:$K,7,0),"")))</f>
        <v/>
      </c>
      <c r="H656" s="369" t="str">
        <f t="shared" si="383"/>
        <v/>
      </c>
      <c r="I656" s="369" t="str">
        <f t="shared" si="390"/>
        <v/>
      </c>
      <c r="J656" s="369" t="str">
        <f t="shared" si="391"/>
        <v/>
      </c>
      <c r="K656" s="369" t="str">
        <f t="shared" si="392"/>
        <v/>
      </c>
      <c r="L656" s="369"/>
      <c r="N656" s="435"/>
      <c r="O656" s="436" t="str">
        <f t="shared" si="385"/>
        <v/>
      </c>
      <c r="P656" s="435"/>
      <c r="Q656" s="437" t="str">
        <f t="shared" si="386"/>
        <v/>
      </c>
      <c r="R656" s="435"/>
      <c r="S656" s="438" t="str">
        <f t="shared" si="387"/>
        <v/>
      </c>
      <c r="T656" s="439">
        <f ca="1">SUMIF($N$8:S$9,"QUANT.",N656:S656)</f>
        <v>0</v>
      </c>
      <c r="U656" s="440">
        <f t="shared" ca="1" si="382"/>
        <v>0</v>
      </c>
      <c r="V656" s="452" t="str">
        <f t="shared" si="384"/>
        <v/>
      </c>
      <c r="W656" s="453">
        <f t="shared" ca="1" si="388"/>
        <v>0</v>
      </c>
      <c r="X656" s="453" t="e">
        <f t="shared" ca="1" si="389"/>
        <v>#VALUE!</v>
      </c>
    </row>
    <row r="657" spans="1:24">
      <c r="A657" s="364"/>
      <c r="B657" s="365"/>
      <c r="C657" s="366" t="str">
        <f>IF($B657="","",IFERROR(VLOOKUP($B657,SERVIÇOS!$B:$G,2,0),IFERROR(VLOOKUP($B657,'COMPOSIÇÕES COMPLEMENTARES '!$C:$K,2,0),"")))</f>
        <v/>
      </c>
      <c r="D657" s="367" t="str">
        <f>IF($B657="","",IFERROR(VLOOKUP($B657,SERVIÇOS!$B:$G,3,0),IFERROR(VLOOKUP($B657,'COMPOSIÇÕES COMPLEMENTARES '!$C:$K,3,0),"")))</f>
        <v/>
      </c>
      <c r="E657" s="368"/>
      <c r="F657" s="369" t="str">
        <f>IF($B657="","",IFERROR(VLOOKUP($B657,SERVIÇOS!$B:$G,4,0),IFERROR(VLOOKUP($B657,'COMPOSIÇÕES COMPLEMENTARES '!$C:$K,6,0),"")))</f>
        <v/>
      </c>
      <c r="G657" s="369" t="str">
        <f>IF($B657="","",IFERROR(VLOOKUP($B657,SERVIÇOS!$B:$G,5,0),IFERROR(VLOOKUP($B657,'COMPOSIÇÕES COMPLEMENTARES '!$C:$K,7,0),"")))</f>
        <v/>
      </c>
      <c r="H657" s="369" t="str">
        <f t="shared" si="383"/>
        <v/>
      </c>
      <c r="I657" s="369" t="str">
        <f t="shared" si="390"/>
        <v/>
      </c>
      <c r="J657" s="369" t="str">
        <f t="shared" si="391"/>
        <v/>
      </c>
      <c r="K657" s="369" t="str">
        <f t="shared" si="392"/>
        <v/>
      </c>
      <c r="L657" s="369"/>
      <c r="N657" s="435"/>
      <c r="O657" s="436" t="str">
        <f t="shared" si="385"/>
        <v/>
      </c>
      <c r="P657" s="435"/>
      <c r="Q657" s="437" t="str">
        <f t="shared" si="386"/>
        <v/>
      </c>
      <c r="R657" s="435"/>
      <c r="S657" s="438" t="str">
        <f t="shared" si="387"/>
        <v/>
      </c>
      <c r="T657" s="439">
        <f ca="1">SUMIF($N$8:S$9,"QUANT.",N657:S657)</f>
        <v>0</v>
      </c>
      <c r="U657" s="440">
        <f t="shared" ca="1" si="382"/>
        <v>0</v>
      </c>
      <c r="V657" s="452" t="str">
        <f t="shared" si="384"/>
        <v/>
      </c>
      <c r="W657" s="453">
        <f t="shared" ca="1" si="388"/>
        <v>0</v>
      </c>
      <c r="X657" s="453" t="e">
        <f t="shared" ca="1" si="389"/>
        <v>#VALUE!</v>
      </c>
    </row>
    <row r="658" spans="1:24">
      <c r="A658" s="364"/>
      <c r="B658" s="365"/>
      <c r="C658" s="366" t="str">
        <f>IF($B658="","",IFERROR(VLOOKUP($B658,SERVIÇOS!$B:$G,2,0),IFERROR(VLOOKUP($B658,'COMPOSIÇÕES COMPLEMENTARES '!$C:$K,2,0),"")))</f>
        <v/>
      </c>
      <c r="D658" s="367" t="str">
        <f>IF($B658="","",IFERROR(VLOOKUP($B658,SERVIÇOS!$B:$G,3,0),IFERROR(VLOOKUP($B658,'COMPOSIÇÕES COMPLEMENTARES '!$C:$K,3,0),"")))</f>
        <v/>
      </c>
      <c r="E658" s="368"/>
      <c r="F658" s="369" t="str">
        <f>IF($B658="","",IFERROR(VLOOKUP($B658,SERVIÇOS!$B:$G,4,0),IFERROR(VLOOKUP($B658,'COMPOSIÇÕES COMPLEMENTARES '!$C:$K,6,0),"")))</f>
        <v/>
      </c>
      <c r="G658" s="369" t="str">
        <f>IF($B658="","",IFERROR(VLOOKUP($B658,SERVIÇOS!$B:$G,5,0),IFERROR(VLOOKUP($B658,'COMPOSIÇÕES COMPLEMENTARES '!$C:$K,7,0),"")))</f>
        <v/>
      </c>
      <c r="H658" s="369" t="str">
        <f t="shared" si="383"/>
        <v/>
      </c>
      <c r="I658" s="369" t="str">
        <f t="shared" si="390"/>
        <v/>
      </c>
      <c r="J658" s="369" t="str">
        <f t="shared" si="391"/>
        <v/>
      </c>
      <c r="K658" s="369" t="str">
        <f t="shared" si="392"/>
        <v/>
      </c>
      <c r="L658" s="369"/>
      <c r="N658" s="435"/>
      <c r="O658" s="436" t="str">
        <f t="shared" si="385"/>
        <v/>
      </c>
      <c r="P658" s="435"/>
      <c r="Q658" s="437" t="str">
        <f t="shared" si="386"/>
        <v/>
      </c>
      <c r="R658" s="435"/>
      <c r="S658" s="438" t="str">
        <f t="shared" si="387"/>
        <v/>
      </c>
      <c r="T658" s="439">
        <f ca="1">SUMIF($N$8:S$9,"QUANT.",N658:S658)</f>
        <v>0</v>
      </c>
      <c r="U658" s="440">
        <f t="shared" ca="1" si="382"/>
        <v>0</v>
      </c>
      <c r="V658" s="452" t="str">
        <f t="shared" si="384"/>
        <v/>
      </c>
      <c r="W658" s="453">
        <f t="shared" ca="1" si="388"/>
        <v>0</v>
      </c>
      <c r="X658" s="453" t="e">
        <f t="shared" ca="1" si="389"/>
        <v>#VALUE!</v>
      </c>
    </row>
    <row r="659" spans="1:24">
      <c r="A659" s="364"/>
      <c r="B659" s="365"/>
      <c r="C659" s="366" t="str">
        <f>IF($B659="","",IFERROR(VLOOKUP($B659,SERVIÇOS!$B:$G,2,0),IFERROR(VLOOKUP($B659,'COMPOSIÇÕES COMPLEMENTARES '!$C:$K,2,0),"")))</f>
        <v/>
      </c>
      <c r="D659" s="367" t="str">
        <f>IF($B659="","",IFERROR(VLOOKUP($B659,SERVIÇOS!$B:$G,3,0),IFERROR(VLOOKUP($B659,'COMPOSIÇÕES COMPLEMENTARES '!$C:$K,3,0),"")))</f>
        <v/>
      </c>
      <c r="E659" s="368"/>
      <c r="F659" s="369" t="str">
        <f>IF($B659="","",IFERROR(VLOOKUP($B659,SERVIÇOS!$B:$G,4,0),IFERROR(VLOOKUP($B659,'COMPOSIÇÕES COMPLEMENTARES '!$C:$K,6,0),"")))</f>
        <v/>
      </c>
      <c r="G659" s="369" t="str">
        <f>IF($B659="","",IFERROR(VLOOKUP($B659,SERVIÇOS!$B:$G,5,0),IFERROR(VLOOKUP($B659,'COMPOSIÇÕES COMPLEMENTARES '!$C:$K,7,0),"")))</f>
        <v/>
      </c>
      <c r="H659" s="369" t="str">
        <f t="shared" si="383"/>
        <v/>
      </c>
      <c r="I659" s="369" t="str">
        <f t="shared" si="390"/>
        <v/>
      </c>
      <c r="J659" s="369" t="str">
        <f t="shared" si="391"/>
        <v/>
      </c>
      <c r="K659" s="369" t="str">
        <f t="shared" si="392"/>
        <v/>
      </c>
      <c r="L659" s="369"/>
      <c r="N659" s="435"/>
      <c r="O659" s="436" t="str">
        <f t="shared" si="385"/>
        <v/>
      </c>
      <c r="P659" s="435"/>
      <c r="Q659" s="437" t="str">
        <f t="shared" si="386"/>
        <v/>
      </c>
      <c r="R659" s="435"/>
      <c r="S659" s="438" t="str">
        <f t="shared" si="387"/>
        <v/>
      </c>
      <c r="T659" s="439">
        <f ca="1">SUMIF($N$8:S$9,"QUANT.",N659:S659)</f>
        <v>0</v>
      </c>
      <c r="U659" s="440">
        <f t="shared" ca="1" si="382"/>
        <v>0</v>
      </c>
      <c r="V659" s="452" t="str">
        <f t="shared" si="384"/>
        <v/>
      </c>
      <c r="W659" s="453">
        <f t="shared" ca="1" si="388"/>
        <v>0</v>
      </c>
      <c r="X659" s="453" t="e">
        <f t="shared" ca="1" si="389"/>
        <v>#VALUE!</v>
      </c>
    </row>
    <row r="660" spans="1:24">
      <c r="A660" s="364"/>
      <c r="B660" s="365"/>
      <c r="C660" s="366" t="str">
        <f>IF($B660="","",IFERROR(VLOOKUP($B660,SERVIÇOS!$B:$G,2,0),IFERROR(VLOOKUP($B660,'COMPOSIÇÕES COMPLEMENTARES '!$C:$K,2,0),"")))</f>
        <v/>
      </c>
      <c r="D660" s="367" t="str">
        <f>IF($B660="","",IFERROR(VLOOKUP($B660,SERVIÇOS!$B:$G,3,0),IFERROR(VLOOKUP($B660,'COMPOSIÇÕES COMPLEMENTARES '!$C:$K,3,0),"")))</f>
        <v/>
      </c>
      <c r="E660" s="368"/>
      <c r="F660" s="369" t="str">
        <f>IF($B660="","",IFERROR(VLOOKUP($B660,SERVIÇOS!$B:$G,4,0),IFERROR(VLOOKUP($B660,'COMPOSIÇÕES COMPLEMENTARES '!$C:$K,6,0),"")))</f>
        <v/>
      </c>
      <c r="G660" s="369" t="str">
        <f>IF($B660="","",IFERROR(VLOOKUP($B660,SERVIÇOS!$B:$G,5,0),IFERROR(VLOOKUP($B660,'COMPOSIÇÕES COMPLEMENTARES '!$C:$K,7,0),"")))</f>
        <v/>
      </c>
      <c r="H660" s="369" t="str">
        <f t="shared" si="383"/>
        <v/>
      </c>
      <c r="I660" s="369" t="str">
        <f t="shared" si="390"/>
        <v/>
      </c>
      <c r="J660" s="369" t="str">
        <f t="shared" si="391"/>
        <v/>
      </c>
      <c r="K660" s="369" t="str">
        <f t="shared" si="392"/>
        <v/>
      </c>
      <c r="L660" s="369"/>
      <c r="N660" s="435"/>
      <c r="O660" s="436" t="str">
        <f t="shared" si="385"/>
        <v/>
      </c>
      <c r="P660" s="435"/>
      <c r="Q660" s="437" t="str">
        <f t="shared" si="386"/>
        <v/>
      </c>
      <c r="R660" s="435"/>
      <c r="S660" s="438" t="str">
        <f t="shared" si="387"/>
        <v/>
      </c>
      <c r="T660" s="439">
        <f ca="1">SUMIF($N$8:S$9,"QUANT.",N660:S660)</f>
        <v>0</v>
      </c>
      <c r="U660" s="440">
        <f t="shared" ca="1" si="382"/>
        <v>0</v>
      </c>
      <c r="V660" s="452" t="str">
        <f t="shared" si="384"/>
        <v/>
      </c>
      <c r="W660" s="453">
        <f t="shared" ca="1" si="388"/>
        <v>0</v>
      </c>
      <c r="X660" s="453" t="e">
        <f t="shared" ca="1" si="389"/>
        <v>#VALUE!</v>
      </c>
    </row>
    <row r="661" spans="1:24">
      <c r="A661" s="364"/>
      <c r="B661" s="365"/>
      <c r="C661" s="366" t="str">
        <f>IF($B661="","",IFERROR(VLOOKUP($B661,SERVIÇOS!$B:$G,2,0),IFERROR(VLOOKUP($B661,'COMPOSIÇÕES COMPLEMENTARES '!$C:$K,2,0),"")))</f>
        <v/>
      </c>
      <c r="D661" s="367" t="str">
        <f>IF($B661="","",IFERROR(VLOOKUP($B661,SERVIÇOS!$B:$G,3,0),IFERROR(VLOOKUP($B661,'COMPOSIÇÕES COMPLEMENTARES '!$C:$K,3,0),"")))</f>
        <v/>
      </c>
      <c r="E661" s="368"/>
      <c r="F661" s="369" t="str">
        <f>IF($B661="","",IFERROR(VLOOKUP($B661,SERVIÇOS!$B:$G,4,0),IFERROR(VLOOKUP($B661,'COMPOSIÇÕES COMPLEMENTARES '!$C:$K,6,0),"")))</f>
        <v/>
      </c>
      <c r="G661" s="369" t="str">
        <f>IF($B661="","",IFERROR(VLOOKUP($B661,SERVIÇOS!$B:$G,5,0),IFERROR(VLOOKUP($B661,'COMPOSIÇÕES COMPLEMENTARES '!$C:$K,7,0),"")))</f>
        <v/>
      </c>
      <c r="H661" s="369" t="str">
        <f t="shared" si="383"/>
        <v/>
      </c>
      <c r="I661" s="369" t="str">
        <f t="shared" si="390"/>
        <v/>
      </c>
      <c r="J661" s="369" t="str">
        <f t="shared" si="391"/>
        <v/>
      </c>
      <c r="K661" s="369" t="str">
        <f t="shared" si="392"/>
        <v/>
      </c>
      <c r="L661" s="369"/>
      <c r="N661" s="435"/>
      <c r="O661" s="436" t="str">
        <f t="shared" si="385"/>
        <v/>
      </c>
      <c r="P661" s="435"/>
      <c r="Q661" s="437" t="str">
        <f t="shared" si="386"/>
        <v/>
      </c>
      <c r="R661" s="435"/>
      <c r="S661" s="438" t="str">
        <f t="shared" si="387"/>
        <v/>
      </c>
      <c r="T661" s="439">
        <f ca="1">SUMIF($N$8:S$9,"QUANT.",N661:S661)</f>
        <v>0</v>
      </c>
      <c r="U661" s="440">
        <f t="shared" ca="1" si="382"/>
        <v>0</v>
      </c>
      <c r="V661" s="452" t="str">
        <f t="shared" si="384"/>
        <v/>
      </c>
      <c r="W661" s="453">
        <f t="shared" ca="1" si="388"/>
        <v>0</v>
      </c>
      <c r="X661" s="453" t="e">
        <f t="shared" ca="1" si="389"/>
        <v>#VALUE!</v>
      </c>
    </row>
    <row r="662" spans="1:24">
      <c r="A662" s="364"/>
      <c r="B662" s="365"/>
      <c r="C662" s="366" t="str">
        <f>IF($B662="","",IFERROR(VLOOKUP($B662,SERVIÇOS!$B:$G,2,0),IFERROR(VLOOKUP($B662,'COMPOSIÇÕES COMPLEMENTARES '!$C:$K,2,0),"")))</f>
        <v/>
      </c>
      <c r="D662" s="367" t="str">
        <f>IF($B662="","",IFERROR(VLOOKUP($B662,SERVIÇOS!$B:$G,3,0),IFERROR(VLOOKUP($B662,'COMPOSIÇÕES COMPLEMENTARES '!$C:$K,3,0),"")))</f>
        <v/>
      </c>
      <c r="E662" s="368"/>
      <c r="F662" s="369" t="str">
        <f>IF($B662="","",IFERROR(VLOOKUP($B662,SERVIÇOS!$B:$G,4,0),IFERROR(VLOOKUP($B662,'COMPOSIÇÕES COMPLEMENTARES '!$C:$K,6,0),"")))</f>
        <v/>
      </c>
      <c r="G662" s="369" t="str">
        <f>IF($B662="","",IFERROR(VLOOKUP($B662,SERVIÇOS!$B:$G,5,0),IFERROR(VLOOKUP($B662,'COMPOSIÇÕES COMPLEMENTARES '!$C:$K,7,0),"")))</f>
        <v/>
      </c>
      <c r="H662" s="369" t="str">
        <f t="shared" si="383"/>
        <v/>
      </c>
      <c r="I662" s="369" t="str">
        <f t="shared" si="390"/>
        <v/>
      </c>
      <c r="J662" s="369" t="str">
        <f t="shared" si="391"/>
        <v/>
      </c>
      <c r="K662" s="369" t="str">
        <f t="shared" si="392"/>
        <v/>
      </c>
      <c r="L662" s="369"/>
      <c r="N662" s="435"/>
      <c r="O662" s="436" t="str">
        <f t="shared" si="385"/>
        <v/>
      </c>
      <c r="P662" s="435"/>
      <c r="Q662" s="437" t="str">
        <f t="shared" si="386"/>
        <v/>
      </c>
      <c r="R662" s="435"/>
      <c r="S662" s="438" t="str">
        <f t="shared" si="387"/>
        <v/>
      </c>
      <c r="T662" s="439">
        <f ca="1">SUMIF($N$8:S$9,"QUANT.",N662:S662)</f>
        <v>0</v>
      </c>
      <c r="U662" s="440">
        <f t="shared" ca="1" si="382"/>
        <v>0</v>
      </c>
      <c r="V662" s="452" t="str">
        <f t="shared" si="384"/>
        <v/>
      </c>
      <c r="W662" s="453">
        <f t="shared" ca="1" si="388"/>
        <v>0</v>
      </c>
      <c r="X662" s="453" t="e">
        <f t="shared" ca="1" si="389"/>
        <v>#VALUE!</v>
      </c>
    </row>
    <row r="663" spans="1:24">
      <c r="A663" s="364"/>
      <c r="B663" s="365"/>
      <c r="C663" s="366" t="str">
        <f>IF($B663="","",IFERROR(VLOOKUP($B663,SERVIÇOS!$B:$G,2,0),IFERROR(VLOOKUP($B663,'COMPOSIÇÕES COMPLEMENTARES '!$C:$K,2,0),"")))</f>
        <v/>
      </c>
      <c r="D663" s="367" t="str">
        <f>IF($B663="","",IFERROR(VLOOKUP($B663,SERVIÇOS!$B:$G,3,0),IFERROR(VLOOKUP($B663,'COMPOSIÇÕES COMPLEMENTARES '!$C:$K,3,0),"")))</f>
        <v/>
      </c>
      <c r="E663" s="368"/>
      <c r="F663" s="369" t="str">
        <f>IF($B663="","",IFERROR(VLOOKUP($B663,SERVIÇOS!$B:$G,4,0),IFERROR(VLOOKUP($B663,'COMPOSIÇÕES COMPLEMENTARES '!$C:$K,6,0),"")))</f>
        <v/>
      </c>
      <c r="G663" s="369" t="str">
        <f>IF($B663="","",IFERROR(VLOOKUP($B663,SERVIÇOS!$B:$G,5,0),IFERROR(VLOOKUP($B663,'COMPOSIÇÕES COMPLEMENTARES '!$C:$K,7,0),"")))</f>
        <v/>
      </c>
      <c r="H663" s="369" t="str">
        <f t="shared" si="383"/>
        <v/>
      </c>
      <c r="I663" s="369" t="str">
        <f t="shared" si="390"/>
        <v/>
      </c>
      <c r="J663" s="369" t="str">
        <f t="shared" si="391"/>
        <v/>
      </c>
      <c r="K663" s="369" t="str">
        <f t="shared" si="392"/>
        <v/>
      </c>
      <c r="L663" s="369"/>
      <c r="N663" s="435"/>
      <c r="O663" s="436" t="str">
        <f t="shared" si="385"/>
        <v/>
      </c>
      <c r="P663" s="435"/>
      <c r="Q663" s="437" t="str">
        <f t="shared" si="386"/>
        <v/>
      </c>
      <c r="R663" s="435"/>
      <c r="S663" s="438" t="str">
        <f t="shared" si="387"/>
        <v/>
      </c>
      <c r="T663" s="439">
        <f ca="1">SUMIF($N$8:S$9,"QUANT.",N663:S663)</f>
        <v>0</v>
      </c>
      <c r="U663" s="440">
        <f t="shared" ca="1" si="382"/>
        <v>0</v>
      </c>
      <c r="V663" s="452" t="str">
        <f t="shared" si="384"/>
        <v/>
      </c>
      <c r="W663" s="453">
        <f t="shared" ca="1" si="388"/>
        <v>0</v>
      </c>
      <c r="X663" s="453" t="e">
        <f t="shared" ca="1" si="389"/>
        <v>#VALUE!</v>
      </c>
    </row>
    <row r="664" spans="1:24">
      <c r="A664" s="364"/>
      <c r="B664" s="365"/>
      <c r="C664" s="366" t="str">
        <f>IF($B664="","",IFERROR(VLOOKUP($B664,SERVIÇOS!$B:$G,2,0),IFERROR(VLOOKUP($B664,'COMPOSIÇÕES COMPLEMENTARES '!$C:$K,2,0),"")))</f>
        <v/>
      </c>
      <c r="D664" s="367" t="str">
        <f>IF($B664="","",IFERROR(VLOOKUP($B664,SERVIÇOS!$B:$G,3,0),IFERROR(VLOOKUP($B664,'COMPOSIÇÕES COMPLEMENTARES '!$C:$K,3,0),"")))</f>
        <v/>
      </c>
      <c r="E664" s="368"/>
      <c r="F664" s="369" t="str">
        <f>IF($B664="","",IFERROR(VLOOKUP($B664,SERVIÇOS!$B:$G,4,0),IFERROR(VLOOKUP($B664,'COMPOSIÇÕES COMPLEMENTARES '!$C:$K,6,0),"")))</f>
        <v/>
      </c>
      <c r="G664" s="369" t="str">
        <f>IF($B664="","",IFERROR(VLOOKUP($B664,SERVIÇOS!$B:$G,5,0),IFERROR(VLOOKUP($B664,'COMPOSIÇÕES COMPLEMENTARES '!$C:$K,7,0),"")))</f>
        <v/>
      </c>
      <c r="H664" s="369" t="str">
        <f t="shared" si="383"/>
        <v/>
      </c>
      <c r="I664" s="369" t="str">
        <f t="shared" si="390"/>
        <v/>
      </c>
      <c r="J664" s="369" t="str">
        <f t="shared" si="391"/>
        <v/>
      </c>
      <c r="K664" s="369" t="str">
        <f t="shared" si="392"/>
        <v/>
      </c>
      <c r="L664" s="369"/>
      <c r="N664" s="435"/>
      <c r="O664" s="436" t="str">
        <f t="shared" si="385"/>
        <v/>
      </c>
      <c r="P664" s="435"/>
      <c r="Q664" s="437" t="str">
        <f t="shared" si="386"/>
        <v/>
      </c>
      <c r="R664" s="435"/>
      <c r="S664" s="438" t="str">
        <f t="shared" si="387"/>
        <v/>
      </c>
      <c r="T664" s="439">
        <f ca="1">SUMIF($N$8:S$9,"QUANT.",N664:S664)</f>
        <v>0</v>
      </c>
      <c r="U664" s="440">
        <f t="shared" ca="1" si="382"/>
        <v>0</v>
      </c>
      <c r="V664" s="452" t="str">
        <f t="shared" si="384"/>
        <v/>
      </c>
      <c r="W664" s="453">
        <f t="shared" ca="1" si="388"/>
        <v>0</v>
      </c>
      <c r="X664" s="453" t="e">
        <f t="shared" ca="1" si="389"/>
        <v>#VALUE!</v>
      </c>
    </row>
    <row r="665" spans="1:24">
      <c r="A665" s="364"/>
      <c r="B665" s="365"/>
      <c r="C665" s="366" t="str">
        <f>IF($B665="","",IFERROR(VLOOKUP($B665,SERVIÇOS!$B:$G,2,0),IFERROR(VLOOKUP($B665,'COMPOSIÇÕES COMPLEMENTARES '!$C:$K,2,0),"")))</f>
        <v/>
      </c>
      <c r="D665" s="367" t="str">
        <f>IF($B665="","",IFERROR(VLOOKUP($B665,SERVIÇOS!$B:$G,3,0),IFERROR(VLOOKUP($B665,'COMPOSIÇÕES COMPLEMENTARES '!$C:$K,3,0),"")))</f>
        <v/>
      </c>
      <c r="E665" s="368"/>
      <c r="F665" s="369" t="str">
        <f>IF($B665="","",IFERROR(VLOOKUP($B665,SERVIÇOS!$B:$G,4,0),IFERROR(VLOOKUP($B665,'COMPOSIÇÕES COMPLEMENTARES '!$C:$K,6,0),"")))</f>
        <v/>
      </c>
      <c r="G665" s="369" t="str">
        <f>IF($B665="","",IFERROR(VLOOKUP($B665,SERVIÇOS!$B:$G,5,0),IFERROR(VLOOKUP($B665,'COMPOSIÇÕES COMPLEMENTARES '!$C:$K,7,0),"")))</f>
        <v/>
      </c>
      <c r="H665" s="369" t="str">
        <f t="shared" si="383"/>
        <v/>
      </c>
      <c r="I665" s="369" t="str">
        <f t="shared" si="390"/>
        <v/>
      </c>
      <c r="J665" s="369" t="str">
        <f t="shared" si="391"/>
        <v/>
      </c>
      <c r="K665" s="369" t="str">
        <f t="shared" si="392"/>
        <v/>
      </c>
      <c r="L665" s="369"/>
      <c r="N665" s="435"/>
      <c r="O665" s="436" t="str">
        <f t="shared" si="385"/>
        <v/>
      </c>
      <c r="P665" s="435"/>
      <c r="Q665" s="437" t="str">
        <f t="shared" si="386"/>
        <v/>
      </c>
      <c r="R665" s="435"/>
      <c r="S665" s="438" t="str">
        <f t="shared" si="387"/>
        <v/>
      </c>
      <c r="T665" s="439">
        <f ca="1">SUMIF($N$8:S$9,"QUANT.",N665:S665)</f>
        <v>0</v>
      </c>
      <c r="U665" s="440">
        <f t="shared" ca="1" si="382"/>
        <v>0</v>
      </c>
      <c r="V665" s="452" t="str">
        <f t="shared" si="384"/>
        <v/>
      </c>
      <c r="W665" s="453">
        <f t="shared" ca="1" si="388"/>
        <v>0</v>
      </c>
      <c r="X665" s="453" t="e">
        <f t="shared" ca="1" si="389"/>
        <v>#VALUE!</v>
      </c>
    </row>
    <row r="666" spans="1:24">
      <c r="A666" s="364"/>
      <c r="B666" s="365"/>
      <c r="C666" s="366" t="str">
        <f>IF($B666="","",IFERROR(VLOOKUP($B666,SERVIÇOS!$B:$G,2,0),IFERROR(VLOOKUP($B666,'COMPOSIÇÕES COMPLEMENTARES '!$C:$K,2,0),"")))</f>
        <v/>
      </c>
      <c r="D666" s="367" t="str">
        <f>IF($B666="","",IFERROR(VLOOKUP($B666,SERVIÇOS!$B:$G,3,0),IFERROR(VLOOKUP($B666,'COMPOSIÇÕES COMPLEMENTARES '!$C:$K,3,0),"")))</f>
        <v/>
      </c>
      <c r="E666" s="368"/>
      <c r="F666" s="369" t="str">
        <f>IF($B666="","",IFERROR(VLOOKUP($B666,SERVIÇOS!$B:$G,4,0),IFERROR(VLOOKUP($B666,'COMPOSIÇÕES COMPLEMENTARES '!$C:$K,6,0),"")))</f>
        <v/>
      </c>
      <c r="G666" s="369" t="str">
        <f>IF($B666="","",IFERROR(VLOOKUP($B666,SERVIÇOS!$B:$G,5,0),IFERROR(VLOOKUP($B666,'COMPOSIÇÕES COMPLEMENTARES '!$C:$K,7,0),"")))</f>
        <v/>
      </c>
      <c r="H666" s="369" t="str">
        <f t="shared" si="383"/>
        <v/>
      </c>
      <c r="I666" s="369" t="str">
        <f t="shared" si="390"/>
        <v/>
      </c>
      <c r="J666" s="369" t="str">
        <f t="shared" si="391"/>
        <v/>
      </c>
      <c r="K666" s="369" t="str">
        <f t="shared" si="392"/>
        <v/>
      </c>
      <c r="L666" s="369"/>
      <c r="N666" s="435"/>
      <c r="O666" s="436" t="str">
        <f t="shared" si="385"/>
        <v/>
      </c>
      <c r="P666" s="435"/>
      <c r="Q666" s="437" t="str">
        <f t="shared" si="386"/>
        <v/>
      </c>
      <c r="R666" s="435"/>
      <c r="S666" s="438" t="str">
        <f t="shared" si="387"/>
        <v/>
      </c>
      <c r="T666" s="439">
        <f ca="1">SUMIF($N$8:S$9,"QUANT.",N666:S666)</f>
        <v>0</v>
      </c>
      <c r="U666" s="440">
        <f t="shared" ca="1" si="382"/>
        <v>0</v>
      </c>
      <c r="V666" s="452" t="str">
        <f t="shared" si="384"/>
        <v/>
      </c>
      <c r="W666" s="453">
        <f t="shared" ca="1" si="388"/>
        <v>0</v>
      </c>
      <c r="X666" s="453" t="e">
        <f t="shared" ca="1" si="389"/>
        <v>#VALUE!</v>
      </c>
    </row>
    <row r="667" spans="1:24">
      <c r="A667" s="364"/>
      <c r="B667" s="365"/>
      <c r="C667" s="366" t="str">
        <f>IF($B667="","",IFERROR(VLOOKUP($B667,SERVIÇOS!$B:$G,2,0),IFERROR(VLOOKUP($B667,'COMPOSIÇÕES COMPLEMENTARES '!$C:$K,2,0),"")))</f>
        <v/>
      </c>
      <c r="D667" s="367" t="str">
        <f>IF($B667="","",IFERROR(VLOOKUP($B667,SERVIÇOS!$B:$G,3,0),IFERROR(VLOOKUP($B667,'COMPOSIÇÕES COMPLEMENTARES '!$C:$K,3,0),"")))</f>
        <v/>
      </c>
      <c r="E667" s="368"/>
      <c r="F667" s="369" t="str">
        <f>IF($B667="","",IFERROR(VLOOKUP($B667,SERVIÇOS!$B:$G,4,0),IFERROR(VLOOKUP($B667,'COMPOSIÇÕES COMPLEMENTARES '!$C:$K,6,0),"")))</f>
        <v/>
      </c>
      <c r="G667" s="369" t="str">
        <f>IF($B667="","",IFERROR(VLOOKUP($B667,SERVIÇOS!$B:$G,5,0),IFERROR(VLOOKUP($B667,'COMPOSIÇÕES COMPLEMENTARES '!$C:$K,7,0),"")))</f>
        <v/>
      </c>
      <c r="H667" s="369" t="str">
        <f t="shared" si="383"/>
        <v/>
      </c>
      <c r="I667" s="369" t="str">
        <f t="shared" si="390"/>
        <v/>
      </c>
      <c r="J667" s="369" t="str">
        <f t="shared" si="391"/>
        <v/>
      </c>
      <c r="K667" s="369" t="str">
        <f t="shared" si="392"/>
        <v/>
      </c>
      <c r="L667" s="369"/>
      <c r="N667" s="435"/>
      <c r="O667" s="436" t="str">
        <f t="shared" si="385"/>
        <v/>
      </c>
      <c r="P667" s="435"/>
      <c r="Q667" s="437" t="str">
        <f t="shared" si="386"/>
        <v/>
      </c>
      <c r="R667" s="435"/>
      <c r="S667" s="438" t="str">
        <f t="shared" si="387"/>
        <v/>
      </c>
      <c r="T667" s="439">
        <f ca="1">SUMIF($N$8:S$9,"QUANT.",N667:S667)</f>
        <v>0</v>
      </c>
      <c r="U667" s="440">
        <f t="shared" ca="1" si="382"/>
        <v>0</v>
      </c>
      <c r="V667" s="452" t="str">
        <f t="shared" si="384"/>
        <v/>
      </c>
      <c r="W667" s="453">
        <f t="shared" ca="1" si="388"/>
        <v>0</v>
      </c>
      <c r="X667" s="453" t="e">
        <f t="shared" ca="1" si="389"/>
        <v>#VALUE!</v>
      </c>
    </row>
    <row r="668" spans="1:24">
      <c r="A668" s="364"/>
      <c r="B668" s="365"/>
      <c r="C668" s="366" t="str">
        <f>IF($B668="","",IFERROR(VLOOKUP($B668,SERVIÇOS!$B:$G,2,0),IFERROR(VLOOKUP($B668,'COMPOSIÇÕES COMPLEMENTARES '!$C:$K,2,0),"")))</f>
        <v/>
      </c>
      <c r="D668" s="367" t="str">
        <f>IF($B668="","",IFERROR(VLOOKUP($B668,SERVIÇOS!$B:$G,3,0),IFERROR(VLOOKUP($B668,'COMPOSIÇÕES COMPLEMENTARES '!$C:$K,3,0),"")))</f>
        <v/>
      </c>
      <c r="E668" s="368"/>
      <c r="F668" s="369" t="str">
        <f>IF($B668="","",IFERROR(VLOOKUP($B668,SERVIÇOS!$B:$G,4,0),IFERROR(VLOOKUP($B668,'COMPOSIÇÕES COMPLEMENTARES '!$C:$K,6,0),"")))</f>
        <v/>
      </c>
      <c r="G668" s="369" t="str">
        <f>IF($B668="","",IFERROR(VLOOKUP($B668,SERVIÇOS!$B:$G,5,0),IFERROR(VLOOKUP($B668,'COMPOSIÇÕES COMPLEMENTARES '!$C:$K,7,0),"")))</f>
        <v/>
      </c>
      <c r="H668" s="369" t="str">
        <f t="shared" si="383"/>
        <v/>
      </c>
      <c r="I668" s="369" t="str">
        <f t="shared" si="390"/>
        <v/>
      </c>
      <c r="J668" s="369" t="str">
        <f t="shared" si="391"/>
        <v/>
      </c>
      <c r="K668" s="369" t="str">
        <f t="shared" si="392"/>
        <v/>
      </c>
      <c r="L668" s="369"/>
      <c r="N668" s="435"/>
      <c r="O668" s="436" t="str">
        <f t="shared" si="385"/>
        <v/>
      </c>
      <c r="P668" s="435"/>
      <c r="Q668" s="437" t="str">
        <f t="shared" si="386"/>
        <v/>
      </c>
      <c r="R668" s="435"/>
      <c r="S668" s="438" t="str">
        <f t="shared" si="387"/>
        <v/>
      </c>
      <c r="T668" s="439">
        <f ca="1">SUMIF($N$8:S$9,"QUANT.",N668:S668)</f>
        <v>0</v>
      </c>
      <c r="U668" s="440">
        <f t="shared" ca="1" si="382"/>
        <v>0</v>
      </c>
      <c r="V668" s="452" t="str">
        <f t="shared" si="384"/>
        <v/>
      </c>
      <c r="W668" s="453">
        <f t="shared" ca="1" si="388"/>
        <v>0</v>
      </c>
      <c r="X668" s="453" t="e">
        <f t="shared" ca="1" si="389"/>
        <v>#VALUE!</v>
      </c>
    </row>
    <row r="669" spans="1:24">
      <c r="A669" s="364"/>
      <c r="B669" s="365"/>
      <c r="C669" s="366" t="str">
        <f>IF($B669="","",IFERROR(VLOOKUP($B669,SERVIÇOS!$B:$G,2,0),IFERROR(VLOOKUP($B669,'COMPOSIÇÕES COMPLEMENTARES '!$C:$K,2,0),"")))</f>
        <v/>
      </c>
      <c r="D669" s="367" t="str">
        <f>IF($B669="","",IFERROR(VLOOKUP($B669,SERVIÇOS!$B:$G,3,0),IFERROR(VLOOKUP($B669,'COMPOSIÇÕES COMPLEMENTARES '!$C:$K,3,0),"")))</f>
        <v/>
      </c>
      <c r="E669" s="368"/>
      <c r="F669" s="369" t="str">
        <f>IF($B669="","",IFERROR(VLOOKUP($B669,SERVIÇOS!$B:$G,4,0),IFERROR(VLOOKUP($B669,'COMPOSIÇÕES COMPLEMENTARES '!$C:$K,6,0),"")))</f>
        <v/>
      </c>
      <c r="G669" s="369" t="str">
        <f>IF($B669="","",IFERROR(VLOOKUP($B669,SERVIÇOS!$B:$G,5,0),IFERROR(VLOOKUP($B669,'COMPOSIÇÕES COMPLEMENTARES '!$C:$K,7,0),"")))</f>
        <v/>
      </c>
      <c r="H669" s="369" t="str">
        <f t="shared" si="383"/>
        <v/>
      </c>
      <c r="I669" s="369" t="str">
        <f t="shared" si="390"/>
        <v/>
      </c>
      <c r="J669" s="369" t="str">
        <f t="shared" si="391"/>
        <v/>
      </c>
      <c r="K669" s="369" t="str">
        <f t="shared" si="392"/>
        <v/>
      </c>
      <c r="L669" s="369"/>
      <c r="N669" s="435"/>
      <c r="O669" s="436" t="str">
        <f t="shared" si="385"/>
        <v/>
      </c>
      <c r="P669" s="435"/>
      <c r="Q669" s="437" t="str">
        <f t="shared" si="386"/>
        <v/>
      </c>
      <c r="R669" s="435"/>
      <c r="S669" s="438" t="str">
        <f t="shared" si="387"/>
        <v/>
      </c>
      <c r="T669" s="439">
        <f ca="1">SUMIF($N$8:S$9,"QUANT.",N669:S669)</f>
        <v>0</v>
      </c>
      <c r="U669" s="440">
        <f t="shared" ca="1" si="382"/>
        <v>0</v>
      </c>
      <c r="V669" s="452" t="str">
        <f t="shared" si="384"/>
        <v/>
      </c>
      <c r="W669" s="453">
        <f t="shared" ca="1" si="388"/>
        <v>0</v>
      </c>
      <c r="X669" s="453" t="e">
        <f t="shared" ca="1" si="389"/>
        <v>#VALUE!</v>
      </c>
    </row>
    <row r="670" spans="1:24">
      <c r="A670" s="364"/>
      <c r="B670" s="365"/>
      <c r="C670" s="366" t="str">
        <f>IF($B670="","",IFERROR(VLOOKUP($B670,SERVIÇOS!$B:$G,2,0),IFERROR(VLOOKUP($B670,'COMPOSIÇÕES COMPLEMENTARES '!$C:$K,2,0),"")))</f>
        <v/>
      </c>
      <c r="D670" s="367" t="str">
        <f>IF($B670="","",IFERROR(VLOOKUP($B670,SERVIÇOS!$B:$G,3,0),IFERROR(VLOOKUP($B670,'COMPOSIÇÕES COMPLEMENTARES '!$C:$K,3,0),"")))</f>
        <v/>
      </c>
      <c r="E670" s="368"/>
      <c r="F670" s="369" t="str">
        <f>IF($B670="","",IFERROR(VLOOKUP($B670,SERVIÇOS!$B:$G,4,0),IFERROR(VLOOKUP($B670,'COMPOSIÇÕES COMPLEMENTARES '!$C:$K,6,0),"")))</f>
        <v/>
      </c>
      <c r="G670" s="369" t="str">
        <f>IF($B670="","",IFERROR(VLOOKUP($B670,SERVIÇOS!$B:$G,5,0),IFERROR(VLOOKUP($B670,'COMPOSIÇÕES COMPLEMENTARES '!$C:$K,7,0),"")))</f>
        <v/>
      </c>
      <c r="H670" s="369" t="str">
        <f t="shared" si="383"/>
        <v/>
      </c>
      <c r="I670" s="369" t="str">
        <f t="shared" si="390"/>
        <v/>
      </c>
      <c r="J670" s="369" t="str">
        <f t="shared" si="391"/>
        <v/>
      </c>
      <c r="K670" s="369" t="str">
        <f t="shared" si="392"/>
        <v/>
      </c>
      <c r="L670" s="369"/>
      <c r="N670" s="435"/>
      <c r="O670" s="436" t="str">
        <f t="shared" si="385"/>
        <v/>
      </c>
      <c r="P670" s="435"/>
      <c r="Q670" s="437" t="str">
        <f t="shared" si="386"/>
        <v/>
      </c>
      <c r="R670" s="435"/>
      <c r="S670" s="438" t="str">
        <f t="shared" si="387"/>
        <v/>
      </c>
      <c r="T670" s="439">
        <f ca="1">SUMIF($N$8:S$9,"QUANT.",N670:S670)</f>
        <v>0</v>
      </c>
      <c r="U670" s="440">
        <f t="shared" ca="1" si="382"/>
        <v>0</v>
      </c>
      <c r="V670" s="452" t="str">
        <f t="shared" si="384"/>
        <v/>
      </c>
      <c r="W670" s="453">
        <f t="shared" ca="1" si="388"/>
        <v>0</v>
      </c>
      <c r="X670" s="453" t="e">
        <f t="shared" ca="1" si="389"/>
        <v>#VALUE!</v>
      </c>
    </row>
    <row r="671" spans="1:24">
      <c r="A671" s="364"/>
      <c r="B671" s="365"/>
      <c r="C671" s="366" t="str">
        <f>IF($B671="","",IFERROR(VLOOKUP($B671,SERVIÇOS!$B:$G,2,0),IFERROR(VLOOKUP($B671,'COMPOSIÇÕES COMPLEMENTARES '!$C:$K,2,0),"")))</f>
        <v/>
      </c>
      <c r="D671" s="367" t="str">
        <f>IF($B671="","",IFERROR(VLOOKUP($B671,SERVIÇOS!$B:$G,3,0),IFERROR(VLOOKUP($B671,'COMPOSIÇÕES COMPLEMENTARES '!$C:$K,3,0),"")))</f>
        <v/>
      </c>
      <c r="E671" s="368"/>
      <c r="F671" s="369" t="str">
        <f>IF($B671="","",IFERROR(VLOOKUP($B671,SERVIÇOS!$B:$G,4,0),IFERROR(VLOOKUP($B671,'COMPOSIÇÕES COMPLEMENTARES '!$C:$K,6,0),"")))</f>
        <v/>
      </c>
      <c r="G671" s="369" t="str">
        <f>IF($B671="","",IFERROR(VLOOKUP($B671,SERVIÇOS!$B:$G,5,0),IFERROR(VLOOKUP($B671,'COMPOSIÇÕES COMPLEMENTARES '!$C:$K,7,0),"")))</f>
        <v/>
      </c>
      <c r="H671" s="369" t="str">
        <f t="shared" si="383"/>
        <v/>
      </c>
      <c r="I671" s="369" t="str">
        <f t="shared" si="390"/>
        <v/>
      </c>
      <c r="J671" s="369" t="str">
        <f t="shared" si="391"/>
        <v/>
      </c>
      <c r="K671" s="369" t="str">
        <f t="shared" si="392"/>
        <v/>
      </c>
      <c r="L671" s="369"/>
      <c r="N671" s="435"/>
      <c r="O671" s="436" t="str">
        <f t="shared" si="385"/>
        <v/>
      </c>
      <c r="P671" s="435"/>
      <c r="Q671" s="437" t="str">
        <f t="shared" si="386"/>
        <v/>
      </c>
      <c r="R671" s="435"/>
      <c r="S671" s="438" t="str">
        <f t="shared" si="387"/>
        <v/>
      </c>
      <c r="T671" s="439">
        <f ca="1">SUMIF($N$8:S$9,"QUANT.",N671:S671)</f>
        <v>0</v>
      </c>
      <c r="U671" s="440">
        <f t="shared" ca="1" si="382"/>
        <v>0</v>
      </c>
      <c r="V671" s="452" t="str">
        <f t="shared" si="384"/>
        <v/>
      </c>
      <c r="W671" s="453">
        <f t="shared" ca="1" si="388"/>
        <v>0</v>
      </c>
      <c r="X671" s="453" t="e">
        <f t="shared" ca="1" si="389"/>
        <v>#VALUE!</v>
      </c>
    </row>
    <row r="672" spans="1:24">
      <c r="A672" s="364"/>
      <c r="B672" s="365"/>
      <c r="C672" s="366" t="str">
        <f>IF($B672="","",IFERROR(VLOOKUP($B672,SERVIÇOS!$B:$G,2,0),IFERROR(VLOOKUP($B672,'COMPOSIÇÕES COMPLEMENTARES '!$C:$K,2,0),"")))</f>
        <v/>
      </c>
      <c r="D672" s="367" t="str">
        <f>IF($B672="","",IFERROR(VLOOKUP($B672,SERVIÇOS!$B:$G,3,0),IFERROR(VLOOKUP($B672,'COMPOSIÇÕES COMPLEMENTARES '!$C:$K,3,0),"")))</f>
        <v/>
      </c>
      <c r="E672" s="368"/>
      <c r="F672" s="369" t="str">
        <f>IF($B672="","",IFERROR(VLOOKUP($B672,SERVIÇOS!$B:$G,4,0),IFERROR(VLOOKUP($B672,'COMPOSIÇÕES COMPLEMENTARES '!$C:$K,6,0),"")))</f>
        <v/>
      </c>
      <c r="G672" s="369" t="str">
        <f>IF($B672="","",IFERROR(VLOOKUP($B672,SERVIÇOS!$B:$G,5,0),IFERROR(VLOOKUP($B672,'COMPOSIÇÕES COMPLEMENTARES '!$C:$K,7,0),"")))</f>
        <v/>
      </c>
      <c r="H672" s="369" t="str">
        <f t="shared" si="383"/>
        <v/>
      </c>
      <c r="I672" s="369" t="str">
        <f t="shared" si="390"/>
        <v/>
      </c>
      <c r="J672" s="369" t="str">
        <f t="shared" si="391"/>
        <v/>
      </c>
      <c r="K672" s="369" t="str">
        <f t="shared" si="392"/>
        <v/>
      </c>
      <c r="L672" s="369"/>
      <c r="N672" s="435"/>
      <c r="O672" s="436" t="str">
        <f t="shared" si="385"/>
        <v/>
      </c>
      <c r="P672" s="435"/>
      <c r="Q672" s="437" t="str">
        <f t="shared" si="386"/>
        <v/>
      </c>
      <c r="R672" s="435"/>
      <c r="S672" s="438" t="str">
        <f t="shared" si="387"/>
        <v/>
      </c>
      <c r="T672" s="439">
        <f ca="1">SUMIF($N$8:S$9,"QUANT.",N672:S672)</f>
        <v>0</v>
      </c>
      <c r="U672" s="440">
        <f t="shared" ca="1" si="382"/>
        <v>0</v>
      </c>
      <c r="V672" s="452" t="str">
        <f t="shared" si="384"/>
        <v/>
      </c>
      <c r="W672" s="453">
        <f t="shared" ca="1" si="388"/>
        <v>0</v>
      </c>
      <c r="X672" s="453" t="e">
        <f t="shared" ca="1" si="389"/>
        <v>#VALUE!</v>
      </c>
    </row>
    <row r="673" spans="1:24">
      <c r="A673" s="364"/>
      <c r="B673" s="365"/>
      <c r="C673" s="366" t="str">
        <f>IF($B673="","",IFERROR(VLOOKUP($B673,SERVIÇOS!$B:$G,2,0),IFERROR(VLOOKUP($B673,'COMPOSIÇÕES COMPLEMENTARES '!$C:$K,2,0),"")))</f>
        <v/>
      </c>
      <c r="D673" s="367" t="str">
        <f>IF($B673="","",IFERROR(VLOOKUP($B673,SERVIÇOS!$B:$G,3,0),IFERROR(VLOOKUP($B673,'COMPOSIÇÕES COMPLEMENTARES '!$C:$K,3,0),"")))</f>
        <v/>
      </c>
      <c r="E673" s="368"/>
      <c r="F673" s="369" t="str">
        <f>IF($B673="","",IFERROR(VLOOKUP($B673,SERVIÇOS!$B:$G,4,0),IFERROR(VLOOKUP($B673,'COMPOSIÇÕES COMPLEMENTARES '!$C:$K,6,0),"")))</f>
        <v/>
      </c>
      <c r="G673" s="369" t="str">
        <f>IF($B673="","",IFERROR(VLOOKUP($B673,SERVIÇOS!$B:$G,5,0),IFERROR(VLOOKUP($B673,'COMPOSIÇÕES COMPLEMENTARES '!$C:$K,7,0),"")))</f>
        <v/>
      </c>
      <c r="H673" s="369" t="str">
        <f t="shared" si="383"/>
        <v/>
      </c>
      <c r="I673" s="369" t="str">
        <f t="shared" si="390"/>
        <v/>
      </c>
      <c r="J673" s="369" t="str">
        <f t="shared" si="391"/>
        <v/>
      </c>
      <c r="K673" s="369" t="str">
        <f t="shared" si="392"/>
        <v/>
      </c>
      <c r="L673" s="369"/>
      <c r="N673" s="435"/>
      <c r="O673" s="436" t="str">
        <f t="shared" si="385"/>
        <v/>
      </c>
      <c r="P673" s="435"/>
      <c r="Q673" s="437" t="str">
        <f t="shared" si="386"/>
        <v/>
      </c>
      <c r="R673" s="435"/>
      <c r="S673" s="438" t="str">
        <f t="shared" si="387"/>
        <v/>
      </c>
      <c r="T673" s="439">
        <f ca="1">SUMIF($N$8:S$9,"QUANT.",N673:S673)</f>
        <v>0</v>
      </c>
      <c r="U673" s="440">
        <f t="shared" ca="1" si="382"/>
        <v>0</v>
      </c>
      <c r="V673" s="452" t="str">
        <f t="shared" si="384"/>
        <v/>
      </c>
      <c r="W673" s="453">
        <f t="shared" ca="1" si="388"/>
        <v>0</v>
      </c>
      <c r="X673" s="453" t="e">
        <f t="shared" ca="1" si="389"/>
        <v>#VALUE!</v>
      </c>
    </row>
    <row r="674" spans="1:24">
      <c r="A674" s="364"/>
      <c r="B674" s="365"/>
      <c r="C674" s="366" t="str">
        <f>IF($B674="","",IFERROR(VLOOKUP($B674,SERVIÇOS!$B:$G,2,0),IFERROR(VLOOKUP($B674,'COMPOSIÇÕES COMPLEMENTARES '!$C:$K,2,0),"")))</f>
        <v/>
      </c>
      <c r="D674" s="367" t="str">
        <f>IF($B674="","",IFERROR(VLOOKUP($B674,SERVIÇOS!$B:$G,3,0),IFERROR(VLOOKUP($B674,'COMPOSIÇÕES COMPLEMENTARES '!$C:$K,3,0),"")))</f>
        <v/>
      </c>
      <c r="E674" s="368"/>
      <c r="F674" s="369" t="str">
        <f>IF($B674="","",IFERROR(VLOOKUP($B674,SERVIÇOS!$B:$G,4,0),IFERROR(VLOOKUP($B674,'COMPOSIÇÕES COMPLEMENTARES '!$C:$K,6,0),"")))</f>
        <v/>
      </c>
      <c r="G674" s="369" t="str">
        <f>IF($B674="","",IFERROR(VLOOKUP($B674,SERVIÇOS!$B:$G,5,0),IFERROR(VLOOKUP($B674,'COMPOSIÇÕES COMPLEMENTARES '!$C:$K,7,0),"")))</f>
        <v/>
      </c>
      <c r="H674" s="369" t="str">
        <f t="shared" si="383"/>
        <v/>
      </c>
      <c r="I674" s="369" t="str">
        <f t="shared" si="390"/>
        <v/>
      </c>
      <c r="J674" s="369" t="str">
        <f t="shared" si="391"/>
        <v/>
      </c>
      <c r="K674" s="369" t="str">
        <f t="shared" si="392"/>
        <v/>
      </c>
      <c r="L674" s="369"/>
      <c r="N674" s="435"/>
      <c r="O674" s="436" t="str">
        <f t="shared" si="385"/>
        <v/>
      </c>
      <c r="P674" s="435"/>
      <c r="Q674" s="437" t="str">
        <f t="shared" si="386"/>
        <v/>
      </c>
      <c r="R674" s="435"/>
      <c r="S674" s="438" t="str">
        <f t="shared" si="387"/>
        <v/>
      </c>
      <c r="T674" s="439">
        <f ca="1">SUMIF($N$8:S$9,"QUANT.",N674:S674)</f>
        <v>0</v>
      </c>
      <c r="U674" s="440">
        <f t="shared" ca="1" si="382"/>
        <v>0</v>
      </c>
      <c r="V674" s="452" t="str">
        <f t="shared" si="384"/>
        <v/>
      </c>
      <c r="W674" s="453">
        <f t="shared" ca="1" si="388"/>
        <v>0</v>
      </c>
      <c r="X674" s="453" t="e">
        <f t="shared" ca="1" si="389"/>
        <v>#VALUE!</v>
      </c>
    </row>
    <row r="675" spans="1:24">
      <c r="A675" s="364"/>
      <c r="B675" s="365"/>
      <c r="C675" s="366" t="str">
        <f>IF($B675="","",IFERROR(VLOOKUP($B675,SERVIÇOS!$B:$G,2,0),IFERROR(VLOOKUP($B675,'COMPOSIÇÕES COMPLEMENTARES '!$C:$K,2,0),"")))</f>
        <v/>
      </c>
      <c r="D675" s="367" t="str">
        <f>IF($B675="","",IFERROR(VLOOKUP($B675,SERVIÇOS!$B:$G,3,0),IFERROR(VLOOKUP($B675,'COMPOSIÇÕES COMPLEMENTARES '!$C:$K,3,0),"")))</f>
        <v/>
      </c>
      <c r="E675" s="368"/>
      <c r="F675" s="369" t="str">
        <f>IF($B675="","",IFERROR(VLOOKUP($B675,SERVIÇOS!$B:$G,4,0),IFERROR(VLOOKUP($B675,'COMPOSIÇÕES COMPLEMENTARES '!$C:$K,6,0),"")))</f>
        <v/>
      </c>
      <c r="G675" s="369" t="str">
        <f>IF($B675="","",IFERROR(VLOOKUP($B675,SERVIÇOS!$B:$G,5,0),IFERROR(VLOOKUP($B675,'COMPOSIÇÕES COMPLEMENTARES '!$C:$K,7,0),"")))</f>
        <v/>
      </c>
      <c r="H675" s="369" t="str">
        <f t="shared" si="383"/>
        <v/>
      </c>
      <c r="I675" s="369" t="str">
        <f t="shared" si="390"/>
        <v/>
      </c>
      <c r="J675" s="369" t="str">
        <f t="shared" si="391"/>
        <v/>
      </c>
      <c r="K675" s="369" t="str">
        <f t="shared" si="392"/>
        <v/>
      </c>
      <c r="L675" s="369"/>
      <c r="N675" s="435"/>
      <c r="O675" s="436" t="str">
        <f t="shared" si="385"/>
        <v/>
      </c>
      <c r="P675" s="435"/>
      <c r="Q675" s="437" t="str">
        <f t="shared" si="386"/>
        <v/>
      </c>
      <c r="R675" s="435"/>
      <c r="S675" s="438" t="str">
        <f t="shared" si="387"/>
        <v/>
      </c>
      <c r="T675" s="439">
        <f ca="1">SUMIF($N$8:S$9,"QUANT.",N675:S675)</f>
        <v>0</v>
      </c>
      <c r="U675" s="440">
        <f t="shared" ca="1" si="382"/>
        <v>0</v>
      </c>
      <c r="V675" s="452" t="str">
        <f t="shared" si="384"/>
        <v/>
      </c>
      <c r="W675" s="453">
        <f t="shared" ca="1" si="388"/>
        <v>0</v>
      </c>
      <c r="X675" s="453" t="e">
        <f t="shared" ca="1" si="389"/>
        <v>#VALUE!</v>
      </c>
    </row>
    <row r="676" spans="1:24">
      <c r="A676" s="364"/>
      <c r="B676" s="365"/>
      <c r="C676" s="366" t="str">
        <f>IF($B676="","",IFERROR(VLOOKUP($B676,SERVIÇOS!$B:$G,2,0),IFERROR(VLOOKUP($B676,'COMPOSIÇÕES COMPLEMENTARES '!$C:$K,2,0),"")))</f>
        <v/>
      </c>
      <c r="D676" s="367" t="str">
        <f>IF($B676="","",IFERROR(VLOOKUP($B676,SERVIÇOS!$B:$G,3,0),IFERROR(VLOOKUP($B676,'COMPOSIÇÕES COMPLEMENTARES '!$C:$K,3,0),"")))</f>
        <v/>
      </c>
      <c r="E676" s="368"/>
      <c r="F676" s="369" t="str">
        <f>IF($B676="","",IFERROR(VLOOKUP($B676,SERVIÇOS!$B:$G,4,0),IFERROR(VLOOKUP($B676,'COMPOSIÇÕES COMPLEMENTARES '!$C:$K,6,0),"")))</f>
        <v/>
      </c>
      <c r="G676" s="369" t="str">
        <f>IF($B676="","",IFERROR(VLOOKUP($B676,SERVIÇOS!$B:$G,5,0),IFERROR(VLOOKUP($B676,'COMPOSIÇÕES COMPLEMENTARES '!$C:$K,7,0),"")))</f>
        <v/>
      </c>
      <c r="H676" s="369" t="str">
        <f t="shared" si="383"/>
        <v/>
      </c>
      <c r="I676" s="369" t="str">
        <f t="shared" si="390"/>
        <v/>
      </c>
      <c r="J676" s="369" t="str">
        <f t="shared" si="391"/>
        <v/>
      </c>
      <c r="K676" s="369" t="str">
        <f t="shared" si="392"/>
        <v/>
      </c>
      <c r="L676" s="369"/>
      <c r="N676" s="435"/>
      <c r="O676" s="436" t="str">
        <f t="shared" si="385"/>
        <v/>
      </c>
      <c r="P676" s="435"/>
      <c r="Q676" s="437" t="str">
        <f t="shared" si="386"/>
        <v/>
      </c>
      <c r="R676" s="435"/>
      <c r="S676" s="438" t="str">
        <f t="shared" si="387"/>
        <v/>
      </c>
      <c r="T676" s="439">
        <f ca="1">SUMIF($N$8:S$9,"QUANT.",N676:S676)</f>
        <v>0</v>
      </c>
      <c r="U676" s="440">
        <f t="shared" ca="1" si="382"/>
        <v>0</v>
      </c>
      <c r="V676" s="452" t="str">
        <f t="shared" si="384"/>
        <v/>
      </c>
      <c r="W676" s="453">
        <f t="shared" ca="1" si="388"/>
        <v>0</v>
      </c>
      <c r="X676" s="453" t="e">
        <f t="shared" ca="1" si="389"/>
        <v>#VALUE!</v>
      </c>
    </row>
    <row r="677" spans="1:24">
      <c r="A677" s="364"/>
      <c r="B677" s="365"/>
      <c r="C677" s="366" t="str">
        <f>IF($B677="","",IFERROR(VLOOKUP($B677,SERVIÇOS!$B:$G,2,0),IFERROR(VLOOKUP($B677,'COMPOSIÇÕES COMPLEMENTARES '!$C:$K,2,0),"")))</f>
        <v/>
      </c>
      <c r="D677" s="367" t="str">
        <f>IF($B677="","",IFERROR(VLOOKUP($B677,SERVIÇOS!$B:$G,3,0),IFERROR(VLOOKUP($B677,'COMPOSIÇÕES COMPLEMENTARES '!$C:$K,3,0),"")))</f>
        <v/>
      </c>
      <c r="E677" s="368"/>
      <c r="F677" s="369" t="str">
        <f>IF($B677="","",IFERROR(VLOOKUP($B677,SERVIÇOS!$B:$G,4,0),IFERROR(VLOOKUP($B677,'COMPOSIÇÕES COMPLEMENTARES '!$C:$K,6,0),"")))</f>
        <v/>
      </c>
      <c r="G677" s="369" t="str">
        <f>IF($B677="","",IFERROR(VLOOKUP($B677,SERVIÇOS!$B:$G,5,0),IFERROR(VLOOKUP($B677,'COMPOSIÇÕES COMPLEMENTARES '!$C:$K,7,0),"")))</f>
        <v/>
      </c>
      <c r="H677" s="369" t="str">
        <f t="shared" si="383"/>
        <v/>
      </c>
      <c r="I677" s="369" t="str">
        <f t="shared" si="390"/>
        <v/>
      </c>
      <c r="J677" s="369" t="str">
        <f t="shared" si="391"/>
        <v/>
      </c>
      <c r="K677" s="369" t="str">
        <f t="shared" si="392"/>
        <v/>
      </c>
      <c r="L677" s="369"/>
      <c r="N677" s="435"/>
      <c r="O677" s="436" t="str">
        <f t="shared" si="385"/>
        <v/>
      </c>
      <c r="P677" s="435"/>
      <c r="Q677" s="437" t="str">
        <f t="shared" si="386"/>
        <v/>
      </c>
      <c r="R677" s="435"/>
      <c r="S677" s="438" t="str">
        <f t="shared" si="387"/>
        <v/>
      </c>
      <c r="T677" s="439">
        <f ca="1">SUMIF($N$8:S$9,"QUANT.",N677:S677)</f>
        <v>0</v>
      </c>
      <c r="U677" s="440">
        <f t="shared" ca="1" si="382"/>
        <v>0</v>
      </c>
      <c r="V677" s="452" t="str">
        <f t="shared" si="384"/>
        <v/>
      </c>
      <c r="W677" s="453">
        <f t="shared" ca="1" si="388"/>
        <v>0</v>
      </c>
      <c r="X677" s="453" t="e">
        <f t="shared" ca="1" si="389"/>
        <v>#VALUE!</v>
      </c>
    </row>
    <row r="678" spans="1:24">
      <c r="A678" s="364"/>
      <c r="B678" s="365"/>
      <c r="C678" s="366" t="str">
        <f>IF($B678="","",IFERROR(VLOOKUP($B678,SERVIÇOS!$B:$G,2,0),IFERROR(VLOOKUP($B678,'COMPOSIÇÕES COMPLEMENTARES '!$C:$K,2,0),"")))</f>
        <v/>
      </c>
      <c r="D678" s="367" t="str">
        <f>IF($B678="","",IFERROR(VLOOKUP($B678,SERVIÇOS!$B:$G,3,0),IFERROR(VLOOKUP($B678,'COMPOSIÇÕES COMPLEMENTARES '!$C:$K,3,0),"")))</f>
        <v/>
      </c>
      <c r="E678" s="368"/>
      <c r="F678" s="369" t="str">
        <f>IF($B678="","",IFERROR(VLOOKUP($B678,SERVIÇOS!$B:$G,4,0),IFERROR(VLOOKUP($B678,'COMPOSIÇÕES COMPLEMENTARES '!$C:$K,6,0),"")))</f>
        <v/>
      </c>
      <c r="G678" s="369" t="str">
        <f>IF($B678="","",IFERROR(VLOOKUP($B678,SERVIÇOS!$B:$G,5,0),IFERROR(VLOOKUP($B678,'COMPOSIÇÕES COMPLEMENTARES '!$C:$K,7,0),"")))</f>
        <v/>
      </c>
      <c r="H678" s="369" t="str">
        <f t="shared" si="383"/>
        <v/>
      </c>
      <c r="I678" s="369" t="str">
        <f t="shared" si="390"/>
        <v/>
      </c>
      <c r="J678" s="369" t="str">
        <f t="shared" si="391"/>
        <v/>
      </c>
      <c r="K678" s="369" t="str">
        <f t="shared" si="392"/>
        <v/>
      </c>
      <c r="L678" s="369"/>
      <c r="N678" s="435"/>
      <c r="O678" s="436" t="str">
        <f t="shared" si="385"/>
        <v/>
      </c>
      <c r="P678" s="435"/>
      <c r="Q678" s="437" t="str">
        <f t="shared" si="386"/>
        <v/>
      </c>
      <c r="R678" s="435"/>
      <c r="S678" s="438" t="str">
        <f t="shared" si="387"/>
        <v/>
      </c>
      <c r="T678" s="439">
        <f ca="1">SUMIF($N$8:S$9,"QUANT.",N678:S678)</f>
        <v>0</v>
      </c>
      <c r="U678" s="440">
        <f t="shared" ca="1" si="382"/>
        <v>0</v>
      </c>
      <c r="V678" s="452" t="str">
        <f t="shared" si="384"/>
        <v/>
      </c>
      <c r="W678" s="453">
        <f t="shared" ca="1" si="388"/>
        <v>0</v>
      </c>
      <c r="X678" s="453" t="e">
        <f t="shared" ca="1" si="389"/>
        <v>#VALUE!</v>
      </c>
    </row>
    <row r="679" spans="1:24">
      <c r="A679" s="364"/>
      <c r="B679" s="365"/>
      <c r="C679" s="366" t="str">
        <f>IF($B679="","",IFERROR(VLOOKUP($B679,SERVIÇOS!$B:$G,2,0),IFERROR(VLOOKUP($B679,'COMPOSIÇÕES COMPLEMENTARES '!$C:$K,2,0),"")))</f>
        <v/>
      </c>
      <c r="D679" s="367" t="str">
        <f>IF($B679="","",IFERROR(VLOOKUP($B679,SERVIÇOS!$B:$G,3,0),IFERROR(VLOOKUP($B679,'COMPOSIÇÕES COMPLEMENTARES '!$C:$K,3,0),"")))</f>
        <v/>
      </c>
      <c r="E679" s="368"/>
      <c r="F679" s="369" t="str">
        <f>IF($B679="","",IFERROR(VLOOKUP($B679,SERVIÇOS!$B:$G,4,0),IFERROR(VLOOKUP($B679,'COMPOSIÇÕES COMPLEMENTARES '!$C:$K,6,0),"")))</f>
        <v/>
      </c>
      <c r="G679" s="369" t="str">
        <f>IF($B679="","",IFERROR(VLOOKUP($B679,SERVIÇOS!$B:$G,5,0),IFERROR(VLOOKUP($B679,'COMPOSIÇÕES COMPLEMENTARES '!$C:$K,7,0),"")))</f>
        <v/>
      </c>
      <c r="H679" s="369" t="str">
        <f t="shared" si="383"/>
        <v/>
      </c>
      <c r="I679" s="369" t="str">
        <f t="shared" si="390"/>
        <v/>
      </c>
      <c r="J679" s="369" t="str">
        <f t="shared" si="391"/>
        <v/>
      </c>
      <c r="K679" s="369" t="str">
        <f t="shared" si="392"/>
        <v/>
      </c>
      <c r="L679" s="369"/>
      <c r="N679" s="435"/>
      <c r="O679" s="436" t="str">
        <f t="shared" si="385"/>
        <v/>
      </c>
      <c r="P679" s="435"/>
      <c r="Q679" s="437" t="str">
        <f t="shared" si="386"/>
        <v/>
      </c>
      <c r="R679" s="435"/>
      <c r="S679" s="438" t="str">
        <f t="shared" si="387"/>
        <v/>
      </c>
      <c r="T679" s="439">
        <f ca="1">SUMIF($N$8:S$9,"QUANT.",N679:S679)</f>
        <v>0</v>
      </c>
      <c r="U679" s="440">
        <f t="shared" ca="1" si="382"/>
        <v>0</v>
      </c>
      <c r="V679" s="452" t="str">
        <f t="shared" si="384"/>
        <v/>
      </c>
      <c r="W679" s="453">
        <f t="shared" ca="1" si="388"/>
        <v>0</v>
      </c>
      <c r="X679" s="453" t="e">
        <f t="shared" ca="1" si="389"/>
        <v>#VALUE!</v>
      </c>
    </row>
    <row r="680" spans="1:24">
      <c r="A680" s="364"/>
      <c r="B680" s="365"/>
      <c r="C680" s="366" t="str">
        <f>IF($B680="","",IFERROR(VLOOKUP($B680,SERVIÇOS!$B:$G,2,0),IFERROR(VLOOKUP($B680,'COMPOSIÇÕES COMPLEMENTARES '!$C:$K,2,0),"")))</f>
        <v/>
      </c>
      <c r="D680" s="367" t="str">
        <f>IF($B680="","",IFERROR(VLOOKUP($B680,SERVIÇOS!$B:$G,3,0),IFERROR(VLOOKUP($B680,'COMPOSIÇÕES COMPLEMENTARES '!$C:$K,3,0),"")))</f>
        <v/>
      </c>
      <c r="E680" s="368"/>
      <c r="F680" s="369" t="str">
        <f>IF($B680="","",IFERROR(VLOOKUP($B680,SERVIÇOS!$B:$G,4,0),IFERROR(VLOOKUP($B680,'COMPOSIÇÕES COMPLEMENTARES '!$C:$K,6,0),"")))</f>
        <v/>
      </c>
      <c r="G680" s="369" t="str">
        <f>IF($B680="","",IFERROR(VLOOKUP($B680,SERVIÇOS!$B:$G,5,0),IFERROR(VLOOKUP($B680,'COMPOSIÇÕES COMPLEMENTARES '!$C:$K,7,0),"")))</f>
        <v/>
      </c>
      <c r="H680" s="369" t="str">
        <f t="shared" si="383"/>
        <v/>
      </c>
      <c r="I680" s="369" t="str">
        <f t="shared" si="390"/>
        <v/>
      </c>
      <c r="J680" s="369" t="str">
        <f t="shared" si="391"/>
        <v/>
      </c>
      <c r="K680" s="369" t="str">
        <f t="shared" si="392"/>
        <v/>
      </c>
      <c r="L680" s="369"/>
      <c r="N680" s="435"/>
      <c r="O680" s="436" t="str">
        <f t="shared" si="385"/>
        <v/>
      </c>
      <c r="P680" s="435"/>
      <c r="Q680" s="437" t="str">
        <f t="shared" si="386"/>
        <v/>
      </c>
      <c r="R680" s="435"/>
      <c r="S680" s="438" t="str">
        <f t="shared" si="387"/>
        <v/>
      </c>
      <c r="T680" s="439">
        <f ca="1">SUMIF($N$8:S$9,"QUANT.",N680:S680)</f>
        <v>0</v>
      </c>
      <c r="U680" s="440">
        <f t="shared" ca="1" si="382"/>
        <v>0</v>
      </c>
      <c r="V680" s="452" t="str">
        <f t="shared" si="384"/>
        <v/>
      </c>
      <c r="W680" s="453">
        <f t="shared" ca="1" si="388"/>
        <v>0</v>
      </c>
      <c r="X680" s="453" t="e">
        <f t="shared" ca="1" si="389"/>
        <v>#VALUE!</v>
      </c>
    </row>
    <row r="681" spans="1:24">
      <c r="A681" s="364"/>
      <c r="B681" s="365"/>
      <c r="C681" s="366" t="str">
        <f>IF($B681="","",IFERROR(VLOOKUP($B681,SERVIÇOS!$B:$G,2,0),IFERROR(VLOOKUP($B681,'COMPOSIÇÕES COMPLEMENTARES '!$C:$K,2,0),"")))</f>
        <v/>
      </c>
      <c r="D681" s="367" t="str">
        <f>IF($B681="","",IFERROR(VLOOKUP($B681,SERVIÇOS!$B:$G,3,0),IFERROR(VLOOKUP($B681,'COMPOSIÇÕES COMPLEMENTARES '!$C:$K,3,0),"")))</f>
        <v/>
      </c>
      <c r="E681" s="368"/>
      <c r="F681" s="369" t="str">
        <f>IF($B681="","",IFERROR(VLOOKUP($B681,SERVIÇOS!$B:$G,4,0),IFERROR(VLOOKUP($B681,'COMPOSIÇÕES COMPLEMENTARES '!$C:$K,6,0),"")))</f>
        <v/>
      </c>
      <c r="G681" s="369" t="str">
        <f>IF($B681="","",IFERROR(VLOOKUP($B681,SERVIÇOS!$B:$G,5,0),IFERROR(VLOOKUP($B681,'COMPOSIÇÕES COMPLEMENTARES '!$C:$K,7,0),"")))</f>
        <v/>
      </c>
      <c r="H681" s="369" t="str">
        <f t="shared" si="383"/>
        <v/>
      </c>
      <c r="I681" s="369" t="str">
        <f t="shared" si="390"/>
        <v/>
      </c>
      <c r="J681" s="369" t="str">
        <f t="shared" si="391"/>
        <v/>
      </c>
      <c r="K681" s="369" t="str">
        <f t="shared" si="392"/>
        <v/>
      </c>
      <c r="L681" s="369"/>
      <c r="N681" s="435"/>
      <c r="O681" s="436" t="str">
        <f t="shared" si="385"/>
        <v/>
      </c>
      <c r="P681" s="435"/>
      <c r="Q681" s="437" t="str">
        <f t="shared" si="386"/>
        <v/>
      </c>
      <c r="R681" s="435"/>
      <c r="S681" s="438" t="str">
        <f t="shared" si="387"/>
        <v/>
      </c>
      <c r="T681" s="439">
        <f ca="1">SUMIF($N$8:S$9,"QUANT.",N681:S681)</f>
        <v>0</v>
      </c>
      <c r="U681" s="440">
        <f t="shared" ca="1" si="382"/>
        <v>0</v>
      </c>
      <c r="V681" s="452" t="str">
        <f t="shared" si="384"/>
        <v/>
      </c>
      <c r="W681" s="453">
        <f t="shared" ca="1" si="388"/>
        <v>0</v>
      </c>
      <c r="X681" s="453" t="e">
        <f t="shared" ca="1" si="389"/>
        <v>#VALUE!</v>
      </c>
    </row>
    <row r="682" spans="1:24">
      <c r="A682" s="364"/>
      <c r="B682" s="365"/>
      <c r="C682" s="366" t="str">
        <f>IF($B682="","",IFERROR(VLOOKUP($B682,SERVIÇOS!$B:$G,2,0),IFERROR(VLOOKUP($B682,'COMPOSIÇÕES COMPLEMENTARES '!$C:$K,2,0),"")))</f>
        <v/>
      </c>
      <c r="D682" s="367" t="str">
        <f>IF($B682="","",IFERROR(VLOOKUP($B682,SERVIÇOS!$B:$G,3,0),IFERROR(VLOOKUP($B682,'COMPOSIÇÕES COMPLEMENTARES '!$C:$K,3,0),"")))</f>
        <v/>
      </c>
      <c r="E682" s="368"/>
      <c r="F682" s="369" t="str">
        <f>IF($B682="","",IFERROR(VLOOKUP($B682,SERVIÇOS!$B:$G,4,0),IFERROR(VLOOKUP($B682,'COMPOSIÇÕES COMPLEMENTARES '!$C:$K,6,0),"")))</f>
        <v/>
      </c>
      <c r="G682" s="369" t="str">
        <f>IF($B682="","",IFERROR(VLOOKUP($B682,SERVIÇOS!$B:$G,5,0),IFERROR(VLOOKUP($B682,'COMPOSIÇÕES COMPLEMENTARES '!$C:$K,7,0),"")))</f>
        <v/>
      </c>
      <c r="H682" s="369" t="str">
        <f t="shared" si="383"/>
        <v/>
      </c>
      <c r="I682" s="369" t="str">
        <f t="shared" si="390"/>
        <v/>
      </c>
      <c r="J682" s="369" t="str">
        <f t="shared" si="391"/>
        <v/>
      </c>
      <c r="K682" s="369" t="str">
        <f t="shared" si="392"/>
        <v/>
      </c>
      <c r="L682" s="369"/>
      <c r="N682" s="435"/>
      <c r="O682" s="436" t="str">
        <f t="shared" si="385"/>
        <v/>
      </c>
      <c r="P682" s="435"/>
      <c r="Q682" s="437" t="str">
        <f t="shared" si="386"/>
        <v/>
      </c>
      <c r="R682" s="435"/>
      <c r="S682" s="438" t="str">
        <f t="shared" si="387"/>
        <v/>
      </c>
      <c r="T682" s="439">
        <f ca="1">SUMIF($N$8:S$9,"QUANT.",N682:S682)</f>
        <v>0</v>
      </c>
      <c r="U682" s="440">
        <f t="shared" ca="1" si="382"/>
        <v>0</v>
      </c>
      <c r="V682" s="452" t="str">
        <f t="shared" si="384"/>
        <v/>
      </c>
      <c r="W682" s="453">
        <f t="shared" ca="1" si="388"/>
        <v>0</v>
      </c>
      <c r="X682" s="453" t="e">
        <f t="shared" ca="1" si="389"/>
        <v>#VALUE!</v>
      </c>
    </row>
    <row r="683" spans="1:24">
      <c r="A683" s="364"/>
      <c r="B683" s="365"/>
      <c r="C683" s="366" t="str">
        <f>IF($B683="","",IFERROR(VLOOKUP($B683,SERVIÇOS!$B:$G,2,0),IFERROR(VLOOKUP($B683,'COMPOSIÇÕES COMPLEMENTARES '!$C:$K,2,0),"")))</f>
        <v/>
      </c>
      <c r="D683" s="367" t="str">
        <f>IF($B683="","",IFERROR(VLOOKUP($B683,SERVIÇOS!$B:$G,3,0),IFERROR(VLOOKUP($B683,'COMPOSIÇÕES COMPLEMENTARES '!$C:$K,3,0),"")))</f>
        <v/>
      </c>
      <c r="E683" s="368"/>
      <c r="F683" s="369" t="str">
        <f>IF($B683="","",IFERROR(VLOOKUP($B683,SERVIÇOS!$B:$G,4,0),IFERROR(VLOOKUP($B683,'COMPOSIÇÕES COMPLEMENTARES '!$C:$K,6,0),"")))</f>
        <v/>
      </c>
      <c r="G683" s="369" t="str">
        <f>IF($B683="","",IFERROR(VLOOKUP($B683,SERVIÇOS!$B:$G,5,0),IFERROR(VLOOKUP($B683,'COMPOSIÇÕES COMPLEMENTARES '!$C:$K,7,0),"")))</f>
        <v/>
      </c>
      <c r="H683" s="369" t="str">
        <f t="shared" si="383"/>
        <v/>
      </c>
      <c r="I683" s="369" t="str">
        <f t="shared" si="390"/>
        <v/>
      </c>
      <c r="J683" s="369" t="str">
        <f t="shared" si="391"/>
        <v/>
      </c>
      <c r="K683" s="369" t="str">
        <f t="shared" si="392"/>
        <v/>
      </c>
      <c r="L683" s="369"/>
      <c r="N683" s="435"/>
      <c r="O683" s="436" t="str">
        <f t="shared" si="385"/>
        <v/>
      </c>
      <c r="P683" s="435"/>
      <c r="Q683" s="437" t="str">
        <f t="shared" si="386"/>
        <v/>
      </c>
      <c r="R683" s="435"/>
      <c r="S683" s="438" t="str">
        <f t="shared" si="387"/>
        <v/>
      </c>
      <c r="T683" s="439">
        <f ca="1">SUMIF($N$8:S$9,"QUANT.",N683:S683)</f>
        <v>0</v>
      </c>
      <c r="U683" s="440">
        <f t="shared" ca="1" si="382"/>
        <v>0</v>
      </c>
      <c r="V683" s="452" t="str">
        <f t="shared" si="384"/>
        <v/>
      </c>
      <c r="W683" s="453">
        <f t="shared" ca="1" si="388"/>
        <v>0</v>
      </c>
      <c r="X683" s="453" t="e">
        <f t="shared" ca="1" si="389"/>
        <v>#VALUE!</v>
      </c>
    </row>
    <row r="684" spans="1:24">
      <c r="A684" s="364"/>
      <c r="B684" s="365"/>
      <c r="C684" s="366" t="str">
        <f>IF($B684="","",IFERROR(VLOOKUP($B684,SERVIÇOS!$B:$G,2,0),IFERROR(VLOOKUP($B684,'COMPOSIÇÕES COMPLEMENTARES '!$C:$K,2,0),"")))</f>
        <v/>
      </c>
      <c r="D684" s="367" t="str">
        <f>IF($B684="","",IFERROR(VLOOKUP($B684,SERVIÇOS!$B:$G,3,0),IFERROR(VLOOKUP($B684,'COMPOSIÇÕES COMPLEMENTARES '!$C:$K,3,0),"")))</f>
        <v/>
      </c>
      <c r="E684" s="368"/>
      <c r="F684" s="369" t="str">
        <f>IF($B684="","",IFERROR(VLOOKUP($B684,SERVIÇOS!$B:$G,4,0),IFERROR(VLOOKUP($B684,'COMPOSIÇÕES COMPLEMENTARES '!$C:$K,6,0),"")))</f>
        <v/>
      </c>
      <c r="G684" s="369" t="str">
        <f>IF($B684="","",IFERROR(VLOOKUP($B684,SERVIÇOS!$B:$G,5,0),IFERROR(VLOOKUP($B684,'COMPOSIÇÕES COMPLEMENTARES '!$C:$K,7,0),"")))</f>
        <v/>
      </c>
      <c r="H684" s="369" t="str">
        <f t="shared" si="383"/>
        <v/>
      </c>
      <c r="I684" s="369" t="str">
        <f t="shared" si="390"/>
        <v/>
      </c>
      <c r="J684" s="369" t="str">
        <f t="shared" si="391"/>
        <v/>
      </c>
      <c r="K684" s="369" t="str">
        <f t="shared" si="392"/>
        <v/>
      </c>
      <c r="L684" s="369"/>
      <c r="N684" s="435"/>
      <c r="O684" s="436" t="str">
        <f t="shared" si="385"/>
        <v/>
      </c>
      <c r="P684" s="435"/>
      <c r="Q684" s="437" t="str">
        <f t="shared" si="386"/>
        <v/>
      </c>
      <c r="R684" s="435"/>
      <c r="S684" s="438" t="str">
        <f t="shared" si="387"/>
        <v/>
      </c>
      <c r="T684" s="439">
        <f ca="1">SUMIF($N$8:S$9,"QUANT.",N684:S684)</f>
        <v>0</v>
      </c>
      <c r="U684" s="440">
        <f t="shared" ca="1" si="382"/>
        <v>0</v>
      </c>
      <c r="V684" s="452" t="str">
        <f t="shared" si="384"/>
        <v/>
      </c>
      <c r="W684" s="453">
        <f t="shared" ca="1" si="388"/>
        <v>0</v>
      </c>
      <c r="X684" s="453" t="e">
        <f t="shared" ca="1" si="389"/>
        <v>#VALUE!</v>
      </c>
    </row>
    <row r="685" spans="1:24">
      <c r="A685" s="364"/>
      <c r="B685" s="365"/>
      <c r="C685" s="366" t="str">
        <f>IF($B685="","",IFERROR(VLOOKUP($B685,SERVIÇOS!$B:$G,2,0),IFERROR(VLOOKUP($B685,'COMPOSIÇÕES COMPLEMENTARES '!$C:$K,2,0),"")))</f>
        <v/>
      </c>
      <c r="D685" s="367" t="str">
        <f>IF($B685="","",IFERROR(VLOOKUP($B685,SERVIÇOS!$B:$G,3,0),IFERROR(VLOOKUP($B685,'COMPOSIÇÕES COMPLEMENTARES '!$C:$K,3,0),"")))</f>
        <v/>
      </c>
      <c r="E685" s="368"/>
      <c r="F685" s="369" t="str">
        <f>IF($B685="","",IFERROR(VLOOKUP($B685,SERVIÇOS!$B:$G,4,0),IFERROR(VLOOKUP($B685,'COMPOSIÇÕES COMPLEMENTARES '!$C:$K,6,0),"")))</f>
        <v/>
      </c>
      <c r="G685" s="369" t="str">
        <f>IF($B685="","",IFERROR(VLOOKUP($B685,SERVIÇOS!$B:$G,5,0),IFERROR(VLOOKUP($B685,'COMPOSIÇÕES COMPLEMENTARES '!$C:$K,7,0),"")))</f>
        <v/>
      </c>
      <c r="H685" s="369" t="str">
        <f t="shared" si="383"/>
        <v/>
      </c>
      <c r="I685" s="369" t="str">
        <f t="shared" si="390"/>
        <v/>
      </c>
      <c r="J685" s="369" t="str">
        <f t="shared" si="391"/>
        <v/>
      </c>
      <c r="K685" s="369" t="str">
        <f t="shared" si="392"/>
        <v/>
      </c>
      <c r="L685" s="369"/>
      <c r="N685" s="435"/>
      <c r="O685" s="436" t="str">
        <f t="shared" si="385"/>
        <v/>
      </c>
      <c r="P685" s="435"/>
      <c r="Q685" s="437" t="str">
        <f t="shared" si="386"/>
        <v/>
      </c>
      <c r="R685" s="435"/>
      <c r="S685" s="438" t="str">
        <f t="shared" si="387"/>
        <v/>
      </c>
      <c r="T685" s="439">
        <f ca="1">SUMIF($N$8:S$9,"QUANT.",N685:S685)</f>
        <v>0</v>
      </c>
      <c r="U685" s="440">
        <f t="shared" ca="1" si="382"/>
        <v>0</v>
      </c>
      <c r="V685" s="452" t="str">
        <f t="shared" si="384"/>
        <v/>
      </c>
      <c r="W685" s="453">
        <f t="shared" ca="1" si="388"/>
        <v>0</v>
      </c>
      <c r="X685" s="453" t="e">
        <f t="shared" ca="1" si="389"/>
        <v>#VALUE!</v>
      </c>
    </row>
    <row r="686" spans="1:24">
      <c r="A686" s="364"/>
      <c r="B686" s="365"/>
      <c r="C686" s="366" t="str">
        <f>IF($B686="","",IFERROR(VLOOKUP($B686,SERVIÇOS!$B:$G,2,0),IFERROR(VLOOKUP($B686,'COMPOSIÇÕES COMPLEMENTARES '!$C:$K,2,0),"")))</f>
        <v/>
      </c>
      <c r="D686" s="367" t="str">
        <f>IF($B686="","",IFERROR(VLOOKUP($B686,SERVIÇOS!$B:$G,3,0),IFERROR(VLOOKUP($B686,'COMPOSIÇÕES COMPLEMENTARES '!$C:$K,3,0),"")))</f>
        <v/>
      </c>
      <c r="E686" s="368"/>
      <c r="F686" s="369" t="str">
        <f>IF($B686="","",IFERROR(VLOOKUP($B686,SERVIÇOS!$B:$G,4,0),IFERROR(VLOOKUP($B686,'COMPOSIÇÕES COMPLEMENTARES '!$C:$K,6,0),"")))</f>
        <v/>
      </c>
      <c r="G686" s="369" t="str">
        <f>IF($B686="","",IFERROR(VLOOKUP($B686,SERVIÇOS!$B:$G,5,0),IFERROR(VLOOKUP($B686,'COMPOSIÇÕES COMPLEMENTARES '!$C:$K,7,0),"")))</f>
        <v/>
      </c>
      <c r="H686" s="369" t="str">
        <f t="shared" si="383"/>
        <v/>
      </c>
      <c r="I686" s="369" t="str">
        <f t="shared" si="390"/>
        <v/>
      </c>
      <c r="J686" s="369" t="str">
        <f t="shared" si="391"/>
        <v/>
      </c>
      <c r="K686" s="369" t="str">
        <f t="shared" si="392"/>
        <v/>
      </c>
      <c r="L686" s="369"/>
      <c r="N686" s="435"/>
      <c r="O686" s="436" t="str">
        <f t="shared" si="385"/>
        <v/>
      </c>
      <c r="P686" s="435"/>
      <c r="Q686" s="437" t="str">
        <f t="shared" si="386"/>
        <v/>
      </c>
      <c r="R686" s="435"/>
      <c r="S686" s="438" t="str">
        <f t="shared" si="387"/>
        <v/>
      </c>
      <c r="T686" s="439">
        <f ca="1">SUMIF($N$8:S$9,"QUANT.",N686:S686)</f>
        <v>0</v>
      </c>
      <c r="U686" s="440">
        <f t="shared" ca="1" si="382"/>
        <v>0</v>
      </c>
      <c r="V686" s="452" t="str">
        <f t="shared" si="384"/>
        <v/>
      </c>
      <c r="W686" s="453">
        <f t="shared" ca="1" si="388"/>
        <v>0</v>
      </c>
      <c r="X686" s="453" t="e">
        <f t="shared" ca="1" si="389"/>
        <v>#VALUE!</v>
      </c>
    </row>
    <row r="687" spans="1:24">
      <c r="A687" s="364"/>
      <c r="B687" s="365"/>
      <c r="C687" s="366" t="str">
        <f>IF($B687="","",IFERROR(VLOOKUP($B687,SERVIÇOS!$B:$G,2,0),IFERROR(VLOOKUP($B687,'COMPOSIÇÕES COMPLEMENTARES '!$C:$K,2,0),"")))</f>
        <v/>
      </c>
      <c r="D687" s="367" t="str">
        <f>IF($B687="","",IFERROR(VLOOKUP($B687,SERVIÇOS!$B:$G,3,0),IFERROR(VLOOKUP($B687,'COMPOSIÇÕES COMPLEMENTARES '!$C:$K,3,0),"")))</f>
        <v/>
      </c>
      <c r="E687" s="368"/>
      <c r="F687" s="369" t="str">
        <f>IF($B687="","",IFERROR(VLOOKUP($B687,SERVIÇOS!$B:$G,4,0),IFERROR(VLOOKUP($B687,'COMPOSIÇÕES COMPLEMENTARES '!$C:$K,6,0),"")))</f>
        <v/>
      </c>
      <c r="G687" s="369" t="str">
        <f>IF($B687="","",IFERROR(VLOOKUP($B687,SERVIÇOS!$B:$G,5,0),IFERROR(VLOOKUP($B687,'COMPOSIÇÕES COMPLEMENTARES '!$C:$K,7,0),"")))</f>
        <v/>
      </c>
      <c r="H687" s="369" t="str">
        <f t="shared" si="383"/>
        <v/>
      </c>
      <c r="I687" s="369" t="str">
        <f t="shared" si="390"/>
        <v/>
      </c>
      <c r="J687" s="369" t="str">
        <f t="shared" si="391"/>
        <v/>
      </c>
      <c r="K687" s="369" t="str">
        <f t="shared" si="392"/>
        <v/>
      </c>
      <c r="L687" s="369"/>
      <c r="N687" s="435"/>
      <c r="O687" s="436" t="str">
        <f t="shared" si="385"/>
        <v/>
      </c>
      <c r="P687" s="435"/>
      <c r="Q687" s="437" t="str">
        <f t="shared" si="386"/>
        <v/>
      </c>
      <c r="R687" s="435"/>
      <c r="S687" s="438" t="str">
        <f t="shared" si="387"/>
        <v/>
      </c>
      <c r="T687" s="439">
        <f ca="1">SUMIF($N$8:S$9,"QUANT.",N687:S687)</f>
        <v>0</v>
      </c>
      <c r="U687" s="440">
        <f t="shared" ca="1" si="382"/>
        <v>0</v>
      </c>
      <c r="V687" s="452" t="str">
        <f t="shared" si="384"/>
        <v/>
      </c>
      <c r="W687" s="453">
        <f t="shared" ca="1" si="388"/>
        <v>0</v>
      </c>
      <c r="X687" s="453" t="e">
        <f t="shared" ca="1" si="389"/>
        <v>#VALUE!</v>
      </c>
    </row>
    <row r="688" spans="1:24">
      <c r="A688" s="364"/>
      <c r="B688" s="365"/>
      <c r="C688" s="366" t="str">
        <f>IF($B688="","",IFERROR(VLOOKUP($B688,SERVIÇOS!$B:$G,2,0),IFERROR(VLOOKUP($B688,'COMPOSIÇÕES COMPLEMENTARES '!$C:$K,2,0),"")))</f>
        <v/>
      </c>
      <c r="D688" s="367" t="str">
        <f>IF($B688="","",IFERROR(VLOOKUP($B688,SERVIÇOS!$B:$G,3,0),IFERROR(VLOOKUP($B688,'COMPOSIÇÕES COMPLEMENTARES '!$C:$K,3,0),"")))</f>
        <v/>
      </c>
      <c r="E688" s="368"/>
      <c r="F688" s="369" t="str">
        <f>IF($B688="","",IFERROR(VLOOKUP($B688,SERVIÇOS!$B:$G,4,0),IFERROR(VLOOKUP($B688,'COMPOSIÇÕES COMPLEMENTARES '!$C:$K,6,0),"")))</f>
        <v/>
      </c>
      <c r="G688" s="369" t="str">
        <f>IF($B688="","",IFERROR(VLOOKUP($B688,SERVIÇOS!$B:$G,5,0),IFERROR(VLOOKUP($B688,'COMPOSIÇÕES COMPLEMENTARES '!$C:$K,7,0),"")))</f>
        <v/>
      </c>
      <c r="H688" s="369" t="str">
        <f t="shared" si="383"/>
        <v/>
      </c>
      <c r="I688" s="369" t="str">
        <f t="shared" si="390"/>
        <v/>
      </c>
      <c r="J688" s="369" t="str">
        <f t="shared" si="391"/>
        <v/>
      </c>
      <c r="K688" s="369" t="str">
        <f t="shared" si="392"/>
        <v/>
      </c>
      <c r="L688" s="369"/>
      <c r="N688" s="435"/>
      <c r="O688" s="436" t="str">
        <f t="shared" si="385"/>
        <v/>
      </c>
      <c r="P688" s="435"/>
      <c r="Q688" s="437" t="str">
        <f t="shared" si="386"/>
        <v/>
      </c>
      <c r="R688" s="435"/>
      <c r="S688" s="438" t="str">
        <f t="shared" si="387"/>
        <v/>
      </c>
      <c r="T688" s="439">
        <f ca="1">SUMIF($N$8:S$9,"QUANT.",N688:S688)</f>
        <v>0</v>
      </c>
      <c r="U688" s="440">
        <f t="shared" ca="1" si="382"/>
        <v>0</v>
      </c>
      <c r="V688" s="452" t="str">
        <f t="shared" si="384"/>
        <v/>
      </c>
      <c r="W688" s="453">
        <f t="shared" ca="1" si="388"/>
        <v>0</v>
      </c>
      <c r="X688" s="453" t="e">
        <f t="shared" ca="1" si="389"/>
        <v>#VALUE!</v>
      </c>
    </row>
    <row r="689" spans="1:24">
      <c r="A689" s="364"/>
      <c r="B689" s="365"/>
      <c r="C689" s="366" t="str">
        <f>IF($B689="","",IFERROR(VLOOKUP($B689,SERVIÇOS!$B:$G,2,0),IFERROR(VLOOKUP($B689,'COMPOSIÇÕES COMPLEMENTARES '!$C:$K,2,0),"")))</f>
        <v/>
      </c>
      <c r="D689" s="367" t="str">
        <f>IF($B689="","",IFERROR(VLOOKUP($B689,SERVIÇOS!$B:$G,3,0),IFERROR(VLOOKUP($B689,'COMPOSIÇÕES COMPLEMENTARES '!$C:$K,3,0),"")))</f>
        <v/>
      </c>
      <c r="E689" s="368"/>
      <c r="F689" s="369" t="str">
        <f>IF($B689="","",IFERROR(VLOOKUP($B689,SERVIÇOS!$B:$G,4,0),IFERROR(VLOOKUP($B689,'COMPOSIÇÕES COMPLEMENTARES '!$C:$K,6,0),"")))</f>
        <v/>
      </c>
      <c r="G689" s="369" t="str">
        <f>IF($B689="","",IFERROR(VLOOKUP($B689,SERVIÇOS!$B:$G,5,0),IFERROR(VLOOKUP($B689,'COMPOSIÇÕES COMPLEMENTARES '!$C:$K,7,0),"")))</f>
        <v/>
      </c>
      <c r="H689" s="369" t="str">
        <f t="shared" si="383"/>
        <v/>
      </c>
      <c r="I689" s="369" t="str">
        <f t="shared" si="390"/>
        <v/>
      </c>
      <c r="J689" s="369" t="str">
        <f t="shared" si="391"/>
        <v/>
      </c>
      <c r="K689" s="369" t="str">
        <f t="shared" si="392"/>
        <v/>
      </c>
      <c r="L689" s="369"/>
      <c r="N689" s="435"/>
      <c r="O689" s="436" t="str">
        <f t="shared" si="385"/>
        <v/>
      </c>
      <c r="P689" s="435"/>
      <c r="Q689" s="437" t="str">
        <f t="shared" si="386"/>
        <v/>
      </c>
      <c r="R689" s="435"/>
      <c r="S689" s="438" t="str">
        <f t="shared" si="387"/>
        <v/>
      </c>
      <c r="T689" s="439">
        <f ca="1">SUMIF($N$8:S$9,"QUANT.",N689:S689)</f>
        <v>0</v>
      </c>
      <c r="U689" s="440">
        <f t="shared" ca="1" si="382"/>
        <v>0</v>
      </c>
      <c r="V689" s="452" t="str">
        <f t="shared" si="384"/>
        <v/>
      </c>
      <c r="W689" s="453">
        <f t="shared" ca="1" si="388"/>
        <v>0</v>
      </c>
      <c r="X689" s="453" t="e">
        <f t="shared" ca="1" si="389"/>
        <v>#VALUE!</v>
      </c>
    </row>
    <row r="690" spans="1:24">
      <c r="A690" s="364"/>
      <c r="B690" s="365"/>
      <c r="C690" s="366" t="str">
        <f>IF($B690="","",IFERROR(VLOOKUP($B690,SERVIÇOS!$B:$G,2,0),IFERROR(VLOOKUP($B690,'COMPOSIÇÕES COMPLEMENTARES '!$C:$K,2,0),"")))</f>
        <v/>
      </c>
      <c r="D690" s="367" t="str">
        <f>IF($B690="","",IFERROR(VLOOKUP($B690,SERVIÇOS!$B:$G,3,0),IFERROR(VLOOKUP($B690,'COMPOSIÇÕES COMPLEMENTARES '!$C:$K,3,0),"")))</f>
        <v/>
      </c>
      <c r="E690" s="368"/>
      <c r="F690" s="369" t="str">
        <f>IF($B690="","",IFERROR(VLOOKUP($B690,SERVIÇOS!$B:$G,4,0),IFERROR(VLOOKUP($B690,'COMPOSIÇÕES COMPLEMENTARES '!$C:$K,6,0),"")))</f>
        <v/>
      </c>
      <c r="G690" s="369" t="str">
        <f>IF($B690="","",IFERROR(VLOOKUP($B690,SERVIÇOS!$B:$G,5,0),IFERROR(VLOOKUP($B690,'COMPOSIÇÕES COMPLEMENTARES '!$C:$K,7,0),"")))</f>
        <v/>
      </c>
      <c r="H690" s="369" t="str">
        <f t="shared" si="383"/>
        <v/>
      </c>
      <c r="I690" s="369" t="str">
        <f t="shared" si="390"/>
        <v/>
      </c>
      <c r="J690" s="369" t="str">
        <f t="shared" si="391"/>
        <v/>
      </c>
      <c r="K690" s="369" t="str">
        <f t="shared" si="392"/>
        <v/>
      </c>
      <c r="L690" s="369"/>
      <c r="N690" s="435"/>
      <c r="O690" s="436" t="str">
        <f t="shared" si="385"/>
        <v/>
      </c>
      <c r="P690" s="435"/>
      <c r="Q690" s="437" t="str">
        <f t="shared" si="386"/>
        <v/>
      </c>
      <c r="R690" s="435"/>
      <c r="S690" s="438" t="str">
        <f t="shared" si="387"/>
        <v/>
      </c>
      <c r="T690" s="439">
        <f ca="1">SUMIF($N$8:S$9,"QUANT.",N690:S690)</f>
        <v>0</v>
      </c>
      <c r="U690" s="440">
        <f t="shared" ca="1" si="382"/>
        <v>0</v>
      </c>
      <c r="V690" s="452" t="str">
        <f t="shared" si="384"/>
        <v/>
      </c>
      <c r="W690" s="453">
        <f t="shared" ca="1" si="388"/>
        <v>0</v>
      </c>
      <c r="X690" s="453" t="e">
        <f t="shared" ca="1" si="389"/>
        <v>#VALUE!</v>
      </c>
    </row>
    <row r="691" spans="1:24">
      <c r="A691" s="364"/>
      <c r="B691" s="365"/>
      <c r="C691" s="366" t="str">
        <f>IF($B691="","",IFERROR(VLOOKUP($B691,SERVIÇOS!$B:$G,2,0),IFERROR(VLOOKUP($B691,'COMPOSIÇÕES COMPLEMENTARES '!$C:$K,2,0),"")))</f>
        <v/>
      </c>
      <c r="D691" s="367" t="str">
        <f>IF($B691="","",IFERROR(VLOOKUP($B691,SERVIÇOS!$B:$G,3,0),IFERROR(VLOOKUP($B691,'COMPOSIÇÕES COMPLEMENTARES '!$C:$K,3,0),"")))</f>
        <v/>
      </c>
      <c r="E691" s="368"/>
      <c r="F691" s="369" t="str">
        <f>IF($B691="","",IFERROR(VLOOKUP($B691,SERVIÇOS!$B:$G,4,0),IFERROR(VLOOKUP($B691,'COMPOSIÇÕES COMPLEMENTARES '!$C:$K,6,0),"")))</f>
        <v/>
      </c>
      <c r="G691" s="369" t="str">
        <f>IF($B691="","",IFERROR(VLOOKUP($B691,SERVIÇOS!$B:$G,5,0),IFERROR(VLOOKUP($B691,'COMPOSIÇÕES COMPLEMENTARES '!$C:$K,7,0),"")))</f>
        <v/>
      </c>
      <c r="H691" s="369" t="str">
        <f t="shared" si="383"/>
        <v/>
      </c>
      <c r="I691" s="369" t="str">
        <f t="shared" si="390"/>
        <v/>
      </c>
      <c r="J691" s="369" t="str">
        <f t="shared" si="391"/>
        <v/>
      </c>
      <c r="K691" s="369" t="str">
        <f t="shared" si="392"/>
        <v/>
      </c>
      <c r="L691" s="369"/>
      <c r="N691" s="435"/>
      <c r="O691" s="436" t="str">
        <f t="shared" si="385"/>
        <v/>
      </c>
      <c r="P691" s="435"/>
      <c r="Q691" s="437" t="str">
        <f t="shared" si="386"/>
        <v/>
      </c>
      <c r="R691" s="435"/>
      <c r="S691" s="438" t="str">
        <f t="shared" si="387"/>
        <v/>
      </c>
      <c r="T691" s="439">
        <f ca="1">SUMIF($N$8:S$9,"QUANT.",N691:S691)</f>
        <v>0</v>
      </c>
      <c r="U691" s="440">
        <f t="shared" ca="1" si="382"/>
        <v>0</v>
      </c>
      <c r="V691" s="452" t="str">
        <f t="shared" si="384"/>
        <v/>
      </c>
      <c r="W691" s="453">
        <f t="shared" ca="1" si="388"/>
        <v>0</v>
      </c>
      <c r="X691" s="453" t="e">
        <f t="shared" ca="1" si="389"/>
        <v>#VALUE!</v>
      </c>
    </row>
    <row r="692" spans="1:24">
      <c r="A692" s="364"/>
      <c r="B692" s="365"/>
      <c r="C692" s="366" t="str">
        <f>IF($B692="","",IFERROR(VLOOKUP($B692,SERVIÇOS!$B:$G,2,0),IFERROR(VLOOKUP($B692,'COMPOSIÇÕES COMPLEMENTARES '!$C:$K,2,0),"")))</f>
        <v/>
      </c>
      <c r="D692" s="367" t="str">
        <f>IF($B692="","",IFERROR(VLOOKUP($B692,SERVIÇOS!$B:$G,3,0),IFERROR(VLOOKUP($B692,'COMPOSIÇÕES COMPLEMENTARES '!$C:$K,3,0),"")))</f>
        <v/>
      </c>
      <c r="E692" s="368"/>
      <c r="F692" s="369" t="str">
        <f>IF($B692="","",IFERROR(VLOOKUP($B692,SERVIÇOS!$B:$G,4,0),IFERROR(VLOOKUP($B692,'COMPOSIÇÕES COMPLEMENTARES '!$C:$K,6,0),"")))</f>
        <v/>
      </c>
      <c r="G692" s="369" t="str">
        <f>IF($B692="","",IFERROR(VLOOKUP($B692,SERVIÇOS!$B:$G,5,0),IFERROR(VLOOKUP($B692,'COMPOSIÇÕES COMPLEMENTARES '!$C:$K,7,0),"")))</f>
        <v/>
      </c>
      <c r="H692" s="369" t="str">
        <f t="shared" si="383"/>
        <v/>
      </c>
      <c r="I692" s="369" t="str">
        <f t="shared" si="390"/>
        <v/>
      </c>
      <c r="J692" s="369" t="str">
        <f t="shared" si="391"/>
        <v/>
      </c>
      <c r="K692" s="369" t="str">
        <f t="shared" si="392"/>
        <v/>
      </c>
      <c r="L692" s="369"/>
      <c r="N692" s="435"/>
      <c r="O692" s="436" t="str">
        <f t="shared" si="385"/>
        <v/>
      </c>
      <c r="P692" s="435"/>
      <c r="Q692" s="437" t="str">
        <f t="shared" si="386"/>
        <v/>
      </c>
      <c r="R692" s="435"/>
      <c r="S692" s="438" t="str">
        <f t="shared" si="387"/>
        <v/>
      </c>
      <c r="T692" s="439">
        <f ca="1">SUMIF($N$8:S$9,"QUANT.",N692:S692)</f>
        <v>0</v>
      </c>
      <c r="U692" s="440">
        <f t="shared" ca="1" si="382"/>
        <v>0</v>
      </c>
      <c r="V692" s="452" t="str">
        <f t="shared" si="384"/>
        <v/>
      </c>
      <c r="W692" s="453">
        <f t="shared" ca="1" si="388"/>
        <v>0</v>
      </c>
      <c r="X692" s="453" t="e">
        <f t="shared" ca="1" si="389"/>
        <v>#VALUE!</v>
      </c>
    </row>
    <row r="693" spans="1:24">
      <c r="A693" s="364"/>
      <c r="B693" s="365"/>
      <c r="C693" s="366" t="str">
        <f>IF($B693="","",IFERROR(VLOOKUP($B693,SERVIÇOS!$B:$G,2,0),IFERROR(VLOOKUP($B693,'COMPOSIÇÕES COMPLEMENTARES '!$C:$K,2,0),"")))</f>
        <v/>
      </c>
      <c r="D693" s="367" t="str">
        <f>IF($B693="","",IFERROR(VLOOKUP($B693,SERVIÇOS!$B:$G,3,0),IFERROR(VLOOKUP($B693,'COMPOSIÇÕES COMPLEMENTARES '!$C:$K,3,0),"")))</f>
        <v/>
      </c>
      <c r="E693" s="368"/>
      <c r="F693" s="369" t="str">
        <f>IF($B693="","",IFERROR(VLOOKUP($B693,SERVIÇOS!$B:$G,4,0),IFERROR(VLOOKUP($B693,'COMPOSIÇÕES COMPLEMENTARES '!$C:$K,6,0),"")))</f>
        <v/>
      </c>
      <c r="G693" s="369" t="str">
        <f>IF($B693="","",IFERROR(VLOOKUP($B693,SERVIÇOS!$B:$G,5,0),IFERROR(VLOOKUP($B693,'COMPOSIÇÕES COMPLEMENTARES '!$C:$K,7,0),"")))</f>
        <v/>
      </c>
      <c r="H693" s="369" t="str">
        <f t="shared" si="383"/>
        <v/>
      </c>
      <c r="I693" s="369" t="str">
        <f t="shared" si="390"/>
        <v/>
      </c>
      <c r="J693" s="369" t="str">
        <f t="shared" si="391"/>
        <v/>
      </c>
      <c r="K693" s="369" t="str">
        <f t="shared" si="392"/>
        <v/>
      </c>
      <c r="L693" s="369"/>
      <c r="N693" s="435"/>
      <c r="O693" s="436" t="str">
        <f t="shared" si="385"/>
        <v/>
      </c>
      <c r="P693" s="435"/>
      <c r="Q693" s="437" t="str">
        <f t="shared" si="386"/>
        <v/>
      </c>
      <c r="R693" s="435"/>
      <c r="S693" s="438" t="str">
        <f t="shared" si="387"/>
        <v/>
      </c>
      <c r="T693" s="439">
        <f ca="1">SUMIF($N$8:S$9,"QUANT.",N693:S693)</f>
        <v>0</v>
      </c>
      <c r="U693" s="440">
        <f t="shared" ca="1" si="382"/>
        <v>0</v>
      </c>
      <c r="V693" s="452" t="str">
        <f t="shared" si="384"/>
        <v/>
      </c>
      <c r="W693" s="453">
        <f t="shared" ca="1" si="388"/>
        <v>0</v>
      </c>
      <c r="X693" s="453" t="e">
        <f t="shared" ca="1" si="389"/>
        <v>#VALUE!</v>
      </c>
    </row>
    <row r="694" spans="1:24">
      <c r="A694" s="364"/>
      <c r="B694" s="365"/>
      <c r="C694" s="366" t="str">
        <f>IF($B694="","",IFERROR(VLOOKUP($B694,SERVIÇOS!$B:$G,2,0),IFERROR(VLOOKUP($B694,'COMPOSIÇÕES COMPLEMENTARES '!$C:$K,2,0),"")))</f>
        <v/>
      </c>
      <c r="D694" s="367" t="str">
        <f>IF($B694="","",IFERROR(VLOOKUP($B694,SERVIÇOS!$B:$G,3,0),IFERROR(VLOOKUP($B694,'COMPOSIÇÕES COMPLEMENTARES '!$C:$K,3,0),"")))</f>
        <v/>
      </c>
      <c r="E694" s="368"/>
      <c r="F694" s="369" t="str">
        <f>IF($B694="","",IFERROR(VLOOKUP($B694,SERVIÇOS!$B:$G,4,0),IFERROR(VLOOKUP($B694,'COMPOSIÇÕES COMPLEMENTARES '!$C:$K,6,0),"")))</f>
        <v/>
      </c>
      <c r="G694" s="369" t="str">
        <f>IF($B694="","",IFERROR(VLOOKUP($B694,SERVIÇOS!$B:$G,5,0),IFERROR(VLOOKUP($B694,'COMPOSIÇÕES COMPLEMENTARES '!$C:$K,7,0),"")))</f>
        <v/>
      </c>
      <c r="H694" s="369" t="str">
        <f t="shared" si="383"/>
        <v/>
      </c>
      <c r="I694" s="369" t="str">
        <f t="shared" si="390"/>
        <v/>
      </c>
      <c r="J694" s="369" t="str">
        <f t="shared" si="391"/>
        <v/>
      </c>
      <c r="K694" s="369" t="str">
        <f t="shared" si="392"/>
        <v/>
      </c>
      <c r="L694" s="369"/>
      <c r="N694" s="435"/>
      <c r="O694" s="436" t="str">
        <f t="shared" si="385"/>
        <v/>
      </c>
      <c r="P694" s="435"/>
      <c r="Q694" s="437" t="str">
        <f t="shared" si="386"/>
        <v/>
      </c>
      <c r="R694" s="435"/>
      <c r="S694" s="438" t="str">
        <f t="shared" si="387"/>
        <v/>
      </c>
      <c r="T694" s="439">
        <f ca="1">SUMIF($N$8:S$9,"QUANT.",N694:S694)</f>
        <v>0</v>
      </c>
      <c r="U694" s="440">
        <f t="shared" ca="1" si="382"/>
        <v>0</v>
      </c>
      <c r="V694" s="452" t="str">
        <f t="shared" si="384"/>
        <v/>
      </c>
      <c r="W694" s="453">
        <f t="shared" ca="1" si="388"/>
        <v>0</v>
      </c>
      <c r="X694" s="453" t="e">
        <f t="shared" ca="1" si="389"/>
        <v>#VALUE!</v>
      </c>
    </row>
    <row r="695" spans="1:24">
      <c r="A695" s="364"/>
      <c r="B695" s="365"/>
      <c r="C695" s="366" t="str">
        <f>IF($B695="","",IFERROR(VLOOKUP($B695,SERVIÇOS!$B:$G,2,0),IFERROR(VLOOKUP($B695,'COMPOSIÇÕES COMPLEMENTARES '!$C:$K,2,0),"")))</f>
        <v/>
      </c>
      <c r="D695" s="367" t="str">
        <f>IF($B695="","",IFERROR(VLOOKUP($B695,SERVIÇOS!$B:$G,3,0),IFERROR(VLOOKUP($B695,'COMPOSIÇÕES COMPLEMENTARES '!$C:$K,3,0),"")))</f>
        <v/>
      </c>
      <c r="E695" s="368"/>
      <c r="F695" s="369" t="str">
        <f>IF($B695="","",IFERROR(VLOOKUP($B695,SERVIÇOS!$B:$G,4,0),IFERROR(VLOOKUP($B695,'COMPOSIÇÕES COMPLEMENTARES '!$C:$K,6,0),"")))</f>
        <v/>
      </c>
      <c r="G695" s="369" t="str">
        <f>IF($B695="","",IFERROR(VLOOKUP($B695,SERVIÇOS!$B:$G,5,0),IFERROR(VLOOKUP($B695,'COMPOSIÇÕES COMPLEMENTARES '!$C:$K,7,0),"")))</f>
        <v/>
      </c>
      <c r="H695" s="369" t="str">
        <f t="shared" si="383"/>
        <v/>
      </c>
      <c r="I695" s="369" t="str">
        <f t="shared" si="390"/>
        <v/>
      </c>
      <c r="J695" s="369" t="str">
        <f t="shared" si="391"/>
        <v/>
      </c>
      <c r="K695" s="369" t="str">
        <f t="shared" si="392"/>
        <v/>
      </c>
      <c r="L695" s="369"/>
      <c r="N695" s="435"/>
      <c r="O695" s="436" t="str">
        <f t="shared" si="385"/>
        <v/>
      </c>
      <c r="P695" s="435"/>
      <c r="Q695" s="437" t="str">
        <f t="shared" si="386"/>
        <v/>
      </c>
      <c r="R695" s="435"/>
      <c r="S695" s="438" t="str">
        <f t="shared" si="387"/>
        <v/>
      </c>
      <c r="T695" s="439">
        <f ca="1">SUMIF($N$8:S$9,"QUANT.",N695:S695)</f>
        <v>0</v>
      </c>
      <c r="U695" s="440">
        <f t="shared" ca="1" si="382"/>
        <v>0</v>
      </c>
      <c r="V695" s="452" t="str">
        <f t="shared" si="384"/>
        <v/>
      </c>
      <c r="W695" s="453">
        <f t="shared" ca="1" si="388"/>
        <v>0</v>
      </c>
      <c r="X695" s="453" t="e">
        <f t="shared" ca="1" si="389"/>
        <v>#VALUE!</v>
      </c>
    </row>
    <row r="696" spans="1:24">
      <c r="A696" s="364"/>
      <c r="B696" s="365"/>
      <c r="C696" s="366" t="str">
        <f>IF($B696="","",IFERROR(VLOOKUP($B696,SERVIÇOS!$B:$G,2,0),IFERROR(VLOOKUP($B696,'COMPOSIÇÕES COMPLEMENTARES '!$C:$K,2,0),"")))</f>
        <v/>
      </c>
      <c r="D696" s="367" t="str">
        <f>IF($B696="","",IFERROR(VLOOKUP($B696,SERVIÇOS!$B:$G,3,0),IFERROR(VLOOKUP($B696,'COMPOSIÇÕES COMPLEMENTARES '!$C:$K,3,0),"")))</f>
        <v/>
      </c>
      <c r="E696" s="368"/>
      <c r="F696" s="369" t="str">
        <f>IF($B696="","",IFERROR(VLOOKUP($B696,SERVIÇOS!$B:$G,4,0),IFERROR(VLOOKUP($B696,'COMPOSIÇÕES COMPLEMENTARES '!$C:$K,6,0),"")))</f>
        <v/>
      </c>
      <c r="G696" s="369" t="str">
        <f>IF($B696="","",IFERROR(VLOOKUP($B696,SERVIÇOS!$B:$G,5,0),IFERROR(VLOOKUP($B696,'COMPOSIÇÕES COMPLEMENTARES '!$C:$K,7,0),"")))</f>
        <v/>
      </c>
      <c r="H696" s="369" t="str">
        <f t="shared" si="383"/>
        <v/>
      </c>
      <c r="I696" s="369" t="str">
        <f t="shared" si="390"/>
        <v/>
      </c>
      <c r="J696" s="369" t="str">
        <f t="shared" si="391"/>
        <v/>
      </c>
      <c r="K696" s="369" t="str">
        <f t="shared" si="392"/>
        <v/>
      </c>
      <c r="L696" s="369"/>
      <c r="N696" s="435"/>
      <c r="O696" s="436" t="str">
        <f t="shared" si="385"/>
        <v/>
      </c>
      <c r="P696" s="435"/>
      <c r="Q696" s="437" t="str">
        <f t="shared" si="386"/>
        <v/>
      </c>
      <c r="R696" s="435"/>
      <c r="S696" s="438" t="str">
        <f t="shared" si="387"/>
        <v/>
      </c>
      <c r="T696" s="439">
        <f ca="1">SUMIF($N$8:S$9,"QUANT.",N696:S696)</f>
        <v>0</v>
      </c>
      <c r="U696" s="440">
        <f t="shared" ca="1" si="382"/>
        <v>0</v>
      </c>
      <c r="V696" s="452" t="str">
        <f t="shared" si="384"/>
        <v/>
      </c>
      <c r="W696" s="453">
        <f t="shared" ca="1" si="388"/>
        <v>0</v>
      </c>
      <c r="X696" s="453" t="e">
        <f t="shared" ca="1" si="389"/>
        <v>#VALUE!</v>
      </c>
    </row>
    <row r="697" spans="1:24">
      <c r="A697" s="364"/>
      <c r="B697" s="365"/>
      <c r="C697" s="366" t="str">
        <f>IF($B697="","",IFERROR(VLOOKUP($B697,SERVIÇOS!$B:$G,2,0),IFERROR(VLOOKUP($B697,'COMPOSIÇÕES COMPLEMENTARES '!$C:$K,2,0),"")))</f>
        <v/>
      </c>
      <c r="D697" s="367" t="str">
        <f>IF($B697="","",IFERROR(VLOOKUP($B697,SERVIÇOS!$B:$G,3,0),IFERROR(VLOOKUP($B697,'COMPOSIÇÕES COMPLEMENTARES '!$C:$K,3,0),"")))</f>
        <v/>
      </c>
      <c r="E697" s="368"/>
      <c r="F697" s="369" t="str">
        <f>IF($B697="","",IFERROR(VLOOKUP($B697,SERVIÇOS!$B:$G,4,0),IFERROR(VLOOKUP($B697,'COMPOSIÇÕES COMPLEMENTARES '!$C:$K,6,0),"")))</f>
        <v/>
      </c>
      <c r="G697" s="369" t="str">
        <f>IF($B697="","",IFERROR(VLOOKUP($B697,SERVIÇOS!$B:$G,5,0),IFERROR(VLOOKUP($B697,'COMPOSIÇÕES COMPLEMENTARES '!$C:$K,7,0),"")))</f>
        <v/>
      </c>
      <c r="H697" s="369" t="str">
        <f t="shared" si="383"/>
        <v/>
      </c>
      <c r="I697" s="369" t="str">
        <f t="shared" si="390"/>
        <v/>
      </c>
      <c r="J697" s="369" t="str">
        <f t="shared" si="391"/>
        <v/>
      </c>
      <c r="K697" s="369" t="str">
        <f t="shared" si="392"/>
        <v/>
      </c>
      <c r="L697" s="369"/>
      <c r="N697" s="435"/>
      <c r="O697" s="436" t="str">
        <f t="shared" si="385"/>
        <v/>
      </c>
      <c r="P697" s="435"/>
      <c r="Q697" s="437" t="str">
        <f t="shared" si="386"/>
        <v/>
      </c>
      <c r="R697" s="435"/>
      <c r="S697" s="438" t="str">
        <f t="shared" si="387"/>
        <v/>
      </c>
      <c r="T697" s="439">
        <f ca="1">SUMIF($N$8:S$9,"QUANT.",N697:S697)</f>
        <v>0</v>
      </c>
      <c r="U697" s="440">
        <f t="shared" ca="1" si="382"/>
        <v>0</v>
      </c>
      <c r="V697" s="452" t="str">
        <f t="shared" si="384"/>
        <v/>
      </c>
      <c r="W697" s="453">
        <f t="shared" ca="1" si="388"/>
        <v>0</v>
      </c>
      <c r="X697" s="453" t="e">
        <f t="shared" ca="1" si="389"/>
        <v>#VALUE!</v>
      </c>
    </row>
    <row r="698" spans="1:24">
      <c r="A698" s="364"/>
      <c r="B698" s="365"/>
      <c r="C698" s="366" t="str">
        <f>IF($B698="","",IFERROR(VLOOKUP($B698,SERVIÇOS!$B:$G,2,0),IFERROR(VLOOKUP($B698,'COMPOSIÇÕES COMPLEMENTARES '!$C:$K,2,0),"")))</f>
        <v/>
      </c>
      <c r="D698" s="367" t="str">
        <f>IF($B698="","",IFERROR(VLOOKUP($B698,SERVIÇOS!$B:$G,3,0),IFERROR(VLOOKUP($B698,'COMPOSIÇÕES COMPLEMENTARES '!$C:$K,3,0),"")))</f>
        <v/>
      </c>
      <c r="E698" s="368"/>
      <c r="F698" s="369" t="str">
        <f>IF($B698="","",IFERROR(VLOOKUP($B698,SERVIÇOS!$B:$G,4,0),IFERROR(VLOOKUP($B698,'COMPOSIÇÕES COMPLEMENTARES '!$C:$K,6,0),"")))</f>
        <v/>
      </c>
      <c r="G698" s="369" t="str">
        <f>IF($B698="","",IFERROR(VLOOKUP($B698,SERVIÇOS!$B:$G,5,0),IFERROR(VLOOKUP($B698,'COMPOSIÇÕES COMPLEMENTARES '!$C:$K,7,0),"")))</f>
        <v/>
      </c>
      <c r="H698" s="369" t="str">
        <f t="shared" si="383"/>
        <v/>
      </c>
      <c r="I698" s="369" t="str">
        <f t="shared" si="390"/>
        <v/>
      </c>
      <c r="J698" s="369" t="str">
        <f t="shared" si="391"/>
        <v/>
      </c>
      <c r="K698" s="369" t="str">
        <f t="shared" si="392"/>
        <v/>
      </c>
      <c r="L698" s="369"/>
      <c r="N698" s="435"/>
      <c r="O698" s="436" t="str">
        <f t="shared" si="385"/>
        <v/>
      </c>
      <c r="P698" s="435"/>
      <c r="Q698" s="437" t="str">
        <f t="shared" si="386"/>
        <v/>
      </c>
      <c r="R698" s="435"/>
      <c r="S698" s="438" t="str">
        <f t="shared" si="387"/>
        <v/>
      </c>
      <c r="T698" s="439">
        <f ca="1">SUMIF($N$8:S$9,"QUANT.",N698:S698)</f>
        <v>0</v>
      </c>
      <c r="U698" s="440">
        <f t="shared" ca="1" si="382"/>
        <v>0</v>
      </c>
      <c r="V698" s="452" t="str">
        <f t="shared" si="384"/>
        <v/>
      </c>
      <c r="W698" s="453">
        <f t="shared" ca="1" si="388"/>
        <v>0</v>
      </c>
      <c r="X698" s="453" t="e">
        <f t="shared" ca="1" si="389"/>
        <v>#VALUE!</v>
      </c>
    </row>
    <row r="699" spans="1:24">
      <c r="A699" s="364"/>
      <c r="B699" s="365"/>
      <c r="C699" s="366" t="str">
        <f>IF($B699="","",IFERROR(VLOOKUP($B699,SERVIÇOS!$B:$G,2,0),IFERROR(VLOOKUP($B699,'COMPOSIÇÕES COMPLEMENTARES '!$C:$K,2,0),"")))</f>
        <v/>
      </c>
      <c r="D699" s="367" t="str">
        <f>IF($B699="","",IFERROR(VLOOKUP($B699,SERVIÇOS!$B:$G,3,0),IFERROR(VLOOKUP($B699,'COMPOSIÇÕES COMPLEMENTARES '!$C:$K,3,0),"")))</f>
        <v/>
      </c>
      <c r="E699" s="368"/>
      <c r="F699" s="369" t="str">
        <f>IF($B699="","",IFERROR(VLOOKUP($B699,SERVIÇOS!$B:$G,4,0),IFERROR(VLOOKUP($B699,'COMPOSIÇÕES COMPLEMENTARES '!$C:$K,6,0),"")))</f>
        <v/>
      </c>
      <c r="G699" s="369" t="str">
        <f>IF($B699="","",IFERROR(VLOOKUP($B699,SERVIÇOS!$B:$G,5,0),IFERROR(VLOOKUP($B699,'COMPOSIÇÕES COMPLEMENTARES '!$C:$K,7,0),"")))</f>
        <v/>
      </c>
      <c r="H699" s="369" t="str">
        <f t="shared" si="383"/>
        <v/>
      </c>
      <c r="I699" s="369" t="str">
        <f t="shared" si="390"/>
        <v/>
      </c>
      <c r="J699" s="369" t="str">
        <f t="shared" si="391"/>
        <v/>
      </c>
      <c r="K699" s="369" t="str">
        <f t="shared" si="392"/>
        <v/>
      </c>
      <c r="L699" s="369"/>
      <c r="N699" s="435"/>
      <c r="O699" s="436" t="str">
        <f t="shared" si="385"/>
        <v/>
      </c>
      <c r="P699" s="435"/>
      <c r="Q699" s="437" t="str">
        <f t="shared" si="386"/>
        <v/>
      </c>
      <c r="R699" s="435"/>
      <c r="S699" s="438" t="str">
        <f t="shared" si="387"/>
        <v/>
      </c>
      <c r="T699" s="439">
        <f ca="1">SUMIF($N$8:S$9,"QUANT.",N699:S699)</f>
        <v>0</v>
      </c>
      <c r="U699" s="440">
        <f t="shared" ca="1" si="382"/>
        <v>0</v>
      </c>
      <c r="V699" s="452" t="str">
        <f t="shared" si="384"/>
        <v/>
      </c>
      <c r="W699" s="453">
        <f t="shared" ca="1" si="388"/>
        <v>0</v>
      </c>
      <c r="X699" s="453" t="e">
        <f t="shared" ca="1" si="389"/>
        <v>#VALUE!</v>
      </c>
    </row>
    <row r="700" spans="1:24">
      <c r="A700" s="364"/>
      <c r="B700" s="365"/>
      <c r="C700" s="366" t="str">
        <f>IF($B700="","",IFERROR(VLOOKUP($B700,SERVIÇOS!$B:$G,2,0),IFERROR(VLOOKUP($B700,'COMPOSIÇÕES COMPLEMENTARES '!$C:$K,2,0),"")))</f>
        <v/>
      </c>
      <c r="D700" s="367" t="str">
        <f>IF($B700="","",IFERROR(VLOOKUP($B700,SERVIÇOS!$B:$G,3,0),IFERROR(VLOOKUP($B700,'COMPOSIÇÕES COMPLEMENTARES '!$C:$K,3,0),"")))</f>
        <v/>
      </c>
      <c r="E700" s="368"/>
      <c r="F700" s="369" t="str">
        <f>IF($B700="","",IFERROR(VLOOKUP($B700,SERVIÇOS!$B:$G,4,0),IFERROR(VLOOKUP($B700,'COMPOSIÇÕES COMPLEMENTARES '!$C:$K,6,0),"")))</f>
        <v/>
      </c>
      <c r="G700" s="369" t="str">
        <f>IF($B700="","",IFERROR(VLOOKUP($B700,SERVIÇOS!$B:$G,5,0),IFERROR(VLOOKUP($B700,'COMPOSIÇÕES COMPLEMENTARES '!$C:$K,7,0),"")))</f>
        <v/>
      </c>
      <c r="H700" s="369" t="str">
        <f t="shared" si="383"/>
        <v/>
      </c>
      <c r="I700" s="369" t="str">
        <f t="shared" si="390"/>
        <v/>
      </c>
      <c r="J700" s="369" t="str">
        <f t="shared" si="391"/>
        <v/>
      </c>
      <c r="K700" s="369" t="str">
        <f t="shared" si="392"/>
        <v/>
      </c>
      <c r="L700" s="369"/>
      <c r="N700" s="435"/>
      <c r="O700" s="436" t="str">
        <f t="shared" si="385"/>
        <v/>
      </c>
      <c r="P700" s="435"/>
      <c r="Q700" s="437" t="str">
        <f t="shared" si="386"/>
        <v/>
      </c>
      <c r="R700" s="435"/>
      <c r="S700" s="438" t="str">
        <f t="shared" si="387"/>
        <v/>
      </c>
      <c r="T700" s="439">
        <f ca="1">SUMIF($N$8:S$9,"QUANT.",N700:S700)</f>
        <v>0</v>
      </c>
      <c r="U700" s="440">
        <f t="shared" ca="1" si="382"/>
        <v>0</v>
      </c>
      <c r="V700" s="452" t="str">
        <f t="shared" si="384"/>
        <v/>
      </c>
      <c r="W700" s="453">
        <f t="shared" ca="1" si="388"/>
        <v>0</v>
      </c>
      <c r="X700" s="453" t="e">
        <f t="shared" ca="1" si="389"/>
        <v>#VALUE!</v>
      </c>
    </row>
    <row r="701" spans="1:24">
      <c r="A701" s="364"/>
      <c r="B701" s="365"/>
      <c r="C701" s="366" t="str">
        <f>IF($B701="","",IFERROR(VLOOKUP($B701,SERVIÇOS!$B:$G,2,0),IFERROR(VLOOKUP($B701,'COMPOSIÇÕES COMPLEMENTARES '!$C:$K,2,0),"")))</f>
        <v/>
      </c>
      <c r="D701" s="367" t="str">
        <f>IF($B701="","",IFERROR(VLOOKUP($B701,SERVIÇOS!$B:$G,3,0),IFERROR(VLOOKUP($B701,'COMPOSIÇÕES COMPLEMENTARES '!$C:$K,3,0),"")))</f>
        <v/>
      </c>
      <c r="E701" s="368"/>
      <c r="F701" s="369" t="str">
        <f>IF($B701="","",IFERROR(VLOOKUP($B701,SERVIÇOS!$B:$G,4,0),IFERROR(VLOOKUP($B701,'COMPOSIÇÕES COMPLEMENTARES '!$C:$K,6,0),"")))</f>
        <v/>
      </c>
      <c r="G701" s="369" t="str">
        <f>IF($B701="","",IFERROR(VLOOKUP($B701,SERVIÇOS!$B:$G,5,0),IFERROR(VLOOKUP($B701,'COMPOSIÇÕES COMPLEMENTARES '!$C:$K,7,0),"")))</f>
        <v/>
      </c>
      <c r="H701" s="369" t="str">
        <f t="shared" si="383"/>
        <v/>
      </c>
      <c r="I701" s="369" t="str">
        <f t="shared" si="390"/>
        <v/>
      </c>
      <c r="J701" s="369" t="str">
        <f t="shared" si="391"/>
        <v/>
      </c>
      <c r="K701" s="369" t="str">
        <f t="shared" si="392"/>
        <v/>
      </c>
      <c r="L701" s="369"/>
      <c r="N701" s="435"/>
      <c r="O701" s="436" t="str">
        <f t="shared" si="385"/>
        <v/>
      </c>
      <c r="P701" s="435"/>
      <c r="Q701" s="437" t="str">
        <f t="shared" si="386"/>
        <v/>
      </c>
      <c r="R701" s="435"/>
      <c r="S701" s="438" t="str">
        <f t="shared" si="387"/>
        <v/>
      </c>
      <c r="T701" s="439">
        <f ca="1">SUMIF($N$8:S$9,"QUANT.",N701:S701)</f>
        <v>0</v>
      </c>
      <c r="U701" s="440">
        <f t="shared" ca="1" si="382"/>
        <v>0</v>
      </c>
      <c r="V701" s="452" t="str">
        <f t="shared" si="384"/>
        <v/>
      </c>
      <c r="W701" s="453">
        <f t="shared" ca="1" si="388"/>
        <v>0</v>
      </c>
      <c r="X701" s="453" t="e">
        <f t="shared" ca="1" si="389"/>
        <v>#VALUE!</v>
      </c>
    </row>
    <row r="702" spans="1:24">
      <c r="A702" s="364"/>
      <c r="B702" s="365"/>
      <c r="C702" s="366" t="str">
        <f>IF($B702="","",IFERROR(VLOOKUP($B702,SERVIÇOS!$B:$G,2,0),IFERROR(VLOOKUP($B702,'COMPOSIÇÕES COMPLEMENTARES '!$C:$K,2,0),"")))</f>
        <v/>
      </c>
      <c r="D702" s="367" t="str">
        <f>IF($B702="","",IFERROR(VLOOKUP($B702,SERVIÇOS!$B:$G,3,0),IFERROR(VLOOKUP($B702,'COMPOSIÇÕES COMPLEMENTARES '!$C:$K,3,0),"")))</f>
        <v/>
      </c>
      <c r="E702" s="368"/>
      <c r="F702" s="369" t="str">
        <f>IF($B702="","",IFERROR(VLOOKUP($B702,SERVIÇOS!$B:$G,4,0),IFERROR(VLOOKUP($B702,'COMPOSIÇÕES COMPLEMENTARES '!$C:$K,6,0),"")))</f>
        <v/>
      </c>
      <c r="G702" s="369" t="str">
        <f>IF($B702="","",IFERROR(VLOOKUP($B702,SERVIÇOS!$B:$G,5,0),IFERROR(VLOOKUP($B702,'COMPOSIÇÕES COMPLEMENTARES '!$C:$K,7,0),"")))</f>
        <v/>
      </c>
      <c r="H702" s="369" t="str">
        <f t="shared" si="383"/>
        <v/>
      </c>
      <c r="I702" s="369" t="str">
        <f t="shared" si="390"/>
        <v/>
      </c>
      <c r="J702" s="369" t="str">
        <f t="shared" si="391"/>
        <v/>
      </c>
      <c r="K702" s="369" t="str">
        <f t="shared" si="392"/>
        <v/>
      </c>
      <c r="L702" s="369"/>
      <c r="N702" s="435"/>
      <c r="O702" s="436" t="str">
        <f t="shared" si="385"/>
        <v/>
      </c>
      <c r="P702" s="435"/>
      <c r="Q702" s="437" t="str">
        <f t="shared" si="386"/>
        <v/>
      </c>
      <c r="R702" s="435"/>
      <c r="S702" s="438" t="str">
        <f t="shared" si="387"/>
        <v/>
      </c>
      <c r="T702" s="439">
        <f ca="1">SUMIF($N$8:S$9,"QUANT.",N702:S702)</f>
        <v>0</v>
      </c>
      <c r="U702" s="440">
        <f t="shared" ca="1" si="382"/>
        <v>0</v>
      </c>
      <c r="V702" s="452" t="str">
        <f t="shared" si="384"/>
        <v/>
      </c>
      <c r="W702" s="453">
        <f t="shared" ca="1" si="388"/>
        <v>0</v>
      </c>
      <c r="X702" s="453" t="e">
        <f t="shared" ca="1" si="389"/>
        <v>#VALUE!</v>
      </c>
    </row>
    <row r="703" spans="1:24">
      <c r="A703" s="364"/>
      <c r="B703" s="365"/>
      <c r="C703" s="366" t="str">
        <f>IF($B703="","",IFERROR(VLOOKUP($B703,SERVIÇOS!$B:$G,2,0),IFERROR(VLOOKUP($B703,'COMPOSIÇÕES COMPLEMENTARES '!$C:$K,2,0),"")))</f>
        <v/>
      </c>
      <c r="D703" s="367" t="str">
        <f>IF($B703="","",IFERROR(VLOOKUP($B703,SERVIÇOS!$B:$G,3,0),IFERROR(VLOOKUP($B703,'COMPOSIÇÕES COMPLEMENTARES '!$C:$K,3,0),"")))</f>
        <v/>
      </c>
      <c r="E703" s="368"/>
      <c r="F703" s="369" t="str">
        <f>IF($B703="","",IFERROR(VLOOKUP($B703,SERVIÇOS!$B:$G,4,0),IFERROR(VLOOKUP($B703,'COMPOSIÇÕES COMPLEMENTARES '!$C:$K,6,0),"")))</f>
        <v/>
      </c>
      <c r="G703" s="369" t="str">
        <f>IF($B703="","",IFERROR(VLOOKUP($B703,SERVIÇOS!$B:$G,5,0),IFERROR(VLOOKUP($B703,'COMPOSIÇÕES COMPLEMENTARES '!$C:$K,7,0),"")))</f>
        <v/>
      </c>
      <c r="H703" s="369" t="str">
        <f t="shared" si="383"/>
        <v/>
      </c>
      <c r="I703" s="369" t="str">
        <f t="shared" si="390"/>
        <v/>
      </c>
      <c r="J703" s="369" t="str">
        <f t="shared" si="391"/>
        <v/>
      </c>
      <c r="K703" s="369" t="str">
        <f t="shared" si="392"/>
        <v/>
      </c>
      <c r="L703" s="369"/>
      <c r="N703" s="435"/>
      <c r="O703" s="436" t="str">
        <f t="shared" si="385"/>
        <v/>
      </c>
      <c r="P703" s="435"/>
      <c r="Q703" s="437" t="str">
        <f t="shared" si="386"/>
        <v/>
      </c>
      <c r="R703" s="435"/>
      <c r="S703" s="438" t="str">
        <f t="shared" si="387"/>
        <v/>
      </c>
      <c r="T703" s="439">
        <f ca="1">SUMIF($N$8:S$9,"QUANT.",N703:S703)</f>
        <v>0</v>
      </c>
      <c r="U703" s="440">
        <f t="shared" ca="1" si="382"/>
        <v>0</v>
      </c>
      <c r="V703" s="452" t="str">
        <f t="shared" si="384"/>
        <v/>
      </c>
      <c r="W703" s="453">
        <f t="shared" ca="1" si="388"/>
        <v>0</v>
      </c>
      <c r="X703" s="453" t="e">
        <f t="shared" ca="1" si="389"/>
        <v>#VALUE!</v>
      </c>
    </row>
    <row r="704" spans="1:24">
      <c r="A704" s="364"/>
      <c r="B704" s="365"/>
      <c r="C704" s="366" t="str">
        <f>IF($B704="","",IFERROR(VLOOKUP($B704,SERVIÇOS!$B:$G,2,0),IFERROR(VLOOKUP($B704,'COMPOSIÇÕES COMPLEMENTARES '!$C:$K,2,0),"")))</f>
        <v/>
      </c>
      <c r="D704" s="367" t="str">
        <f>IF($B704="","",IFERROR(VLOOKUP($B704,SERVIÇOS!$B:$G,3,0),IFERROR(VLOOKUP($B704,'COMPOSIÇÕES COMPLEMENTARES '!$C:$K,3,0),"")))</f>
        <v/>
      </c>
      <c r="E704" s="368"/>
      <c r="F704" s="369" t="str">
        <f>IF($B704="","",IFERROR(VLOOKUP($B704,SERVIÇOS!$B:$G,4,0),IFERROR(VLOOKUP($B704,'COMPOSIÇÕES COMPLEMENTARES '!$C:$K,6,0),"")))</f>
        <v/>
      </c>
      <c r="G704" s="369" t="str">
        <f>IF($B704="","",IFERROR(VLOOKUP($B704,SERVIÇOS!$B:$G,5,0),IFERROR(VLOOKUP($B704,'COMPOSIÇÕES COMPLEMENTARES '!$C:$K,7,0),"")))</f>
        <v/>
      </c>
      <c r="H704" s="369" t="str">
        <f t="shared" si="383"/>
        <v/>
      </c>
      <c r="I704" s="369" t="str">
        <f t="shared" si="390"/>
        <v/>
      </c>
      <c r="J704" s="369" t="str">
        <f t="shared" si="391"/>
        <v/>
      </c>
      <c r="K704" s="369" t="str">
        <f t="shared" si="392"/>
        <v/>
      </c>
      <c r="L704" s="369"/>
      <c r="N704" s="435"/>
      <c r="O704" s="436" t="str">
        <f t="shared" si="385"/>
        <v/>
      </c>
      <c r="P704" s="435"/>
      <c r="Q704" s="437" t="str">
        <f t="shared" si="386"/>
        <v/>
      </c>
      <c r="R704" s="435"/>
      <c r="S704" s="438" t="str">
        <f t="shared" si="387"/>
        <v/>
      </c>
      <c r="T704" s="439">
        <f ca="1">SUMIF($N$8:S$9,"QUANT.",N704:S704)</f>
        <v>0</v>
      </c>
      <c r="U704" s="440">
        <f t="shared" ca="1" si="382"/>
        <v>0</v>
      </c>
      <c r="V704" s="452" t="str">
        <f t="shared" si="384"/>
        <v/>
      </c>
      <c r="W704" s="453">
        <f t="shared" ca="1" si="388"/>
        <v>0</v>
      </c>
      <c r="X704" s="453" t="e">
        <f t="shared" ca="1" si="389"/>
        <v>#VALUE!</v>
      </c>
    </row>
    <row r="705" spans="1:24">
      <c r="A705" s="364"/>
      <c r="B705" s="365"/>
      <c r="C705" s="366" t="str">
        <f>IF($B705="","",IFERROR(VLOOKUP($B705,SERVIÇOS!$B:$G,2,0),IFERROR(VLOOKUP($B705,'COMPOSIÇÕES COMPLEMENTARES '!$C:$K,2,0),"")))</f>
        <v/>
      </c>
      <c r="D705" s="367" t="str">
        <f>IF($B705="","",IFERROR(VLOOKUP($B705,SERVIÇOS!$B:$G,3,0),IFERROR(VLOOKUP($B705,'COMPOSIÇÕES COMPLEMENTARES '!$C:$K,3,0),"")))</f>
        <v/>
      </c>
      <c r="E705" s="368"/>
      <c r="F705" s="369" t="str">
        <f>IF($B705="","",IFERROR(VLOOKUP($B705,SERVIÇOS!$B:$G,4,0),IFERROR(VLOOKUP($B705,'COMPOSIÇÕES COMPLEMENTARES '!$C:$K,6,0),"")))</f>
        <v/>
      </c>
      <c r="G705" s="369" t="str">
        <f>IF($B705="","",IFERROR(VLOOKUP($B705,SERVIÇOS!$B:$G,5,0),IFERROR(VLOOKUP($B705,'COMPOSIÇÕES COMPLEMENTARES '!$C:$K,7,0),"")))</f>
        <v/>
      </c>
      <c r="H705" s="369" t="str">
        <f t="shared" si="383"/>
        <v/>
      </c>
      <c r="I705" s="369" t="str">
        <f t="shared" si="390"/>
        <v/>
      </c>
      <c r="J705" s="369" t="str">
        <f t="shared" si="391"/>
        <v/>
      </c>
      <c r="K705" s="369" t="str">
        <f t="shared" si="392"/>
        <v/>
      </c>
      <c r="L705" s="369"/>
      <c r="N705" s="435"/>
      <c r="O705" s="436" t="str">
        <f t="shared" si="385"/>
        <v/>
      </c>
      <c r="P705" s="435"/>
      <c r="Q705" s="437" t="str">
        <f t="shared" si="386"/>
        <v/>
      </c>
      <c r="R705" s="435"/>
      <c r="S705" s="438" t="str">
        <f t="shared" si="387"/>
        <v/>
      </c>
      <c r="T705" s="439">
        <f ca="1">SUMIF($N$8:S$9,"QUANT.",N705:S705)</f>
        <v>0</v>
      </c>
      <c r="U705" s="440">
        <f t="shared" ref="U705:U768" ca="1" si="393">SUMIF($N$8:$S$9,"CUSTO",N705:S705)</f>
        <v>0</v>
      </c>
      <c r="V705" s="452" t="str">
        <f t="shared" si="384"/>
        <v/>
      </c>
      <c r="W705" s="453">
        <f t="shared" ca="1" si="388"/>
        <v>0</v>
      </c>
      <c r="X705" s="453" t="e">
        <f t="shared" ca="1" si="389"/>
        <v>#VALUE!</v>
      </c>
    </row>
    <row r="706" spans="1:24">
      <c r="A706" s="364"/>
      <c r="B706" s="365"/>
      <c r="C706" s="366" t="str">
        <f>IF($B706="","",IFERROR(VLOOKUP($B706,SERVIÇOS!$B:$G,2,0),IFERROR(VLOOKUP($B706,'COMPOSIÇÕES COMPLEMENTARES '!$C:$K,2,0),"")))</f>
        <v/>
      </c>
      <c r="D706" s="367" t="str">
        <f>IF($B706="","",IFERROR(VLOOKUP($B706,SERVIÇOS!$B:$G,3,0),IFERROR(VLOOKUP($B706,'COMPOSIÇÕES COMPLEMENTARES '!$C:$K,3,0),"")))</f>
        <v/>
      </c>
      <c r="E706" s="368"/>
      <c r="F706" s="369" t="str">
        <f>IF($B706="","",IFERROR(VLOOKUP($B706,SERVIÇOS!$B:$G,4,0),IFERROR(VLOOKUP($B706,'COMPOSIÇÕES COMPLEMENTARES '!$C:$K,6,0),"")))</f>
        <v/>
      </c>
      <c r="G706" s="369" t="str">
        <f>IF($B706="","",IFERROR(VLOOKUP($B706,SERVIÇOS!$B:$G,5,0),IFERROR(VLOOKUP($B706,'COMPOSIÇÕES COMPLEMENTARES '!$C:$K,7,0),"")))</f>
        <v/>
      </c>
      <c r="H706" s="369" t="str">
        <f t="shared" ref="H706:H769" si="394">IF(E706="","",F706+G706)</f>
        <v/>
      </c>
      <c r="I706" s="369" t="str">
        <f t="shared" si="390"/>
        <v/>
      </c>
      <c r="J706" s="369" t="str">
        <f t="shared" si="391"/>
        <v/>
      </c>
      <c r="K706" s="369" t="str">
        <f t="shared" si="392"/>
        <v/>
      </c>
      <c r="L706" s="369"/>
      <c r="N706" s="435"/>
      <c r="O706" s="436" t="str">
        <f t="shared" si="385"/>
        <v/>
      </c>
      <c r="P706" s="435"/>
      <c r="Q706" s="437" t="str">
        <f t="shared" si="386"/>
        <v/>
      </c>
      <c r="R706" s="435"/>
      <c r="S706" s="438" t="str">
        <f t="shared" si="387"/>
        <v/>
      </c>
      <c r="T706" s="439">
        <f ca="1">SUMIF($N$8:S$9,"QUANT.",N706:S706)</f>
        <v>0</v>
      </c>
      <c r="U706" s="440">
        <f t="shared" ca="1" si="393"/>
        <v>0</v>
      </c>
      <c r="V706" s="452" t="str">
        <f t="shared" ref="V706:V769" si="395">IF(B706&lt;&gt;"",IF(U706=0,"MEDIR",IF(K706-U706=0,"OK",IF(K706-U706&gt;0,"MEDIR","ALERTA!"))),"")</f>
        <v/>
      </c>
      <c r="W706" s="453">
        <f t="shared" ca="1" si="388"/>
        <v>0</v>
      </c>
      <c r="X706" s="453" t="e">
        <f t="shared" ca="1" si="389"/>
        <v>#VALUE!</v>
      </c>
    </row>
    <row r="707" spans="1:24">
      <c r="A707" s="364"/>
      <c r="B707" s="365"/>
      <c r="C707" s="366" t="str">
        <f>IF($B707="","",IFERROR(VLOOKUP($B707,SERVIÇOS!$B:$G,2,0),IFERROR(VLOOKUP($B707,'COMPOSIÇÕES COMPLEMENTARES '!$C:$K,2,0),"")))</f>
        <v/>
      </c>
      <c r="D707" s="367" t="str">
        <f>IF($B707="","",IFERROR(VLOOKUP($B707,SERVIÇOS!$B:$G,3,0),IFERROR(VLOOKUP($B707,'COMPOSIÇÕES COMPLEMENTARES '!$C:$K,3,0),"")))</f>
        <v/>
      </c>
      <c r="E707" s="368"/>
      <c r="F707" s="369" t="str">
        <f>IF($B707="","",IFERROR(VLOOKUP($B707,SERVIÇOS!$B:$G,4,0),IFERROR(VLOOKUP($B707,'COMPOSIÇÕES COMPLEMENTARES '!$C:$K,6,0),"")))</f>
        <v/>
      </c>
      <c r="G707" s="369" t="str">
        <f>IF($B707="","",IFERROR(VLOOKUP($B707,SERVIÇOS!$B:$G,5,0),IFERROR(VLOOKUP($B707,'COMPOSIÇÕES COMPLEMENTARES '!$C:$K,7,0),"")))</f>
        <v/>
      </c>
      <c r="H707" s="369" t="str">
        <f t="shared" si="394"/>
        <v/>
      </c>
      <c r="I707" s="369" t="str">
        <f t="shared" si="390"/>
        <v/>
      </c>
      <c r="J707" s="369" t="str">
        <f t="shared" si="391"/>
        <v/>
      </c>
      <c r="K707" s="369" t="str">
        <f t="shared" si="392"/>
        <v/>
      </c>
      <c r="L707" s="369"/>
      <c r="N707" s="435"/>
      <c r="O707" s="436" t="str">
        <f t="shared" ref="O707:O770" si="396">IF(OR(N707="",$K707=""),"",(N707/$E707)*$K707)</f>
        <v/>
      </c>
      <c r="P707" s="435"/>
      <c r="Q707" s="437" t="str">
        <f t="shared" ref="Q707:Q770" si="397">IF(OR(P707="",$K707=""),"",(P707/$E707)*$K707)</f>
        <v/>
      </c>
      <c r="R707" s="435"/>
      <c r="S707" s="438" t="str">
        <f t="shared" ref="S707:S770" si="398">IF(OR(R707="",$K707=""),"",(R707/$E707)*$K707)</f>
        <v/>
      </c>
      <c r="T707" s="439">
        <f ca="1">SUMIF($N$8:S$9,"QUANT.",N707:S707)</f>
        <v>0</v>
      </c>
      <c r="U707" s="440">
        <f t="shared" ca="1" si="393"/>
        <v>0</v>
      </c>
      <c r="V707" s="452" t="str">
        <f t="shared" si="395"/>
        <v/>
      </c>
      <c r="W707" s="453">
        <f t="shared" ref="W707:W770" ca="1" si="399">IF(T707="",0,E707-T707)</f>
        <v>0</v>
      </c>
      <c r="X707" s="453" t="e">
        <f t="shared" ref="X707:X770" ca="1" si="400">IF(U707="",0,K707-U707)</f>
        <v>#VALUE!</v>
      </c>
    </row>
    <row r="708" spans="1:24">
      <c r="A708" s="364"/>
      <c r="B708" s="365"/>
      <c r="C708" s="366" t="str">
        <f>IF($B708="","",IFERROR(VLOOKUP($B708,SERVIÇOS!$B:$G,2,0),IFERROR(VLOOKUP($B708,'COMPOSIÇÕES COMPLEMENTARES '!$C:$K,2,0),"")))</f>
        <v/>
      </c>
      <c r="D708" s="367" t="str">
        <f>IF($B708="","",IFERROR(VLOOKUP($B708,SERVIÇOS!$B:$G,3,0),IFERROR(VLOOKUP($B708,'COMPOSIÇÕES COMPLEMENTARES '!$C:$K,3,0),"")))</f>
        <v/>
      </c>
      <c r="E708" s="368"/>
      <c r="F708" s="369" t="str">
        <f>IF($B708="","",IFERROR(VLOOKUP($B708,SERVIÇOS!$B:$G,4,0),IFERROR(VLOOKUP($B708,'COMPOSIÇÕES COMPLEMENTARES '!$C:$K,6,0),"")))</f>
        <v/>
      </c>
      <c r="G708" s="369" t="str">
        <f>IF($B708="","",IFERROR(VLOOKUP($B708,SERVIÇOS!$B:$G,5,0),IFERROR(VLOOKUP($B708,'COMPOSIÇÕES COMPLEMENTARES '!$C:$K,7,0),"")))</f>
        <v/>
      </c>
      <c r="H708" s="369" t="str">
        <f t="shared" si="394"/>
        <v/>
      </c>
      <c r="I708" s="369" t="str">
        <f t="shared" si="390"/>
        <v/>
      </c>
      <c r="J708" s="369" t="str">
        <f t="shared" si="391"/>
        <v/>
      </c>
      <c r="K708" s="369" t="str">
        <f t="shared" si="392"/>
        <v/>
      </c>
      <c r="L708" s="369"/>
      <c r="N708" s="435"/>
      <c r="O708" s="436" t="str">
        <f t="shared" si="396"/>
        <v/>
      </c>
      <c r="P708" s="435"/>
      <c r="Q708" s="437" t="str">
        <f t="shared" si="397"/>
        <v/>
      </c>
      <c r="R708" s="435"/>
      <c r="S708" s="438" t="str">
        <f t="shared" si="398"/>
        <v/>
      </c>
      <c r="T708" s="439">
        <f ca="1">SUMIF($N$8:S$9,"QUANT.",N708:S708)</f>
        <v>0</v>
      </c>
      <c r="U708" s="440">
        <f t="shared" ca="1" si="393"/>
        <v>0</v>
      </c>
      <c r="V708" s="452" t="str">
        <f t="shared" si="395"/>
        <v/>
      </c>
      <c r="W708" s="453">
        <f t="shared" ca="1" si="399"/>
        <v>0</v>
      </c>
      <c r="X708" s="453" t="e">
        <f t="shared" ca="1" si="400"/>
        <v>#VALUE!</v>
      </c>
    </row>
    <row r="709" spans="1:24">
      <c r="A709" s="364"/>
      <c r="B709" s="365"/>
      <c r="C709" s="366" t="str">
        <f>IF($B709="","",IFERROR(VLOOKUP($B709,SERVIÇOS!$B:$G,2,0),IFERROR(VLOOKUP($B709,'COMPOSIÇÕES COMPLEMENTARES '!$C:$K,2,0),"")))</f>
        <v/>
      </c>
      <c r="D709" s="367" t="str">
        <f>IF($B709="","",IFERROR(VLOOKUP($B709,SERVIÇOS!$B:$G,3,0),IFERROR(VLOOKUP($B709,'COMPOSIÇÕES COMPLEMENTARES '!$C:$K,3,0),"")))</f>
        <v/>
      </c>
      <c r="E709" s="368"/>
      <c r="F709" s="369" t="str">
        <f>IF($B709="","",IFERROR(VLOOKUP($B709,SERVIÇOS!$B:$G,4,0),IFERROR(VLOOKUP($B709,'COMPOSIÇÕES COMPLEMENTARES '!$C:$K,6,0),"")))</f>
        <v/>
      </c>
      <c r="G709" s="369" t="str">
        <f>IF($B709="","",IFERROR(VLOOKUP($B709,SERVIÇOS!$B:$G,5,0),IFERROR(VLOOKUP($B709,'COMPOSIÇÕES COMPLEMENTARES '!$C:$K,7,0),"")))</f>
        <v/>
      </c>
      <c r="H709" s="369" t="str">
        <f t="shared" si="394"/>
        <v/>
      </c>
      <c r="I709" s="369" t="str">
        <f t="shared" si="390"/>
        <v/>
      </c>
      <c r="J709" s="369" t="str">
        <f t="shared" si="391"/>
        <v/>
      </c>
      <c r="K709" s="369" t="str">
        <f t="shared" si="392"/>
        <v/>
      </c>
      <c r="L709" s="369"/>
      <c r="N709" s="435"/>
      <c r="O709" s="436" t="str">
        <f t="shared" si="396"/>
        <v/>
      </c>
      <c r="P709" s="435"/>
      <c r="Q709" s="437" t="str">
        <f t="shared" si="397"/>
        <v/>
      </c>
      <c r="R709" s="435"/>
      <c r="S709" s="438" t="str">
        <f t="shared" si="398"/>
        <v/>
      </c>
      <c r="T709" s="439">
        <f ca="1">SUMIF($N$8:S$9,"QUANT.",N709:S709)</f>
        <v>0</v>
      </c>
      <c r="U709" s="440">
        <f t="shared" ca="1" si="393"/>
        <v>0</v>
      </c>
      <c r="V709" s="452" t="str">
        <f t="shared" si="395"/>
        <v/>
      </c>
      <c r="W709" s="453">
        <f t="shared" ca="1" si="399"/>
        <v>0</v>
      </c>
      <c r="X709" s="453" t="e">
        <f t="shared" ca="1" si="400"/>
        <v>#VALUE!</v>
      </c>
    </row>
    <row r="710" spans="1:24">
      <c r="A710" s="364"/>
      <c r="B710" s="365"/>
      <c r="C710" s="366" t="str">
        <f>IF($B710="","",IFERROR(VLOOKUP($B710,SERVIÇOS!$B:$G,2,0),IFERROR(VLOOKUP($B710,'COMPOSIÇÕES COMPLEMENTARES '!$C:$K,2,0),"")))</f>
        <v/>
      </c>
      <c r="D710" s="367" t="str">
        <f>IF($B710="","",IFERROR(VLOOKUP($B710,SERVIÇOS!$B:$G,3,0),IFERROR(VLOOKUP($B710,'COMPOSIÇÕES COMPLEMENTARES '!$C:$K,3,0),"")))</f>
        <v/>
      </c>
      <c r="E710" s="368"/>
      <c r="F710" s="369" t="str">
        <f>IF($B710="","",IFERROR(VLOOKUP($B710,SERVIÇOS!$B:$G,4,0),IFERROR(VLOOKUP($B710,'COMPOSIÇÕES COMPLEMENTARES '!$C:$K,6,0),"")))</f>
        <v/>
      </c>
      <c r="G710" s="369" t="str">
        <f>IF($B710="","",IFERROR(VLOOKUP($B710,SERVIÇOS!$B:$G,5,0),IFERROR(VLOOKUP($B710,'COMPOSIÇÕES COMPLEMENTARES '!$C:$K,7,0),"")))</f>
        <v/>
      </c>
      <c r="H710" s="369" t="str">
        <f t="shared" si="394"/>
        <v/>
      </c>
      <c r="I710" s="369" t="str">
        <f t="shared" si="390"/>
        <v/>
      </c>
      <c r="J710" s="369" t="str">
        <f t="shared" si="391"/>
        <v/>
      </c>
      <c r="K710" s="369" t="str">
        <f t="shared" si="392"/>
        <v/>
      </c>
      <c r="L710" s="369"/>
      <c r="N710" s="435"/>
      <c r="O710" s="436" t="str">
        <f t="shared" si="396"/>
        <v/>
      </c>
      <c r="P710" s="435"/>
      <c r="Q710" s="437" t="str">
        <f t="shared" si="397"/>
        <v/>
      </c>
      <c r="R710" s="435"/>
      <c r="S710" s="438" t="str">
        <f t="shared" si="398"/>
        <v/>
      </c>
      <c r="T710" s="439">
        <f ca="1">SUMIF($N$8:S$9,"QUANT.",N710:S710)</f>
        <v>0</v>
      </c>
      <c r="U710" s="440">
        <f t="shared" ca="1" si="393"/>
        <v>0</v>
      </c>
      <c r="V710" s="452" t="str">
        <f t="shared" si="395"/>
        <v/>
      </c>
      <c r="W710" s="453">
        <f t="shared" ca="1" si="399"/>
        <v>0</v>
      </c>
      <c r="X710" s="453" t="e">
        <f t="shared" ca="1" si="400"/>
        <v>#VALUE!</v>
      </c>
    </row>
    <row r="711" spans="1:24">
      <c r="A711" s="364"/>
      <c r="B711" s="365"/>
      <c r="C711" s="366" t="str">
        <f>IF($B711="","",IFERROR(VLOOKUP($B711,SERVIÇOS!$B:$G,2,0),IFERROR(VLOOKUP($B711,'COMPOSIÇÕES COMPLEMENTARES '!$C:$K,2,0),"")))</f>
        <v/>
      </c>
      <c r="D711" s="367" t="str">
        <f>IF($B711="","",IFERROR(VLOOKUP($B711,SERVIÇOS!$B:$G,3,0),IFERROR(VLOOKUP($B711,'COMPOSIÇÕES COMPLEMENTARES '!$C:$K,3,0),"")))</f>
        <v/>
      </c>
      <c r="E711" s="368"/>
      <c r="F711" s="369" t="str">
        <f>IF($B711="","",IFERROR(VLOOKUP($B711,SERVIÇOS!$B:$G,4,0),IFERROR(VLOOKUP($B711,'COMPOSIÇÕES COMPLEMENTARES '!$C:$K,6,0),"")))</f>
        <v/>
      </c>
      <c r="G711" s="369" t="str">
        <f>IF($B711="","",IFERROR(VLOOKUP($B711,SERVIÇOS!$B:$G,5,0),IFERROR(VLOOKUP($B711,'COMPOSIÇÕES COMPLEMENTARES '!$C:$K,7,0),"")))</f>
        <v/>
      </c>
      <c r="H711" s="369" t="str">
        <f t="shared" si="394"/>
        <v/>
      </c>
      <c r="I711" s="369" t="str">
        <f t="shared" si="390"/>
        <v/>
      </c>
      <c r="J711" s="369" t="str">
        <f t="shared" si="391"/>
        <v/>
      </c>
      <c r="K711" s="369" t="str">
        <f t="shared" si="392"/>
        <v/>
      </c>
      <c r="L711" s="369"/>
      <c r="N711" s="435"/>
      <c r="O711" s="436" t="str">
        <f t="shared" si="396"/>
        <v/>
      </c>
      <c r="P711" s="435"/>
      <c r="Q711" s="437" t="str">
        <f t="shared" si="397"/>
        <v/>
      </c>
      <c r="R711" s="435"/>
      <c r="S711" s="438" t="str">
        <f t="shared" si="398"/>
        <v/>
      </c>
      <c r="T711" s="439">
        <f ca="1">SUMIF($N$8:S$9,"QUANT.",N711:S711)</f>
        <v>0</v>
      </c>
      <c r="U711" s="440">
        <f t="shared" ca="1" si="393"/>
        <v>0</v>
      </c>
      <c r="V711" s="452" t="str">
        <f t="shared" si="395"/>
        <v/>
      </c>
      <c r="W711" s="453">
        <f t="shared" ca="1" si="399"/>
        <v>0</v>
      </c>
      <c r="X711" s="453" t="e">
        <f t="shared" ca="1" si="400"/>
        <v>#VALUE!</v>
      </c>
    </row>
    <row r="712" spans="1:24">
      <c r="A712" s="364"/>
      <c r="B712" s="365"/>
      <c r="C712" s="366" t="str">
        <f>IF($B712="","",IFERROR(VLOOKUP($B712,SERVIÇOS!$B:$G,2,0),IFERROR(VLOOKUP($B712,'COMPOSIÇÕES COMPLEMENTARES '!$C:$K,2,0),"")))</f>
        <v/>
      </c>
      <c r="D712" s="367" t="str">
        <f>IF($B712="","",IFERROR(VLOOKUP($B712,SERVIÇOS!$B:$G,3,0),IFERROR(VLOOKUP($B712,'COMPOSIÇÕES COMPLEMENTARES '!$C:$K,3,0),"")))</f>
        <v/>
      </c>
      <c r="E712" s="368"/>
      <c r="F712" s="369" t="str">
        <f>IF($B712="","",IFERROR(VLOOKUP($B712,SERVIÇOS!$B:$G,4,0),IFERROR(VLOOKUP($B712,'COMPOSIÇÕES COMPLEMENTARES '!$C:$K,6,0),"")))</f>
        <v/>
      </c>
      <c r="G712" s="369" t="str">
        <f>IF($B712="","",IFERROR(VLOOKUP($B712,SERVIÇOS!$B:$G,5,0),IFERROR(VLOOKUP($B712,'COMPOSIÇÕES COMPLEMENTARES '!$C:$K,7,0),"")))</f>
        <v/>
      </c>
      <c r="H712" s="369" t="str">
        <f t="shared" si="394"/>
        <v/>
      </c>
      <c r="I712" s="369" t="str">
        <f t="shared" si="390"/>
        <v/>
      </c>
      <c r="J712" s="369" t="str">
        <f t="shared" si="391"/>
        <v/>
      </c>
      <c r="K712" s="369" t="str">
        <f t="shared" si="392"/>
        <v/>
      </c>
      <c r="L712" s="369"/>
      <c r="N712" s="435"/>
      <c r="O712" s="436" t="str">
        <f t="shared" si="396"/>
        <v/>
      </c>
      <c r="P712" s="435"/>
      <c r="Q712" s="437" t="str">
        <f t="shared" si="397"/>
        <v/>
      </c>
      <c r="R712" s="435"/>
      <c r="S712" s="438" t="str">
        <f t="shared" si="398"/>
        <v/>
      </c>
      <c r="T712" s="439">
        <f ca="1">SUMIF($N$8:S$9,"QUANT.",N712:S712)</f>
        <v>0</v>
      </c>
      <c r="U712" s="440">
        <f t="shared" ca="1" si="393"/>
        <v>0</v>
      </c>
      <c r="V712" s="452" t="str">
        <f t="shared" si="395"/>
        <v/>
      </c>
      <c r="W712" s="453">
        <f t="shared" ca="1" si="399"/>
        <v>0</v>
      </c>
      <c r="X712" s="453" t="e">
        <f t="shared" ca="1" si="400"/>
        <v>#VALUE!</v>
      </c>
    </row>
    <row r="713" spans="1:24">
      <c r="A713" s="364"/>
      <c r="B713" s="365"/>
      <c r="C713" s="366" t="str">
        <f>IF($B713="","",IFERROR(VLOOKUP($B713,SERVIÇOS!$B:$G,2,0),IFERROR(VLOOKUP($B713,'COMPOSIÇÕES COMPLEMENTARES '!$C:$K,2,0),"")))</f>
        <v/>
      </c>
      <c r="D713" s="367" t="str">
        <f>IF($B713="","",IFERROR(VLOOKUP($B713,SERVIÇOS!$B:$G,3,0),IFERROR(VLOOKUP($B713,'COMPOSIÇÕES COMPLEMENTARES '!$C:$K,3,0),"")))</f>
        <v/>
      </c>
      <c r="E713" s="368"/>
      <c r="F713" s="369" t="str">
        <f>IF($B713="","",IFERROR(VLOOKUP($B713,SERVIÇOS!$B:$G,4,0),IFERROR(VLOOKUP($B713,'COMPOSIÇÕES COMPLEMENTARES '!$C:$K,6,0),"")))</f>
        <v/>
      </c>
      <c r="G713" s="369" t="str">
        <f>IF($B713="","",IFERROR(VLOOKUP($B713,SERVIÇOS!$B:$G,5,0),IFERROR(VLOOKUP($B713,'COMPOSIÇÕES COMPLEMENTARES '!$C:$K,7,0),"")))</f>
        <v/>
      </c>
      <c r="H713" s="369" t="str">
        <f t="shared" si="394"/>
        <v/>
      </c>
      <c r="I713" s="369" t="str">
        <f t="shared" si="390"/>
        <v/>
      </c>
      <c r="J713" s="369" t="str">
        <f t="shared" si="391"/>
        <v/>
      </c>
      <c r="K713" s="369" t="str">
        <f t="shared" si="392"/>
        <v/>
      </c>
      <c r="L713" s="369"/>
      <c r="N713" s="435"/>
      <c r="O713" s="436" t="str">
        <f t="shared" si="396"/>
        <v/>
      </c>
      <c r="P713" s="435"/>
      <c r="Q713" s="437" t="str">
        <f t="shared" si="397"/>
        <v/>
      </c>
      <c r="R713" s="435"/>
      <c r="S713" s="438" t="str">
        <f t="shared" si="398"/>
        <v/>
      </c>
      <c r="T713" s="439">
        <f ca="1">SUMIF($N$8:S$9,"QUANT.",N713:S713)</f>
        <v>0</v>
      </c>
      <c r="U713" s="440">
        <f t="shared" ca="1" si="393"/>
        <v>0</v>
      </c>
      <c r="V713" s="452" t="str">
        <f t="shared" si="395"/>
        <v/>
      </c>
      <c r="W713" s="453">
        <f t="shared" ca="1" si="399"/>
        <v>0</v>
      </c>
      <c r="X713" s="453" t="e">
        <f t="shared" ca="1" si="400"/>
        <v>#VALUE!</v>
      </c>
    </row>
    <row r="714" spans="1:24">
      <c r="A714" s="364"/>
      <c r="B714" s="365"/>
      <c r="C714" s="366" t="str">
        <f>IF($B714="","",IFERROR(VLOOKUP($B714,SERVIÇOS!$B:$G,2,0),IFERROR(VLOOKUP($B714,'COMPOSIÇÕES COMPLEMENTARES '!$C:$K,2,0),"")))</f>
        <v/>
      </c>
      <c r="D714" s="367" t="str">
        <f>IF($B714="","",IFERROR(VLOOKUP($B714,SERVIÇOS!$B:$G,3,0),IFERROR(VLOOKUP($B714,'COMPOSIÇÕES COMPLEMENTARES '!$C:$K,3,0),"")))</f>
        <v/>
      </c>
      <c r="E714" s="368"/>
      <c r="F714" s="369" t="str">
        <f>IF($B714="","",IFERROR(VLOOKUP($B714,SERVIÇOS!$B:$G,4,0),IFERROR(VLOOKUP($B714,'COMPOSIÇÕES COMPLEMENTARES '!$C:$K,6,0),"")))</f>
        <v/>
      </c>
      <c r="G714" s="369" t="str">
        <f>IF($B714="","",IFERROR(VLOOKUP($B714,SERVIÇOS!$B:$G,5,0),IFERROR(VLOOKUP($B714,'COMPOSIÇÕES COMPLEMENTARES '!$C:$K,7,0),"")))</f>
        <v/>
      </c>
      <c r="H714" s="369" t="str">
        <f t="shared" si="394"/>
        <v/>
      </c>
      <c r="I714" s="369" t="str">
        <f t="shared" si="390"/>
        <v/>
      </c>
      <c r="J714" s="369" t="str">
        <f t="shared" si="391"/>
        <v/>
      </c>
      <c r="K714" s="369" t="str">
        <f t="shared" si="392"/>
        <v/>
      </c>
      <c r="L714" s="369"/>
      <c r="N714" s="435"/>
      <c r="O714" s="436" t="str">
        <f t="shared" si="396"/>
        <v/>
      </c>
      <c r="P714" s="435"/>
      <c r="Q714" s="437" t="str">
        <f t="shared" si="397"/>
        <v/>
      </c>
      <c r="R714" s="435"/>
      <c r="S714" s="438" t="str">
        <f t="shared" si="398"/>
        <v/>
      </c>
      <c r="T714" s="439">
        <f ca="1">SUMIF($N$8:S$9,"QUANT.",N714:S714)</f>
        <v>0</v>
      </c>
      <c r="U714" s="440">
        <f t="shared" ca="1" si="393"/>
        <v>0</v>
      </c>
      <c r="V714" s="452" t="str">
        <f t="shared" si="395"/>
        <v/>
      </c>
      <c r="W714" s="453">
        <f t="shared" ca="1" si="399"/>
        <v>0</v>
      </c>
      <c r="X714" s="453" t="e">
        <f t="shared" ca="1" si="400"/>
        <v>#VALUE!</v>
      </c>
    </row>
    <row r="715" spans="1:24">
      <c r="A715" s="364"/>
      <c r="B715" s="365"/>
      <c r="C715" s="366" t="str">
        <f>IF($B715="","",IFERROR(VLOOKUP($B715,SERVIÇOS!$B:$G,2,0),IFERROR(VLOOKUP($B715,'COMPOSIÇÕES COMPLEMENTARES '!$C:$K,2,0),"")))</f>
        <v/>
      </c>
      <c r="D715" s="367" t="str">
        <f>IF($B715="","",IFERROR(VLOOKUP($B715,SERVIÇOS!$B:$G,3,0),IFERROR(VLOOKUP($B715,'COMPOSIÇÕES COMPLEMENTARES '!$C:$K,3,0),"")))</f>
        <v/>
      </c>
      <c r="E715" s="368"/>
      <c r="F715" s="369" t="str">
        <f>IF($B715="","",IFERROR(VLOOKUP($B715,SERVIÇOS!$B:$G,4,0),IFERROR(VLOOKUP($B715,'COMPOSIÇÕES COMPLEMENTARES '!$C:$K,6,0),"")))</f>
        <v/>
      </c>
      <c r="G715" s="369" t="str">
        <f>IF($B715="","",IFERROR(VLOOKUP($B715,SERVIÇOS!$B:$G,5,0),IFERROR(VLOOKUP($B715,'COMPOSIÇÕES COMPLEMENTARES '!$C:$K,7,0),"")))</f>
        <v/>
      </c>
      <c r="H715" s="369" t="str">
        <f t="shared" si="394"/>
        <v/>
      </c>
      <c r="I715" s="369" t="str">
        <f t="shared" ref="I715:I778" si="401">IF(E715="","",TRUNC((E715*F715),2))</f>
        <v/>
      </c>
      <c r="J715" s="369" t="str">
        <f t="shared" ref="J715:J778" si="402">IF(E715="","",TRUNC((E715*G715),2))</f>
        <v/>
      </c>
      <c r="K715" s="369" t="str">
        <f t="shared" ref="K715:K778" si="403">IF(E715="","",TRUNC((E715*H715),2))</f>
        <v/>
      </c>
      <c r="L715" s="369"/>
      <c r="N715" s="435"/>
      <c r="O715" s="436" t="str">
        <f t="shared" si="396"/>
        <v/>
      </c>
      <c r="P715" s="435"/>
      <c r="Q715" s="437" t="str">
        <f t="shared" si="397"/>
        <v/>
      </c>
      <c r="R715" s="435"/>
      <c r="S715" s="438" t="str">
        <f t="shared" si="398"/>
        <v/>
      </c>
      <c r="T715" s="439">
        <f ca="1">SUMIF($N$8:S$9,"QUANT.",N715:S715)</f>
        <v>0</v>
      </c>
      <c r="U715" s="440">
        <f t="shared" ca="1" si="393"/>
        <v>0</v>
      </c>
      <c r="V715" s="452" t="str">
        <f t="shared" si="395"/>
        <v/>
      </c>
      <c r="W715" s="453">
        <f t="shared" ca="1" si="399"/>
        <v>0</v>
      </c>
      <c r="X715" s="453" t="e">
        <f t="shared" ca="1" si="400"/>
        <v>#VALUE!</v>
      </c>
    </row>
    <row r="716" spans="1:24">
      <c r="A716" s="364"/>
      <c r="B716" s="365"/>
      <c r="C716" s="366" t="str">
        <f>IF($B716="","",IFERROR(VLOOKUP($B716,SERVIÇOS!$B:$G,2,0),IFERROR(VLOOKUP($B716,'COMPOSIÇÕES COMPLEMENTARES '!$C:$K,2,0),"")))</f>
        <v/>
      </c>
      <c r="D716" s="367" t="str">
        <f>IF($B716="","",IFERROR(VLOOKUP($B716,SERVIÇOS!$B:$G,3,0),IFERROR(VLOOKUP($B716,'COMPOSIÇÕES COMPLEMENTARES '!$C:$K,3,0),"")))</f>
        <v/>
      </c>
      <c r="E716" s="368"/>
      <c r="F716" s="369" t="str">
        <f>IF($B716="","",IFERROR(VLOOKUP($B716,SERVIÇOS!$B:$G,4,0),IFERROR(VLOOKUP($B716,'COMPOSIÇÕES COMPLEMENTARES '!$C:$K,6,0),"")))</f>
        <v/>
      </c>
      <c r="G716" s="369" t="str">
        <f>IF($B716="","",IFERROR(VLOOKUP($B716,SERVIÇOS!$B:$G,5,0),IFERROR(VLOOKUP($B716,'COMPOSIÇÕES COMPLEMENTARES '!$C:$K,7,0),"")))</f>
        <v/>
      </c>
      <c r="H716" s="369" t="str">
        <f t="shared" si="394"/>
        <v/>
      </c>
      <c r="I716" s="369" t="str">
        <f t="shared" si="401"/>
        <v/>
      </c>
      <c r="J716" s="369" t="str">
        <f t="shared" si="402"/>
        <v/>
      </c>
      <c r="K716" s="369" t="str">
        <f t="shared" si="403"/>
        <v/>
      </c>
      <c r="L716" s="369"/>
      <c r="N716" s="435"/>
      <c r="O716" s="436" t="str">
        <f t="shared" si="396"/>
        <v/>
      </c>
      <c r="P716" s="435"/>
      <c r="Q716" s="437" t="str">
        <f t="shared" si="397"/>
        <v/>
      </c>
      <c r="R716" s="435"/>
      <c r="S716" s="438" t="str">
        <f t="shared" si="398"/>
        <v/>
      </c>
      <c r="T716" s="439">
        <f ca="1">SUMIF($N$8:S$9,"QUANT.",N716:S716)</f>
        <v>0</v>
      </c>
      <c r="U716" s="440">
        <f t="shared" ca="1" si="393"/>
        <v>0</v>
      </c>
      <c r="V716" s="452" t="str">
        <f t="shared" si="395"/>
        <v/>
      </c>
      <c r="W716" s="453">
        <f t="shared" ca="1" si="399"/>
        <v>0</v>
      </c>
      <c r="X716" s="453" t="e">
        <f t="shared" ca="1" si="400"/>
        <v>#VALUE!</v>
      </c>
    </row>
    <row r="717" spans="1:24">
      <c r="A717" s="364"/>
      <c r="B717" s="365"/>
      <c r="C717" s="366" t="str">
        <f>IF($B717="","",IFERROR(VLOOKUP($B717,SERVIÇOS!$B:$G,2,0),IFERROR(VLOOKUP($B717,'COMPOSIÇÕES COMPLEMENTARES '!$C:$K,2,0),"")))</f>
        <v/>
      </c>
      <c r="D717" s="367" t="str">
        <f>IF($B717="","",IFERROR(VLOOKUP($B717,SERVIÇOS!$B:$G,3,0),IFERROR(VLOOKUP($B717,'COMPOSIÇÕES COMPLEMENTARES '!$C:$K,3,0),"")))</f>
        <v/>
      </c>
      <c r="E717" s="368"/>
      <c r="F717" s="369" t="str">
        <f>IF($B717="","",IFERROR(VLOOKUP($B717,SERVIÇOS!$B:$G,4,0),IFERROR(VLOOKUP($B717,'COMPOSIÇÕES COMPLEMENTARES '!$C:$K,6,0),"")))</f>
        <v/>
      </c>
      <c r="G717" s="369" t="str">
        <f>IF($B717="","",IFERROR(VLOOKUP($B717,SERVIÇOS!$B:$G,5,0),IFERROR(VLOOKUP($B717,'COMPOSIÇÕES COMPLEMENTARES '!$C:$K,7,0),"")))</f>
        <v/>
      </c>
      <c r="H717" s="369" t="str">
        <f t="shared" si="394"/>
        <v/>
      </c>
      <c r="I717" s="369" t="str">
        <f t="shared" si="401"/>
        <v/>
      </c>
      <c r="J717" s="369" t="str">
        <f t="shared" si="402"/>
        <v/>
      </c>
      <c r="K717" s="369" t="str">
        <f t="shared" si="403"/>
        <v/>
      </c>
      <c r="L717" s="369"/>
      <c r="N717" s="435"/>
      <c r="O717" s="436" t="str">
        <f t="shared" si="396"/>
        <v/>
      </c>
      <c r="P717" s="435"/>
      <c r="Q717" s="437" t="str">
        <f t="shared" si="397"/>
        <v/>
      </c>
      <c r="R717" s="435"/>
      <c r="S717" s="438" t="str">
        <f t="shared" si="398"/>
        <v/>
      </c>
      <c r="T717" s="439">
        <f ca="1">SUMIF($N$8:S$9,"QUANT.",N717:S717)</f>
        <v>0</v>
      </c>
      <c r="U717" s="440">
        <f t="shared" ca="1" si="393"/>
        <v>0</v>
      </c>
      <c r="V717" s="452" t="str">
        <f t="shared" si="395"/>
        <v/>
      </c>
      <c r="W717" s="453">
        <f t="shared" ca="1" si="399"/>
        <v>0</v>
      </c>
      <c r="X717" s="453" t="e">
        <f t="shared" ca="1" si="400"/>
        <v>#VALUE!</v>
      </c>
    </row>
    <row r="718" spans="1:24">
      <c r="A718" s="364"/>
      <c r="B718" s="365"/>
      <c r="C718" s="366" t="str">
        <f>IF($B718="","",IFERROR(VLOOKUP($B718,SERVIÇOS!$B:$G,2,0),IFERROR(VLOOKUP($B718,'COMPOSIÇÕES COMPLEMENTARES '!$C:$K,2,0),"")))</f>
        <v/>
      </c>
      <c r="D718" s="367" t="str">
        <f>IF($B718="","",IFERROR(VLOOKUP($B718,SERVIÇOS!$B:$G,3,0),IFERROR(VLOOKUP($B718,'COMPOSIÇÕES COMPLEMENTARES '!$C:$K,3,0),"")))</f>
        <v/>
      </c>
      <c r="E718" s="368"/>
      <c r="F718" s="369" t="str">
        <f>IF($B718="","",IFERROR(VLOOKUP($B718,SERVIÇOS!$B:$G,4,0),IFERROR(VLOOKUP($B718,'COMPOSIÇÕES COMPLEMENTARES '!$C:$K,6,0),"")))</f>
        <v/>
      </c>
      <c r="G718" s="369" t="str">
        <f>IF($B718="","",IFERROR(VLOOKUP($B718,SERVIÇOS!$B:$G,5,0),IFERROR(VLOOKUP($B718,'COMPOSIÇÕES COMPLEMENTARES '!$C:$K,7,0),"")))</f>
        <v/>
      </c>
      <c r="H718" s="369" t="str">
        <f t="shared" si="394"/>
        <v/>
      </c>
      <c r="I718" s="369" t="str">
        <f t="shared" si="401"/>
        <v/>
      </c>
      <c r="J718" s="369" t="str">
        <f t="shared" si="402"/>
        <v/>
      </c>
      <c r="K718" s="369" t="str">
        <f t="shared" si="403"/>
        <v/>
      </c>
      <c r="L718" s="369"/>
      <c r="N718" s="435"/>
      <c r="O718" s="436" t="str">
        <f t="shared" si="396"/>
        <v/>
      </c>
      <c r="P718" s="435"/>
      <c r="Q718" s="437" t="str">
        <f t="shared" si="397"/>
        <v/>
      </c>
      <c r="R718" s="435"/>
      <c r="S718" s="438" t="str">
        <f t="shared" si="398"/>
        <v/>
      </c>
      <c r="T718" s="439">
        <f ca="1">SUMIF($N$8:S$9,"QUANT.",N718:S718)</f>
        <v>0</v>
      </c>
      <c r="U718" s="440">
        <f t="shared" ca="1" si="393"/>
        <v>0</v>
      </c>
      <c r="V718" s="452" t="str">
        <f t="shared" si="395"/>
        <v/>
      </c>
      <c r="W718" s="453">
        <f t="shared" ca="1" si="399"/>
        <v>0</v>
      </c>
      <c r="X718" s="453" t="e">
        <f t="shared" ca="1" si="400"/>
        <v>#VALUE!</v>
      </c>
    </row>
    <row r="719" spans="1:24">
      <c r="A719" s="364"/>
      <c r="B719" s="365"/>
      <c r="C719" s="366" t="str">
        <f>IF($B719="","",IFERROR(VLOOKUP($B719,SERVIÇOS!$B:$G,2,0),IFERROR(VLOOKUP($B719,'COMPOSIÇÕES COMPLEMENTARES '!$C:$K,2,0),"")))</f>
        <v/>
      </c>
      <c r="D719" s="367" t="str">
        <f>IF($B719="","",IFERROR(VLOOKUP($B719,SERVIÇOS!$B:$G,3,0),IFERROR(VLOOKUP($B719,'COMPOSIÇÕES COMPLEMENTARES '!$C:$K,3,0),"")))</f>
        <v/>
      </c>
      <c r="E719" s="368"/>
      <c r="F719" s="369" t="str">
        <f>IF($B719="","",IFERROR(VLOOKUP($B719,SERVIÇOS!$B:$G,4,0),IFERROR(VLOOKUP($B719,'COMPOSIÇÕES COMPLEMENTARES '!$C:$K,6,0),"")))</f>
        <v/>
      </c>
      <c r="G719" s="369" t="str">
        <f>IF($B719="","",IFERROR(VLOOKUP($B719,SERVIÇOS!$B:$G,5,0),IFERROR(VLOOKUP($B719,'COMPOSIÇÕES COMPLEMENTARES '!$C:$K,7,0),"")))</f>
        <v/>
      </c>
      <c r="H719" s="369" t="str">
        <f t="shared" si="394"/>
        <v/>
      </c>
      <c r="I719" s="369" t="str">
        <f t="shared" si="401"/>
        <v/>
      </c>
      <c r="J719" s="369" t="str">
        <f t="shared" si="402"/>
        <v/>
      </c>
      <c r="K719" s="369" t="str">
        <f t="shared" si="403"/>
        <v/>
      </c>
      <c r="L719" s="369"/>
      <c r="N719" s="435"/>
      <c r="O719" s="436" t="str">
        <f t="shared" si="396"/>
        <v/>
      </c>
      <c r="P719" s="435"/>
      <c r="Q719" s="437" t="str">
        <f t="shared" si="397"/>
        <v/>
      </c>
      <c r="R719" s="435"/>
      <c r="S719" s="438" t="str">
        <f t="shared" si="398"/>
        <v/>
      </c>
      <c r="T719" s="439">
        <f ca="1">SUMIF($N$8:S$9,"QUANT.",N719:S719)</f>
        <v>0</v>
      </c>
      <c r="U719" s="440">
        <f t="shared" ca="1" si="393"/>
        <v>0</v>
      </c>
      <c r="V719" s="452" t="str">
        <f t="shared" si="395"/>
        <v/>
      </c>
      <c r="W719" s="453">
        <f t="shared" ca="1" si="399"/>
        <v>0</v>
      </c>
      <c r="X719" s="453" t="e">
        <f t="shared" ca="1" si="400"/>
        <v>#VALUE!</v>
      </c>
    </row>
    <row r="720" spans="1:24">
      <c r="A720" s="364"/>
      <c r="B720" s="365"/>
      <c r="C720" s="366" t="str">
        <f>IF($B720="","",IFERROR(VLOOKUP($B720,SERVIÇOS!$B:$G,2,0),IFERROR(VLOOKUP($B720,'COMPOSIÇÕES COMPLEMENTARES '!$C:$K,2,0),"")))</f>
        <v/>
      </c>
      <c r="D720" s="367" t="str">
        <f>IF($B720="","",IFERROR(VLOOKUP($B720,SERVIÇOS!$B:$G,3,0),IFERROR(VLOOKUP($B720,'COMPOSIÇÕES COMPLEMENTARES '!$C:$K,3,0),"")))</f>
        <v/>
      </c>
      <c r="E720" s="368"/>
      <c r="F720" s="369" t="str">
        <f>IF($B720="","",IFERROR(VLOOKUP($B720,SERVIÇOS!$B:$G,4,0),IFERROR(VLOOKUP($B720,'COMPOSIÇÕES COMPLEMENTARES '!$C:$K,6,0),"")))</f>
        <v/>
      </c>
      <c r="G720" s="369" t="str">
        <f>IF($B720="","",IFERROR(VLOOKUP($B720,SERVIÇOS!$B:$G,5,0),IFERROR(VLOOKUP($B720,'COMPOSIÇÕES COMPLEMENTARES '!$C:$K,7,0),"")))</f>
        <v/>
      </c>
      <c r="H720" s="369" t="str">
        <f t="shared" si="394"/>
        <v/>
      </c>
      <c r="I720" s="369" t="str">
        <f t="shared" si="401"/>
        <v/>
      </c>
      <c r="J720" s="369" t="str">
        <f t="shared" si="402"/>
        <v/>
      </c>
      <c r="K720" s="369" t="str">
        <f t="shared" si="403"/>
        <v/>
      </c>
      <c r="L720" s="369"/>
      <c r="N720" s="435"/>
      <c r="O720" s="436" t="str">
        <f t="shared" si="396"/>
        <v/>
      </c>
      <c r="P720" s="435"/>
      <c r="Q720" s="437" t="str">
        <f t="shared" si="397"/>
        <v/>
      </c>
      <c r="R720" s="435"/>
      <c r="S720" s="438" t="str">
        <f t="shared" si="398"/>
        <v/>
      </c>
      <c r="T720" s="439">
        <f ca="1">SUMIF($N$8:S$9,"QUANT.",N720:S720)</f>
        <v>0</v>
      </c>
      <c r="U720" s="440">
        <f t="shared" ca="1" si="393"/>
        <v>0</v>
      </c>
      <c r="V720" s="452" t="str">
        <f t="shared" si="395"/>
        <v/>
      </c>
      <c r="W720" s="453">
        <f t="shared" ca="1" si="399"/>
        <v>0</v>
      </c>
      <c r="X720" s="453" t="e">
        <f t="shared" ca="1" si="400"/>
        <v>#VALUE!</v>
      </c>
    </row>
    <row r="721" spans="1:24">
      <c r="A721" s="364"/>
      <c r="B721" s="365"/>
      <c r="C721" s="366" t="str">
        <f>IF($B721="","",IFERROR(VLOOKUP($B721,SERVIÇOS!$B:$G,2,0),IFERROR(VLOOKUP($B721,'COMPOSIÇÕES COMPLEMENTARES '!$C:$K,2,0),"")))</f>
        <v/>
      </c>
      <c r="D721" s="367" t="str">
        <f>IF($B721="","",IFERROR(VLOOKUP($B721,SERVIÇOS!$B:$G,3,0),IFERROR(VLOOKUP($B721,'COMPOSIÇÕES COMPLEMENTARES '!$C:$K,3,0),"")))</f>
        <v/>
      </c>
      <c r="E721" s="368"/>
      <c r="F721" s="369" t="str">
        <f>IF($B721="","",IFERROR(VLOOKUP($B721,SERVIÇOS!$B:$G,4,0),IFERROR(VLOOKUP($B721,'COMPOSIÇÕES COMPLEMENTARES '!$C:$K,6,0),"")))</f>
        <v/>
      </c>
      <c r="G721" s="369" t="str">
        <f>IF($B721="","",IFERROR(VLOOKUP($B721,SERVIÇOS!$B:$G,5,0),IFERROR(VLOOKUP($B721,'COMPOSIÇÕES COMPLEMENTARES '!$C:$K,7,0),"")))</f>
        <v/>
      </c>
      <c r="H721" s="369" t="str">
        <f t="shared" si="394"/>
        <v/>
      </c>
      <c r="I721" s="369" t="str">
        <f t="shared" si="401"/>
        <v/>
      </c>
      <c r="J721" s="369" t="str">
        <f t="shared" si="402"/>
        <v/>
      </c>
      <c r="K721" s="369" t="str">
        <f t="shared" si="403"/>
        <v/>
      </c>
      <c r="L721" s="369"/>
      <c r="N721" s="435"/>
      <c r="O721" s="436" t="str">
        <f t="shared" si="396"/>
        <v/>
      </c>
      <c r="P721" s="435"/>
      <c r="Q721" s="437" t="str">
        <f t="shared" si="397"/>
        <v/>
      </c>
      <c r="R721" s="435"/>
      <c r="S721" s="438" t="str">
        <f t="shared" si="398"/>
        <v/>
      </c>
      <c r="T721" s="439">
        <f ca="1">SUMIF($N$8:S$9,"QUANT.",N721:S721)</f>
        <v>0</v>
      </c>
      <c r="U721" s="440">
        <f t="shared" ca="1" si="393"/>
        <v>0</v>
      </c>
      <c r="V721" s="452" t="str">
        <f t="shared" si="395"/>
        <v/>
      </c>
      <c r="W721" s="453">
        <f t="shared" ca="1" si="399"/>
        <v>0</v>
      </c>
      <c r="X721" s="453" t="e">
        <f t="shared" ca="1" si="400"/>
        <v>#VALUE!</v>
      </c>
    </row>
    <row r="722" spans="1:24">
      <c r="A722" s="364"/>
      <c r="B722" s="365"/>
      <c r="C722" s="366" t="str">
        <f>IF($B722="","",IFERROR(VLOOKUP($B722,SERVIÇOS!$B:$G,2,0),IFERROR(VLOOKUP($B722,'COMPOSIÇÕES COMPLEMENTARES '!$C:$K,2,0),"")))</f>
        <v/>
      </c>
      <c r="D722" s="367" t="str">
        <f>IF($B722="","",IFERROR(VLOOKUP($B722,SERVIÇOS!$B:$G,3,0),IFERROR(VLOOKUP($B722,'COMPOSIÇÕES COMPLEMENTARES '!$C:$K,3,0),"")))</f>
        <v/>
      </c>
      <c r="E722" s="368"/>
      <c r="F722" s="369" t="str">
        <f>IF($B722="","",IFERROR(VLOOKUP($B722,SERVIÇOS!$B:$G,4,0),IFERROR(VLOOKUP($B722,'COMPOSIÇÕES COMPLEMENTARES '!$C:$K,6,0),"")))</f>
        <v/>
      </c>
      <c r="G722" s="369" t="str">
        <f>IF($B722="","",IFERROR(VLOOKUP($B722,SERVIÇOS!$B:$G,5,0),IFERROR(VLOOKUP($B722,'COMPOSIÇÕES COMPLEMENTARES '!$C:$K,7,0),"")))</f>
        <v/>
      </c>
      <c r="H722" s="369" t="str">
        <f t="shared" si="394"/>
        <v/>
      </c>
      <c r="I722" s="369" t="str">
        <f t="shared" si="401"/>
        <v/>
      </c>
      <c r="J722" s="369" t="str">
        <f t="shared" si="402"/>
        <v/>
      </c>
      <c r="K722" s="369" t="str">
        <f t="shared" si="403"/>
        <v/>
      </c>
      <c r="L722" s="369"/>
      <c r="N722" s="435"/>
      <c r="O722" s="436" t="str">
        <f t="shared" si="396"/>
        <v/>
      </c>
      <c r="P722" s="435"/>
      <c r="Q722" s="437" t="str">
        <f t="shared" si="397"/>
        <v/>
      </c>
      <c r="R722" s="435"/>
      <c r="S722" s="438" t="str">
        <f t="shared" si="398"/>
        <v/>
      </c>
      <c r="T722" s="439">
        <f ca="1">SUMIF($N$8:S$9,"QUANT.",N722:S722)</f>
        <v>0</v>
      </c>
      <c r="U722" s="440">
        <f t="shared" ca="1" si="393"/>
        <v>0</v>
      </c>
      <c r="V722" s="452" t="str">
        <f t="shared" si="395"/>
        <v/>
      </c>
      <c r="W722" s="453">
        <f t="shared" ca="1" si="399"/>
        <v>0</v>
      </c>
      <c r="X722" s="453" t="e">
        <f t="shared" ca="1" si="400"/>
        <v>#VALUE!</v>
      </c>
    </row>
    <row r="723" spans="1:24">
      <c r="A723" s="364"/>
      <c r="B723" s="365"/>
      <c r="C723" s="366" t="str">
        <f>IF($B723="","",IFERROR(VLOOKUP($B723,SERVIÇOS!$B:$G,2,0),IFERROR(VLOOKUP($B723,'COMPOSIÇÕES COMPLEMENTARES '!$C:$K,2,0),"")))</f>
        <v/>
      </c>
      <c r="D723" s="367" t="str">
        <f>IF($B723="","",IFERROR(VLOOKUP($B723,SERVIÇOS!$B:$G,3,0),IFERROR(VLOOKUP($B723,'COMPOSIÇÕES COMPLEMENTARES '!$C:$K,3,0),"")))</f>
        <v/>
      </c>
      <c r="E723" s="368"/>
      <c r="F723" s="369" t="str">
        <f>IF($B723="","",IFERROR(VLOOKUP($B723,SERVIÇOS!$B:$G,4,0),IFERROR(VLOOKUP($B723,'COMPOSIÇÕES COMPLEMENTARES '!$C:$K,6,0),"")))</f>
        <v/>
      </c>
      <c r="G723" s="369" t="str">
        <f>IF($B723="","",IFERROR(VLOOKUP($B723,SERVIÇOS!$B:$G,5,0),IFERROR(VLOOKUP($B723,'COMPOSIÇÕES COMPLEMENTARES '!$C:$K,7,0),"")))</f>
        <v/>
      </c>
      <c r="H723" s="369" t="str">
        <f t="shared" si="394"/>
        <v/>
      </c>
      <c r="I723" s="369" t="str">
        <f t="shared" si="401"/>
        <v/>
      </c>
      <c r="J723" s="369" t="str">
        <f t="shared" si="402"/>
        <v/>
      </c>
      <c r="K723" s="369" t="str">
        <f t="shared" si="403"/>
        <v/>
      </c>
      <c r="L723" s="369"/>
      <c r="N723" s="435"/>
      <c r="O723" s="436" t="str">
        <f t="shared" si="396"/>
        <v/>
      </c>
      <c r="P723" s="435"/>
      <c r="Q723" s="437" t="str">
        <f t="shared" si="397"/>
        <v/>
      </c>
      <c r="R723" s="435"/>
      <c r="S723" s="438" t="str">
        <f t="shared" si="398"/>
        <v/>
      </c>
      <c r="T723" s="439">
        <f ca="1">SUMIF($N$8:S$9,"QUANT.",N723:S723)</f>
        <v>0</v>
      </c>
      <c r="U723" s="440">
        <f t="shared" ca="1" si="393"/>
        <v>0</v>
      </c>
      <c r="V723" s="452" t="str">
        <f t="shared" si="395"/>
        <v/>
      </c>
      <c r="W723" s="453">
        <f t="shared" ca="1" si="399"/>
        <v>0</v>
      </c>
      <c r="X723" s="453" t="e">
        <f t="shared" ca="1" si="400"/>
        <v>#VALUE!</v>
      </c>
    </row>
    <row r="724" spans="1:24">
      <c r="A724" s="364"/>
      <c r="B724" s="365"/>
      <c r="C724" s="366" t="str">
        <f>IF($B724="","",IFERROR(VLOOKUP($B724,SERVIÇOS!$B:$G,2,0),IFERROR(VLOOKUP($B724,'COMPOSIÇÕES COMPLEMENTARES '!$C:$K,2,0),"")))</f>
        <v/>
      </c>
      <c r="D724" s="367" t="str">
        <f>IF($B724="","",IFERROR(VLOOKUP($B724,SERVIÇOS!$B:$G,3,0),IFERROR(VLOOKUP($B724,'COMPOSIÇÕES COMPLEMENTARES '!$C:$K,3,0),"")))</f>
        <v/>
      </c>
      <c r="E724" s="368"/>
      <c r="F724" s="369" t="str">
        <f>IF($B724="","",IFERROR(VLOOKUP($B724,SERVIÇOS!$B:$G,4,0),IFERROR(VLOOKUP($B724,'COMPOSIÇÕES COMPLEMENTARES '!$C:$K,6,0),"")))</f>
        <v/>
      </c>
      <c r="G724" s="369" t="str">
        <f>IF($B724="","",IFERROR(VLOOKUP($B724,SERVIÇOS!$B:$G,5,0),IFERROR(VLOOKUP($B724,'COMPOSIÇÕES COMPLEMENTARES '!$C:$K,7,0),"")))</f>
        <v/>
      </c>
      <c r="H724" s="369" t="str">
        <f t="shared" si="394"/>
        <v/>
      </c>
      <c r="I724" s="369" t="str">
        <f t="shared" si="401"/>
        <v/>
      </c>
      <c r="J724" s="369" t="str">
        <f t="shared" si="402"/>
        <v/>
      </c>
      <c r="K724" s="369" t="str">
        <f t="shared" si="403"/>
        <v/>
      </c>
      <c r="L724" s="369"/>
      <c r="N724" s="435"/>
      <c r="O724" s="436" t="str">
        <f t="shared" si="396"/>
        <v/>
      </c>
      <c r="P724" s="435"/>
      <c r="Q724" s="437" t="str">
        <f t="shared" si="397"/>
        <v/>
      </c>
      <c r="R724" s="435"/>
      <c r="S724" s="438" t="str">
        <f t="shared" si="398"/>
        <v/>
      </c>
      <c r="T724" s="439">
        <f ca="1">SUMIF($N$8:S$9,"QUANT.",N724:S724)</f>
        <v>0</v>
      </c>
      <c r="U724" s="440">
        <f t="shared" ca="1" si="393"/>
        <v>0</v>
      </c>
      <c r="V724" s="452" t="str">
        <f t="shared" si="395"/>
        <v/>
      </c>
      <c r="W724" s="453">
        <f t="shared" ca="1" si="399"/>
        <v>0</v>
      </c>
      <c r="X724" s="453" t="e">
        <f t="shared" ca="1" si="400"/>
        <v>#VALUE!</v>
      </c>
    </row>
    <row r="725" spans="1:24">
      <c r="A725" s="364"/>
      <c r="B725" s="365"/>
      <c r="C725" s="366" t="str">
        <f>IF($B725="","",IFERROR(VLOOKUP($B725,SERVIÇOS!$B:$G,2,0),IFERROR(VLOOKUP($B725,'COMPOSIÇÕES COMPLEMENTARES '!$C:$K,2,0),"")))</f>
        <v/>
      </c>
      <c r="D725" s="367" t="str">
        <f>IF($B725="","",IFERROR(VLOOKUP($B725,SERVIÇOS!$B:$G,3,0),IFERROR(VLOOKUP($B725,'COMPOSIÇÕES COMPLEMENTARES '!$C:$K,3,0),"")))</f>
        <v/>
      </c>
      <c r="E725" s="368"/>
      <c r="F725" s="369" t="str">
        <f>IF($B725="","",IFERROR(VLOOKUP($B725,SERVIÇOS!$B:$G,4,0),IFERROR(VLOOKUP($B725,'COMPOSIÇÕES COMPLEMENTARES '!$C:$K,6,0),"")))</f>
        <v/>
      </c>
      <c r="G725" s="369" t="str">
        <f>IF($B725="","",IFERROR(VLOOKUP($B725,SERVIÇOS!$B:$G,5,0),IFERROR(VLOOKUP($B725,'COMPOSIÇÕES COMPLEMENTARES '!$C:$K,7,0),"")))</f>
        <v/>
      </c>
      <c r="H725" s="369" t="str">
        <f t="shared" si="394"/>
        <v/>
      </c>
      <c r="I725" s="369" t="str">
        <f t="shared" si="401"/>
        <v/>
      </c>
      <c r="J725" s="369" t="str">
        <f t="shared" si="402"/>
        <v/>
      </c>
      <c r="K725" s="369" t="str">
        <f t="shared" si="403"/>
        <v/>
      </c>
      <c r="L725" s="369"/>
      <c r="N725" s="435"/>
      <c r="O725" s="436" t="str">
        <f t="shared" si="396"/>
        <v/>
      </c>
      <c r="P725" s="435"/>
      <c r="Q725" s="437" t="str">
        <f t="shared" si="397"/>
        <v/>
      </c>
      <c r="R725" s="435"/>
      <c r="S725" s="438" t="str">
        <f t="shared" si="398"/>
        <v/>
      </c>
      <c r="T725" s="439">
        <f ca="1">SUMIF($N$8:S$9,"QUANT.",N725:S725)</f>
        <v>0</v>
      </c>
      <c r="U725" s="440">
        <f t="shared" ca="1" si="393"/>
        <v>0</v>
      </c>
      <c r="V725" s="452" t="str">
        <f t="shared" si="395"/>
        <v/>
      </c>
      <c r="W725" s="453">
        <f t="shared" ca="1" si="399"/>
        <v>0</v>
      </c>
      <c r="X725" s="453" t="e">
        <f t="shared" ca="1" si="400"/>
        <v>#VALUE!</v>
      </c>
    </row>
    <row r="726" spans="1:24">
      <c r="A726" s="364"/>
      <c r="B726" s="365"/>
      <c r="C726" s="366" t="str">
        <f>IF($B726="","",IFERROR(VLOOKUP($B726,SERVIÇOS!$B:$G,2,0),IFERROR(VLOOKUP($B726,'COMPOSIÇÕES COMPLEMENTARES '!$C:$K,2,0),"")))</f>
        <v/>
      </c>
      <c r="D726" s="367" t="str">
        <f>IF($B726="","",IFERROR(VLOOKUP($B726,SERVIÇOS!$B:$G,3,0),IFERROR(VLOOKUP($B726,'COMPOSIÇÕES COMPLEMENTARES '!$C:$K,3,0),"")))</f>
        <v/>
      </c>
      <c r="E726" s="368"/>
      <c r="F726" s="369" t="str">
        <f>IF($B726="","",IFERROR(VLOOKUP($B726,SERVIÇOS!$B:$G,4,0),IFERROR(VLOOKUP($B726,'COMPOSIÇÕES COMPLEMENTARES '!$C:$K,6,0),"")))</f>
        <v/>
      </c>
      <c r="G726" s="369" t="str">
        <f>IF($B726="","",IFERROR(VLOOKUP($B726,SERVIÇOS!$B:$G,5,0),IFERROR(VLOOKUP($B726,'COMPOSIÇÕES COMPLEMENTARES '!$C:$K,7,0),"")))</f>
        <v/>
      </c>
      <c r="H726" s="369" t="str">
        <f t="shared" si="394"/>
        <v/>
      </c>
      <c r="I726" s="369" t="str">
        <f t="shared" si="401"/>
        <v/>
      </c>
      <c r="J726" s="369" t="str">
        <f t="shared" si="402"/>
        <v/>
      </c>
      <c r="K726" s="369" t="str">
        <f t="shared" si="403"/>
        <v/>
      </c>
      <c r="L726" s="369"/>
      <c r="N726" s="435"/>
      <c r="O726" s="436" t="str">
        <f t="shared" si="396"/>
        <v/>
      </c>
      <c r="P726" s="435"/>
      <c r="Q726" s="437" t="str">
        <f t="shared" si="397"/>
        <v/>
      </c>
      <c r="R726" s="435"/>
      <c r="S726" s="438" t="str">
        <f t="shared" si="398"/>
        <v/>
      </c>
      <c r="T726" s="439">
        <f ca="1">SUMIF($N$8:S$9,"QUANT.",N726:S726)</f>
        <v>0</v>
      </c>
      <c r="U726" s="440">
        <f t="shared" ca="1" si="393"/>
        <v>0</v>
      </c>
      <c r="V726" s="452" t="str">
        <f t="shared" si="395"/>
        <v/>
      </c>
      <c r="W726" s="453">
        <f t="shared" ca="1" si="399"/>
        <v>0</v>
      </c>
      <c r="X726" s="453" t="e">
        <f t="shared" ca="1" si="400"/>
        <v>#VALUE!</v>
      </c>
    </row>
    <row r="727" spans="1:24">
      <c r="A727" s="364"/>
      <c r="B727" s="365"/>
      <c r="C727" s="366" t="str">
        <f>IF($B727="","",IFERROR(VLOOKUP($B727,SERVIÇOS!$B:$G,2,0),IFERROR(VLOOKUP($B727,'COMPOSIÇÕES COMPLEMENTARES '!$C:$K,2,0),"")))</f>
        <v/>
      </c>
      <c r="D727" s="367" t="str">
        <f>IF($B727="","",IFERROR(VLOOKUP($B727,SERVIÇOS!$B:$G,3,0),IFERROR(VLOOKUP($B727,'COMPOSIÇÕES COMPLEMENTARES '!$C:$K,3,0),"")))</f>
        <v/>
      </c>
      <c r="E727" s="368"/>
      <c r="F727" s="369" t="str">
        <f>IF($B727="","",IFERROR(VLOOKUP($B727,SERVIÇOS!$B:$G,4,0),IFERROR(VLOOKUP($B727,'COMPOSIÇÕES COMPLEMENTARES '!$C:$K,6,0),"")))</f>
        <v/>
      </c>
      <c r="G727" s="369" t="str">
        <f>IF($B727="","",IFERROR(VLOOKUP($B727,SERVIÇOS!$B:$G,5,0),IFERROR(VLOOKUP($B727,'COMPOSIÇÕES COMPLEMENTARES '!$C:$K,7,0),"")))</f>
        <v/>
      </c>
      <c r="H727" s="369" t="str">
        <f t="shared" si="394"/>
        <v/>
      </c>
      <c r="I727" s="369" t="str">
        <f t="shared" si="401"/>
        <v/>
      </c>
      <c r="J727" s="369" t="str">
        <f t="shared" si="402"/>
        <v/>
      </c>
      <c r="K727" s="369" t="str">
        <f t="shared" si="403"/>
        <v/>
      </c>
      <c r="L727" s="369"/>
      <c r="N727" s="435"/>
      <c r="O727" s="436" t="str">
        <f t="shared" si="396"/>
        <v/>
      </c>
      <c r="P727" s="435"/>
      <c r="Q727" s="437" t="str">
        <f t="shared" si="397"/>
        <v/>
      </c>
      <c r="R727" s="435"/>
      <c r="S727" s="438" t="str">
        <f t="shared" si="398"/>
        <v/>
      </c>
      <c r="T727" s="439">
        <f ca="1">SUMIF($N$8:S$9,"QUANT.",N727:S727)</f>
        <v>0</v>
      </c>
      <c r="U727" s="440">
        <f t="shared" ca="1" si="393"/>
        <v>0</v>
      </c>
      <c r="V727" s="452" t="str">
        <f t="shared" si="395"/>
        <v/>
      </c>
      <c r="W727" s="453">
        <f t="shared" ca="1" si="399"/>
        <v>0</v>
      </c>
      <c r="X727" s="453" t="e">
        <f t="shared" ca="1" si="400"/>
        <v>#VALUE!</v>
      </c>
    </row>
    <row r="728" spans="1:24">
      <c r="A728" s="364"/>
      <c r="B728" s="365"/>
      <c r="C728" s="366" t="str">
        <f>IF($B728="","",IFERROR(VLOOKUP($B728,SERVIÇOS!$B:$G,2,0),IFERROR(VLOOKUP($B728,'COMPOSIÇÕES COMPLEMENTARES '!$C:$K,2,0),"")))</f>
        <v/>
      </c>
      <c r="D728" s="367" t="str">
        <f>IF($B728="","",IFERROR(VLOOKUP($B728,SERVIÇOS!$B:$G,3,0),IFERROR(VLOOKUP($B728,'COMPOSIÇÕES COMPLEMENTARES '!$C:$K,3,0),"")))</f>
        <v/>
      </c>
      <c r="E728" s="368"/>
      <c r="F728" s="369" t="str">
        <f>IF($B728="","",IFERROR(VLOOKUP($B728,SERVIÇOS!$B:$G,4,0),IFERROR(VLOOKUP($B728,'COMPOSIÇÕES COMPLEMENTARES '!$C:$K,6,0),"")))</f>
        <v/>
      </c>
      <c r="G728" s="369" t="str">
        <f>IF($B728="","",IFERROR(VLOOKUP($B728,SERVIÇOS!$B:$G,5,0),IFERROR(VLOOKUP($B728,'COMPOSIÇÕES COMPLEMENTARES '!$C:$K,7,0),"")))</f>
        <v/>
      </c>
      <c r="H728" s="369" t="str">
        <f t="shared" si="394"/>
        <v/>
      </c>
      <c r="I728" s="369" t="str">
        <f t="shared" si="401"/>
        <v/>
      </c>
      <c r="J728" s="369" t="str">
        <f t="shared" si="402"/>
        <v/>
      </c>
      <c r="K728" s="369" t="str">
        <f t="shared" si="403"/>
        <v/>
      </c>
      <c r="L728" s="369"/>
      <c r="N728" s="435"/>
      <c r="O728" s="436" t="str">
        <f t="shared" si="396"/>
        <v/>
      </c>
      <c r="P728" s="435"/>
      <c r="Q728" s="437" t="str">
        <f t="shared" si="397"/>
        <v/>
      </c>
      <c r="R728" s="435"/>
      <c r="S728" s="438" t="str">
        <f t="shared" si="398"/>
        <v/>
      </c>
      <c r="T728" s="439">
        <f ca="1">SUMIF($N$8:S$9,"QUANT.",N728:S728)</f>
        <v>0</v>
      </c>
      <c r="U728" s="440">
        <f t="shared" ca="1" si="393"/>
        <v>0</v>
      </c>
      <c r="V728" s="452" t="str">
        <f t="shared" si="395"/>
        <v/>
      </c>
      <c r="W728" s="453">
        <f t="shared" ca="1" si="399"/>
        <v>0</v>
      </c>
      <c r="X728" s="453" t="e">
        <f t="shared" ca="1" si="400"/>
        <v>#VALUE!</v>
      </c>
    </row>
    <row r="729" spans="1:24">
      <c r="A729" s="364"/>
      <c r="B729" s="365"/>
      <c r="C729" s="366" t="str">
        <f>IF($B729="","",IFERROR(VLOOKUP($B729,SERVIÇOS!$B:$G,2,0),IFERROR(VLOOKUP($B729,'COMPOSIÇÕES COMPLEMENTARES '!$C:$K,2,0),"")))</f>
        <v/>
      </c>
      <c r="D729" s="367" t="str">
        <f>IF($B729="","",IFERROR(VLOOKUP($B729,SERVIÇOS!$B:$G,3,0),IFERROR(VLOOKUP($B729,'COMPOSIÇÕES COMPLEMENTARES '!$C:$K,3,0),"")))</f>
        <v/>
      </c>
      <c r="E729" s="368"/>
      <c r="F729" s="369" t="str">
        <f>IF($B729="","",IFERROR(VLOOKUP($B729,SERVIÇOS!$B:$G,4,0),IFERROR(VLOOKUP($B729,'COMPOSIÇÕES COMPLEMENTARES '!$C:$K,6,0),"")))</f>
        <v/>
      </c>
      <c r="G729" s="369" t="str">
        <f>IF($B729="","",IFERROR(VLOOKUP($B729,SERVIÇOS!$B:$G,5,0),IFERROR(VLOOKUP($B729,'COMPOSIÇÕES COMPLEMENTARES '!$C:$K,7,0),"")))</f>
        <v/>
      </c>
      <c r="H729" s="369" t="str">
        <f t="shared" si="394"/>
        <v/>
      </c>
      <c r="I729" s="369" t="str">
        <f t="shared" si="401"/>
        <v/>
      </c>
      <c r="J729" s="369" t="str">
        <f t="shared" si="402"/>
        <v/>
      </c>
      <c r="K729" s="369" t="str">
        <f t="shared" si="403"/>
        <v/>
      </c>
      <c r="L729" s="369"/>
      <c r="N729" s="435"/>
      <c r="O729" s="436" t="str">
        <f t="shared" si="396"/>
        <v/>
      </c>
      <c r="P729" s="435"/>
      <c r="Q729" s="437" t="str">
        <f t="shared" si="397"/>
        <v/>
      </c>
      <c r="R729" s="435"/>
      <c r="S729" s="438" t="str">
        <f t="shared" si="398"/>
        <v/>
      </c>
      <c r="T729" s="439">
        <f ca="1">SUMIF($N$8:S$9,"QUANT.",N729:S729)</f>
        <v>0</v>
      </c>
      <c r="U729" s="440">
        <f t="shared" ca="1" si="393"/>
        <v>0</v>
      </c>
      <c r="V729" s="452" t="str">
        <f t="shared" si="395"/>
        <v/>
      </c>
      <c r="W729" s="453">
        <f t="shared" ca="1" si="399"/>
        <v>0</v>
      </c>
      <c r="X729" s="453" t="e">
        <f t="shared" ca="1" si="400"/>
        <v>#VALUE!</v>
      </c>
    </row>
    <row r="730" spans="1:24">
      <c r="A730" s="364"/>
      <c r="B730" s="365"/>
      <c r="C730" s="366" t="str">
        <f>IF($B730="","",IFERROR(VLOOKUP($B730,SERVIÇOS!$B:$G,2,0),IFERROR(VLOOKUP($B730,'COMPOSIÇÕES COMPLEMENTARES '!$C:$K,2,0),"")))</f>
        <v/>
      </c>
      <c r="D730" s="367" t="str">
        <f>IF($B730="","",IFERROR(VLOOKUP($B730,SERVIÇOS!$B:$G,3,0),IFERROR(VLOOKUP($B730,'COMPOSIÇÕES COMPLEMENTARES '!$C:$K,3,0),"")))</f>
        <v/>
      </c>
      <c r="E730" s="368"/>
      <c r="F730" s="369" t="str">
        <f>IF($B730="","",IFERROR(VLOOKUP($B730,SERVIÇOS!$B:$G,4,0),IFERROR(VLOOKUP($B730,'COMPOSIÇÕES COMPLEMENTARES '!$C:$K,6,0),"")))</f>
        <v/>
      </c>
      <c r="G730" s="369" t="str">
        <f>IF($B730="","",IFERROR(VLOOKUP($B730,SERVIÇOS!$B:$G,5,0),IFERROR(VLOOKUP($B730,'COMPOSIÇÕES COMPLEMENTARES '!$C:$K,7,0),"")))</f>
        <v/>
      </c>
      <c r="H730" s="369" t="str">
        <f t="shared" si="394"/>
        <v/>
      </c>
      <c r="I730" s="369" t="str">
        <f t="shared" si="401"/>
        <v/>
      </c>
      <c r="J730" s="369" t="str">
        <f t="shared" si="402"/>
        <v/>
      </c>
      <c r="K730" s="369" t="str">
        <f t="shared" si="403"/>
        <v/>
      </c>
      <c r="L730" s="369"/>
      <c r="N730" s="435"/>
      <c r="O730" s="436" t="str">
        <f t="shared" si="396"/>
        <v/>
      </c>
      <c r="P730" s="435"/>
      <c r="Q730" s="437" t="str">
        <f t="shared" si="397"/>
        <v/>
      </c>
      <c r="R730" s="435"/>
      <c r="S730" s="438" t="str">
        <f t="shared" si="398"/>
        <v/>
      </c>
      <c r="T730" s="439">
        <f ca="1">SUMIF($N$8:S$9,"QUANT.",N730:S730)</f>
        <v>0</v>
      </c>
      <c r="U730" s="440">
        <f t="shared" ca="1" si="393"/>
        <v>0</v>
      </c>
      <c r="V730" s="452" t="str">
        <f t="shared" si="395"/>
        <v/>
      </c>
      <c r="W730" s="453">
        <f t="shared" ca="1" si="399"/>
        <v>0</v>
      </c>
      <c r="X730" s="453" t="e">
        <f t="shared" ca="1" si="400"/>
        <v>#VALUE!</v>
      </c>
    </row>
    <row r="731" spans="1:24">
      <c r="A731" s="364"/>
      <c r="B731" s="365"/>
      <c r="C731" s="366" t="str">
        <f>IF($B731="","",IFERROR(VLOOKUP($B731,SERVIÇOS!$B:$G,2,0),IFERROR(VLOOKUP($B731,'COMPOSIÇÕES COMPLEMENTARES '!$C:$K,2,0),"")))</f>
        <v/>
      </c>
      <c r="D731" s="367" t="str">
        <f>IF($B731="","",IFERROR(VLOOKUP($B731,SERVIÇOS!$B:$G,3,0),IFERROR(VLOOKUP($B731,'COMPOSIÇÕES COMPLEMENTARES '!$C:$K,3,0),"")))</f>
        <v/>
      </c>
      <c r="E731" s="368"/>
      <c r="F731" s="369" t="str">
        <f>IF($B731="","",IFERROR(VLOOKUP($B731,SERVIÇOS!$B:$G,4,0),IFERROR(VLOOKUP($B731,'COMPOSIÇÕES COMPLEMENTARES '!$C:$K,6,0),"")))</f>
        <v/>
      </c>
      <c r="G731" s="369" t="str">
        <f>IF($B731="","",IFERROR(VLOOKUP($B731,SERVIÇOS!$B:$G,5,0),IFERROR(VLOOKUP($B731,'COMPOSIÇÕES COMPLEMENTARES '!$C:$K,7,0),"")))</f>
        <v/>
      </c>
      <c r="H731" s="369" t="str">
        <f t="shared" si="394"/>
        <v/>
      </c>
      <c r="I731" s="369" t="str">
        <f t="shared" si="401"/>
        <v/>
      </c>
      <c r="J731" s="369" t="str">
        <f t="shared" si="402"/>
        <v/>
      </c>
      <c r="K731" s="369" t="str">
        <f t="shared" si="403"/>
        <v/>
      </c>
      <c r="L731" s="369"/>
      <c r="N731" s="435"/>
      <c r="O731" s="436" t="str">
        <f t="shared" si="396"/>
        <v/>
      </c>
      <c r="P731" s="435"/>
      <c r="Q731" s="437" t="str">
        <f t="shared" si="397"/>
        <v/>
      </c>
      <c r="R731" s="435"/>
      <c r="S731" s="438" t="str">
        <f t="shared" si="398"/>
        <v/>
      </c>
      <c r="T731" s="439">
        <f ca="1">SUMIF($N$8:S$9,"QUANT.",N731:S731)</f>
        <v>0</v>
      </c>
      <c r="U731" s="440">
        <f t="shared" ca="1" si="393"/>
        <v>0</v>
      </c>
      <c r="V731" s="452" t="str">
        <f t="shared" si="395"/>
        <v/>
      </c>
      <c r="W731" s="453">
        <f t="shared" ca="1" si="399"/>
        <v>0</v>
      </c>
      <c r="X731" s="453" t="e">
        <f t="shared" ca="1" si="400"/>
        <v>#VALUE!</v>
      </c>
    </row>
    <row r="732" spans="1:24">
      <c r="A732" s="364"/>
      <c r="B732" s="365"/>
      <c r="C732" s="366" t="str">
        <f>IF($B732="","",IFERROR(VLOOKUP($B732,SERVIÇOS!$B:$G,2,0),IFERROR(VLOOKUP($B732,'COMPOSIÇÕES COMPLEMENTARES '!$C:$K,2,0),"")))</f>
        <v/>
      </c>
      <c r="D732" s="367" t="str">
        <f>IF($B732="","",IFERROR(VLOOKUP($B732,SERVIÇOS!$B:$G,3,0),IFERROR(VLOOKUP($B732,'COMPOSIÇÕES COMPLEMENTARES '!$C:$K,3,0),"")))</f>
        <v/>
      </c>
      <c r="E732" s="368"/>
      <c r="F732" s="369" t="str">
        <f>IF($B732="","",IFERROR(VLOOKUP($B732,SERVIÇOS!$B:$G,4,0),IFERROR(VLOOKUP($B732,'COMPOSIÇÕES COMPLEMENTARES '!$C:$K,6,0),"")))</f>
        <v/>
      </c>
      <c r="G732" s="369" t="str">
        <f>IF($B732="","",IFERROR(VLOOKUP($B732,SERVIÇOS!$B:$G,5,0),IFERROR(VLOOKUP($B732,'COMPOSIÇÕES COMPLEMENTARES '!$C:$K,7,0),"")))</f>
        <v/>
      </c>
      <c r="H732" s="369" t="str">
        <f t="shared" si="394"/>
        <v/>
      </c>
      <c r="I732" s="369" t="str">
        <f t="shared" si="401"/>
        <v/>
      </c>
      <c r="J732" s="369" t="str">
        <f t="shared" si="402"/>
        <v/>
      </c>
      <c r="K732" s="369" t="str">
        <f t="shared" si="403"/>
        <v/>
      </c>
      <c r="L732" s="369"/>
      <c r="N732" s="435"/>
      <c r="O732" s="436" t="str">
        <f t="shared" si="396"/>
        <v/>
      </c>
      <c r="P732" s="435"/>
      <c r="Q732" s="437" t="str">
        <f t="shared" si="397"/>
        <v/>
      </c>
      <c r="R732" s="435"/>
      <c r="S732" s="438" t="str">
        <f t="shared" si="398"/>
        <v/>
      </c>
      <c r="T732" s="439">
        <f ca="1">SUMIF($N$8:S$9,"QUANT.",N732:S732)</f>
        <v>0</v>
      </c>
      <c r="U732" s="440">
        <f t="shared" ca="1" si="393"/>
        <v>0</v>
      </c>
      <c r="V732" s="452" t="str">
        <f t="shared" si="395"/>
        <v/>
      </c>
      <c r="W732" s="453">
        <f t="shared" ca="1" si="399"/>
        <v>0</v>
      </c>
      <c r="X732" s="453" t="e">
        <f t="shared" ca="1" si="400"/>
        <v>#VALUE!</v>
      </c>
    </row>
    <row r="733" spans="1:24">
      <c r="A733" s="364"/>
      <c r="B733" s="365"/>
      <c r="C733" s="366" t="str">
        <f>IF($B733="","",IFERROR(VLOOKUP($B733,SERVIÇOS!$B:$G,2,0),IFERROR(VLOOKUP($B733,'COMPOSIÇÕES COMPLEMENTARES '!$C:$K,2,0),"")))</f>
        <v/>
      </c>
      <c r="D733" s="367" t="str">
        <f>IF($B733="","",IFERROR(VLOOKUP($B733,SERVIÇOS!$B:$G,3,0),IFERROR(VLOOKUP($B733,'COMPOSIÇÕES COMPLEMENTARES '!$C:$K,3,0),"")))</f>
        <v/>
      </c>
      <c r="E733" s="368"/>
      <c r="F733" s="369" t="str">
        <f>IF($B733="","",IFERROR(VLOOKUP($B733,SERVIÇOS!$B:$G,4,0),IFERROR(VLOOKUP($B733,'COMPOSIÇÕES COMPLEMENTARES '!$C:$K,6,0),"")))</f>
        <v/>
      </c>
      <c r="G733" s="369" t="str">
        <f>IF($B733="","",IFERROR(VLOOKUP($B733,SERVIÇOS!$B:$G,5,0),IFERROR(VLOOKUP($B733,'COMPOSIÇÕES COMPLEMENTARES '!$C:$K,7,0),"")))</f>
        <v/>
      </c>
      <c r="H733" s="369" t="str">
        <f t="shared" si="394"/>
        <v/>
      </c>
      <c r="I733" s="369" t="str">
        <f t="shared" si="401"/>
        <v/>
      </c>
      <c r="J733" s="369" t="str">
        <f t="shared" si="402"/>
        <v/>
      </c>
      <c r="K733" s="369" t="str">
        <f t="shared" si="403"/>
        <v/>
      </c>
      <c r="L733" s="369"/>
      <c r="N733" s="435"/>
      <c r="O733" s="436" t="str">
        <f t="shared" si="396"/>
        <v/>
      </c>
      <c r="P733" s="435"/>
      <c r="Q733" s="437" t="str">
        <f t="shared" si="397"/>
        <v/>
      </c>
      <c r="R733" s="435"/>
      <c r="S733" s="438" t="str">
        <f t="shared" si="398"/>
        <v/>
      </c>
      <c r="T733" s="439">
        <f ca="1">SUMIF($N$8:S$9,"QUANT.",N733:S733)</f>
        <v>0</v>
      </c>
      <c r="U733" s="440">
        <f t="shared" ca="1" si="393"/>
        <v>0</v>
      </c>
      <c r="V733" s="452" t="str">
        <f t="shared" si="395"/>
        <v/>
      </c>
      <c r="W733" s="453">
        <f t="shared" ca="1" si="399"/>
        <v>0</v>
      </c>
      <c r="X733" s="453" t="e">
        <f t="shared" ca="1" si="400"/>
        <v>#VALUE!</v>
      </c>
    </row>
    <row r="734" spans="1:24">
      <c r="A734" s="364"/>
      <c r="B734" s="365"/>
      <c r="C734" s="366" t="str">
        <f>IF($B734="","",IFERROR(VLOOKUP($B734,SERVIÇOS!$B:$G,2,0),IFERROR(VLOOKUP($B734,'COMPOSIÇÕES COMPLEMENTARES '!$C:$K,2,0),"")))</f>
        <v/>
      </c>
      <c r="D734" s="367" t="str">
        <f>IF($B734="","",IFERROR(VLOOKUP($B734,SERVIÇOS!$B:$G,3,0),IFERROR(VLOOKUP($B734,'COMPOSIÇÕES COMPLEMENTARES '!$C:$K,3,0),"")))</f>
        <v/>
      </c>
      <c r="E734" s="368"/>
      <c r="F734" s="369" t="str">
        <f>IF($B734="","",IFERROR(VLOOKUP($B734,SERVIÇOS!$B:$G,4,0),IFERROR(VLOOKUP($B734,'COMPOSIÇÕES COMPLEMENTARES '!$C:$K,6,0),"")))</f>
        <v/>
      </c>
      <c r="G734" s="369" t="str">
        <f>IF($B734="","",IFERROR(VLOOKUP($B734,SERVIÇOS!$B:$G,5,0),IFERROR(VLOOKUP($B734,'COMPOSIÇÕES COMPLEMENTARES '!$C:$K,7,0),"")))</f>
        <v/>
      </c>
      <c r="H734" s="369" t="str">
        <f t="shared" si="394"/>
        <v/>
      </c>
      <c r="I734" s="369" t="str">
        <f t="shared" si="401"/>
        <v/>
      </c>
      <c r="J734" s="369" t="str">
        <f t="shared" si="402"/>
        <v/>
      </c>
      <c r="K734" s="369" t="str">
        <f t="shared" si="403"/>
        <v/>
      </c>
      <c r="L734" s="369"/>
      <c r="N734" s="435"/>
      <c r="O734" s="436" t="str">
        <f t="shared" si="396"/>
        <v/>
      </c>
      <c r="P734" s="435"/>
      <c r="Q734" s="437" t="str">
        <f t="shared" si="397"/>
        <v/>
      </c>
      <c r="R734" s="435"/>
      <c r="S734" s="438" t="str">
        <f t="shared" si="398"/>
        <v/>
      </c>
      <c r="T734" s="439">
        <f ca="1">SUMIF($N$8:S$9,"QUANT.",N734:S734)</f>
        <v>0</v>
      </c>
      <c r="U734" s="440">
        <f t="shared" ca="1" si="393"/>
        <v>0</v>
      </c>
      <c r="V734" s="452" t="str">
        <f t="shared" si="395"/>
        <v/>
      </c>
      <c r="W734" s="453">
        <f t="shared" ca="1" si="399"/>
        <v>0</v>
      </c>
      <c r="X734" s="453" t="e">
        <f t="shared" ca="1" si="400"/>
        <v>#VALUE!</v>
      </c>
    </row>
    <row r="735" spans="1:24">
      <c r="A735" s="364"/>
      <c r="B735" s="365"/>
      <c r="C735" s="366" t="str">
        <f>IF($B735="","",IFERROR(VLOOKUP($B735,SERVIÇOS!$B:$G,2,0),IFERROR(VLOOKUP($B735,'COMPOSIÇÕES COMPLEMENTARES '!$C:$K,2,0),"")))</f>
        <v/>
      </c>
      <c r="D735" s="367" t="str">
        <f>IF($B735="","",IFERROR(VLOOKUP($B735,SERVIÇOS!$B:$G,3,0),IFERROR(VLOOKUP($B735,'COMPOSIÇÕES COMPLEMENTARES '!$C:$K,3,0),"")))</f>
        <v/>
      </c>
      <c r="E735" s="368"/>
      <c r="F735" s="369" t="str">
        <f>IF($B735="","",IFERROR(VLOOKUP($B735,SERVIÇOS!$B:$G,4,0),IFERROR(VLOOKUP($B735,'COMPOSIÇÕES COMPLEMENTARES '!$C:$K,6,0),"")))</f>
        <v/>
      </c>
      <c r="G735" s="369" t="str">
        <f>IF($B735="","",IFERROR(VLOOKUP($B735,SERVIÇOS!$B:$G,5,0),IFERROR(VLOOKUP($B735,'COMPOSIÇÕES COMPLEMENTARES '!$C:$K,7,0),"")))</f>
        <v/>
      </c>
      <c r="H735" s="369" t="str">
        <f t="shared" si="394"/>
        <v/>
      </c>
      <c r="I735" s="369" t="str">
        <f t="shared" si="401"/>
        <v/>
      </c>
      <c r="J735" s="369" t="str">
        <f t="shared" si="402"/>
        <v/>
      </c>
      <c r="K735" s="369" t="str">
        <f t="shared" si="403"/>
        <v/>
      </c>
      <c r="L735" s="369"/>
      <c r="N735" s="435"/>
      <c r="O735" s="436" t="str">
        <f t="shared" si="396"/>
        <v/>
      </c>
      <c r="P735" s="435"/>
      <c r="Q735" s="437" t="str">
        <f t="shared" si="397"/>
        <v/>
      </c>
      <c r="R735" s="435"/>
      <c r="S735" s="438" t="str">
        <f t="shared" si="398"/>
        <v/>
      </c>
      <c r="T735" s="439">
        <f ca="1">SUMIF($N$8:S$9,"QUANT.",N735:S735)</f>
        <v>0</v>
      </c>
      <c r="U735" s="440">
        <f t="shared" ca="1" si="393"/>
        <v>0</v>
      </c>
      <c r="V735" s="452" t="str">
        <f t="shared" si="395"/>
        <v/>
      </c>
      <c r="W735" s="453">
        <f t="shared" ca="1" si="399"/>
        <v>0</v>
      </c>
      <c r="X735" s="453" t="e">
        <f t="shared" ca="1" si="400"/>
        <v>#VALUE!</v>
      </c>
    </row>
    <row r="736" spans="1:24">
      <c r="A736" s="364"/>
      <c r="B736" s="365"/>
      <c r="C736" s="366" t="str">
        <f>IF($B736="","",IFERROR(VLOOKUP($B736,SERVIÇOS!$B:$G,2,0),IFERROR(VLOOKUP($B736,'COMPOSIÇÕES COMPLEMENTARES '!$C:$K,2,0),"")))</f>
        <v/>
      </c>
      <c r="D736" s="367" t="str">
        <f>IF($B736="","",IFERROR(VLOOKUP($B736,SERVIÇOS!$B:$G,3,0),IFERROR(VLOOKUP($B736,'COMPOSIÇÕES COMPLEMENTARES '!$C:$K,3,0),"")))</f>
        <v/>
      </c>
      <c r="E736" s="368"/>
      <c r="F736" s="369" t="str">
        <f>IF($B736="","",IFERROR(VLOOKUP($B736,SERVIÇOS!$B:$G,4,0),IFERROR(VLOOKUP($B736,'COMPOSIÇÕES COMPLEMENTARES '!$C:$K,6,0),"")))</f>
        <v/>
      </c>
      <c r="G736" s="369" t="str">
        <f>IF($B736="","",IFERROR(VLOOKUP($B736,SERVIÇOS!$B:$G,5,0),IFERROR(VLOOKUP($B736,'COMPOSIÇÕES COMPLEMENTARES '!$C:$K,7,0),"")))</f>
        <v/>
      </c>
      <c r="H736" s="369" t="str">
        <f t="shared" si="394"/>
        <v/>
      </c>
      <c r="I736" s="369" t="str">
        <f t="shared" si="401"/>
        <v/>
      </c>
      <c r="J736" s="369" t="str">
        <f t="shared" si="402"/>
        <v/>
      </c>
      <c r="K736" s="369" t="str">
        <f t="shared" si="403"/>
        <v/>
      </c>
      <c r="L736" s="369"/>
      <c r="N736" s="435"/>
      <c r="O736" s="436" t="str">
        <f t="shared" si="396"/>
        <v/>
      </c>
      <c r="P736" s="435"/>
      <c r="Q736" s="437" t="str">
        <f t="shared" si="397"/>
        <v/>
      </c>
      <c r="R736" s="435"/>
      <c r="S736" s="438" t="str">
        <f t="shared" si="398"/>
        <v/>
      </c>
      <c r="T736" s="439">
        <f ca="1">SUMIF($N$8:S$9,"QUANT.",N736:S736)</f>
        <v>0</v>
      </c>
      <c r="U736" s="440">
        <f t="shared" ca="1" si="393"/>
        <v>0</v>
      </c>
      <c r="V736" s="452" t="str">
        <f t="shared" si="395"/>
        <v/>
      </c>
      <c r="W736" s="453">
        <f t="shared" ca="1" si="399"/>
        <v>0</v>
      </c>
      <c r="X736" s="453" t="e">
        <f t="shared" ca="1" si="400"/>
        <v>#VALUE!</v>
      </c>
    </row>
    <row r="737" spans="1:24">
      <c r="A737" s="364"/>
      <c r="B737" s="365"/>
      <c r="C737" s="366" t="str">
        <f>IF($B737="","",IFERROR(VLOOKUP($B737,SERVIÇOS!$B:$G,2,0),IFERROR(VLOOKUP($B737,'COMPOSIÇÕES COMPLEMENTARES '!$C:$K,2,0),"")))</f>
        <v/>
      </c>
      <c r="D737" s="367" t="str">
        <f>IF($B737="","",IFERROR(VLOOKUP($B737,SERVIÇOS!$B:$G,3,0),IFERROR(VLOOKUP($B737,'COMPOSIÇÕES COMPLEMENTARES '!$C:$K,3,0),"")))</f>
        <v/>
      </c>
      <c r="E737" s="368"/>
      <c r="F737" s="369" t="str">
        <f>IF($B737="","",IFERROR(VLOOKUP($B737,SERVIÇOS!$B:$G,4,0),IFERROR(VLOOKUP($B737,'COMPOSIÇÕES COMPLEMENTARES '!$C:$K,6,0),"")))</f>
        <v/>
      </c>
      <c r="G737" s="369" t="str">
        <f>IF($B737="","",IFERROR(VLOOKUP($B737,SERVIÇOS!$B:$G,5,0),IFERROR(VLOOKUP($B737,'COMPOSIÇÕES COMPLEMENTARES '!$C:$K,7,0),"")))</f>
        <v/>
      </c>
      <c r="H737" s="369" t="str">
        <f t="shared" si="394"/>
        <v/>
      </c>
      <c r="I737" s="369" t="str">
        <f t="shared" si="401"/>
        <v/>
      </c>
      <c r="J737" s="369" t="str">
        <f t="shared" si="402"/>
        <v/>
      </c>
      <c r="K737" s="369" t="str">
        <f t="shared" si="403"/>
        <v/>
      </c>
      <c r="L737" s="369"/>
      <c r="N737" s="435"/>
      <c r="O737" s="436" t="str">
        <f t="shared" si="396"/>
        <v/>
      </c>
      <c r="P737" s="435"/>
      <c r="Q737" s="437" t="str">
        <f t="shared" si="397"/>
        <v/>
      </c>
      <c r="R737" s="435"/>
      <c r="S737" s="438" t="str">
        <f t="shared" si="398"/>
        <v/>
      </c>
      <c r="T737" s="439">
        <f ca="1">SUMIF($N$8:S$9,"QUANT.",N737:S737)</f>
        <v>0</v>
      </c>
      <c r="U737" s="440">
        <f t="shared" ca="1" si="393"/>
        <v>0</v>
      </c>
      <c r="V737" s="452" t="str">
        <f t="shared" si="395"/>
        <v/>
      </c>
      <c r="W737" s="453">
        <f t="shared" ca="1" si="399"/>
        <v>0</v>
      </c>
      <c r="X737" s="453" t="e">
        <f t="shared" ca="1" si="400"/>
        <v>#VALUE!</v>
      </c>
    </row>
    <row r="738" spans="1:24">
      <c r="A738" s="364"/>
      <c r="B738" s="365"/>
      <c r="C738" s="366" t="str">
        <f>IF($B738="","",IFERROR(VLOOKUP($B738,SERVIÇOS!$B:$G,2,0),IFERROR(VLOOKUP($B738,'COMPOSIÇÕES COMPLEMENTARES '!$C:$K,2,0),"")))</f>
        <v/>
      </c>
      <c r="D738" s="367" t="str">
        <f>IF($B738="","",IFERROR(VLOOKUP($B738,SERVIÇOS!$B:$G,3,0),IFERROR(VLOOKUP($B738,'COMPOSIÇÕES COMPLEMENTARES '!$C:$K,3,0),"")))</f>
        <v/>
      </c>
      <c r="E738" s="368"/>
      <c r="F738" s="369" t="str">
        <f>IF($B738="","",IFERROR(VLOOKUP($B738,SERVIÇOS!$B:$G,4,0),IFERROR(VLOOKUP($B738,'COMPOSIÇÕES COMPLEMENTARES '!$C:$K,6,0),"")))</f>
        <v/>
      </c>
      <c r="G738" s="369" t="str">
        <f>IF($B738="","",IFERROR(VLOOKUP($B738,SERVIÇOS!$B:$G,5,0),IFERROR(VLOOKUP($B738,'COMPOSIÇÕES COMPLEMENTARES '!$C:$K,7,0),"")))</f>
        <v/>
      </c>
      <c r="H738" s="369" t="str">
        <f t="shared" si="394"/>
        <v/>
      </c>
      <c r="I738" s="369" t="str">
        <f t="shared" si="401"/>
        <v/>
      </c>
      <c r="J738" s="369" t="str">
        <f t="shared" si="402"/>
        <v/>
      </c>
      <c r="K738" s="369" t="str">
        <f t="shared" si="403"/>
        <v/>
      </c>
      <c r="L738" s="369"/>
      <c r="N738" s="435"/>
      <c r="O738" s="436" t="str">
        <f t="shared" si="396"/>
        <v/>
      </c>
      <c r="P738" s="435"/>
      <c r="Q738" s="437" t="str">
        <f t="shared" si="397"/>
        <v/>
      </c>
      <c r="R738" s="435"/>
      <c r="S738" s="438" t="str">
        <f t="shared" si="398"/>
        <v/>
      </c>
      <c r="T738" s="439">
        <f ca="1">SUMIF($N$8:S$9,"QUANT.",N738:S738)</f>
        <v>0</v>
      </c>
      <c r="U738" s="440">
        <f t="shared" ca="1" si="393"/>
        <v>0</v>
      </c>
      <c r="V738" s="452" t="str">
        <f t="shared" si="395"/>
        <v/>
      </c>
      <c r="W738" s="453">
        <f t="shared" ca="1" si="399"/>
        <v>0</v>
      </c>
      <c r="X738" s="453" t="e">
        <f t="shared" ca="1" si="400"/>
        <v>#VALUE!</v>
      </c>
    </row>
    <row r="739" spans="1:24">
      <c r="A739" s="364"/>
      <c r="B739" s="365"/>
      <c r="C739" s="366" t="str">
        <f>IF($B739="","",IFERROR(VLOOKUP($B739,SERVIÇOS!$B:$G,2,0),IFERROR(VLOOKUP($B739,'COMPOSIÇÕES COMPLEMENTARES '!$C:$K,2,0),"")))</f>
        <v/>
      </c>
      <c r="D739" s="367" t="str">
        <f>IF($B739="","",IFERROR(VLOOKUP($B739,SERVIÇOS!$B:$G,3,0),IFERROR(VLOOKUP($B739,'COMPOSIÇÕES COMPLEMENTARES '!$C:$K,3,0),"")))</f>
        <v/>
      </c>
      <c r="E739" s="368"/>
      <c r="F739" s="369" t="str">
        <f>IF($B739="","",IFERROR(VLOOKUP($B739,SERVIÇOS!$B:$G,4,0),IFERROR(VLOOKUP($B739,'COMPOSIÇÕES COMPLEMENTARES '!$C:$K,6,0),"")))</f>
        <v/>
      </c>
      <c r="G739" s="369" t="str">
        <f>IF($B739="","",IFERROR(VLOOKUP($B739,SERVIÇOS!$B:$G,5,0),IFERROR(VLOOKUP($B739,'COMPOSIÇÕES COMPLEMENTARES '!$C:$K,7,0),"")))</f>
        <v/>
      </c>
      <c r="H739" s="369" t="str">
        <f t="shared" si="394"/>
        <v/>
      </c>
      <c r="I739" s="369" t="str">
        <f t="shared" si="401"/>
        <v/>
      </c>
      <c r="J739" s="369" t="str">
        <f t="shared" si="402"/>
        <v/>
      </c>
      <c r="K739" s="369" t="str">
        <f t="shared" si="403"/>
        <v/>
      </c>
      <c r="L739" s="369"/>
      <c r="N739" s="435"/>
      <c r="O739" s="436" t="str">
        <f t="shared" si="396"/>
        <v/>
      </c>
      <c r="P739" s="435"/>
      <c r="Q739" s="437" t="str">
        <f t="shared" si="397"/>
        <v/>
      </c>
      <c r="R739" s="435"/>
      <c r="S739" s="438" t="str">
        <f t="shared" si="398"/>
        <v/>
      </c>
      <c r="T739" s="439">
        <f ca="1">SUMIF($N$8:S$9,"QUANT.",N739:S739)</f>
        <v>0</v>
      </c>
      <c r="U739" s="440">
        <f t="shared" ca="1" si="393"/>
        <v>0</v>
      </c>
      <c r="V739" s="452" t="str">
        <f t="shared" si="395"/>
        <v/>
      </c>
      <c r="W739" s="453">
        <f t="shared" ca="1" si="399"/>
        <v>0</v>
      </c>
      <c r="X739" s="453" t="e">
        <f t="shared" ca="1" si="400"/>
        <v>#VALUE!</v>
      </c>
    </row>
    <row r="740" spans="1:24">
      <c r="A740" s="364"/>
      <c r="B740" s="365"/>
      <c r="C740" s="366" t="str">
        <f>IF($B740="","",IFERROR(VLOOKUP($B740,SERVIÇOS!$B:$G,2,0),IFERROR(VLOOKUP($B740,'COMPOSIÇÕES COMPLEMENTARES '!$C:$K,2,0),"")))</f>
        <v/>
      </c>
      <c r="D740" s="367" t="str">
        <f>IF($B740="","",IFERROR(VLOOKUP($B740,SERVIÇOS!$B:$G,3,0),IFERROR(VLOOKUP($B740,'COMPOSIÇÕES COMPLEMENTARES '!$C:$K,3,0),"")))</f>
        <v/>
      </c>
      <c r="E740" s="368"/>
      <c r="F740" s="369" t="str">
        <f>IF($B740="","",IFERROR(VLOOKUP($B740,SERVIÇOS!$B:$G,4,0),IFERROR(VLOOKUP($B740,'COMPOSIÇÕES COMPLEMENTARES '!$C:$K,6,0),"")))</f>
        <v/>
      </c>
      <c r="G740" s="369" t="str">
        <f>IF($B740="","",IFERROR(VLOOKUP($B740,SERVIÇOS!$B:$G,5,0),IFERROR(VLOOKUP($B740,'COMPOSIÇÕES COMPLEMENTARES '!$C:$K,7,0),"")))</f>
        <v/>
      </c>
      <c r="H740" s="369" t="str">
        <f t="shared" si="394"/>
        <v/>
      </c>
      <c r="I740" s="369" t="str">
        <f t="shared" si="401"/>
        <v/>
      </c>
      <c r="J740" s="369" t="str">
        <f t="shared" si="402"/>
        <v/>
      </c>
      <c r="K740" s="369" t="str">
        <f t="shared" si="403"/>
        <v/>
      </c>
      <c r="L740" s="369"/>
      <c r="N740" s="435"/>
      <c r="O740" s="436" t="str">
        <f t="shared" si="396"/>
        <v/>
      </c>
      <c r="P740" s="435"/>
      <c r="Q740" s="437" t="str">
        <f t="shared" si="397"/>
        <v/>
      </c>
      <c r="R740" s="435"/>
      <c r="S740" s="438" t="str">
        <f t="shared" si="398"/>
        <v/>
      </c>
      <c r="T740" s="439">
        <f ca="1">SUMIF($N$8:S$9,"QUANT.",N740:S740)</f>
        <v>0</v>
      </c>
      <c r="U740" s="440">
        <f t="shared" ca="1" si="393"/>
        <v>0</v>
      </c>
      <c r="V740" s="452" t="str">
        <f t="shared" si="395"/>
        <v/>
      </c>
      <c r="W740" s="453">
        <f t="shared" ca="1" si="399"/>
        <v>0</v>
      </c>
      <c r="X740" s="453" t="e">
        <f t="shared" ca="1" si="400"/>
        <v>#VALUE!</v>
      </c>
    </row>
    <row r="741" spans="1:24">
      <c r="A741" s="364"/>
      <c r="B741" s="365"/>
      <c r="C741" s="366" t="str">
        <f>IF($B741="","",IFERROR(VLOOKUP($B741,SERVIÇOS!$B:$G,2,0),IFERROR(VLOOKUP($B741,'COMPOSIÇÕES COMPLEMENTARES '!$C:$K,2,0),"")))</f>
        <v/>
      </c>
      <c r="D741" s="367" t="str">
        <f>IF($B741="","",IFERROR(VLOOKUP($B741,SERVIÇOS!$B:$G,3,0),IFERROR(VLOOKUP($B741,'COMPOSIÇÕES COMPLEMENTARES '!$C:$K,3,0),"")))</f>
        <v/>
      </c>
      <c r="E741" s="368"/>
      <c r="F741" s="369" t="str">
        <f>IF($B741="","",IFERROR(VLOOKUP($B741,SERVIÇOS!$B:$G,4,0),IFERROR(VLOOKUP($B741,'COMPOSIÇÕES COMPLEMENTARES '!$C:$K,6,0),"")))</f>
        <v/>
      </c>
      <c r="G741" s="369" t="str">
        <f>IF($B741="","",IFERROR(VLOOKUP($B741,SERVIÇOS!$B:$G,5,0),IFERROR(VLOOKUP($B741,'COMPOSIÇÕES COMPLEMENTARES '!$C:$K,7,0),"")))</f>
        <v/>
      </c>
      <c r="H741" s="369" t="str">
        <f t="shared" si="394"/>
        <v/>
      </c>
      <c r="I741" s="369" t="str">
        <f t="shared" si="401"/>
        <v/>
      </c>
      <c r="J741" s="369" t="str">
        <f t="shared" si="402"/>
        <v/>
      </c>
      <c r="K741" s="369" t="str">
        <f t="shared" si="403"/>
        <v/>
      </c>
      <c r="L741" s="369"/>
      <c r="N741" s="435"/>
      <c r="O741" s="436" t="str">
        <f t="shared" si="396"/>
        <v/>
      </c>
      <c r="P741" s="435"/>
      <c r="Q741" s="437" t="str">
        <f t="shared" si="397"/>
        <v/>
      </c>
      <c r="R741" s="435"/>
      <c r="S741" s="438" t="str">
        <f t="shared" si="398"/>
        <v/>
      </c>
      <c r="T741" s="439">
        <f ca="1">SUMIF($N$8:S$9,"QUANT.",N741:S741)</f>
        <v>0</v>
      </c>
      <c r="U741" s="440">
        <f t="shared" ca="1" si="393"/>
        <v>0</v>
      </c>
      <c r="V741" s="452" t="str">
        <f t="shared" si="395"/>
        <v/>
      </c>
      <c r="W741" s="453">
        <f t="shared" ca="1" si="399"/>
        <v>0</v>
      </c>
      <c r="X741" s="453" t="e">
        <f t="shared" ca="1" si="400"/>
        <v>#VALUE!</v>
      </c>
    </row>
    <row r="742" spans="1:24">
      <c r="A742" s="364"/>
      <c r="B742" s="365"/>
      <c r="C742" s="366" t="str">
        <f>IF($B742="","",IFERROR(VLOOKUP($B742,SERVIÇOS!$B:$G,2,0),IFERROR(VLOOKUP($B742,'COMPOSIÇÕES COMPLEMENTARES '!$C:$K,2,0),"")))</f>
        <v/>
      </c>
      <c r="D742" s="367" t="str">
        <f>IF($B742="","",IFERROR(VLOOKUP($B742,SERVIÇOS!$B:$G,3,0),IFERROR(VLOOKUP($B742,'COMPOSIÇÕES COMPLEMENTARES '!$C:$K,3,0),"")))</f>
        <v/>
      </c>
      <c r="E742" s="368"/>
      <c r="F742" s="369" t="str">
        <f>IF($B742="","",IFERROR(VLOOKUP($B742,SERVIÇOS!$B:$G,4,0),IFERROR(VLOOKUP($B742,'COMPOSIÇÕES COMPLEMENTARES '!$C:$K,6,0),"")))</f>
        <v/>
      </c>
      <c r="G742" s="369" t="str">
        <f>IF($B742="","",IFERROR(VLOOKUP($B742,SERVIÇOS!$B:$G,5,0),IFERROR(VLOOKUP($B742,'COMPOSIÇÕES COMPLEMENTARES '!$C:$K,7,0),"")))</f>
        <v/>
      </c>
      <c r="H742" s="369" t="str">
        <f t="shared" si="394"/>
        <v/>
      </c>
      <c r="I742" s="369" t="str">
        <f t="shared" si="401"/>
        <v/>
      </c>
      <c r="J742" s="369" t="str">
        <f t="shared" si="402"/>
        <v/>
      </c>
      <c r="K742" s="369" t="str">
        <f t="shared" si="403"/>
        <v/>
      </c>
      <c r="L742" s="369"/>
      <c r="N742" s="435"/>
      <c r="O742" s="436" t="str">
        <f t="shared" si="396"/>
        <v/>
      </c>
      <c r="P742" s="435"/>
      <c r="Q742" s="437" t="str">
        <f t="shared" si="397"/>
        <v/>
      </c>
      <c r="R742" s="435"/>
      <c r="S742" s="438" t="str">
        <f t="shared" si="398"/>
        <v/>
      </c>
      <c r="T742" s="439">
        <f ca="1">SUMIF($N$8:S$9,"QUANT.",N742:S742)</f>
        <v>0</v>
      </c>
      <c r="U742" s="440">
        <f t="shared" ca="1" si="393"/>
        <v>0</v>
      </c>
      <c r="V742" s="452" t="str">
        <f t="shared" si="395"/>
        <v/>
      </c>
      <c r="W742" s="453">
        <f t="shared" ca="1" si="399"/>
        <v>0</v>
      </c>
      <c r="X742" s="453" t="e">
        <f t="shared" ca="1" si="400"/>
        <v>#VALUE!</v>
      </c>
    </row>
    <row r="743" spans="1:24">
      <c r="A743" s="364"/>
      <c r="B743" s="365"/>
      <c r="C743" s="366" t="str">
        <f>IF($B743="","",IFERROR(VLOOKUP($B743,SERVIÇOS!$B:$G,2,0),IFERROR(VLOOKUP($B743,'COMPOSIÇÕES COMPLEMENTARES '!$C:$K,2,0),"")))</f>
        <v/>
      </c>
      <c r="D743" s="367" t="str">
        <f>IF($B743="","",IFERROR(VLOOKUP($B743,SERVIÇOS!$B:$G,3,0),IFERROR(VLOOKUP($B743,'COMPOSIÇÕES COMPLEMENTARES '!$C:$K,3,0),"")))</f>
        <v/>
      </c>
      <c r="E743" s="368"/>
      <c r="F743" s="369" t="str">
        <f>IF($B743="","",IFERROR(VLOOKUP($B743,SERVIÇOS!$B:$G,4,0),IFERROR(VLOOKUP($B743,'COMPOSIÇÕES COMPLEMENTARES '!$C:$K,6,0),"")))</f>
        <v/>
      </c>
      <c r="G743" s="369" t="str">
        <f>IF($B743="","",IFERROR(VLOOKUP($B743,SERVIÇOS!$B:$G,5,0),IFERROR(VLOOKUP($B743,'COMPOSIÇÕES COMPLEMENTARES '!$C:$K,7,0),"")))</f>
        <v/>
      </c>
      <c r="H743" s="369" t="str">
        <f t="shared" si="394"/>
        <v/>
      </c>
      <c r="I743" s="369" t="str">
        <f t="shared" si="401"/>
        <v/>
      </c>
      <c r="J743" s="369" t="str">
        <f t="shared" si="402"/>
        <v/>
      </c>
      <c r="K743" s="369" t="str">
        <f t="shared" si="403"/>
        <v/>
      </c>
      <c r="L743" s="369"/>
      <c r="N743" s="435"/>
      <c r="O743" s="436" t="str">
        <f t="shared" si="396"/>
        <v/>
      </c>
      <c r="P743" s="435"/>
      <c r="Q743" s="437" t="str">
        <f t="shared" si="397"/>
        <v/>
      </c>
      <c r="R743" s="435"/>
      <c r="S743" s="438" t="str">
        <f t="shared" si="398"/>
        <v/>
      </c>
      <c r="T743" s="439">
        <f ca="1">SUMIF($N$8:S$9,"QUANT.",N743:S743)</f>
        <v>0</v>
      </c>
      <c r="U743" s="440">
        <f t="shared" ca="1" si="393"/>
        <v>0</v>
      </c>
      <c r="V743" s="452" t="str">
        <f t="shared" si="395"/>
        <v/>
      </c>
      <c r="W743" s="453">
        <f t="shared" ca="1" si="399"/>
        <v>0</v>
      </c>
      <c r="X743" s="453" t="e">
        <f t="shared" ca="1" si="400"/>
        <v>#VALUE!</v>
      </c>
    </row>
    <row r="744" spans="1:24">
      <c r="A744" s="364"/>
      <c r="B744" s="365"/>
      <c r="C744" s="366" t="str">
        <f>IF($B744="","",IFERROR(VLOOKUP($B744,SERVIÇOS!$B:$G,2,0),IFERROR(VLOOKUP($B744,'COMPOSIÇÕES COMPLEMENTARES '!$C:$K,2,0),"")))</f>
        <v/>
      </c>
      <c r="D744" s="367" t="str">
        <f>IF($B744="","",IFERROR(VLOOKUP($B744,SERVIÇOS!$B:$G,3,0),IFERROR(VLOOKUP($B744,'COMPOSIÇÕES COMPLEMENTARES '!$C:$K,3,0),"")))</f>
        <v/>
      </c>
      <c r="E744" s="368"/>
      <c r="F744" s="369" t="str">
        <f>IF($B744="","",IFERROR(VLOOKUP($B744,SERVIÇOS!$B:$G,4,0),IFERROR(VLOOKUP($B744,'COMPOSIÇÕES COMPLEMENTARES '!$C:$K,6,0),"")))</f>
        <v/>
      </c>
      <c r="G744" s="369" t="str">
        <f>IF($B744="","",IFERROR(VLOOKUP($B744,SERVIÇOS!$B:$G,5,0),IFERROR(VLOOKUP($B744,'COMPOSIÇÕES COMPLEMENTARES '!$C:$K,7,0),"")))</f>
        <v/>
      </c>
      <c r="H744" s="369" t="str">
        <f t="shared" si="394"/>
        <v/>
      </c>
      <c r="I744" s="369" t="str">
        <f t="shared" si="401"/>
        <v/>
      </c>
      <c r="J744" s="369" t="str">
        <f t="shared" si="402"/>
        <v/>
      </c>
      <c r="K744" s="369" t="str">
        <f t="shared" si="403"/>
        <v/>
      </c>
      <c r="L744" s="369"/>
      <c r="N744" s="435"/>
      <c r="O744" s="436" t="str">
        <f t="shared" si="396"/>
        <v/>
      </c>
      <c r="P744" s="435"/>
      <c r="Q744" s="437" t="str">
        <f t="shared" si="397"/>
        <v/>
      </c>
      <c r="R744" s="435"/>
      <c r="S744" s="438" t="str">
        <f t="shared" si="398"/>
        <v/>
      </c>
      <c r="T744" s="439">
        <f ca="1">SUMIF($N$8:S$9,"QUANT.",N744:S744)</f>
        <v>0</v>
      </c>
      <c r="U744" s="440">
        <f t="shared" ca="1" si="393"/>
        <v>0</v>
      </c>
      <c r="V744" s="452" t="str">
        <f t="shared" si="395"/>
        <v/>
      </c>
      <c r="W744" s="453">
        <f t="shared" ca="1" si="399"/>
        <v>0</v>
      </c>
      <c r="X744" s="453" t="e">
        <f t="shared" ca="1" si="400"/>
        <v>#VALUE!</v>
      </c>
    </row>
    <row r="745" spans="1:24">
      <c r="A745" s="364"/>
      <c r="B745" s="365"/>
      <c r="C745" s="366" t="str">
        <f>IF($B745="","",IFERROR(VLOOKUP($B745,SERVIÇOS!$B:$G,2,0),IFERROR(VLOOKUP($B745,'COMPOSIÇÕES COMPLEMENTARES '!$C:$K,2,0),"")))</f>
        <v/>
      </c>
      <c r="D745" s="367" t="str">
        <f>IF($B745="","",IFERROR(VLOOKUP($B745,SERVIÇOS!$B:$G,3,0),IFERROR(VLOOKUP($B745,'COMPOSIÇÕES COMPLEMENTARES '!$C:$K,3,0),"")))</f>
        <v/>
      </c>
      <c r="E745" s="368"/>
      <c r="F745" s="369" t="str">
        <f>IF($B745="","",IFERROR(VLOOKUP($B745,SERVIÇOS!$B:$G,4,0),IFERROR(VLOOKUP($B745,'COMPOSIÇÕES COMPLEMENTARES '!$C:$K,6,0),"")))</f>
        <v/>
      </c>
      <c r="G745" s="369" t="str">
        <f>IF($B745="","",IFERROR(VLOOKUP($B745,SERVIÇOS!$B:$G,5,0),IFERROR(VLOOKUP($B745,'COMPOSIÇÕES COMPLEMENTARES '!$C:$K,7,0),"")))</f>
        <v/>
      </c>
      <c r="H745" s="369" t="str">
        <f t="shared" si="394"/>
        <v/>
      </c>
      <c r="I745" s="369" t="str">
        <f t="shared" si="401"/>
        <v/>
      </c>
      <c r="J745" s="369" t="str">
        <f t="shared" si="402"/>
        <v/>
      </c>
      <c r="K745" s="369" t="str">
        <f t="shared" si="403"/>
        <v/>
      </c>
      <c r="L745" s="369"/>
      <c r="N745" s="435"/>
      <c r="O745" s="436" t="str">
        <f t="shared" si="396"/>
        <v/>
      </c>
      <c r="P745" s="435"/>
      <c r="Q745" s="437" t="str">
        <f t="shared" si="397"/>
        <v/>
      </c>
      <c r="R745" s="435"/>
      <c r="S745" s="438" t="str">
        <f t="shared" si="398"/>
        <v/>
      </c>
      <c r="T745" s="439">
        <f ca="1">SUMIF($N$8:S$9,"QUANT.",N745:S745)</f>
        <v>0</v>
      </c>
      <c r="U745" s="440">
        <f t="shared" ca="1" si="393"/>
        <v>0</v>
      </c>
      <c r="V745" s="452" t="str">
        <f t="shared" si="395"/>
        <v/>
      </c>
      <c r="W745" s="453">
        <f t="shared" ca="1" si="399"/>
        <v>0</v>
      </c>
      <c r="X745" s="453" t="e">
        <f t="shared" ca="1" si="400"/>
        <v>#VALUE!</v>
      </c>
    </row>
    <row r="746" spans="1:24">
      <c r="A746" s="364"/>
      <c r="B746" s="365"/>
      <c r="C746" s="366" t="str">
        <f>IF($B746="","",IFERROR(VLOOKUP($B746,SERVIÇOS!$B:$G,2,0),IFERROR(VLOOKUP($B746,'COMPOSIÇÕES COMPLEMENTARES '!$C:$K,2,0),"")))</f>
        <v/>
      </c>
      <c r="D746" s="367" t="str">
        <f>IF($B746="","",IFERROR(VLOOKUP($B746,SERVIÇOS!$B:$G,3,0),IFERROR(VLOOKUP($B746,'COMPOSIÇÕES COMPLEMENTARES '!$C:$K,3,0),"")))</f>
        <v/>
      </c>
      <c r="E746" s="368"/>
      <c r="F746" s="369" t="str">
        <f>IF($B746="","",IFERROR(VLOOKUP($B746,SERVIÇOS!$B:$G,4,0),IFERROR(VLOOKUP($B746,'COMPOSIÇÕES COMPLEMENTARES '!$C:$K,6,0),"")))</f>
        <v/>
      </c>
      <c r="G746" s="369" t="str">
        <f>IF($B746="","",IFERROR(VLOOKUP($B746,SERVIÇOS!$B:$G,5,0),IFERROR(VLOOKUP($B746,'COMPOSIÇÕES COMPLEMENTARES '!$C:$K,7,0),"")))</f>
        <v/>
      </c>
      <c r="H746" s="369" t="str">
        <f t="shared" si="394"/>
        <v/>
      </c>
      <c r="I746" s="369" t="str">
        <f t="shared" si="401"/>
        <v/>
      </c>
      <c r="J746" s="369" t="str">
        <f t="shared" si="402"/>
        <v/>
      </c>
      <c r="K746" s="369" t="str">
        <f t="shared" si="403"/>
        <v/>
      </c>
      <c r="L746" s="369"/>
      <c r="N746" s="435"/>
      <c r="O746" s="436" t="str">
        <f t="shared" si="396"/>
        <v/>
      </c>
      <c r="P746" s="435"/>
      <c r="Q746" s="437" t="str">
        <f t="shared" si="397"/>
        <v/>
      </c>
      <c r="R746" s="435"/>
      <c r="S746" s="438" t="str">
        <f t="shared" si="398"/>
        <v/>
      </c>
      <c r="T746" s="439">
        <f ca="1">SUMIF($N$8:S$9,"QUANT.",N746:S746)</f>
        <v>0</v>
      </c>
      <c r="U746" s="440">
        <f t="shared" ca="1" si="393"/>
        <v>0</v>
      </c>
      <c r="V746" s="452" t="str">
        <f t="shared" si="395"/>
        <v/>
      </c>
      <c r="W746" s="453">
        <f t="shared" ca="1" si="399"/>
        <v>0</v>
      </c>
      <c r="X746" s="453" t="e">
        <f t="shared" ca="1" si="400"/>
        <v>#VALUE!</v>
      </c>
    </row>
    <row r="747" spans="1:24">
      <c r="A747" s="364"/>
      <c r="B747" s="365"/>
      <c r="C747" s="366" t="str">
        <f>IF($B747="","",IFERROR(VLOOKUP($B747,SERVIÇOS!$B:$G,2,0),IFERROR(VLOOKUP($B747,'COMPOSIÇÕES COMPLEMENTARES '!$C:$K,2,0),"")))</f>
        <v/>
      </c>
      <c r="D747" s="367" t="str">
        <f>IF($B747="","",IFERROR(VLOOKUP($B747,SERVIÇOS!$B:$G,3,0),IFERROR(VLOOKUP($B747,'COMPOSIÇÕES COMPLEMENTARES '!$C:$K,3,0),"")))</f>
        <v/>
      </c>
      <c r="E747" s="368"/>
      <c r="F747" s="369" t="str">
        <f>IF($B747="","",IFERROR(VLOOKUP($B747,SERVIÇOS!$B:$G,4,0),IFERROR(VLOOKUP($B747,'COMPOSIÇÕES COMPLEMENTARES '!$C:$K,6,0),"")))</f>
        <v/>
      </c>
      <c r="G747" s="369" t="str">
        <f>IF($B747="","",IFERROR(VLOOKUP($B747,SERVIÇOS!$B:$G,5,0),IFERROR(VLOOKUP($B747,'COMPOSIÇÕES COMPLEMENTARES '!$C:$K,7,0),"")))</f>
        <v/>
      </c>
      <c r="H747" s="369" t="str">
        <f t="shared" si="394"/>
        <v/>
      </c>
      <c r="I747" s="369" t="str">
        <f t="shared" si="401"/>
        <v/>
      </c>
      <c r="J747" s="369" t="str">
        <f t="shared" si="402"/>
        <v/>
      </c>
      <c r="K747" s="369" t="str">
        <f t="shared" si="403"/>
        <v/>
      </c>
      <c r="L747" s="369"/>
      <c r="N747" s="435"/>
      <c r="O747" s="436" t="str">
        <f t="shared" si="396"/>
        <v/>
      </c>
      <c r="P747" s="435"/>
      <c r="Q747" s="437" t="str">
        <f t="shared" si="397"/>
        <v/>
      </c>
      <c r="R747" s="435"/>
      <c r="S747" s="438" t="str">
        <f t="shared" si="398"/>
        <v/>
      </c>
      <c r="T747" s="439">
        <f ca="1">SUMIF($N$8:S$9,"QUANT.",N747:S747)</f>
        <v>0</v>
      </c>
      <c r="U747" s="440">
        <f t="shared" ca="1" si="393"/>
        <v>0</v>
      </c>
      <c r="V747" s="452" t="str">
        <f t="shared" si="395"/>
        <v/>
      </c>
      <c r="W747" s="453">
        <f t="shared" ca="1" si="399"/>
        <v>0</v>
      </c>
      <c r="X747" s="453" t="e">
        <f t="shared" ca="1" si="400"/>
        <v>#VALUE!</v>
      </c>
    </row>
    <row r="748" spans="1:24">
      <c r="A748" s="364"/>
      <c r="B748" s="365"/>
      <c r="C748" s="366" t="str">
        <f>IF($B748="","",IFERROR(VLOOKUP($B748,SERVIÇOS!$B:$G,2,0),IFERROR(VLOOKUP($B748,'COMPOSIÇÕES COMPLEMENTARES '!$C:$K,2,0),"")))</f>
        <v/>
      </c>
      <c r="D748" s="367" t="str">
        <f>IF($B748="","",IFERROR(VLOOKUP($B748,SERVIÇOS!$B:$G,3,0),IFERROR(VLOOKUP($B748,'COMPOSIÇÕES COMPLEMENTARES '!$C:$K,3,0),"")))</f>
        <v/>
      </c>
      <c r="E748" s="368"/>
      <c r="F748" s="369" t="str">
        <f>IF($B748="","",IFERROR(VLOOKUP($B748,SERVIÇOS!$B:$G,4,0),IFERROR(VLOOKUP($B748,'COMPOSIÇÕES COMPLEMENTARES '!$C:$K,6,0),"")))</f>
        <v/>
      </c>
      <c r="G748" s="369" t="str">
        <f>IF($B748="","",IFERROR(VLOOKUP($B748,SERVIÇOS!$B:$G,5,0),IFERROR(VLOOKUP($B748,'COMPOSIÇÕES COMPLEMENTARES '!$C:$K,7,0),"")))</f>
        <v/>
      </c>
      <c r="H748" s="369" t="str">
        <f t="shared" si="394"/>
        <v/>
      </c>
      <c r="I748" s="369" t="str">
        <f t="shared" si="401"/>
        <v/>
      </c>
      <c r="J748" s="369" t="str">
        <f t="shared" si="402"/>
        <v/>
      </c>
      <c r="K748" s="369" t="str">
        <f t="shared" si="403"/>
        <v/>
      </c>
      <c r="L748" s="369"/>
      <c r="N748" s="435"/>
      <c r="O748" s="436" t="str">
        <f t="shared" si="396"/>
        <v/>
      </c>
      <c r="P748" s="435"/>
      <c r="Q748" s="437" t="str">
        <f t="shared" si="397"/>
        <v/>
      </c>
      <c r="R748" s="435"/>
      <c r="S748" s="438" t="str">
        <f t="shared" si="398"/>
        <v/>
      </c>
      <c r="T748" s="439">
        <f ca="1">SUMIF($N$8:S$9,"QUANT.",N748:S748)</f>
        <v>0</v>
      </c>
      <c r="U748" s="440">
        <f t="shared" ca="1" si="393"/>
        <v>0</v>
      </c>
      <c r="V748" s="452" t="str">
        <f t="shared" si="395"/>
        <v/>
      </c>
      <c r="W748" s="453">
        <f t="shared" ca="1" si="399"/>
        <v>0</v>
      </c>
      <c r="X748" s="453" t="e">
        <f t="shared" ca="1" si="400"/>
        <v>#VALUE!</v>
      </c>
    </row>
    <row r="749" spans="1:24">
      <c r="A749" s="364"/>
      <c r="B749" s="365"/>
      <c r="C749" s="366" t="str">
        <f>IF($B749="","",IFERROR(VLOOKUP($B749,SERVIÇOS!$B:$G,2,0),IFERROR(VLOOKUP($B749,'COMPOSIÇÕES COMPLEMENTARES '!$C:$K,2,0),"")))</f>
        <v/>
      </c>
      <c r="D749" s="367" t="str">
        <f>IF($B749="","",IFERROR(VLOOKUP($B749,SERVIÇOS!$B:$G,3,0),IFERROR(VLOOKUP($B749,'COMPOSIÇÕES COMPLEMENTARES '!$C:$K,3,0),"")))</f>
        <v/>
      </c>
      <c r="E749" s="368"/>
      <c r="F749" s="369" t="str">
        <f>IF($B749="","",IFERROR(VLOOKUP($B749,SERVIÇOS!$B:$G,4,0),IFERROR(VLOOKUP($B749,'COMPOSIÇÕES COMPLEMENTARES '!$C:$K,6,0),"")))</f>
        <v/>
      </c>
      <c r="G749" s="369" t="str">
        <f>IF($B749="","",IFERROR(VLOOKUP($B749,SERVIÇOS!$B:$G,5,0),IFERROR(VLOOKUP($B749,'COMPOSIÇÕES COMPLEMENTARES '!$C:$K,7,0),"")))</f>
        <v/>
      </c>
      <c r="H749" s="369" t="str">
        <f t="shared" si="394"/>
        <v/>
      </c>
      <c r="I749" s="369" t="str">
        <f t="shared" si="401"/>
        <v/>
      </c>
      <c r="J749" s="369" t="str">
        <f t="shared" si="402"/>
        <v/>
      </c>
      <c r="K749" s="369" t="str">
        <f t="shared" si="403"/>
        <v/>
      </c>
      <c r="L749" s="369"/>
      <c r="N749" s="435"/>
      <c r="O749" s="436" t="str">
        <f t="shared" si="396"/>
        <v/>
      </c>
      <c r="P749" s="435"/>
      <c r="Q749" s="437" t="str">
        <f t="shared" si="397"/>
        <v/>
      </c>
      <c r="R749" s="435"/>
      <c r="S749" s="438" t="str">
        <f t="shared" si="398"/>
        <v/>
      </c>
      <c r="T749" s="439">
        <f ca="1">SUMIF($N$8:S$9,"QUANT.",N749:S749)</f>
        <v>0</v>
      </c>
      <c r="U749" s="440">
        <f t="shared" ca="1" si="393"/>
        <v>0</v>
      </c>
      <c r="V749" s="452" t="str">
        <f t="shared" si="395"/>
        <v/>
      </c>
      <c r="W749" s="453">
        <f t="shared" ca="1" si="399"/>
        <v>0</v>
      </c>
      <c r="X749" s="453" t="e">
        <f t="shared" ca="1" si="400"/>
        <v>#VALUE!</v>
      </c>
    </row>
    <row r="750" spans="1:24">
      <c r="A750" s="364"/>
      <c r="B750" s="365"/>
      <c r="C750" s="366" t="str">
        <f>IF($B750="","",IFERROR(VLOOKUP($B750,SERVIÇOS!$B:$G,2,0),IFERROR(VLOOKUP($B750,'COMPOSIÇÕES COMPLEMENTARES '!$C:$K,2,0),"")))</f>
        <v/>
      </c>
      <c r="D750" s="367" t="str">
        <f>IF($B750="","",IFERROR(VLOOKUP($B750,SERVIÇOS!$B:$G,3,0),IFERROR(VLOOKUP($B750,'COMPOSIÇÕES COMPLEMENTARES '!$C:$K,3,0),"")))</f>
        <v/>
      </c>
      <c r="E750" s="368"/>
      <c r="F750" s="369" t="str">
        <f>IF($B750="","",IFERROR(VLOOKUP($B750,SERVIÇOS!$B:$G,4,0),IFERROR(VLOOKUP($B750,'COMPOSIÇÕES COMPLEMENTARES '!$C:$K,6,0),"")))</f>
        <v/>
      </c>
      <c r="G750" s="369" t="str">
        <f>IF($B750="","",IFERROR(VLOOKUP($B750,SERVIÇOS!$B:$G,5,0),IFERROR(VLOOKUP($B750,'COMPOSIÇÕES COMPLEMENTARES '!$C:$K,7,0),"")))</f>
        <v/>
      </c>
      <c r="H750" s="369" t="str">
        <f t="shared" si="394"/>
        <v/>
      </c>
      <c r="I750" s="369" t="str">
        <f t="shared" si="401"/>
        <v/>
      </c>
      <c r="J750" s="369" t="str">
        <f t="shared" si="402"/>
        <v/>
      </c>
      <c r="K750" s="369" t="str">
        <f t="shared" si="403"/>
        <v/>
      </c>
      <c r="L750" s="369"/>
      <c r="N750" s="435"/>
      <c r="O750" s="436" t="str">
        <f t="shared" si="396"/>
        <v/>
      </c>
      <c r="P750" s="435"/>
      <c r="Q750" s="437" t="str">
        <f t="shared" si="397"/>
        <v/>
      </c>
      <c r="R750" s="435"/>
      <c r="S750" s="438" t="str">
        <f t="shared" si="398"/>
        <v/>
      </c>
      <c r="T750" s="439">
        <f ca="1">SUMIF($N$8:S$9,"QUANT.",N750:S750)</f>
        <v>0</v>
      </c>
      <c r="U750" s="440">
        <f t="shared" ca="1" si="393"/>
        <v>0</v>
      </c>
      <c r="V750" s="452" t="str">
        <f t="shared" si="395"/>
        <v/>
      </c>
      <c r="W750" s="453">
        <f t="shared" ca="1" si="399"/>
        <v>0</v>
      </c>
      <c r="X750" s="453" t="e">
        <f t="shared" ca="1" si="400"/>
        <v>#VALUE!</v>
      </c>
    </row>
    <row r="751" spans="1:24">
      <c r="A751" s="364"/>
      <c r="B751" s="365"/>
      <c r="C751" s="366" t="str">
        <f>IF($B751="","",IFERROR(VLOOKUP($B751,SERVIÇOS!$B:$G,2,0),IFERROR(VLOOKUP($B751,'COMPOSIÇÕES COMPLEMENTARES '!$C:$K,2,0),"")))</f>
        <v/>
      </c>
      <c r="D751" s="367" t="str">
        <f>IF($B751="","",IFERROR(VLOOKUP($B751,SERVIÇOS!$B:$G,3,0),IFERROR(VLOOKUP($B751,'COMPOSIÇÕES COMPLEMENTARES '!$C:$K,3,0),"")))</f>
        <v/>
      </c>
      <c r="E751" s="368"/>
      <c r="F751" s="369" t="str">
        <f>IF($B751="","",IFERROR(VLOOKUP($B751,SERVIÇOS!$B:$G,4,0),IFERROR(VLOOKUP($B751,'COMPOSIÇÕES COMPLEMENTARES '!$C:$K,6,0),"")))</f>
        <v/>
      </c>
      <c r="G751" s="369" t="str">
        <f>IF($B751="","",IFERROR(VLOOKUP($B751,SERVIÇOS!$B:$G,5,0),IFERROR(VLOOKUP($B751,'COMPOSIÇÕES COMPLEMENTARES '!$C:$K,7,0),"")))</f>
        <v/>
      </c>
      <c r="H751" s="369" t="str">
        <f t="shared" si="394"/>
        <v/>
      </c>
      <c r="I751" s="369" t="str">
        <f t="shared" si="401"/>
        <v/>
      </c>
      <c r="J751" s="369" t="str">
        <f t="shared" si="402"/>
        <v/>
      </c>
      <c r="K751" s="369" t="str">
        <f t="shared" si="403"/>
        <v/>
      </c>
      <c r="L751" s="369"/>
      <c r="N751" s="435"/>
      <c r="O751" s="436" t="str">
        <f t="shared" si="396"/>
        <v/>
      </c>
      <c r="P751" s="435"/>
      <c r="Q751" s="437" t="str">
        <f t="shared" si="397"/>
        <v/>
      </c>
      <c r="R751" s="435"/>
      <c r="S751" s="438" t="str">
        <f t="shared" si="398"/>
        <v/>
      </c>
      <c r="T751" s="439">
        <f ca="1">SUMIF($N$8:S$9,"QUANT.",N751:S751)</f>
        <v>0</v>
      </c>
      <c r="U751" s="440">
        <f t="shared" ca="1" si="393"/>
        <v>0</v>
      </c>
      <c r="V751" s="452" t="str">
        <f t="shared" si="395"/>
        <v/>
      </c>
      <c r="W751" s="453">
        <f t="shared" ca="1" si="399"/>
        <v>0</v>
      </c>
      <c r="X751" s="453" t="e">
        <f t="shared" ca="1" si="400"/>
        <v>#VALUE!</v>
      </c>
    </row>
    <row r="752" spans="1:24">
      <c r="A752" s="364"/>
      <c r="B752" s="365"/>
      <c r="C752" s="366" t="str">
        <f>IF($B752="","",IFERROR(VLOOKUP($B752,SERVIÇOS!$B:$G,2,0),IFERROR(VLOOKUP($B752,'COMPOSIÇÕES COMPLEMENTARES '!$C:$K,2,0),"")))</f>
        <v/>
      </c>
      <c r="D752" s="367" t="str">
        <f>IF($B752="","",IFERROR(VLOOKUP($B752,SERVIÇOS!$B:$G,3,0),IFERROR(VLOOKUP($B752,'COMPOSIÇÕES COMPLEMENTARES '!$C:$K,3,0),"")))</f>
        <v/>
      </c>
      <c r="E752" s="368"/>
      <c r="F752" s="369" t="str">
        <f>IF($B752="","",IFERROR(VLOOKUP($B752,SERVIÇOS!$B:$G,4,0),IFERROR(VLOOKUP($B752,'COMPOSIÇÕES COMPLEMENTARES '!$C:$K,6,0),"")))</f>
        <v/>
      </c>
      <c r="G752" s="369" t="str">
        <f>IF($B752="","",IFERROR(VLOOKUP($B752,SERVIÇOS!$B:$G,5,0),IFERROR(VLOOKUP($B752,'COMPOSIÇÕES COMPLEMENTARES '!$C:$K,7,0),"")))</f>
        <v/>
      </c>
      <c r="H752" s="369" t="str">
        <f t="shared" si="394"/>
        <v/>
      </c>
      <c r="I752" s="369" t="str">
        <f t="shared" si="401"/>
        <v/>
      </c>
      <c r="J752" s="369" t="str">
        <f t="shared" si="402"/>
        <v/>
      </c>
      <c r="K752" s="369" t="str">
        <f t="shared" si="403"/>
        <v/>
      </c>
      <c r="L752" s="369"/>
      <c r="N752" s="435"/>
      <c r="O752" s="436" t="str">
        <f t="shared" si="396"/>
        <v/>
      </c>
      <c r="P752" s="435"/>
      <c r="Q752" s="437" t="str">
        <f t="shared" si="397"/>
        <v/>
      </c>
      <c r="R752" s="435"/>
      <c r="S752" s="438" t="str">
        <f t="shared" si="398"/>
        <v/>
      </c>
      <c r="T752" s="439">
        <f ca="1">SUMIF($N$8:S$9,"QUANT.",N752:S752)</f>
        <v>0</v>
      </c>
      <c r="U752" s="440">
        <f t="shared" ca="1" si="393"/>
        <v>0</v>
      </c>
      <c r="V752" s="452" t="str">
        <f t="shared" si="395"/>
        <v/>
      </c>
      <c r="W752" s="453">
        <f t="shared" ca="1" si="399"/>
        <v>0</v>
      </c>
      <c r="X752" s="453" t="e">
        <f t="shared" ca="1" si="400"/>
        <v>#VALUE!</v>
      </c>
    </row>
    <row r="753" spans="1:24">
      <c r="A753" s="364"/>
      <c r="B753" s="365"/>
      <c r="C753" s="366" t="str">
        <f>IF($B753="","",IFERROR(VLOOKUP($B753,SERVIÇOS!$B:$G,2,0),IFERROR(VLOOKUP($B753,'COMPOSIÇÕES COMPLEMENTARES '!$C:$K,2,0),"")))</f>
        <v/>
      </c>
      <c r="D753" s="367" t="str">
        <f>IF($B753="","",IFERROR(VLOOKUP($B753,SERVIÇOS!$B:$G,3,0),IFERROR(VLOOKUP($B753,'COMPOSIÇÕES COMPLEMENTARES '!$C:$K,3,0),"")))</f>
        <v/>
      </c>
      <c r="E753" s="368"/>
      <c r="F753" s="369" t="str">
        <f>IF($B753="","",IFERROR(VLOOKUP($B753,SERVIÇOS!$B:$G,4,0),IFERROR(VLOOKUP($B753,'COMPOSIÇÕES COMPLEMENTARES '!$C:$K,6,0),"")))</f>
        <v/>
      </c>
      <c r="G753" s="369" t="str">
        <f>IF($B753="","",IFERROR(VLOOKUP($B753,SERVIÇOS!$B:$G,5,0),IFERROR(VLOOKUP($B753,'COMPOSIÇÕES COMPLEMENTARES '!$C:$K,7,0),"")))</f>
        <v/>
      </c>
      <c r="H753" s="369" t="str">
        <f t="shared" si="394"/>
        <v/>
      </c>
      <c r="I753" s="369" t="str">
        <f t="shared" si="401"/>
        <v/>
      </c>
      <c r="J753" s="369" t="str">
        <f t="shared" si="402"/>
        <v/>
      </c>
      <c r="K753" s="369" t="str">
        <f t="shared" si="403"/>
        <v/>
      </c>
      <c r="L753" s="369"/>
      <c r="N753" s="435"/>
      <c r="O753" s="436" t="str">
        <f t="shared" si="396"/>
        <v/>
      </c>
      <c r="P753" s="435"/>
      <c r="Q753" s="437" t="str">
        <f t="shared" si="397"/>
        <v/>
      </c>
      <c r="R753" s="435"/>
      <c r="S753" s="438" t="str">
        <f t="shared" si="398"/>
        <v/>
      </c>
      <c r="T753" s="439">
        <f ca="1">SUMIF($N$8:S$9,"QUANT.",N753:S753)</f>
        <v>0</v>
      </c>
      <c r="U753" s="440">
        <f t="shared" ca="1" si="393"/>
        <v>0</v>
      </c>
      <c r="V753" s="452" t="str">
        <f t="shared" si="395"/>
        <v/>
      </c>
      <c r="W753" s="453">
        <f t="shared" ca="1" si="399"/>
        <v>0</v>
      </c>
      <c r="X753" s="453" t="e">
        <f t="shared" ca="1" si="400"/>
        <v>#VALUE!</v>
      </c>
    </row>
    <row r="754" spans="1:24">
      <c r="A754" s="364"/>
      <c r="B754" s="365"/>
      <c r="C754" s="366" t="str">
        <f>IF($B754="","",IFERROR(VLOOKUP($B754,SERVIÇOS!$B:$G,2,0),IFERROR(VLOOKUP($B754,'COMPOSIÇÕES COMPLEMENTARES '!$C:$K,2,0),"")))</f>
        <v/>
      </c>
      <c r="D754" s="367" t="str">
        <f>IF($B754="","",IFERROR(VLOOKUP($B754,SERVIÇOS!$B:$G,3,0),IFERROR(VLOOKUP($B754,'COMPOSIÇÕES COMPLEMENTARES '!$C:$K,3,0),"")))</f>
        <v/>
      </c>
      <c r="E754" s="368"/>
      <c r="F754" s="369" t="str">
        <f>IF($B754="","",IFERROR(VLOOKUP($B754,SERVIÇOS!$B:$G,4,0),IFERROR(VLOOKUP($B754,'COMPOSIÇÕES COMPLEMENTARES '!$C:$K,6,0),"")))</f>
        <v/>
      </c>
      <c r="G754" s="369" t="str">
        <f>IF($B754="","",IFERROR(VLOOKUP($B754,SERVIÇOS!$B:$G,5,0),IFERROR(VLOOKUP($B754,'COMPOSIÇÕES COMPLEMENTARES '!$C:$K,7,0),"")))</f>
        <v/>
      </c>
      <c r="H754" s="369" t="str">
        <f t="shared" si="394"/>
        <v/>
      </c>
      <c r="I754" s="369" t="str">
        <f t="shared" si="401"/>
        <v/>
      </c>
      <c r="J754" s="369" t="str">
        <f t="shared" si="402"/>
        <v/>
      </c>
      <c r="K754" s="369" t="str">
        <f t="shared" si="403"/>
        <v/>
      </c>
      <c r="L754" s="369"/>
      <c r="N754" s="435"/>
      <c r="O754" s="436" t="str">
        <f t="shared" si="396"/>
        <v/>
      </c>
      <c r="P754" s="435"/>
      <c r="Q754" s="437" t="str">
        <f t="shared" si="397"/>
        <v/>
      </c>
      <c r="R754" s="435"/>
      <c r="S754" s="438" t="str">
        <f t="shared" si="398"/>
        <v/>
      </c>
      <c r="T754" s="439">
        <f ca="1">SUMIF($N$8:S$9,"QUANT.",N754:S754)</f>
        <v>0</v>
      </c>
      <c r="U754" s="440">
        <f t="shared" ca="1" si="393"/>
        <v>0</v>
      </c>
      <c r="V754" s="452" t="str">
        <f t="shared" si="395"/>
        <v/>
      </c>
      <c r="W754" s="453">
        <f t="shared" ca="1" si="399"/>
        <v>0</v>
      </c>
      <c r="X754" s="453" t="e">
        <f t="shared" ca="1" si="400"/>
        <v>#VALUE!</v>
      </c>
    </row>
    <row r="755" spans="1:24">
      <c r="A755" s="364"/>
      <c r="B755" s="365"/>
      <c r="C755" s="366" t="str">
        <f>IF($B755="","",IFERROR(VLOOKUP($B755,SERVIÇOS!$B:$G,2,0),IFERROR(VLOOKUP($B755,'COMPOSIÇÕES COMPLEMENTARES '!$C:$K,2,0),"")))</f>
        <v/>
      </c>
      <c r="D755" s="367" t="str">
        <f>IF($B755="","",IFERROR(VLOOKUP($B755,SERVIÇOS!$B:$G,3,0),IFERROR(VLOOKUP($B755,'COMPOSIÇÕES COMPLEMENTARES '!$C:$K,3,0),"")))</f>
        <v/>
      </c>
      <c r="E755" s="368"/>
      <c r="F755" s="369" t="str">
        <f>IF($B755="","",IFERROR(VLOOKUP($B755,SERVIÇOS!$B:$G,4,0),IFERROR(VLOOKUP($B755,'COMPOSIÇÕES COMPLEMENTARES '!$C:$K,6,0),"")))</f>
        <v/>
      </c>
      <c r="G755" s="369" t="str">
        <f>IF($B755="","",IFERROR(VLOOKUP($B755,SERVIÇOS!$B:$G,5,0),IFERROR(VLOOKUP($B755,'COMPOSIÇÕES COMPLEMENTARES '!$C:$K,7,0),"")))</f>
        <v/>
      </c>
      <c r="H755" s="369" t="str">
        <f t="shared" si="394"/>
        <v/>
      </c>
      <c r="I755" s="369" t="str">
        <f t="shared" si="401"/>
        <v/>
      </c>
      <c r="J755" s="369" t="str">
        <f t="shared" si="402"/>
        <v/>
      </c>
      <c r="K755" s="369" t="str">
        <f t="shared" si="403"/>
        <v/>
      </c>
      <c r="L755" s="369"/>
      <c r="N755" s="435"/>
      <c r="O755" s="436" t="str">
        <f t="shared" si="396"/>
        <v/>
      </c>
      <c r="P755" s="435"/>
      <c r="Q755" s="437" t="str">
        <f t="shared" si="397"/>
        <v/>
      </c>
      <c r="R755" s="435"/>
      <c r="S755" s="438" t="str">
        <f t="shared" si="398"/>
        <v/>
      </c>
      <c r="T755" s="439">
        <f ca="1">SUMIF($N$8:S$9,"QUANT.",N755:S755)</f>
        <v>0</v>
      </c>
      <c r="U755" s="440">
        <f t="shared" ca="1" si="393"/>
        <v>0</v>
      </c>
      <c r="V755" s="452" t="str">
        <f t="shared" si="395"/>
        <v/>
      </c>
      <c r="W755" s="453">
        <f t="shared" ca="1" si="399"/>
        <v>0</v>
      </c>
      <c r="X755" s="453" t="e">
        <f t="shared" ca="1" si="400"/>
        <v>#VALUE!</v>
      </c>
    </row>
    <row r="756" spans="1:24">
      <c r="A756" s="364"/>
      <c r="B756" s="365"/>
      <c r="C756" s="366" t="str">
        <f>IF($B756="","",IFERROR(VLOOKUP($B756,SERVIÇOS!$B:$G,2,0),IFERROR(VLOOKUP($B756,'COMPOSIÇÕES COMPLEMENTARES '!$C:$K,2,0),"")))</f>
        <v/>
      </c>
      <c r="D756" s="367" t="str">
        <f>IF($B756="","",IFERROR(VLOOKUP($B756,SERVIÇOS!$B:$G,3,0),IFERROR(VLOOKUP($B756,'COMPOSIÇÕES COMPLEMENTARES '!$C:$K,3,0),"")))</f>
        <v/>
      </c>
      <c r="E756" s="368"/>
      <c r="F756" s="369" t="str">
        <f>IF($B756="","",IFERROR(VLOOKUP($B756,SERVIÇOS!$B:$G,4,0),IFERROR(VLOOKUP($B756,'COMPOSIÇÕES COMPLEMENTARES '!$C:$K,6,0),"")))</f>
        <v/>
      </c>
      <c r="G756" s="369" t="str">
        <f>IF($B756="","",IFERROR(VLOOKUP($B756,SERVIÇOS!$B:$G,5,0),IFERROR(VLOOKUP($B756,'COMPOSIÇÕES COMPLEMENTARES '!$C:$K,7,0),"")))</f>
        <v/>
      </c>
      <c r="H756" s="369" t="str">
        <f t="shared" si="394"/>
        <v/>
      </c>
      <c r="I756" s="369" t="str">
        <f t="shared" si="401"/>
        <v/>
      </c>
      <c r="J756" s="369" t="str">
        <f t="shared" si="402"/>
        <v/>
      </c>
      <c r="K756" s="369" t="str">
        <f t="shared" si="403"/>
        <v/>
      </c>
      <c r="L756" s="369"/>
      <c r="N756" s="435"/>
      <c r="O756" s="436" t="str">
        <f t="shared" si="396"/>
        <v/>
      </c>
      <c r="P756" s="435"/>
      <c r="Q756" s="437" t="str">
        <f t="shared" si="397"/>
        <v/>
      </c>
      <c r="R756" s="435"/>
      <c r="S756" s="438" t="str">
        <f t="shared" si="398"/>
        <v/>
      </c>
      <c r="T756" s="439">
        <f ca="1">SUMIF($N$8:S$9,"QUANT.",N756:S756)</f>
        <v>0</v>
      </c>
      <c r="U756" s="440">
        <f t="shared" ca="1" si="393"/>
        <v>0</v>
      </c>
      <c r="V756" s="452" t="str">
        <f t="shared" si="395"/>
        <v/>
      </c>
      <c r="W756" s="453">
        <f t="shared" ca="1" si="399"/>
        <v>0</v>
      </c>
      <c r="X756" s="453" t="e">
        <f t="shared" ca="1" si="400"/>
        <v>#VALUE!</v>
      </c>
    </row>
    <row r="757" spans="1:24">
      <c r="A757" s="364"/>
      <c r="B757" s="365"/>
      <c r="C757" s="366" t="str">
        <f>IF($B757="","",IFERROR(VLOOKUP($B757,SERVIÇOS!$B:$G,2,0),IFERROR(VLOOKUP($B757,'COMPOSIÇÕES COMPLEMENTARES '!$C:$K,2,0),"")))</f>
        <v/>
      </c>
      <c r="D757" s="367" t="str">
        <f>IF($B757="","",IFERROR(VLOOKUP($B757,SERVIÇOS!$B:$G,3,0),IFERROR(VLOOKUP($B757,'COMPOSIÇÕES COMPLEMENTARES '!$C:$K,3,0),"")))</f>
        <v/>
      </c>
      <c r="E757" s="368"/>
      <c r="F757" s="369" t="str">
        <f>IF($B757="","",IFERROR(VLOOKUP($B757,SERVIÇOS!$B:$G,4,0),IFERROR(VLOOKUP($B757,'COMPOSIÇÕES COMPLEMENTARES '!$C:$K,6,0),"")))</f>
        <v/>
      </c>
      <c r="G757" s="369" t="str">
        <f>IF($B757="","",IFERROR(VLOOKUP($B757,SERVIÇOS!$B:$G,5,0),IFERROR(VLOOKUP($B757,'COMPOSIÇÕES COMPLEMENTARES '!$C:$K,7,0),"")))</f>
        <v/>
      </c>
      <c r="H757" s="369" t="str">
        <f t="shared" si="394"/>
        <v/>
      </c>
      <c r="I757" s="369" t="str">
        <f t="shared" si="401"/>
        <v/>
      </c>
      <c r="J757" s="369" t="str">
        <f t="shared" si="402"/>
        <v/>
      </c>
      <c r="K757" s="369" t="str">
        <f t="shared" si="403"/>
        <v/>
      </c>
      <c r="L757" s="369"/>
      <c r="N757" s="435"/>
      <c r="O757" s="436" t="str">
        <f t="shared" si="396"/>
        <v/>
      </c>
      <c r="P757" s="435"/>
      <c r="Q757" s="437" t="str">
        <f t="shared" si="397"/>
        <v/>
      </c>
      <c r="R757" s="435"/>
      <c r="S757" s="438" t="str">
        <f t="shared" si="398"/>
        <v/>
      </c>
      <c r="T757" s="439">
        <f ca="1">SUMIF($N$8:S$9,"QUANT.",N757:S757)</f>
        <v>0</v>
      </c>
      <c r="U757" s="440">
        <f t="shared" ca="1" si="393"/>
        <v>0</v>
      </c>
      <c r="V757" s="452" t="str">
        <f t="shared" si="395"/>
        <v/>
      </c>
      <c r="W757" s="453">
        <f t="shared" ca="1" si="399"/>
        <v>0</v>
      </c>
      <c r="X757" s="453" t="e">
        <f t="shared" ca="1" si="400"/>
        <v>#VALUE!</v>
      </c>
    </row>
    <row r="758" spans="1:24">
      <c r="A758" s="364"/>
      <c r="B758" s="365"/>
      <c r="C758" s="366" t="str">
        <f>IF($B758="","",IFERROR(VLOOKUP($B758,SERVIÇOS!$B:$G,2,0),IFERROR(VLOOKUP($B758,'COMPOSIÇÕES COMPLEMENTARES '!$C:$K,2,0),"")))</f>
        <v/>
      </c>
      <c r="D758" s="367" t="str">
        <f>IF($B758="","",IFERROR(VLOOKUP($B758,SERVIÇOS!$B:$G,3,0),IFERROR(VLOOKUP($B758,'COMPOSIÇÕES COMPLEMENTARES '!$C:$K,3,0),"")))</f>
        <v/>
      </c>
      <c r="E758" s="368"/>
      <c r="F758" s="369" t="str">
        <f>IF($B758="","",IFERROR(VLOOKUP($B758,SERVIÇOS!$B:$G,4,0),IFERROR(VLOOKUP($B758,'COMPOSIÇÕES COMPLEMENTARES '!$C:$K,6,0),"")))</f>
        <v/>
      </c>
      <c r="G758" s="369" t="str">
        <f>IF($B758="","",IFERROR(VLOOKUP($B758,SERVIÇOS!$B:$G,5,0),IFERROR(VLOOKUP($B758,'COMPOSIÇÕES COMPLEMENTARES '!$C:$K,7,0),"")))</f>
        <v/>
      </c>
      <c r="H758" s="369" t="str">
        <f t="shared" si="394"/>
        <v/>
      </c>
      <c r="I758" s="369" t="str">
        <f t="shared" si="401"/>
        <v/>
      </c>
      <c r="J758" s="369" t="str">
        <f t="shared" si="402"/>
        <v/>
      </c>
      <c r="K758" s="369" t="str">
        <f t="shared" si="403"/>
        <v/>
      </c>
      <c r="L758" s="369"/>
      <c r="N758" s="435"/>
      <c r="O758" s="436" t="str">
        <f t="shared" si="396"/>
        <v/>
      </c>
      <c r="P758" s="435"/>
      <c r="Q758" s="437" t="str">
        <f t="shared" si="397"/>
        <v/>
      </c>
      <c r="R758" s="435"/>
      <c r="S758" s="438" t="str">
        <f t="shared" si="398"/>
        <v/>
      </c>
      <c r="T758" s="439">
        <f ca="1">SUMIF($N$8:S$9,"QUANT.",N758:S758)</f>
        <v>0</v>
      </c>
      <c r="U758" s="440">
        <f t="shared" ca="1" si="393"/>
        <v>0</v>
      </c>
      <c r="V758" s="452" t="str">
        <f t="shared" si="395"/>
        <v/>
      </c>
      <c r="W758" s="453">
        <f t="shared" ca="1" si="399"/>
        <v>0</v>
      </c>
      <c r="X758" s="453" t="e">
        <f t="shared" ca="1" si="400"/>
        <v>#VALUE!</v>
      </c>
    </row>
    <row r="759" spans="1:24">
      <c r="A759" s="364"/>
      <c r="B759" s="365"/>
      <c r="C759" s="366" t="str">
        <f>IF($B759="","",IFERROR(VLOOKUP($B759,SERVIÇOS!$B:$G,2,0),IFERROR(VLOOKUP($B759,'COMPOSIÇÕES COMPLEMENTARES '!$C:$K,2,0),"")))</f>
        <v/>
      </c>
      <c r="D759" s="367" t="str">
        <f>IF($B759="","",IFERROR(VLOOKUP($B759,SERVIÇOS!$B:$G,3,0),IFERROR(VLOOKUP($B759,'COMPOSIÇÕES COMPLEMENTARES '!$C:$K,3,0),"")))</f>
        <v/>
      </c>
      <c r="E759" s="368"/>
      <c r="F759" s="369" t="str">
        <f>IF($B759="","",IFERROR(VLOOKUP($B759,SERVIÇOS!$B:$G,4,0),IFERROR(VLOOKUP($B759,'COMPOSIÇÕES COMPLEMENTARES '!$C:$K,6,0),"")))</f>
        <v/>
      </c>
      <c r="G759" s="369" t="str">
        <f>IF($B759="","",IFERROR(VLOOKUP($B759,SERVIÇOS!$B:$G,5,0),IFERROR(VLOOKUP($B759,'COMPOSIÇÕES COMPLEMENTARES '!$C:$K,7,0),"")))</f>
        <v/>
      </c>
      <c r="H759" s="369" t="str">
        <f t="shared" si="394"/>
        <v/>
      </c>
      <c r="I759" s="369" t="str">
        <f t="shared" si="401"/>
        <v/>
      </c>
      <c r="J759" s="369" t="str">
        <f t="shared" si="402"/>
        <v/>
      </c>
      <c r="K759" s="369" t="str">
        <f t="shared" si="403"/>
        <v/>
      </c>
      <c r="L759" s="369"/>
      <c r="N759" s="435"/>
      <c r="O759" s="436" t="str">
        <f t="shared" si="396"/>
        <v/>
      </c>
      <c r="P759" s="435"/>
      <c r="Q759" s="437" t="str">
        <f t="shared" si="397"/>
        <v/>
      </c>
      <c r="R759" s="435"/>
      <c r="S759" s="438" t="str">
        <f t="shared" si="398"/>
        <v/>
      </c>
      <c r="T759" s="439">
        <f ca="1">SUMIF($N$8:S$9,"QUANT.",N759:S759)</f>
        <v>0</v>
      </c>
      <c r="U759" s="440">
        <f t="shared" ca="1" si="393"/>
        <v>0</v>
      </c>
      <c r="V759" s="452" t="str">
        <f t="shared" si="395"/>
        <v/>
      </c>
      <c r="W759" s="453">
        <f t="shared" ca="1" si="399"/>
        <v>0</v>
      </c>
      <c r="X759" s="453" t="e">
        <f t="shared" ca="1" si="400"/>
        <v>#VALUE!</v>
      </c>
    </row>
    <row r="760" spans="1:24">
      <c r="A760" s="364"/>
      <c r="B760" s="365"/>
      <c r="C760" s="366" t="str">
        <f>IF($B760="","",IFERROR(VLOOKUP($B760,SERVIÇOS!$B:$G,2,0),IFERROR(VLOOKUP($B760,'COMPOSIÇÕES COMPLEMENTARES '!$C:$K,2,0),"")))</f>
        <v/>
      </c>
      <c r="D760" s="367" t="str">
        <f>IF($B760="","",IFERROR(VLOOKUP($B760,SERVIÇOS!$B:$G,3,0),IFERROR(VLOOKUP($B760,'COMPOSIÇÕES COMPLEMENTARES '!$C:$K,3,0),"")))</f>
        <v/>
      </c>
      <c r="E760" s="368"/>
      <c r="F760" s="369" t="str">
        <f>IF($B760="","",IFERROR(VLOOKUP($B760,SERVIÇOS!$B:$G,4,0),IFERROR(VLOOKUP($B760,'COMPOSIÇÕES COMPLEMENTARES '!$C:$K,6,0),"")))</f>
        <v/>
      </c>
      <c r="G760" s="369" t="str">
        <f>IF($B760="","",IFERROR(VLOOKUP($B760,SERVIÇOS!$B:$G,5,0),IFERROR(VLOOKUP($B760,'COMPOSIÇÕES COMPLEMENTARES '!$C:$K,7,0),"")))</f>
        <v/>
      </c>
      <c r="H760" s="369" t="str">
        <f t="shared" si="394"/>
        <v/>
      </c>
      <c r="I760" s="369" t="str">
        <f t="shared" si="401"/>
        <v/>
      </c>
      <c r="J760" s="369" t="str">
        <f t="shared" si="402"/>
        <v/>
      </c>
      <c r="K760" s="369" t="str">
        <f t="shared" si="403"/>
        <v/>
      </c>
      <c r="L760" s="369"/>
      <c r="N760" s="435"/>
      <c r="O760" s="436" t="str">
        <f t="shared" si="396"/>
        <v/>
      </c>
      <c r="P760" s="435"/>
      <c r="Q760" s="437" t="str">
        <f t="shared" si="397"/>
        <v/>
      </c>
      <c r="R760" s="435"/>
      <c r="S760" s="438" t="str">
        <f t="shared" si="398"/>
        <v/>
      </c>
      <c r="T760" s="439">
        <f ca="1">SUMIF($N$8:S$9,"QUANT.",N760:S760)</f>
        <v>0</v>
      </c>
      <c r="U760" s="440">
        <f t="shared" ca="1" si="393"/>
        <v>0</v>
      </c>
      <c r="V760" s="452" t="str">
        <f t="shared" si="395"/>
        <v/>
      </c>
      <c r="W760" s="453">
        <f t="shared" ca="1" si="399"/>
        <v>0</v>
      </c>
      <c r="X760" s="453" t="e">
        <f t="shared" ca="1" si="400"/>
        <v>#VALUE!</v>
      </c>
    </row>
    <row r="761" spans="1:24">
      <c r="A761" s="364"/>
      <c r="B761" s="365"/>
      <c r="C761" s="366" t="str">
        <f>IF($B761="","",IFERROR(VLOOKUP($B761,SERVIÇOS!$B:$G,2,0),IFERROR(VLOOKUP($B761,'COMPOSIÇÕES COMPLEMENTARES '!$C:$K,2,0),"")))</f>
        <v/>
      </c>
      <c r="D761" s="367" t="str">
        <f>IF($B761="","",IFERROR(VLOOKUP($B761,SERVIÇOS!$B:$G,3,0),IFERROR(VLOOKUP($B761,'COMPOSIÇÕES COMPLEMENTARES '!$C:$K,3,0),"")))</f>
        <v/>
      </c>
      <c r="E761" s="368"/>
      <c r="F761" s="369" t="str">
        <f>IF($B761="","",IFERROR(VLOOKUP($B761,SERVIÇOS!$B:$G,4,0),IFERROR(VLOOKUP($B761,'COMPOSIÇÕES COMPLEMENTARES '!$C:$K,6,0),"")))</f>
        <v/>
      </c>
      <c r="G761" s="369" t="str">
        <f>IF($B761="","",IFERROR(VLOOKUP($B761,SERVIÇOS!$B:$G,5,0),IFERROR(VLOOKUP($B761,'COMPOSIÇÕES COMPLEMENTARES '!$C:$K,7,0),"")))</f>
        <v/>
      </c>
      <c r="H761" s="369" t="str">
        <f t="shared" si="394"/>
        <v/>
      </c>
      <c r="I761" s="369" t="str">
        <f t="shared" si="401"/>
        <v/>
      </c>
      <c r="J761" s="369" t="str">
        <f t="shared" si="402"/>
        <v/>
      </c>
      <c r="K761" s="369" t="str">
        <f t="shared" si="403"/>
        <v/>
      </c>
      <c r="L761" s="369"/>
      <c r="N761" s="435"/>
      <c r="O761" s="436" t="str">
        <f t="shared" si="396"/>
        <v/>
      </c>
      <c r="P761" s="435"/>
      <c r="Q761" s="437" t="str">
        <f t="shared" si="397"/>
        <v/>
      </c>
      <c r="R761" s="435"/>
      <c r="S761" s="438" t="str">
        <f t="shared" si="398"/>
        <v/>
      </c>
      <c r="T761" s="439">
        <f ca="1">SUMIF($N$8:S$9,"QUANT.",N761:S761)</f>
        <v>0</v>
      </c>
      <c r="U761" s="440">
        <f t="shared" ca="1" si="393"/>
        <v>0</v>
      </c>
      <c r="V761" s="452" t="str">
        <f t="shared" si="395"/>
        <v/>
      </c>
      <c r="W761" s="453">
        <f t="shared" ca="1" si="399"/>
        <v>0</v>
      </c>
      <c r="X761" s="453" t="e">
        <f t="shared" ca="1" si="400"/>
        <v>#VALUE!</v>
      </c>
    </row>
    <row r="762" spans="1:24">
      <c r="A762" s="364"/>
      <c r="B762" s="365"/>
      <c r="C762" s="366" t="str">
        <f>IF($B762="","",IFERROR(VLOOKUP($B762,SERVIÇOS!$B:$G,2,0),IFERROR(VLOOKUP($B762,'COMPOSIÇÕES COMPLEMENTARES '!$C:$K,2,0),"")))</f>
        <v/>
      </c>
      <c r="D762" s="367" t="str">
        <f>IF($B762="","",IFERROR(VLOOKUP($B762,SERVIÇOS!$B:$G,3,0),IFERROR(VLOOKUP($B762,'COMPOSIÇÕES COMPLEMENTARES '!$C:$K,3,0),"")))</f>
        <v/>
      </c>
      <c r="E762" s="368"/>
      <c r="F762" s="369" t="str">
        <f>IF($B762="","",IFERROR(VLOOKUP($B762,SERVIÇOS!$B:$G,4,0),IFERROR(VLOOKUP($B762,'COMPOSIÇÕES COMPLEMENTARES '!$C:$K,6,0),"")))</f>
        <v/>
      </c>
      <c r="G762" s="369" t="str">
        <f>IF($B762="","",IFERROR(VLOOKUP($B762,SERVIÇOS!$B:$G,5,0),IFERROR(VLOOKUP($B762,'COMPOSIÇÕES COMPLEMENTARES '!$C:$K,7,0),"")))</f>
        <v/>
      </c>
      <c r="H762" s="369" t="str">
        <f t="shared" si="394"/>
        <v/>
      </c>
      <c r="I762" s="369" t="str">
        <f t="shared" si="401"/>
        <v/>
      </c>
      <c r="J762" s="369" t="str">
        <f t="shared" si="402"/>
        <v/>
      </c>
      <c r="K762" s="369" t="str">
        <f t="shared" si="403"/>
        <v/>
      </c>
      <c r="L762" s="369"/>
      <c r="N762" s="435"/>
      <c r="O762" s="436" t="str">
        <f t="shared" si="396"/>
        <v/>
      </c>
      <c r="P762" s="435"/>
      <c r="Q762" s="437" t="str">
        <f t="shared" si="397"/>
        <v/>
      </c>
      <c r="R762" s="435"/>
      <c r="S762" s="438" t="str">
        <f t="shared" si="398"/>
        <v/>
      </c>
      <c r="T762" s="439">
        <f ca="1">SUMIF($N$8:S$9,"QUANT.",N762:S762)</f>
        <v>0</v>
      </c>
      <c r="U762" s="440">
        <f t="shared" ca="1" si="393"/>
        <v>0</v>
      </c>
      <c r="V762" s="452" t="str">
        <f t="shared" si="395"/>
        <v/>
      </c>
      <c r="W762" s="453">
        <f t="shared" ca="1" si="399"/>
        <v>0</v>
      </c>
      <c r="X762" s="453" t="e">
        <f t="shared" ca="1" si="400"/>
        <v>#VALUE!</v>
      </c>
    </row>
    <row r="763" spans="1:24">
      <c r="A763" s="364"/>
      <c r="B763" s="365"/>
      <c r="C763" s="366" t="str">
        <f>IF($B763="","",IFERROR(VLOOKUP($B763,SERVIÇOS!$B:$G,2,0),IFERROR(VLOOKUP($B763,'COMPOSIÇÕES COMPLEMENTARES '!$C:$K,2,0),"")))</f>
        <v/>
      </c>
      <c r="D763" s="367" t="str">
        <f>IF($B763="","",IFERROR(VLOOKUP($B763,SERVIÇOS!$B:$G,3,0),IFERROR(VLOOKUP($B763,'COMPOSIÇÕES COMPLEMENTARES '!$C:$K,3,0),"")))</f>
        <v/>
      </c>
      <c r="E763" s="368"/>
      <c r="F763" s="369" t="str">
        <f>IF($B763="","",IFERROR(VLOOKUP($B763,SERVIÇOS!$B:$G,4,0),IFERROR(VLOOKUP($B763,'COMPOSIÇÕES COMPLEMENTARES '!$C:$K,6,0),"")))</f>
        <v/>
      </c>
      <c r="G763" s="369" t="str">
        <f>IF($B763="","",IFERROR(VLOOKUP($B763,SERVIÇOS!$B:$G,5,0),IFERROR(VLOOKUP($B763,'COMPOSIÇÕES COMPLEMENTARES '!$C:$K,7,0),"")))</f>
        <v/>
      </c>
      <c r="H763" s="369" t="str">
        <f t="shared" si="394"/>
        <v/>
      </c>
      <c r="I763" s="369" t="str">
        <f t="shared" si="401"/>
        <v/>
      </c>
      <c r="J763" s="369" t="str">
        <f t="shared" si="402"/>
        <v/>
      </c>
      <c r="K763" s="369" t="str">
        <f t="shared" si="403"/>
        <v/>
      </c>
      <c r="L763" s="369"/>
      <c r="N763" s="435"/>
      <c r="O763" s="436" t="str">
        <f t="shared" si="396"/>
        <v/>
      </c>
      <c r="P763" s="435"/>
      <c r="Q763" s="437" t="str">
        <f t="shared" si="397"/>
        <v/>
      </c>
      <c r="R763" s="435"/>
      <c r="S763" s="438" t="str">
        <f t="shared" si="398"/>
        <v/>
      </c>
      <c r="T763" s="439">
        <f ca="1">SUMIF($N$8:S$9,"QUANT.",N763:S763)</f>
        <v>0</v>
      </c>
      <c r="U763" s="440">
        <f t="shared" ca="1" si="393"/>
        <v>0</v>
      </c>
      <c r="V763" s="452" t="str">
        <f t="shared" si="395"/>
        <v/>
      </c>
      <c r="W763" s="453">
        <f t="shared" ca="1" si="399"/>
        <v>0</v>
      </c>
      <c r="X763" s="453" t="e">
        <f t="shared" ca="1" si="400"/>
        <v>#VALUE!</v>
      </c>
    </row>
    <row r="764" spans="1:24">
      <c r="A764" s="364"/>
      <c r="B764" s="365"/>
      <c r="C764" s="366" t="str">
        <f>IF($B764="","",IFERROR(VLOOKUP($B764,SERVIÇOS!$B:$G,2,0),IFERROR(VLOOKUP($B764,'COMPOSIÇÕES COMPLEMENTARES '!$C:$K,2,0),"")))</f>
        <v/>
      </c>
      <c r="D764" s="367" t="str">
        <f>IF($B764="","",IFERROR(VLOOKUP($B764,SERVIÇOS!$B:$G,3,0),IFERROR(VLOOKUP($B764,'COMPOSIÇÕES COMPLEMENTARES '!$C:$K,3,0),"")))</f>
        <v/>
      </c>
      <c r="E764" s="368"/>
      <c r="F764" s="369" t="str">
        <f>IF($B764="","",IFERROR(VLOOKUP($B764,SERVIÇOS!$B:$G,4,0),IFERROR(VLOOKUP($B764,'COMPOSIÇÕES COMPLEMENTARES '!$C:$K,6,0),"")))</f>
        <v/>
      </c>
      <c r="G764" s="369" t="str">
        <f>IF($B764="","",IFERROR(VLOOKUP($B764,SERVIÇOS!$B:$G,5,0),IFERROR(VLOOKUP($B764,'COMPOSIÇÕES COMPLEMENTARES '!$C:$K,7,0),"")))</f>
        <v/>
      </c>
      <c r="H764" s="369" t="str">
        <f t="shared" si="394"/>
        <v/>
      </c>
      <c r="I764" s="369" t="str">
        <f t="shared" si="401"/>
        <v/>
      </c>
      <c r="J764" s="369" t="str">
        <f t="shared" si="402"/>
        <v/>
      </c>
      <c r="K764" s="369" t="str">
        <f t="shared" si="403"/>
        <v/>
      </c>
      <c r="L764" s="369"/>
      <c r="N764" s="435"/>
      <c r="O764" s="436" t="str">
        <f t="shared" si="396"/>
        <v/>
      </c>
      <c r="P764" s="435"/>
      <c r="Q764" s="437" t="str">
        <f t="shared" si="397"/>
        <v/>
      </c>
      <c r="R764" s="435"/>
      <c r="S764" s="438" t="str">
        <f t="shared" si="398"/>
        <v/>
      </c>
      <c r="T764" s="439">
        <f ca="1">SUMIF($N$8:S$9,"QUANT.",N764:S764)</f>
        <v>0</v>
      </c>
      <c r="U764" s="440">
        <f t="shared" ca="1" si="393"/>
        <v>0</v>
      </c>
      <c r="V764" s="452" t="str">
        <f t="shared" si="395"/>
        <v/>
      </c>
      <c r="W764" s="453">
        <f t="shared" ca="1" si="399"/>
        <v>0</v>
      </c>
      <c r="X764" s="453" t="e">
        <f t="shared" ca="1" si="400"/>
        <v>#VALUE!</v>
      </c>
    </row>
    <row r="765" spans="1:24">
      <c r="A765" s="364"/>
      <c r="B765" s="365"/>
      <c r="C765" s="366" t="str">
        <f>IF($B765="","",IFERROR(VLOOKUP($B765,SERVIÇOS!$B:$G,2,0),IFERROR(VLOOKUP($B765,'COMPOSIÇÕES COMPLEMENTARES '!$C:$K,2,0),"")))</f>
        <v/>
      </c>
      <c r="D765" s="367" t="str">
        <f>IF($B765="","",IFERROR(VLOOKUP($B765,SERVIÇOS!$B:$G,3,0),IFERROR(VLOOKUP($B765,'COMPOSIÇÕES COMPLEMENTARES '!$C:$K,3,0),"")))</f>
        <v/>
      </c>
      <c r="E765" s="368"/>
      <c r="F765" s="369" t="str">
        <f>IF($B765="","",IFERROR(VLOOKUP($B765,SERVIÇOS!$B:$G,4,0),IFERROR(VLOOKUP($B765,'COMPOSIÇÕES COMPLEMENTARES '!$C:$K,6,0),"")))</f>
        <v/>
      </c>
      <c r="G765" s="369" t="str">
        <f>IF($B765="","",IFERROR(VLOOKUP($B765,SERVIÇOS!$B:$G,5,0),IFERROR(VLOOKUP($B765,'COMPOSIÇÕES COMPLEMENTARES '!$C:$K,7,0),"")))</f>
        <v/>
      </c>
      <c r="H765" s="369" t="str">
        <f t="shared" si="394"/>
        <v/>
      </c>
      <c r="I765" s="369" t="str">
        <f t="shared" si="401"/>
        <v/>
      </c>
      <c r="J765" s="369" t="str">
        <f t="shared" si="402"/>
        <v/>
      </c>
      <c r="K765" s="369" t="str">
        <f t="shared" si="403"/>
        <v/>
      </c>
      <c r="L765" s="369"/>
      <c r="N765" s="435"/>
      <c r="O765" s="436" t="str">
        <f t="shared" si="396"/>
        <v/>
      </c>
      <c r="P765" s="435"/>
      <c r="Q765" s="437" t="str">
        <f t="shared" si="397"/>
        <v/>
      </c>
      <c r="R765" s="435"/>
      <c r="S765" s="438" t="str">
        <f t="shared" si="398"/>
        <v/>
      </c>
      <c r="T765" s="439">
        <f ca="1">SUMIF($N$8:S$9,"QUANT.",N765:S765)</f>
        <v>0</v>
      </c>
      <c r="U765" s="440">
        <f t="shared" ca="1" si="393"/>
        <v>0</v>
      </c>
      <c r="V765" s="452" t="str">
        <f t="shared" si="395"/>
        <v/>
      </c>
      <c r="W765" s="453">
        <f t="shared" ca="1" si="399"/>
        <v>0</v>
      </c>
      <c r="X765" s="453" t="e">
        <f t="shared" ca="1" si="400"/>
        <v>#VALUE!</v>
      </c>
    </row>
    <row r="766" spans="1:24">
      <c r="A766" s="364"/>
      <c r="B766" s="365"/>
      <c r="C766" s="366" t="str">
        <f>IF($B766="","",IFERROR(VLOOKUP($B766,SERVIÇOS!$B:$G,2,0),IFERROR(VLOOKUP($B766,'COMPOSIÇÕES COMPLEMENTARES '!$C:$K,2,0),"")))</f>
        <v/>
      </c>
      <c r="D766" s="367" t="str">
        <f>IF($B766="","",IFERROR(VLOOKUP($B766,SERVIÇOS!$B:$G,3,0),IFERROR(VLOOKUP($B766,'COMPOSIÇÕES COMPLEMENTARES '!$C:$K,3,0),"")))</f>
        <v/>
      </c>
      <c r="E766" s="368"/>
      <c r="F766" s="369" t="str">
        <f>IF($B766="","",IFERROR(VLOOKUP($B766,SERVIÇOS!$B:$G,4,0),IFERROR(VLOOKUP($B766,'COMPOSIÇÕES COMPLEMENTARES '!$C:$K,6,0),"")))</f>
        <v/>
      </c>
      <c r="G766" s="369" t="str">
        <f>IF($B766="","",IFERROR(VLOOKUP($B766,SERVIÇOS!$B:$G,5,0),IFERROR(VLOOKUP($B766,'COMPOSIÇÕES COMPLEMENTARES '!$C:$K,7,0),"")))</f>
        <v/>
      </c>
      <c r="H766" s="369" t="str">
        <f t="shared" si="394"/>
        <v/>
      </c>
      <c r="I766" s="369" t="str">
        <f t="shared" si="401"/>
        <v/>
      </c>
      <c r="J766" s="369" t="str">
        <f t="shared" si="402"/>
        <v/>
      </c>
      <c r="K766" s="369" t="str">
        <f t="shared" si="403"/>
        <v/>
      </c>
      <c r="L766" s="369"/>
      <c r="N766" s="435"/>
      <c r="O766" s="436" t="str">
        <f t="shared" si="396"/>
        <v/>
      </c>
      <c r="P766" s="435"/>
      <c r="Q766" s="437" t="str">
        <f t="shared" si="397"/>
        <v/>
      </c>
      <c r="R766" s="435"/>
      <c r="S766" s="438" t="str">
        <f t="shared" si="398"/>
        <v/>
      </c>
      <c r="T766" s="439">
        <f ca="1">SUMIF($N$8:S$9,"QUANT.",N766:S766)</f>
        <v>0</v>
      </c>
      <c r="U766" s="440">
        <f t="shared" ca="1" si="393"/>
        <v>0</v>
      </c>
      <c r="V766" s="452" t="str">
        <f t="shared" si="395"/>
        <v/>
      </c>
      <c r="W766" s="453">
        <f t="shared" ca="1" si="399"/>
        <v>0</v>
      </c>
      <c r="X766" s="453" t="e">
        <f t="shared" ca="1" si="400"/>
        <v>#VALUE!</v>
      </c>
    </row>
    <row r="767" spans="1:24">
      <c r="A767" s="364"/>
      <c r="B767" s="365"/>
      <c r="C767" s="366" t="str">
        <f>IF($B767="","",IFERROR(VLOOKUP($B767,SERVIÇOS!$B:$G,2,0),IFERROR(VLOOKUP($B767,'COMPOSIÇÕES COMPLEMENTARES '!$C:$K,2,0),"")))</f>
        <v/>
      </c>
      <c r="D767" s="367" t="str">
        <f>IF($B767="","",IFERROR(VLOOKUP($B767,SERVIÇOS!$B:$G,3,0),IFERROR(VLOOKUP($B767,'COMPOSIÇÕES COMPLEMENTARES '!$C:$K,3,0),"")))</f>
        <v/>
      </c>
      <c r="E767" s="368"/>
      <c r="F767" s="369" t="str">
        <f>IF($B767="","",IFERROR(VLOOKUP($B767,SERVIÇOS!$B:$G,4,0),IFERROR(VLOOKUP($B767,'COMPOSIÇÕES COMPLEMENTARES '!$C:$K,6,0),"")))</f>
        <v/>
      </c>
      <c r="G767" s="369" t="str">
        <f>IF($B767="","",IFERROR(VLOOKUP($B767,SERVIÇOS!$B:$G,5,0),IFERROR(VLOOKUP($B767,'COMPOSIÇÕES COMPLEMENTARES '!$C:$K,7,0),"")))</f>
        <v/>
      </c>
      <c r="H767" s="369" t="str">
        <f t="shared" si="394"/>
        <v/>
      </c>
      <c r="I767" s="369" t="str">
        <f t="shared" si="401"/>
        <v/>
      </c>
      <c r="J767" s="369" t="str">
        <f t="shared" si="402"/>
        <v/>
      </c>
      <c r="K767" s="369" t="str">
        <f t="shared" si="403"/>
        <v/>
      </c>
      <c r="L767" s="369"/>
      <c r="N767" s="435"/>
      <c r="O767" s="436" t="str">
        <f t="shared" si="396"/>
        <v/>
      </c>
      <c r="P767" s="435"/>
      <c r="Q767" s="437" t="str">
        <f t="shared" si="397"/>
        <v/>
      </c>
      <c r="R767" s="435"/>
      <c r="S767" s="438" t="str">
        <f t="shared" si="398"/>
        <v/>
      </c>
      <c r="T767" s="439">
        <f ca="1">SUMIF($N$8:S$9,"QUANT.",N767:S767)</f>
        <v>0</v>
      </c>
      <c r="U767" s="440">
        <f t="shared" ca="1" si="393"/>
        <v>0</v>
      </c>
      <c r="V767" s="452" t="str">
        <f t="shared" si="395"/>
        <v/>
      </c>
      <c r="W767" s="453">
        <f t="shared" ca="1" si="399"/>
        <v>0</v>
      </c>
      <c r="X767" s="453" t="e">
        <f t="shared" ca="1" si="400"/>
        <v>#VALUE!</v>
      </c>
    </row>
    <row r="768" spans="1:24">
      <c r="A768" s="364"/>
      <c r="B768" s="365"/>
      <c r="C768" s="366" t="str">
        <f>IF($B768="","",IFERROR(VLOOKUP($B768,SERVIÇOS!$B:$G,2,0),IFERROR(VLOOKUP($B768,'COMPOSIÇÕES COMPLEMENTARES '!$C:$K,2,0),"")))</f>
        <v/>
      </c>
      <c r="D768" s="367" t="str">
        <f>IF($B768="","",IFERROR(VLOOKUP($B768,SERVIÇOS!$B:$G,3,0),IFERROR(VLOOKUP($B768,'COMPOSIÇÕES COMPLEMENTARES '!$C:$K,3,0),"")))</f>
        <v/>
      </c>
      <c r="E768" s="368"/>
      <c r="F768" s="369" t="str">
        <f>IF($B768="","",IFERROR(VLOOKUP($B768,SERVIÇOS!$B:$G,4,0),IFERROR(VLOOKUP($B768,'COMPOSIÇÕES COMPLEMENTARES '!$C:$K,6,0),"")))</f>
        <v/>
      </c>
      <c r="G768" s="369" t="str">
        <f>IF($B768="","",IFERROR(VLOOKUP($B768,SERVIÇOS!$B:$G,5,0),IFERROR(VLOOKUP($B768,'COMPOSIÇÕES COMPLEMENTARES '!$C:$K,7,0),"")))</f>
        <v/>
      </c>
      <c r="H768" s="369" t="str">
        <f t="shared" si="394"/>
        <v/>
      </c>
      <c r="I768" s="369" t="str">
        <f t="shared" si="401"/>
        <v/>
      </c>
      <c r="J768" s="369" t="str">
        <f t="shared" si="402"/>
        <v/>
      </c>
      <c r="K768" s="369" t="str">
        <f t="shared" si="403"/>
        <v/>
      </c>
      <c r="L768" s="369"/>
      <c r="N768" s="435"/>
      <c r="O768" s="436" t="str">
        <f t="shared" si="396"/>
        <v/>
      </c>
      <c r="P768" s="435"/>
      <c r="Q768" s="437" t="str">
        <f t="shared" si="397"/>
        <v/>
      </c>
      <c r="R768" s="435"/>
      <c r="S768" s="438" t="str">
        <f t="shared" si="398"/>
        <v/>
      </c>
      <c r="T768" s="439">
        <f ca="1">SUMIF($N$8:S$9,"QUANT.",N768:S768)</f>
        <v>0</v>
      </c>
      <c r="U768" s="440">
        <f t="shared" ca="1" si="393"/>
        <v>0</v>
      </c>
      <c r="V768" s="452" t="str">
        <f t="shared" si="395"/>
        <v/>
      </c>
      <c r="W768" s="453">
        <f t="shared" ca="1" si="399"/>
        <v>0</v>
      </c>
      <c r="X768" s="453" t="e">
        <f t="shared" ca="1" si="400"/>
        <v>#VALUE!</v>
      </c>
    </row>
    <row r="769" spans="1:24">
      <c r="A769" s="364"/>
      <c r="B769" s="365"/>
      <c r="C769" s="366" t="str">
        <f>IF($B769="","",IFERROR(VLOOKUP($B769,SERVIÇOS!$B:$G,2,0),IFERROR(VLOOKUP($B769,'COMPOSIÇÕES COMPLEMENTARES '!$C:$K,2,0),"")))</f>
        <v/>
      </c>
      <c r="D769" s="367" t="str">
        <f>IF($B769="","",IFERROR(VLOOKUP($B769,SERVIÇOS!$B:$G,3,0),IFERROR(VLOOKUP($B769,'COMPOSIÇÕES COMPLEMENTARES '!$C:$K,3,0),"")))</f>
        <v/>
      </c>
      <c r="E769" s="368"/>
      <c r="F769" s="369" t="str">
        <f>IF($B769="","",IFERROR(VLOOKUP($B769,SERVIÇOS!$B:$G,4,0),IFERROR(VLOOKUP($B769,'COMPOSIÇÕES COMPLEMENTARES '!$C:$K,6,0),"")))</f>
        <v/>
      </c>
      <c r="G769" s="369" t="str">
        <f>IF($B769="","",IFERROR(VLOOKUP($B769,SERVIÇOS!$B:$G,5,0),IFERROR(VLOOKUP($B769,'COMPOSIÇÕES COMPLEMENTARES '!$C:$K,7,0),"")))</f>
        <v/>
      </c>
      <c r="H769" s="369" t="str">
        <f t="shared" si="394"/>
        <v/>
      </c>
      <c r="I769" s="369" t="str">
        <f t="shared" si="401"/>
        <v/>
      </c>
      <c r="J769" s="369" t="str">
        <f t="shared" si="402"/>
        <v/>
      </c>
      <c r="K769" s="369" t="str">
        <f t="shared" si="403"/>
        <v/>
      </c>
      <c r="L769" s="369"/>
      <c r="N769" s="435"/>
      <c r="O769" s="436" t="str">
        <f t="shared" si="396"/>
        <v/>
      </c>
      <c r="P769" s="435"/>
      <c r="Q769" s="437" t="str">
        <f t="shared" si="397"/>
        <v/>
      </c>
      <c r="R769" s="435"/>
      <c r="S769" s="438" t="str">
        <f t="shared" si="398"/>
        <v/>
      </c>
      <c r="T769" s="439">
        <f ca="1">SUMIF($N$8:S$9,"QUANT.",N769:S769)</f>
        <v>0</v>
      </c>
      <c r="U769" s="440">
        <f t="shared" ref="U769:U832" ca="1" si="404">SUMIF($N$8:$S$9,"CUSTO",N769:S769)</f>
        <v>0</v>
      </c>
      <c r="V769" s="452" t="str">
        <f t="shared" si="395"/>
        <v/>
      </c>
      <c r="W769" s="453">
        <f t="shared" ca="1" si="399"/>
        <v>0</v>
      </c>
      <c r="X769" s="453" t="e">
        <f t="shared" ca="1" si="400"/>
        <v>#VALUE!</v>
      </c>
    </row>
    <row r="770" spans="1:24">
      <c r="A770" s="364"/>
      <c r="B770" s="365"/>
      <c r="C770" s="366" t="str">
        <f>IF($B770="","",IFERROR(VLOOKUP($B770,SERVIÇOS!$B:$G,2,0),IFERROR(VLOOKUP($B770,'COMPOSIÇÕES COMPLEMENTARES '!$C:$K,2,0),"")))</f>
        <v/>
      </c>
      <c r="D770" s="367" t="str">
        <f>IF($B770="","",IFERROR(VLOOKUP($B770,SERVIÇOS!$B:$G,3,0),IFERROR(VLOOKUP($B770,'COMPOSIÇÕES COMPLEMENTARES '!$C:$K,3,0),"")))</f>
        <v/>
      </c>
      <c r="E770" s="368"/>
      <c r="F770" s="369" t="str">
        <f>IF($B770="","",IFERROR(VLOOKUP($B770,SERVIÇOS!$B:$G,4,0),IFERROR(VLOOKUP($B770,'COMPOSIÇÕES COMPLEMENTARES '!$C:$K,6,0),"")))</f>
        <v/>
      </c>
      <c r="G770" s="369" t="str">
        <f>IF($B770="","",IFERROR(VLOOKUP($B770,SERVIÇOS!$B:$G,5,0),IFERROR(VLOOKUP($B770,'COMPOSIÇÕES COMPLEMENTARES '!$C:$K,7,0),"")))</f>
        <v/>
      </c>
      <c r="H770" s="369" t="str">
        <f t="shared" ref="H770:H833" si="405">IF(E770="","",F770+G770)</f>
        <v/>
      </c>
      <c r="I770" s="369" t="str">
        <f t="shared" si="401"/>
        <v/>
      </c>
      <c r="J770" s="369" t="str">
        <f t="shared" si="402"/>
        <v/>
      </c>
      <c r="K770" s="369" t="str">
        <f t="shared" si="403"/>
        <v/>
      </c>
      <c r="L770" s="369"/>
      <c r="N770" s="435"/>
      <c r="O770" s="436" t="str">
        <f t="shared" si="396"/>
        <v/>
      </c>
      <c r="P770" s="435"/>
      <c r="Q770" s="437" t="str">
        <f t="shared" si="397"/>
        <v/>
      </c>
      <c r="R770" s="435"/>
      <c r="S770" s="438" t="str">
        <f t="shared" si="398"/>
        <v/>
      </c>
      <c r="T770" s="439">
        <f ca="1">SUMIF($N$8:S$9,"QUANT.",N770:S770)</f>
        <v>0</v>
      </c>
      <c r="U770" s="440">
        <f t="shared" ca="1" si="404"/>
        <v>0</v>
      </c>
      <c r="V770" s="452" t="str">
        <f t="shared" ref="V770:V833" si="406">IF(B770&lt;&gt;"",IF(U770=0,"MEDIR",IF(K770-U770=0,"OK",IF(K770-U770&gt;0,"MEDIR","ALERTA!"))),"")</f>
        <v/>
      </c>
      <c r="W770" s="453">
        <f t="shared" ca="1" si="399"/>
        <v>0</v>
      </c>
      <c r="X770" s="453" t="e">
        <f t="shared" ca="1" si="400"/>
        <v>#VALUE!</v>
      </c>
    </row>
    <row r="771" spans="1:24">
      <c r="A771" s="364"/>
      <c r="B771" s="365"/>
      <c r="C771" s="366" t="str">
        <f>IF($B771="","",IFERROR(VLOOKUP($B771,SERVIÇOS!$B:$G,2,0),IFERROR(VLOOKUP($B771,'COMPOSIÇÕES COMPLEMENTARES '!$C:$K,2,0),"")))</f>
        <v/>
      </c>
      <c r="D771" s="367" t="str">
        <f>IF($B771="","",IFERROR(VLOOKUP($B771,SERVIÇOS!$B:$G,3,0),IFERROR(VLOOKUP($B771,'COMPOSIÇÕES COMPLEMENTARES '!$C:$K,3,0),"")))</f>
        <v/>
      </c>
      <c r="E771" s="368"/>
      <c r="F771" s="369" t="str">
        <f>IF($B771="","",IFERROR(VLOOKUP($B771,SERVIÇOS!$B:$G,4,0),IFERROR(VLOOKUP($B771,'COMPOSIÇÕES COMPLEMENTARES '!$C:$K,6,0),"")))</f>
        <v/>
      </c>
      <c r="G771" s="369" t="str">
        <f>IF($B771="","",IFERROR(VLOOKUP($B771,SERVIÇOS!$B:$G,5,0),IFERROR(VLOOKUP($B771,'COMPOSIÇÕES COMPLEMENTARES '!$C:$K,7,0),"")))</f>
        <v/>
      </c>
      <c r="H771" s="369" t="str">
        <f t="shared" si="405"/>
        <v/>
      </c>
      <c r="I771" s="369" t="str">
        <f t="shared" si="401"/>
        <v/>
      </c>
      <c r="J771" s="369" t="str">
        <f t="shared" si="402"/>
        <v/>
      </c>
      <c r="K771" s="369" t="str">
        <f t="shared" si="403"/>
        <v/>
      </c>
      <c r="L771" s="369"/>
      <c r="N771" s="435"/>
      <c r="O771" s="436" t="str">
        <f t="shared" ref="O771:O834" si="407">IF(OR(N771="",$K771=""),"",(N771/$E771)*$K771)</f>
        <v/>
      </c>
      <c r="P771" s="435"/>
      <c r="Q771" s="437" t="str">
        <f t="shared" ref="Q771:Q834" si="408">IF(OR(P771="",$K771=""),"",(P771/$E771)*$K771)</f>
        <v/>
      </c>
      <c r="R771" s="435"/>
      <c r="S771" s="438" t="str">
        <f t="shared" ref="S771:S834" si="409">IF(OR(R771="",$K771=""),"",(R771/$E771)*$K771)</f>
        <v/>
      </c>
      <c r="T771" s="439">
        <f ca="1">SUMIF($N$8:S$9,"QUANT.",N771:S771)</f>
        <v>0</v>
      </c>
      <c r="U771" s="440">
        <f t="shared" ca="1" si="404"/>
        <v>0</v>
      </c>
      <c r="V771" s="452" t="str">
        <f t="shared" si="406"/>
        <v/>
      </c>
      <c r="W771" s="453">
        <f t="shared" ref="W771:W834" ca="1" si="410">IF(T771="",0,E771-T771)</f>
        <v>0</v>
      </c>
      <c r="X771" s="453" t="e">
        <f t="shared" ref="X771:X834" ca="1" si="411">IF(U771="",0,K771-U771)</f>
        <v>#VALUE!</v>
      </c>
    </row>
    <row r="772" spans="1:24">
      <c r="A772" s="364"/>
      <c r="B772" s="365"/>
      <c r="C772" s="366" t="str">
        <f>IF($B772="","",IFERROR(VLOOKUP($B772,SERVIÇOS!$B:$G,2,0),IFERROR(VLOOKUP($B772,'COMPOSIÇÕES COMPLEMENTARES '!$C:$K,2,0),"")))</f>
        <v/>
      </c>
      <c r="D772" s="367" t="str">
        <f>IF($B772="","",IFERROR(VLOOKUP($B772,SERVIÇOS!$B:$G,3,0),IFERROR(VLOOKUP($B772,'COMPOSIÇÕES COMPLEMENTARES '!$C:$K,3,0),"")))</f>
        <v/>
      </c>
      <c r="E772" s="368"/>
      <c r="F772" s="369" t="str">
        <f>IF($B772="","",IFERROR(VLOOKUP($B772,SERVIÇOS!$B:$G,4,0),IFERROR(VLOOKUP($B772,'COMPOSIÇÕES COMPLEMENTARES '!$C:$K,6,0),"")))</f>
        <v/>
      </c>
      <c r="G772" s="369" t="str">
        <f>IF($B772="","",IFERROR(VLOOKUP($B772,SERVIÇOS!$B:$G,5,0),IFERROR(VLOOKUP($B772,'COMPOSIÇÕES COMPLEMENTARES '!$C:$K,7,0),"")))</f>
        <v/>
      </c>
      <c r="H772" s="369" t="str">
        <f t="shared" si="405"/>
        <v/>
      </c>
      <c r="I772" s="369" t="str">
        <f t="shared" si="401"/>
        <v/>
      </c>
      <c r="J772" s="369" t="str">
        <f t="shared" si="402"/>
        <v/>
      </c>
      <c r="K772" s="369" t="str">
        <f t="shared" si="403"/>
        <v/>
      </c>
      <c r="L772" s="369"/>
      <c r="N772" s="435"/>
      <c r="O772" s="436" t="str">
        <f t="shared" si="407"/>
        <v/>
      </c>
      <c r="P772" s="435"/>
      <c r="Q772" s="437" t="str">
        <f t="shared" si="408"/>
        <v/>
      </c>
      <c r="R772" s="435"/>
      <c r="S772" s="438" t="str">
        <f t="shared" si="409"/>
        <v/>
      </c>
      <c r="T772" s="439">
        <f ca="1">SUMIF($N$8:S$9,"QUANT.",N772:S772)</f>
        <v>0</v>
      </c>
      <c r="U772" s="440">
        <f t="shared" ca="1" si="404"/>
        <v>0</v>
      </c>
      <c r="V772" s="452" t="str">
        <f t="shared" si="406"/>
        <v/>
      </c>
      <c r="W772" s="453">
        <f t="shared" ca="1" si="410"/>
        <v>0</v>
      </c>
      <c r="X772" s="453" t="e">
        <f t="shared" ca="1" si="411"/>
        <v>#VALUE!</v>
      </c>
    </row>
    <row r="773" spans="1:24">
      <c r="A773" s="364"/>
      <c r="B773" s="365"/>
      <c r="C773" s="366" t="str">
        <f>IF($B773="","",IFERROR(VLOOKUP($B773,SERVIÇOS!$B:$G,2,0),IFERROR(VLOOKUP($B773,'COMPOSIÇÕES COMPLEMENTARES '!$C:$K,2,0),"")))</f>
        <v/>
      </c>
      <c r="D773" s="367" t="str">
        <f>IF($B773="","",IFERROR(VLOOKUP($B773,SERVIÇOS!$B:$G,3,0),IFERROR(VLOOKUP($B773,'COMPOSIÇÕES COMPLEMENTARES '!$C:$K,3,0),"")))</f>
        <v/>
      </c>
      <c r="E773" s="368"/>
      <c r="F773" s="369" t="str">
        <f>IF($B773="","",IFERROR(VLOOKUP($B773,SERVIÇOS!$B:$G,4,0),IFERROR(VLOOKUP($B773,'COMPOSIÇÕES COMPLEMENTARES '!$C:$K,6,0),"")))</f>
        <v/>
      </c>
      <c r="G773" s="369" t="str">
        <f>IF($B773="","",IFERROR(VLOOKUP($B773,SERVIÇOS!$B:$G,5,0),IFERROR(VLOOKUP($B773,'COMPOSIÇÕES COMPLEMENTARES '!$C:$K,7,0),"")))</f>
        <v/>
      </c>
      <c r="H773" s="369" t="str">
        <f t="shared" si="405"/>
        <v/>
      </c>
      <c r="I773" s="369" t="str">
        <f t="shared" si="401"/>
        <v/>
      </c>
      <c r="J773" s="369" t="str">
        <f t="shared" si="402"/>
        <v/>
      </c>
      <c r="K773" s="369" t="str">
        <f t="shared" si="403"/>
        <v/>
      </c>
      <c r="L773" s="369"/>
      <c r="N773" s="435"/>
      <c r="O773" s="436" t="str">
        <f t="shared" si="407"/>
        <v/>
      </c>
      <c r="P773" s="435"/>
      <c r="Q773" s="437" t="str">
        <f t="shared" si="408"/>
        <v/>
      </c>
      <c r="R773" s="435"/>
      <c r="S773" s="438" t="str">
        <f t="shared" si="409"/>
        <v/>
      </c>
      <c r="T773" s="439">
        <f ca="1">SUMIF($N$8:S$9,"QUANT.",N773:S773)</f>
        <v>0</v>
      </c>
      <c r="U773" s="440">
        <f t="shared" ca="1" si="404"/>
        <v>0</v>
      </c>
      <c r="V773" s="452" t="str">
        <f t="shared" si="406"/>
        <v/>
      </c>
      <c r="W773" s="453">
        <f t="shared" ca="1" si="410"/>
        <v>0</v>
      </c>
      <c r="X773" s="453" t="e">
        <f t="shared" ca="1" si="411"/>
        <v>#VALUE!</v>
      </c>
    </row>
    <row r="774" spans="1:24">
      <c r="A774" s="364"/>
      <c r="B774" s="365"/>
      <c r="C774" s="366" t="str">
        <f>IF($B774="","",IFERROR(VLOOKUP($B774,SERVIÇOS!$B:$G,2,0),IFERROR(VLOOKUP($B774,'COMPOSIÇÕES COMPLEMENTARES '!$C:$K,2,0),"")))</f>
        <v/>
      </c>
      <c r="D774" s="367" t="str">
        <f>IF($B774="","",IFERROR(VLOOKUP($B774,SERVIÇOS!$B:$G,3,0),IFERROR(VLOOKUP($B774,'COMPOSIÇÕES COMPLEMENTARES '!$C:$K,3,0),"")))</f>
        <v/>
      </c>
      <c r="E774" s="368"/>
      <c r="F774" s="369" t="str">
        <f>IF($B774="","",IFERROR(VLOOKUP($B774,SERVIÇOS!$B:$G,4,0),IFERROR(VLOOKUP($B774,'COMPOSIÇÕES COMPLEMENTARES '!$C:$K,6,0),"")))</f>
        <v/>
      </c>
      <c r="G774" s="369" t="str">
        <f>IF($B774="","",IFERROR(VLOOKUP($B774,SERVIÇOS!$B:$G,5,0),IFERROR(VLOOKUP($B774,'COMPOSIÇÕES COMPLEMENTARES '!$C:$K,7,0),"")))</f>
        <v/>
      </c>
      <c r="H774" s="369" t="str">
        <f t="shared" si="405"/>
        <v/>
      </c>
      <c r="I774" s="369" t="str">
        <f t="shared" si="401"/>
        <v/>
      </c>
      <c r="J774" s="369" t="str">
        <f t="shared" si="402"/>
        <v/>
      </c>
      <c r="K774" s="369" t="str">
        <f t="shared" si="403"/>
        <v/>
      </c>
      <c r="L774" s="369"/>
      <c r="N774" s="435"/>
      <c r="O774" s="436" t="str">
        <f t="shared" si="407"/>
        <v/>
      </c>
      <c r="P774" s="435"/>
      <c r="Q774" s="437" t="str">
        <f t="shared" si="408"/>
        <v/>
      </c>
      <c r="R774" s="435"/>
      <c r="S774" s="438" t="str">
        <f t="shared" si="409"/>
        <v/>
      </c>
      <c r="T774" s="439">
        <f ca="1">SUMIF($N$8:S$9,"QUANT.",N774:S774)</f>
        <v>0</v>
      </c>
      <c r="U774" s="440">
        <f t="shared" ca="1" si="404"/>
        <v>0</v>
      </c>
      <c r="V774" s="452" t="str">
        <f t="shared" si="406"/>
        <v/>
      </c>
      <c r="W774" s="453">
        <f t="shared" ca="1" si="410"/>
        <v>0</v>
      </c>
      <c r="X774" s="453" t="e">
        <f t="shared" ca="1" si="411"/>
        <v>#VALUE!</v>
      </c>
    </row>
    <row r="775" spans="1:24">
      <c r="A775" s="364"/>
      <c r="B775" s="365"/>
      <c r="C775" s="366" t="str">
        <f>IF($B775="","",IFERROR(VLOOKUP($B775,SERVIÇOS!$B:$G,2,0),IFERROR(VLOOKUP($B775,'COMPOSIÇÕES COMPLEMENTARES '!$C:$K,2,0),"")))</f>
        <v/>
      </c>
      <c r="D775" s="367" t="str">
        <f>IF($B775="","",IFERROR(VLOOKUP($B775,SERVIÇOS!$B:$G,3,0),IFERROR(VLOOKUP($B775,'COMPOSIÇÕES COMPLEMENTARES '!$C:$K,3,0),"")))</f>
        <v/>
      </c>
      <c r="E775" s="368"/>
      <c r="F775" s="369" t="str">
        <f>IF($B775="","",IFERROR(VLOOKUP($B775,SERVIÇOS!$B:$G,4,0),IFERROR(VLOOKUP($B775,'COMPOSIÇÕES COMPLEMENTARES '!$C:$K,6,0),"")))</f>
        <v/>
      </c>
      <c r="G775" s="369" t="str">
        <f>IF($B775="","",IFERROR(VLOOKUP($B775,SERVIÇOS!$B:$G,5,0),IFERROR(VLOOKUP($B775,'COMPOSIÇÕES COMPLEMENTARES '!$C:$K,7,0),"")))</f>
        <v/>
      </c>
      <c r="H775" s="369" t="str">
        <f t="shared" si="405"/>
        <v/>
      </c>
      <c r="I775" s="369" t="str">
        <f t="shared" si="401"/>
        <v/>
      </c>
      <c r="J775" s="369" t="str">
        <f t="shared" si="402"/>
        <v/>
      </c>
      <c r="K775" s="369" t="str">
        <f t="shared" si="403"/>
        <v/>
      </c>
      <c r="L775" s="369"/>
      <c r="N775" s="435"/>
      <c r="O775" s="436" t="str">
        <f t="shared" si="407"/>
        <v/>
      </c>
      <c r="P775" s="435"/>
      <c r="Q775" s="437" t="str">
        <f t="shared" si="408"/>
        <v/>
      </c>
      <c r="R775" s="435"/>
      <c r="S775" s="438" t="str">
        <f t="shared" si="409"/>
        <v/>
      </c>
      <c r="T775" s="439">
        <f ca="1">SUMIF($N$8:S$9,"QUANT.",N775:S775)</f>
        <v>0</v>
      </c>
      <c r="U775" s="440">
        <f t="shared" ca="1" si="404"/>
        <v>0</v>
      </c>
      <c r="V775" s="452" t="str">
        <f t="shared" si="406"/>
        <v/>
      </c>
      <c r="W775" s="453">
        <f t="shared" ca="1" si="410"/>
        <v>0</v>
      </c>
      <c r="X775" s="453" t="e">
        <f t="shared" ca="1" si="411"/>
        <v>#VALUE!</v>
      </c>
    </row>
    <row r="776" spans="1:24">
      <c r="A776" s="364"/>
      <c r="B776" s="365"/>
      <c r="C776" s="366" t="str">
        <f>IF($B776="","",IFERROR(VLOOKUP($B776,SERVIÇOS!$B:$G,2,0),IFERROR(VLOOKUP($B776,'COMPOSIÇÕES COMPLEMENTARES '!$C:$K,2,0),"")))</f>
        <v/>
      </c>
      <c r="D776" s="367" t="str">
        <f>IF($B776="","",IFERROR(VLOOKUP($B776,SERVIÇOS!$B:$G,3,0),IFERROR(VLOOKUP($B776,'COMPOSIÇÕES COMPLEMENTARES '!$C:$K,3,0),"")))</f>
        <v/>
      </c>
      <c r="E776" s="368"/>
      <c r="F776" s="369" t="str">
        <f>IF($B776="","",IFERROR(VLOOKUP($B776,SERVIÇOS!$B:$G,4,0),IFERROR(VLOOKUP($B776,'COMPOSIÇÕES COMPLEMENTARES '!$C:$K,6,0),"")))</f>
        <v/>
      </c>
      <c r="G776" s="369" t="str">
        <f>IF($B776="","",IFERROR(VLOOKUP($B776,SERVIÇOS!$B:$G,5,0),IFERROR(VLOOKUP($B776,'COMPOSIÇÕES COMPLEMENTARES '!$C:$K,7,0),"")))</f>
        <v/>
      </c>
      <c r="H776" s="369" t="str">
        <f t="shared" si="405"/>
        <v/>
      </c>
      <c r="I776" s="369" t="str">
        <f t="shared" si="401"/>
        <v/>
      </c>
      <c r="J776" s="369" t="str">
        <f t="shared" si="402"/>
        <v/>
      </c>
      <c r="K776" s="369" t="str">
        <f t="shared" si="403"/>
        <v/>
      </c>
      <c r="L776" s="369"/>
      <c r="N776" s="435"/>
      <c r="O776" s="436" t="str">
        <f t="shared" si="407"/>
        <v/>
      </c>
      <c r="P776" s="435"/>
      <c r="Q776" s="437" t="str">
        <f t="shared" si="408"/>
        <v/>
      </c>
      <c r="R776" s="435"/>
      <c r="S776" s="438" t="str">
        <f t="shared" si="409"/>
        <v/>
      </c>
      <c r="T776" s="439">
        <f ca="1">SUMIF($N$8:S$9,"QUANT.",N776:S776)</f>
        <v>0</v>
      </c>
      <c r="U776" s="440">
        <f t="shared" ca="1" si="404"/>
        <v>0</v>
      </c>
      <c r="V776" s="452" t="str">
        <f t="shared" si="406"/>
        <v/>
      </c>
      <c r="W776" s="453">
        <f t="shared" ca="1" si="410"/>
        <v>0</v>
      </c>
      <c r="X776" s="453" t="e">
        <f t="shared" ca="1" si="411"/>
        <v>#VALUE!</v>
      </c>
    </row>
    <row r="777" spans="1:24">
      <c r="A777" s="364"/>
      <c r="B777" s="365"/>
      <c r="C777" s="366" t="str">
        <f>IF($B777="","",IFERROR(VLOOKUP($B777,SERVIÇOS!$B:$G,2,0),IFERROR(VLOOKUP($B777,'COMPOSIÇÕES COMPLEMENTARES '!$C:$K,2,0),"")))</f>
        <v/>
      </c>
      <c r="D777" s="367" t="str">
        <f>IF($B777="","",IFERROR(VLOOKUP($B777,SERVIÇOS!$B:$G,3,0),IFERROR(VLOOKUP($B777,'COMPOSIÇÕES COMPLEMENTARES '!$C:$K,3,0),"")))</f>
        <v/>
      </c>
      <c r="E777" s="368"/>
      <c r="F777" s="369" t="str">
        <f>IF($B777="","",IFERROR(VLOOKUP($B777,SERVIÇOS!$B:$G,4,0),IFERROR(VLOOKUP($B777,'COMPOSIÇÕES COMPLEMENTARES '!$C:$K,6,0),"")))</f>
        <v/>
      </c>
      <c r="G777" s="369" t="str">
        <f>IF($B777="","",IFERROR(VLOOKUP($B777,SERVIÇOS!$B:$G,5,0),IFERROR(VLOOKUP($B777,'COMPOSIÇÕES COMPLEMENTARES '!$C:$K,7,0),"")))</f>
        <v/>
      </c>
      <c r="H777" s="369" t="str">
        <f t="shared" si="405"/>
        <v/>
      </c>
      <c r="I777" s="369" t="str">
        <f t="shared" si="401"/>
        <v/>
      </c>
      <c r="J777" s="369" t="str">
        <f t="shared" si="402"/>
        <v/>
      </c>
      <c r="K777" s="369" t="str">
        <f t="shared" si="403"/>
        <v/>
      </c>
      <c r="L777" s="369"/>
      <c r="N777" s="435"/>
      <c r="O777" s="436" t="str">
        <f t="shared" si="407"/>
        <v/>
      </c>
      <c r="P777" s="435"/>
      <c r="Q777" s="437" t="str">
        <f t="shared" si="408"/>
        <v/>
      </c>
      <c r="R777" s="435"/>
      <c r="S777" s="438" t="str">
        <f t="shared" si="409"/>
        <v/>
      </c>
      <c r="T777" s="439">
        <f ca="1">SUMIF($N$8:S$9,"QUANT.",N777:S777)</f>
        <v>0</v>
      </c>
      <c r="U777" s="440">
        <f t="shared" ca="1" si="404"/>
        <v>0</v>
      </c>
      <c r="V777" s="452" t="str">
        <f t="shared" si="406"/>
        <v/>
      </c>
      <c r="W777" s="453">
        <f t="shared" ca="1" si="410"/>
        <v>0</v>
      </c>
      <c r="X777" s="453" t="e">
        <f t="shared" ca="1" si="411"/>
        <v>#VALUE!</v>
      </c>
    </row>
    <row r="778" spans="1:24">
      <c r="A778" s="364"/>
      <c r="B778" s="365"/>
      <c r="C778" s="366" t="str">
        <f>IF($B778="","",IFERROR(VLOOKUP($B778,SERVIÇOS!$B:$G,2,0),IFERROR(VLOOKUP($B778,'COMPOSIÇÕES COMPLEMENTARES '!$C:$K,2,0),"")))</f>
        <v/>
      </c>
      <c r="D778" s="367" t="str">
        <f>IF($B778="","",IFERROR(VLOOKUP($B778,SERVIÇOS!$B:$G,3,0),IFERROR(VLOOKUP($B778,'COMPOSIÇÕES COMPLEMENTARES '!$C:$K,3,0),"")))</f>
        <v/>
      </c>
      <c r="E778" s="368"/>
      <c r="F778" s="369" t="str">
        <f>IF($B778="","",IFERROR(VLOOKUP($B778,SERVIÇOS!$B:$G,4,0),IFERROR(VLOOKUP($B778,'COMPOSIÇÕES COMPLEMENTARES '!$C:$K,6,0),"")))</f>
        <v/>
      </c>
      <c r="G778" s="369" t="str">
        <f>IF($B778="","",IFERROR(VLOOKUP($B778,SERVIÇOS!$B:$G,5,0),IFERROR(VLOOKUP($B778,'COMPOSIÇÕES COMPLEMENTARES '!$C:$K,7,0),"")))</f>
        <v/>
      </c>
      <c r="H778" s="369" t="str">
        <f t="shared" si="405"/>
        <v/>
      </c>
      <c r="I778" s="369" t="str">
        <f t="shared" si="401"/>
        <v/>
      </c>
      <c r="J778" s="369" t="str">
        <f t="shared" si="402"/>
        <v/>
      </c>
      <c r="K778" s="369" t="str">
        <f t="shared" si="403"/>
        <v/>
      </c>
      <c r="L778" s="369"/>
      <c r="N778" s="435"/>
      <c r="O778" s="436" t="str">
        <f t="shared" si="407"/>
        <v/>
      </c>
      <c r="P778" s="435"/>
      <c r="Q778" s="437" t="str">
        <f t="shared" si="408"/>
        <v/>
      </c>
      <c r="R778" s="435"/>
      <c r="S778" s="438" t="str">
        <f t="shared" si="409"/>
        <v/>
      </c>
      <c r="T778" s="439">
        <f ca="1">SUMIF($N$8:S$9,"QUANT.",N778:S778)</f>
        <v>0</v>
      </c>
      <c r="U778" s="440">
        <f t="shared" ca="1" si="404"/>
        <v>0</v>
      </c>
      <c r="V778" s="452" t="str">
        <f t="shared" si="406"/>
        <v/>
      </c>
      <c r="W778" s="453">
        <f t="shared" ca="1" si="410"/>
        <v>0</v>
      </c>
      <c r="X778" s="453" t="e">
        <f t="shared" ca="1" si="411"/>
        <v>#VALUE!</v>
      </c>
    </row>
    <row r="779" spans="1:24">
      <c r="A779" s="364"/>
      <c r="B779" s="365"/>
      <c r="C779" s="366" t="str">
        <f>IF($B779="","",IFERROR(VLOOKUP($B779,SERVIÇOS!$B:$G,2,0),IFERROR(VLOOKUP($B779,'COMPOSIÇÕES COMPLEMENTARES '!$C:$K,2,0),"")))</f>
        <v/>
      </c>
      <c r="D779" s="367" t="str">
        <f>IF($B779="","",IFERROR(VLOOKUP($B779,SERVIÇOS!$B:$G,3,0),IFERROR(VLOOKUP($B779,'COMPOSIÇÕES COMPLEMENTARES '!$C:$K,3,0),"")))</f>
        <v/>
      </c>
      <c r="E779" s="368"/>
      <c r="F779" s="369" t="str">
        <f>IF($B779="","",IFERROR(VLOOKUP($B779,SERVIÇOS!$B:$G,4,0),IFERROR(VLOOKUP($B779,'COMPOSIÇÕES COMPLEMENTARES '!$C:$K,6,0),"")))</f>
        <v/>
      </c>
      <c r="G779" s="369" t="str">
        <f>IF($B779="","",IFERROR(VLOOKUP($B779,SERVIÇOS!$B:$G,5,0),IFERROR(VLOOKUP($B779,'COMPOSIÇÕES COMPLEMENTARES '!$C:$K,7,0),"")))</f>
        <v/>
      </c>
      <c r="H779" s="369" t="str">
        <f t="shared" si="405"/>
        <v/>
      </c>
      <c r="I779" s="369" t="str">
        <f t="shared" ref="I779:I842" si="412">IF(E779="","",TRUNC((E779*F779),2))</f>
        <v/>
      </c>
      <c r="J779" s="369" t="str">
        <f t="shared" ref="J779:J842" si="413">IF(E779="","",TRUNC((E779*G779),2))</f>
        <v/>
      </c>
      <c r="K779" s="369" t="str">
        <f t="shared" ref="K779:K842" si="414">IF(E779="","",TRUNC((E779*H779),2))</f>
        <v/>
      </c>
      <c r="L779" s="369"/>
      <c r="N779" s="435"/>
      <c r="O779" s="436" t="str">
        <f t="shared" si="407"/>
        <v/>
      </c>
      <c r="P779" s="435"/>
      <c r="Q779" s="437" t="str">
        <f t="shared" si="408"/>
        <v/>
      </c>
      <c r="R779" s="435"/>
      <c r="S779" s="438" t="str">
        <f t="shared" si="409"/>
        <v/>
      </c>
      <c r="T779" s="439">
        <f ca="1">SUMIF($N$8:S$9,"QUANT.",N779:S779)</f>
        <v>0</v>
      </c>
      <c r="U779" s="440">
        <f t="shared" ca="1" si="404"/>
        <v>0</v>
      </c>
      <c r="V779" s="452" t="str">
        <f t="shared" si="406"/>
        <v/>
      </c>
      <c r="W779" s="453">
        <f t="shared" ca="1" si="410"/>
        <v>0</v>
      </c>
      <c r="X779" s="453" t="e">
        <f t="shared" ca="1" si="411"/>
        <v>#VALUE!</v>
      </c>
    </row>
    <row r="780" spans="1:24">
      <c r="A780" s="364"/>
      <c r="B780" s="365"/>
      <c r="C780" s="366" t="str">
        <f>IF($B780="","",IFERROR(VLOOKUP($B780,SERVIÇOS!$B:$G,2,0),IFERROR(VLOOKUP($B780,'COMPOSIÇÕES COMPLEMENTARES '!$C:$K,2,0),"")))</f>
        <v/>
      </c>
      <c r="D780" s="367" t="str">
        <f>IF($B780="","",IFERROR(VLOOKUP($B780,SERVIÇOS!$B:$G,3,0),IFERROR(VLOOKUP($B780,'COMPOSIÇÕES COMPLEMENTARES '!$C:$K,3,0),"")))</f>
        <v/>
      </c>
      <c r="E780" s="368"/>
      <c r="F780" s="369" t="str">
        <f>IF($B780="","",IFERROR(VLOOKUP($B780,SERVIÇOS!$B:$G,4,0),IFERROR(VLOOKUP($B780,'COMPOSIÇÕES COMPLEMENTARES '!$C:$K,6,0),"")))</f>
        <v/>
      </c>
      <c r="G780" s="369" t="str">
        <f>IF($B780="","",IFERROR(VLOOKUP($B780,SERVIÇOS!$B:$G,5,0),IFERROR(VLOOKUP($B780,'COMPOSIÇÕES COMPLEMENTARES '!$C:$K,7,0),"")))</f>
        <v/>
      </c>
      <c r="H780" s="369" t="str">
        <f t="shared" si="405"/>
        <v/>
      </c>
      <c r="I780" s="369" t="str">
        <f t="shared" si="412"/>
        <v/>
      </c>
      <c r="J780" s="369" t="str">
        <f t="shared" si="413"/>
        <v/>
      </c>
      <c r="K780" s="369" t="str">
        <f t="shared" si="414"/>
        <v/>
      </c>
      <c r="L780" s="369"/>
      <c r="N780" s="435"/>
      <c r="O780" s="436" t="str">
        <f t="shared" si="407"/>
        <v/>
      </c>
      <c r="P780" s="435"/>
      <c r="Q780" s="437" t="str">
        <f t="shared" si="408"/>
        <v/>
      </c>
      <c r="R780" s="435"/>
      <c r="S780" s="438" t="str">
        <f t="shared" si="409"/>
        <v/>
      </c>
      <c r="T780" s="439">
        <f ca="1">SUMIF($N$8:S$9,"QUANT.",N780:S780)</f>
        <v>0</v>
      </c>
      <c r="U780" s="440">
        <f t="shared" ca="1" si="404"/>
        <v>0</v>
      </c>
      <c r="V780" s="452" t="str">
        <f t="shared" si="406"/>
        <v/>
      </c>
      <c r="W780" s="453">
        <f t="shared" ca="1" si="410"/>
        <v>0</v>
      </c>
      <c r="X780" s="453" t="e">
        <f t="shared" ca="1" si="411"/>
        <v>#VALUE!</v>
      </c>
    </row>
    <row r="781" spans="1:24">
      <c r="A781" s="364"/>
      <c r="B781" s="365"/>
      <c r="C781" s="366" t="str">
        <f>IF($B781="","",IFERROR(VLOOKUP($B781,SERVIÇOS!$B:$G,2,0),IFERROR(VLOOKUP($B781,'COMPOSIÇÕES COMPLEMENTARES '!$C:$K,2,0),"")))</f>
        <v/>
      </c>
      <c r="D781" s="367" t="str">
        <f>IF($B781="","",IFERROR(VLOOKUP($B781,SERVIÇOS!$B:$G,3,0),IFERROR(VLOOKUP($B781,'COMPOSIÇÕES COMPLEMENTARES '!$C:$K,3,0),"")))</f>
        <v/>
      </c>
      <c r="E781" s="368"/>
      <c r="F781" s="369" t="str">
        <f>IF($B781="","",IFERROR(VLOOKUP($B781,SERVIÇOS!$B:$G,4,0),IFERROR(VLOOKUP($B781,'COMPOSIÇÕES COMPLEMENTARES '!$C:$K,6,0),"")))</f>
        <v/>
      </c>
      <c r="G781" s="369" t="str">
        <f>IF($B781="","",IFERROR(VLOOKUP($B781,SERVIÇOS!$B:$G,5,0),IFERROR(VLOOKUP($B781,'COMPOSIÇÕES COMPLEMENTARES '!$C:$K,7,0),"")))</f>
        <v/>
      </c>
      <c r="H781" s="369" t="str">
        <f t="shared" si="405"/>
        <v/>
      </c>
      <c r="I781" s="369" t="str">
        <f t="shared" si="412"/>
        <v/>
      </c>
      <c r="J781" s="369" t="str">
        <f t="shared" si="413"/>
        <v/>
      </c>
      <c r="K781" s="369" t="str">
        <f t="shared" si="414"/>
        <v/>
      </c>
      <c r="L781" s="369"/>
      <c r="N781" s="435"/>
      <c r="O781" s="436" t="str">
        <f t="shared" si="407"/>
        <v/>
      </c>
      <c r="P781" s="435"/>
      <c r="Q781" s="437" t="str">
        <f t="shared" si="408"/>
        <v/>
      </c>
      <c r="R781" s="435"/>
      <c r="S781" s="438" t="str">
        <f t="shared" si="409"/>
        <v/>
      </c>
      <c r="T781" s="439">
        <f ca="1">SUMIF($N$8:S$9,"QUANT.",N781:S781)</f>
        <v>0</v>
      </c>
      <c r="U781" s="440">
        <f t="shared" ca="1" si="404"/>
        <v>0</v>
      </c>
      <c r="V781" s="452" t="str">
        <f t="shared" si="406"/>
        <v/>
      </c>
      <c r="W781" s="453">
        <f t="shared" ca="1" si="410"/>
        <v>0</v>
      </c>
      <c r="X781" s="453" t="e">
        <f t="shared" ca="1" si="411"/>
        <v>#VALUE!</v>
      </c>
    </row>
    <row r="782" spans="1:24">
      <c r="A782" s="364"/>
      <c r="B782" s="365"/>
      <c r="C782" s="366" t="str">
        <f>IF($B782="","",IFERROR(VLOOKUP($B782,SERVIÇOS!$B:$G,2,0),IFERROR(VLOOKUP($B782,'COMPOSIÇÕES COMPLEMENTARES '!$C:$K,2,0),"")))</f>
        <v/>
      </c>
      <c r="D782" s="367" t="str">
        <f>IF($B782="","",IFERROR(VLOOKUP($B782,SERVIÇOS!$B:$G,3,0),IFERROR(VLOOKUP($B782,'COMPOSIÇÕES COMPLEMENTARES '!$C:$K,3,0),"")))</f>
        <v/>
      </c>
      <c r="E782" s="368"/>
      <c r="F782" s="369" t="str">
        <f>IF($B782="","",IFERROR(VLOOKUP($B782,SERVIÇOS!$B:$G,4,0),IFERROR(VLOOKUP($B782,'COMPOSIÇÕES COMPLEMENTARES '!$C:$K,6,0),"")))</f>
        <v/>
      </c>
      <c r="G782" s="369" t="str">
        <f>IF($B782="","",IFERROR(VLOOKUP($B782,SERVIÇOS!$B:$G,5,0),IFERROR(VLOOKUP($B782,'COMPOSIÇÕES COMPLEMENTARES '!$C:$K,7,0),"")))</f>
        <v/>
      </c>
      <c r="H782" s="369" t="str">
        <f t="shared" si="405"/>
        <v/>
      </c>
      <c r="I782" s="369" t="str">
        <f t="shared" si="412"/>
        <v/>
      </c>
      <c r="J782" s="369" t="str">
        <f t="shared" si="413"/>
        <v/>
      </c>
      <c r="K782" s="369" t="str">
        <f t="shared" si="414"/>
        <v/>
      </c>
      <c r="L782" s="369"/>
      <c r="N782" s="435"/>
      <c r="O782" s="436" t="str">
        <f t="shared" si="407"/>
        <v/>
      </c>
      <c r="P782" s="435"/>
      <c r="Q782" s="437" t="str">
        <f t="shared" si="408"/>
        <v/>
      </c>
      <c r="R782" s="435"/>
      <c r="S782" s="438" t="str">
        <f t="shared" si="409"/>
        <v/>
      </c>
      <c r="T782" s="439">
        <f ca="1">SUMIF($N$8:S$9,"QUANT.",N782:S782)</f>
        <v>0</v>
      </c>
      <c r="U782" s="440">
        <f t="shared" ca="1" si="404"/>
        <v>0</v>
      </c>
      <c r="V782" s="452" t="str">
        <f t="shared" si="406"/>
        <v/>
      </c>
      <c r="W782" s="453">
        <f t="shared" ca="1" si="410"/>
        <v>0</v>
      </c>
      <c r="X782" s="453" t="e">
        <f t="shared" ca="1" si="411"/>
        <v>#VALUE!</v>
      </c>
    </row>
    <row r="783" spans="1:24">
      <c r="A783" s="364"/>
      <c r="B783" s="365"/>
      <c r="C783" s="366" t="str">
        <f>IF($B783="","",IFERROR(VLOOKUP($B783,SERVIÇOS!$B:$G,2,0),IFERROR(VLOOKUP($B783,'COMPOSIÇÕES COMPLEMENTARES '!$C:$K,2,0),"")))</f>
        <v/>
      </c>
      <c r="D783" s="367" t="str">
        <f>IF($B783="","",IFERROR(VLOOKUP($B783,SERVIÇOS!$B:$G,3,0),IFERROR(VLOOKUP($B783,'COMPOSIÇÕES COMPLEMENTARES '!$C:$K,3,0),"")))</f>
        <v/>
      </c>
      <c r="E783" s="368"/>
      <c r="F783" s="369" t="str">
        <f>IF($B783="","",IFERROR(VLOOKUP($B783,SERVIÇOS!$B:$G,4,0),IFERROR(VLOOKUP($B783,'COMPOSIÇÕES COMPLEMENTARES '!$C:$K,6,0),"")))</f>
        <v/>
      </c>
      <c r="G783" s="369" t="str">
        <f>IF($B783="","",IFERROR(VLOOKUP($B783,SERVIÇOS!$B:$G,5,0),IFERROR(VLOOKUP($B783,'COMPOSIÇÕES COMPLEMENTARES '!$C:$K,7,0),"")))</f>
        <v/>
      </c>
      <c r="H783" s="369" t="str">
        <f t="shared" si="405"/>
        <v/>
      </c>
      <c r="I783" s="369" t="str">
        <f t="shared" si="412"/>
        <v/>
      </c>
      <c r="J783" s="369" t="str">
        <f t="shared" si="413"/>
        <v/>
      </c>
      <c r="K783" s="369" t="str">
        <f t="shared" si="414"/>
        <v/>
      </c>
      <c r="L783" s="369"/>
      <c r="N783" s="435"/>
      <c r="O783" s="436" t="str">
        <f t="shared" si="407"/>
        <v/>
      </c>
      <c r="P783" s="435"/>
      <c r="Q783" s="437" t="str">
        <f t="shared" si="408"/>
        <v/>
      </c>
      <c r="R783" s="435"/>
      <c r="S783" s="438" t="str">
        <f t="shared" si="409"/>
        <v/>
      </c>
      <c r="T783" s="439">
        <f ca="1">SUMIF($N$8:S$9,"QUANT.",N783:S783)</f>
        <v>0</v>
      </c>
      <c r="U783" s="440">
        <f t="shared" ca="1" si="404"/>
        <v>0</v>
      </c>
      <c r="V783" s="452" t="str">
        <f t="shared" si="406"/>
        <v/>
      </c>
      <c r="W783" s="453">
        <f t="shared" ca="1" si="410"/>
        <v>0</v>
      </c>
      <c r="X783" s="453" t="e">
        <f t="shared" ca="1" si="411"/>
        <v>#VALUE!</v>
      </c>
    </row>
    <row r="784" spans="1:24">
      <c r="A784" s="364"/>
      <c r="B784" s="365"/>
      <c r="C784" s="366" t="str">
        <f>IF($B784="","",IFERROR(VLOOKUP($B784,SERVIÇOS!$B:$G,2,0),IFERROR(VLOOKUP($B784,'COMPOSIÇÕES COMPLEMENTARES '!$C:$K,2,0),"")))</f>
        <v/>
      </c>
      <c r="D784" s="367" t="str">
        <f>IF($B784="","",IFERROR(VLOOKUP($B784,SERVIÇOS!$B:$G,3,0),IFERROR(VLOOKUP($B784,'COMPOSIÇÕES COMPLEMENTARES '!$C:$K,3,0),"")))</f>
        <v/>
      </c>
      <c r="E784" s="368"/>
      <c r="F784" s="369" t="str">
        <f>IF($B784="","",IFERROR(VLOOKUP($B784,SERVIÇOS!$B:$G,4,0),IFERROR(VLOOKUP($B784,'COMPOSIÇÕES COMPLEMENTARES '!$C:$K,6,0),"")))</f>
        <v/>
      </c>
      <c r="G784" s="369" t="str">
        <f>IF($B784="","",IFERROR(VLOOKUP($B784,SERVIÇOS!$B:$G,5,0),IFERROR(VLOOKUP($B784,'COMPOSIÇÕES COMPLEMENTARES '!$C:$K,7,0),"")))</f>
        <v/>
      </c>
      <c r="H784" s="369" t="str">
        <f t="shared" si="405"/>
        <v/>
      </c>
      <c r="I784" s="369" t="str">
        <f t="shared" si="412"/>
        <v/>
      </c>
      <c r="J784" s="369" t="str">
        <f t="shared" si="413"/>
        <v/>
      </c>
      <c r="K784" s="369" t="str">
        <f t="shared" si="414"/>
        <v/>
      </c>
      <c r="L784" s="369"/>
      <c r="N784" s="435"/>
      <c r="O784" s="436" t="str">
        <f t="shared" si="407"/>
        <v/>
      </c>
      <c r="P784" s="435"/>
      <c r="Q784" s="437" t="str">
        <f t="shared" si="408"/>
        <v/>
      </c>
      <c r="R784" s="435"/>
      <c r="S784" s="438" t="str">
        <f t="shared" si="409"/>
        <v/>
      </c>
      <c r="T784" s="439">
        <f ca="1">SUMIF($N$8:S$9,"QUANT.",N784:S784)</f>
        <v>0</v>
      </c>
      <c r="U784" s="440">
        <f t="shared" ca="1" si="404"/>
        <v>0</v>
      </c>
      <c r="V784" s="452" t="str">
        <f t="shared" si="406"/>
        <v/>
      </c>
      <c r="W784" s="453">
        <f t="shared" ca="1" si="410"/>
        <v>0</v>
      </c>
      <c r="X784" s="453" t="e">
        <f t="shared" ca="1" si="411"/>
        <v>#VALUE!</v>
      </c>
    </row>
    <row r="785" spans="1:24">
      <c r="A785" s="364"/>
      <c r="B785" s="365"/>
      <c r="C785" s="366" t="str">
        <f>IF($B785="","",IFERROR(VLOOKUP($B785,SERVIÇOS!$B:$G,2,0),IFERROR(VLOOKUP($B785,'COMPOSIÇÕES COMPLEMENTARES '!$C:$K,2,0),"")))</f>
        <v/>
      </c>
      <c r="D785" s="367" t="str">
        <f>IF($B785="","",IFERROR(VLOOKUP($B785,SERVIÇOS!$B:$G,3,0),IFERROR(VLOOKUP($B785,'COMPOSIÇÕES COMPLEMENTARES '!$C:$K,3,0),"")))</f>
        <v/>
      </c>
      <c r="E785" s="368"/>
      <c r="F785" s="369" t="str">
        <f>IF($B785="","",IFERROR(VLOOKUP($B785,SERVIÇOS!$B:$G,4,0),IFERROR(VLOOKUP($B785,'COMPOSIÇÕES COMPLEMENTARES '!$C:$K,6,0),"")))</f>
        <v/>
      </c>
      <c r="G785" s="369" t="str">
        <f>IF($B785="","",IFERROR(VLOOKUP($B785,SERVIÇOS!$B:$G,5,0),IFERROR(VLOOKUP($B785,'COMPOSIÇÕES COMPLEMENTARES '!$C:$K,7,0),"")))</f>
        <v/>
      </c>
      <c r="H785" s="369" t="str">
        <f t="shared" si="405"/>
        <v/>
      </c>
      <c r="I785" s="369" t="str">
        <f t="shared" si="412"/>
        <v/>
      </c>
      <c r="J785" s="369" t="str">
        <f t="shared" si="413"/>
        <v/>
      </c>
      <c r="K785" s="369" t="str">
        <f t="shared" si="414"/>
        <v/>
      </c>
      <c r="L785" s="369"/>
      <c r="N785" s="435"/>
      <c r="O785" s="436" t="str">
        <f t="shared" si="407"/>
        <v/>
      </c>
      <c r="P785" s="435"/>
      <c r="Q785" s="437" t="str">
        <f t="shared" si="408"/>
        <v/>
      </c>
      <c r="R785" s="435"/>
      <c r="S785" s="438" t="str">
        <f t="shared" si="409"/>
        <v/>
      </c>
      <c r="T785" s="439">
        <f ca="1">SUMIF($N$8:S$9,"QUANT.",N785:S785)</f>
        <v>0</v>
      </c>
      <c r="U785" s="440">
        <f t="shared" ca="1" si="404"/>
        <v>0</v>
      </c>
      <c r="V785" s="452" t="str">
        <f t="shared" si="406"/>
        <v/>
      </c>
      <c r="W785" s="453">
        <f t="shared" ca="1" si="410"/>
        <v>0</v>
      </c>
      <c r="X785" s="453" t="e">
        <f t="shared" ca="1" si="411"/>
        <v>#VALUE!</v>
      </c>
    </row>
    <row r="786" spans="1:24">
      <c r="A786" s="364"/>
      <c r="B786" s="365"/>
      <c r="C786" s="366" t="str">
        <f>IF($B786="","",IFERROR(VLOOKUP($B786,SERVIÇOS!$B:$G,2,0),IFERROR(VLOOKUP($B786,'COMPOSIÇÕES COMPLEMENTARES '!$C:$K,2,0),"")))</f>
        <v/>
      </c>
      <c r="D786" s="367" t="str">
        <f>IF($B786="","",IFERROR(VLOOKUP($B786,SERVIÇOS!$B:$G,3,0),IFERROR(VLOOKUP($B786,'COMPOSIÇÕES COMPLEMENTARES '!$C:$K,3,0),"")))</f>
        <v/>
      </c>
      <c r="E786" s="368"/>
      <c r="F786" s="369" t="str">
        <f>IF($B786="","",IFERROR(VLOOKUP($B786,SERVIÇOS!$B:$G,4,0),IFERROR(VLOOKUP($B786,'COMPOSIÇÕES COMPLEMENTARES '!$C:$K,6,0),"")))</f>
        <v/>
      </c>
      <c r="G786" s="369" t="str">
        <f>IF($B786="","",IFERROR(VLOOKUP($B786,SERVIÇOS!$B:$G,5,0),IFERROR(VLOOKUP($B786,'COMPOSIÇÕES COMPLEMENTARES '!$C:$K,7,0),"")))</f>
        <v/>
      </c>
      <c r="H786" s="369" t="str">
        <f t="shared" si="405"/>
        <v/>
      </c>
      <c r="I786" s="369" t="str">
        <f t="shared" si="412"/>
        <v/>
      </c>
      <c r="J786" s="369" t="str">
        <f t="shared" si="413"/>
        <v/>
      </c>
      <c r="K786" s="369" t="str">
        <f t="shared" si="414"/>
        <v/>
      </c>
      <c r="L786" s="369"/>
      <c r="N786" s="435"/>
      <c r="O786" s="436" t="str">
        <f t="shared" si="407"/>
        <v/>
      </c>
      <c r="P786" s="435"/>
      <c r="Q786" s="437" t="str">
        <f t="shared" si="408"/>
        <v/>
      </c>
      <c r="R786" s="435"/>
      <c r="S786" s="438" t="str">
        <f t="shared" si="409"/>
        <v/>
      </c>
      <c r="T786" s="439">
        <f ca="1">SUMIF($N$8:S$9,"QUANT.",N786:S786)</f>
        <v>0</v>
      </c>
      <c r="U786" s="440">
        <f t="shared" ca="1" si="404"/>
        <v>0</v>
      </c>
      <c r="V786" s="452" t="str">
        <f t="shared" si="406"/>
        <v/>
      </c>
      <c r="W786" s="453">
        <f t="shared" ca="1" si="410"/>
        <v>0</v>
      </c>
      <c r="X786" s="453" t="e">
        <f t="shared" ca="1" si="411"/>
        <v>#VALUE!</v>
      </c>
    </row>
    <row r="787" spans="1:24">
      <c r="A787" s="364"/>
      <c r="B787" s="365"/>
      <c r="C787" s="366" t="str">
        <f>IF($B787="","",IFERROR(VLOOKUP($B787,SERVIÇOS!$B:$G,2,0),IFERROR(VLOOKUP($B787,'COMPOSIÇÕES COMPLEMENTARES '!$C:$K,2,0),"")))</f>
        <v/>
      </c>
      <c r="D787" s="367" t="str">
        <f>IF($B787="","",IFERROR(VLOOKUP($B787,SERVIÇOS!$B:$G,3,0),IFERROR(VLOOKUP($B787,'COMPOSIÇÕES COMPLEMENTARES '!$C:$K,3,0),"")))</f>
        <v/>
      </c>
      <c r="E787" s="368"/>
      <c r="F787" s="369" t="str">
        <f>IF($B787="","",IFERROR(VLOOKUP($B787,SERVIÇOS!$B:$G,4,0),IFERROR(VLOOKUP($B787,'COMPOSIÇÕES COMPLEMENTARES '!$C:$K,6,0),"")))</f>
        <v/>
      </c>
      <c r="G787" s="369" t="str">
        <f>IF($B787="","",IFERROR(VLOOKUP($B787,SERVIÇOS!$B:$G,5,0),IFERROR(VLOOKUP($B787,'COMPOSIÇÕES COMPLEMENTARES '!$C:$K,7,0),"")))</f>
        <v/>
      </c>
      <c r="H787" s="369" t="str">
        <f t="shared" si="405"/>
        <v/>
      </c>
      <c r="I787" s="369" t="str">
        <f t="shared" si="412"/>
        <v/>
      </c>
      <c r="J787" s="369" t="str">
        <f t="shared" si="413"/>
        <v/>
      </c>
      <c r="K787" s="369" t="str">
        <f t="shared" si="414"/>
        <v/>
      </c>
      <c r="L787" s="369"/>
      <c r="N787" s="435"/>
      <c r="O787" s="436" t="str">
        <f t="shared" si="407"/>
        <v/>
      </c>
      <c r="P787" s="435"/>
      <c r="Q787" s="437" t="str">
        <f t="shared" si="408"/>
        <v/>
      </c>
      <c r="R787" s="435"/>
      <c r="S787" s="438" t="str">
        <f t="shared" si="409"/>
        <v/>
      </c>
      <c r="T787" s="439">
        <f ca="1">SUMIF($N$8:S$9,"QUANT.",N787:S787)</f>
        <v>0</v>
      </c>
      <c r="U787" s="440">
        <f t="shared" ca="1" si="404"/>
        <v>0</v>
      </c>
      <c r="V787" s="452" t="str">
        <f t="shared" si="406"/>
        <v/>
      </c>
      <c r="W787" s="453">
        <f t="shared" ca="1" si="410"/>
        <v>0</v>
      </c>
      <c r="X787" s="453" t="e">
        <f t="shared" ca="1" si="411"/>
        <v>#VALUE!</v>
      </c>
    </row>
    <row r="788" spans="1:24">
      <c r="A788" s="364"/>
      <c r="B788" s="365"/>
      <c r="C788" s="366" t="str">
        <f>IF($B788="","",IFERROR(VLOOKUP($B788,SERVIÇOS!$B:$G,2,0),IFERROR(VLOOKUP($B788,'COMPOSIÇÕES COMPLEMENTARES '!$C:$K,2,0),"")))</f>
        <v/>
      </c>
      <c r="D788" s="367" t="str">
        <f>IF($B788="","",IFERROR(VLOOKUP($B788,SERVIÇOS!$B:$G,3,0),IFERROR(VLOOKUP($B788,'COMPOSIÇÕES COMPLEMENTARES '!$C:$K,3,0),"")))</f>
        <v/>
      </c>
      <c r="E788" s="368"/>
      <c r="F788" s="369" t="str">
        <f>IF($B788="","",IFERROR(VLOOKUP($B788,SERVIÇOS!$B:$G,4,0),IFERROR(VLOOKUP($B788,'COMPOSIÇÕES COMPLEMENTARES '!$C:$K,6,0),"")))</f>
        <v/>
      </c>
      <c r="G788" s="369" t="str">
        <f>IF($B788="","",IFERROR(VLOOKUP($B788,SERVIÇOS!$B:$G,5,0),IFERROR(VLOOKUP($B788,'COMPOSIÇÕES COMPLEMENTARES '!$C:$K,7,0),"")))</f>
        <v/>
      </c>
      <c r="H788" s="369" t="str">
        <f t="shared" si="405"/>
        <v/>
      </c>
      <c r="I788" s="369" t="str">
        <f t="shared" si="412"/>
        <v/>
      </c>
      <c r="J788" s="369" t="str">
        <f t="shared" si="413"/>
        <v/>
      </c>
      <c r="K788" s="369" t="str">
        <f t="shared" si="414"/>
        <v/>
      </c>
      <c r="L788" s="369"/>
      <c r="N788" s="435"/>
      <c r="O788" s="436" t="str">
        <f t="shared" si="407"/>
        <v/>
      </c>
      <c r="P788" s="435"/>
      <c r="Q788" s="437" t="str">
        <f t="shared" si="408"/>
        <v/>
      </c>
      <c r="R788" s="435"/>
      <c r="S788" s="438" t="str">
        <f t="shared" si="409"/>
        <v/>
      </c>
      <c r="T788" s="439">
        <f ca="1">SUMIF($N$8:S$9,"QUANT.",N788:S788)</f>
        <v>0</v>
      </c>
      <c r="U788" s="440">
        <f t="shared" ca="1" si="404"/>
        <v>0</v>
      </c>
      <c r="V788" s="452" t="str">
        <f t="shared" si="406"/>
        <v/>
      </c>
      <c r="W788" s="453">
        <f t="shared" ca="1" si="410"/>
        <v>0</v>
      </c>
      <c r="X788" s="453" t="e">
        <f t="shared" ca="1" si="411"/>
        <v>#VALUE!</v>
      </c>
    </row>
    <row r="789" spans="1:24">
      <c r="A789" s="364"/>
      <c r="B789" s="365"/>
      <c r="C789" s="366" t="str">
        <f>IF($B789="","",IFERROR(VLOOKUP($B789,SERVIÇOS!$B:$G,2,0),IFERROR(VLOOKUP($B789,'COMPOSIÇÕES COMPLEMENTARES '!$C:$K,2,0),"")))</f>
        <v/>
      </c>
      <c r="D789" s="367" t="str">
        <f>IF($B789="","",IFERROR(VLOOKUP($B789,SERVIÇOS!$B:$G,3,0),IFERROR(VLOOKUP($B789,'COMPOSIÇÕES COMPLEMENTARES '!$C:$K,3,0),"")))</f>
        <v/>
      </c>
      <c r="E789" s="368"/>
      <c r="F789" s="369" t="str">
        <f>IF($B789="","",IFERROR(VLOOKUP($B789,SERVIÇOS!$B:$G,4,0),IFERROR(VLOOKUP($B789,'COMPOSIÇÕES COMPLEMENTARES '!$C:$K,6,0),"")))</f>
        <v/>
      </c>
      <c r="G789" s="369" t="str">
        <f>IF($B789="","",IFERROR(VLOOKUP($B789,SERVIÇOS!$B:$G,5,0),IFERROR(VLOOKUP($B789,'COMPOSIÇÕES COMPLEMENTARES '!$C:$K,7,0),"")))</f>
        <v/>
      </c>
      <c r="H789" s="369" t="str">
        <f t="shared" si="405"/>
        <v/>
      </c>
      <c r="I789" s="369" t="str">
        <f t="shared" si="412"/>
        <v/>
      </c>
      <c r="J789" s="369" t="str">
        <f t="shared" si="413"/>
        <v/>
      </c>
      <c r="K789" s="369" t="str">
        <f t="shared" si="414"/>
        <v/>
      </c>
      <c r="L789" s="369"/>
      <c r="N789" s="435"/>
      <c r="O789" s="436" t="str">
        <f t="shared" si="407"/>
        <v/>
      </c>
      <c r="P789" s="435"/>
      <c r="Q789" s="437" t="str">
        <f t="shared" si="408"/>
        <v/>
      </c>
      <c r="R789" s="435"/>
      <c r="S789" s="438" t="str">
        <f t="shared" si="409"/>
        <v/>
      </c>
      <c r="T789" s="439">
        <f ca="1">SUMIF($N$8:S$9,"QUANT.",N789:S789)</f>
        <v>0</v>
      </c>
      <c r="U789" s="440">
        <f t="shared" ca="1" si="404"/>
        <v>0</v>
      </c>
      <c r="V789" s="452" t="str">
        <f t="shared" si="406"/>
        <v/>
      </c>
      <c r="W789" s="453">
        <f t="shared" ca="1" si="410"/>
        <v>0</v>
      </c>
      <c r="X789" s="453" t="e">
        <f t="shared" ca="1" si="411"/>
        <v>#VALUE!</v>
      </c>
    </row>
    <row r="790" spans="1:24">
      <c r="A790" s="364"/>
      <c r="B790" s="365"/>
      <c r="C790" s="366" t="str">
        <f>IF($B790="","",IFERROR(VLOOKUP($B790,SERVIÇOS!$B:$G,2,0),IFERROR(VLOOKUP($B790,'COMPOSIÇÕES COMPLEMENTARES '!$C:$K,2,0),"")))</f>
        <v/>
      </c>
      <c r="D790" s="367" t="str">
        <f>IF($B790="","",IFERROR(VLOOKUP($B790,SERVIÇOS!$B:$G,3,0),IFERROR(VLOOKUP($B790,'COMPOSIÇÕES COMPLEMENTARES '!$C:$K,3,0),"")))</f>
        <v/>
      </c>
      <c r="E790" s="368"/>
      <c r="F790" s="369" t="str">
        <f>IF($B790="","",IFERROR(VLOOKUP($B790,SERVIÇOS!$B:$G,4,0),IFERROR(VLOOKUP($B790,'COMPOSIÇÕES COMPLEMENTARES '!$C:$K,6,0),"")))</f>
        <v/>
      </c>
      <c r="G790" s="369" t="str">
        <f>IF($B790="","",IFERROR(VLOOKUP($B790,SERVIÇOS!$B:$G,5,0),IFERROR(VLOOKUP($B790,'COMPOSIÇÕES COMPLEMENTARES '!$C:$K,7,0),"")))</f>
        <v/>
      </c>
      <c r="H790" s="369" t="str">
        <f t="shared" si="405"/>
        <v/>
      </c>
      <c r="I790" s="369" t="str">
        <f t="shared" si="412"/>
        <v/>
      </c>
      <c r="J790" s="369" t="str">
        <f t="shared" si="413"/>
        <v/>
      </c>
      <c r="K790" s="369" t="str">
        <f t="shared" si="414"/>
        <v/>
      </c>
      <c r="L790" s="369"/>
      <c r="N790" s="435"/>
      <c r="O790" s="436" t="str">
        <f t="shared" si="407"/>
        <v/>
      </c>
      <c r="P790" s="435"/>
      <c r="Q790" s="437" t="str">
        <f t="shared" si="408"/>
        <v/>
      </c>
      <c r="R790" s="435"/>
      <c r="S790" s="438" t="str">
        <f t="shared" si="409"/>
        <v/>
      </c>
      <c r="T790" s="439">
        <f ca="1">SUMIF($N$8:S$9,"QUANT.",N790:S790)</f>
        <v>0</v>
      </c>
      <c r="U790" s="440">
        <f t="shared" ca="1" si="404"/>
        <v>0</v>
      </c>
      <c r="V790" s="452" t="str">
        <f t="shared" si="406"/>
        <v/>
      </c>
      <c r="W790" s="453">
        <f t="shared" ca="1" si="410"/>
        <v>0</v>
      </c>
      <c r="X790" s="453" t="e">
        <f t="shared" ca="1" si="411"/>
        <v>#VALUE!</v>
      </c>
    </row>
    <row r="791" spans="1:24">
      <c r="A791" s="364"/>
      <c r="B791" s="365"/>
      <c r="C791" s="366" t="str">
        <f>IF($B791="","",IFERROR(VLOOKUP($B791,SERVIÇOS!$B:$G,2,0),IFERROR(VLOOKUP($B791,'COMPOSIÇÕES COMPLEMENTARES '!$C:$K,2,0),"")))</f>
        <v/>
      </c>
      <c r="D791" s="367" t="str">
        <f>IF($B791="","",IFERROR(VLOOKUP($B791,SERVIÇOS!$B:$G,3,0),IFERROR(VLOOKUP($B791,'COMPOSIÇÕES COMPLEMENTARES '!$C:$K,3,0),"")))</f>
        <v/>
      </c>
      <c r="E791" s="368"/>
      <c r="F791" s="369" t="str">
        <f>IF($B791="","",IFERROR(VLOOKUP($B791,SERVIÇOS!$B:$G,4,0),IFERROR(VLOOKUP($B791,'COMPOSIÇÕES COMPLEMENTARES '!$C:$K,6,0),"")))</f>
        <v/>
      </c>
      <c r="G791" s="369" t="str">
        <f>IF($B791="","",IFERROR(VLOOKUP($B791,SERVIÇOS!$B:$G,5,0),IFERROR(VLOOKUP($B791,'COMPOSIÇÕES COMPLEMENTARES '!$C:$K,7,0),"")))</f>
        <v/>
      </c>
      <c r="H791" s="369" t="str">
        <f t="shared" si="405"/>
        <v/>
      </c>
      <c r="I791" s="369" t="str">
        <f t="shared" si="412"/>
        <v/>
      </c>
      <c r="J791" s="369" t="str">
        <f t="shared" si="413"/>
        <v/>
      </c>
      <c r="K791" s="369" t="str">
        <f t="shared" si="414"/>
        <v/>
      </c>
      <c r="L791" s="369"/>
      <c r="N791" s="435"/>
      <c r="O791" s="436" t="str">
        <f t="shared" si="407"/>
        <v/>
      </c>
      <c r="P791" s="435"/>
      <c r="Q791" s="437" t="str">
        <f t="shared" si="408"/>
        <v/>
      </c>
      <c r="R791" s="435"/>
      <c r="S791" s="438" t="str">
        <f t="shared" si="409"/>
        <v/>
      </c>
      <c r="T791" s="439">
        <f ca="1">SUMIF($N$8:S$9,"QUANT.",N791:S791)</f>
        <v>0</v>
      </c>
      <c r="U791" s="440">
        <f t="shared" ca="1" si="404"/>
        <v>0</v>
      </c>
      <c r="V791" s="452" t="str">
        <f t="shared" si="406"/>
        <v/>
      </c>
      <c r="W791" s="453">
        <f t="shared" ca="1" si="410"/>
        <v>0</v>
      </c>
      <c r="X791" s="453" t="e">
        <f t="shared" ca="1" si="411"/>
        <v>#VALUE!</v>
      </c>
    </row>
    <row r="792" spans="1:24">
      <c r="A792" s="364"/>
      <c r="B792" s="365"/>
      <c r="C792" s="366" t="str">
        <f>IF($B792="","",IFERROR(VLOOKUP($B792,SERVIÇOS!$B:$G,2,0),IFERROR(VLOOKUP($B792,'COMPOSIÇÕES COMPLEMENTARES '!$C:$K,2,0),"")))</f>
        <v/>
      </c>
      <c r="D792" s="367" t="str">
        <f>IF($B792="","",IFERROR(VLOOKUP($B792,SERVIÇOS!$B:$G,3,0),IFERROR(VLOOKUP($B792,'COMPOSIÇÕES COMPLEMENTARES '!$C:$K,3,0),"")))</f>
        <v/>
      </c>
      <c r="E792" s="368"/>
      <c r="F792" s="369" t="str">
        <f>IF($B792="","",IFERROR(VLOOKUP($B792,SERVIÇOS!$B:$G,4,0),IFERROR(VLOOKUP($B792,'COMPOSIÇÕES COMPLEMENTARES '!$C:$K,6,0),"")))</f>
        <v/>
      </c>
      <c r="G792" s="369" t="str">
        <f>IF($B792="","",IFERROR(VLOOKUP($B792,SERVIÇOS!$B:$G,5,0),IFERROR(VLOOKUP($B792,'COMPOSIÇÕES COMPLEMENTARES '!$C:$K,7,0),"")))</f>
        <v/>
      </c>
      <c r="H792" s="369" t="str">
        <f t="shared" si="405"/>
        <v/>
      </c>
      <c r="I792" s="369" t="str">
        <f t="shared" si="412"/>
        <v/>
      </c>
      <c r="J792" s="369" t="str">
        <f t="shared" si="413"/>
        <v/>
      </c>
      <c r="K792" s="369" t="str">
        <f t="shared" si="414"/>
        <v/>
      </c>
      <c r="L792" s="369"/>
      <c r="N792" s="435"/>
      <c r="O792" s="436" t="str">
        <f t="shared" si="407"/>
        <v/>
      </c>
      <c r="P792" s="435"/>
      <c r="Q792" s="437" t="str">
        <f t="shared" si="408"/>
        <v/>
      </c>
      <c r="R792" s="435"/>
      <c r="S792" s="438" t="str">
        <f t="shared" si="409"/>
        <v/>
      </c>
      <c r="T792" s="439">
        <f ca="1">SUMIF($N$8:S$9,"QUANT.",N792:S792)</f>
        <v>0</v>
      </c>
      <c r="U792" s="440">
        <f t="shared" ca="1" si="404"/>
        <v>0</v>
      </c>
      <c r="V792" s="452" t="str">
        <f t="shared" si="406"/>
        <v/>
      </c>
      <c r="W792" s="453">
        <f t="shared" ca="1" si="410"/>
        <v>0</v>
      </c>
      <c r="X792" s="453" t="e">
        <f t="shared" ca="1" si="411"/>
        <v>#VALUE!</v>
      </c>
    </row>
    <row r="793" spans="1:24">
      <c r="A793" s="364"/>
      <c r="B793" s="365"/>
      <c r="C793" s="366" t="str">
        <f>IF($B793="","",IFERROR(VLOOKUP($B793,SERVIÇOS!$B:$G,2,0),IFERROR(VLOOKUP($B793,'COMPOSIÇÕES COMPLEMENTARES '!$C:$K,2,0),"")))</f>
        <v/>
      </c>
      <c r="D793" s="367" t="str">
        <f>IF($B793="","",IFERROR(VLOOKUP($B793,SERVIÇOS!$B:$G,3,0),IFERROR(VLOOKUP($B793,'COMPOSIÇÕES COMPLEMENTARES '!$C:$K,3,0),"")))</f>
        <v/>
      </c>
      <c r="E793" s="368"/>
      <c r="F793" s="369" t="str">
        <f>IF($B793="","",IFERROR(VLOOKUP($B793,SERVIÇOS!$B:$G,4,0),IFERROR(VLOOKUP($B793,'COMPOSIÇÕES COMPLEMENTARES '!$C:$K,6,0),"")))</f>
        <v/>
      </c>
      <c r="G793" s="369" t="str">
        <f>IF($B793="","",IFERROR(VLOOKUP($B793,SERVIÇOS!$B:$G,5,0),IFERROR(VLOOKUP($B793,'COMPOSIÇÕES COMPLEMENTARES '!$C:$K,7,0),"")))</f>
        <v/>
      </c>
      <c r="H793" s="369" t="str">
        <f t="shared" si="405"/>
        <v/>
      </c>
      <c r="I793" s="369" t="str">
        <f t="shared" si="412"/>
        <v/>
      </c>
      <c r="J793" s="369" t="str">
        <f t="shared" si="413"/>
        <v/>
      </c>
      <c r="K793" s="369" t="str">
        <f t="shared" si="414"/>
        <v/>
      </c>
      <c r="L793" s="369"/>
      <c r="N793" s="435"/>
      <c r="O793" s="436" t="str">
        <f t="shared" si="407"/>
        <v/>
      </c>
      <c r="P793" s="435"/>
      <c r="Q793" s="437" t="str">
        <f t="shared" si="408"/>
        <v/>
      </c>
      <c r="R793" s="435"/>
      <c r="S793" s="438" t="str">
        <f t="shared" si="409"/>
        <v/>
      </c>
      <c r="T793" s="439">
        <f ca="1">SUMIF($N$8:S$9,"QUANT.",N793:S793)</f>
        <v>0</v>
      </c>
      <c r="U793" s="440">
        <f t="shared" ca="1" si="404"/>
        <v>0</v>
      </c>
      <c r="V793" s="452" t="str">
        <f t="shared" si="406"/>
        <v/>
      </c>
      <c r="W793" s="453">
        <f t="shared" ca="1" si="410"/>
        <v>0</v>
      </c>
      <c r="X793" s="453" t="e">
        <f t="shared" ca="1" si="411"/>
        <v>#VALUE!</v>
      </c>
    </row>
    <row r="794" spans="1:24">
      <c r="A794" s="364"/>
      <c r="B794" s="365"/>
      <c r="C794" s="366" t="str">
        <f>IF($B794="","",IFERROR(VLOOKUP($B794,SERVIÇOS!$B:$G,2,0),IFERROR(VLOOKUP($B794,'COMPOSIÇÕES COMPLEMENTARES '!$C:$K,2,0),"")))</f>
        <v/>
      </c>
      <c r="D794" s="367" t="str">
        <f>IF($B794="","",IFERROR(VLOOKUP($B794,SERVIÇOS!$B:$G,3,0),IFERROR(VLOOKUP($B794,'COMPOSIÇÕES COMPLEMENTARES '!$C:$K,3,0),"")))</f>
        <v/>
      </c>
      <c r="E794" s="368"/>
      <c r="F794" s="369" t="str">
        <f>IF($B794="","",IFERROR(VLOOKUP($B794,SERVIÇOS!$B:$G,4,0),IFERROR(VLOOKUP($B794,'COMPOSIÇÕES COMPLEMENTARES '!$C:$K,6,0),"")))</f>
        <v/>
      </c>
      <c r="G794" s="369" t="str">
        <f>IF($B794="","",IFERROR(VLOOKUP($B794,SERVIÇOS!$B:$G,5,0),IFERROR(VLOOKUP($B794,'COMPOSIÇÕES COMPLEMENTARES '!$C:$K,7,0),"")))</f>
        <v/>
      </c>
      <c r="H794" s="369" t="str">
        <f t="shared" si="405"/>
        <v/>
      </c>
      <c r="I794" s="369" t="str">
        <f t="shared" si="412"/>
        <v/>
      </c>
      <c r="J794" s="369" t="str">
        <f t="shared" si="413"/>
        <v/>
      </c>
      <c r="K794" s="369" t="str">
        <f t="shared" si="414"/>
        <v/>
      </c>
      <c r="L794" s="369"/>
      <c r="N794" s="435"/>
      <c r="O794" s="436" t="str">
        <f t="shared" si="407"/>
        <v/>
      </c>
      <c r="P794" s="435"/>
      <c r="Q794" s="437" t="str">
        <f t="shared" si="408"/>
        <v/>
      </c>
      <c r="R794" s="435"/>
      <c r="S794" s="438" t="str">
        <f t="shared" si="409"/>
        <v/>
      </c>
      <c r="T794" s="439">
        <f ca="1">SUMIF($N$8:S$9,"QUANT.",N794:S794)</f>
        <v>0</v>
      </c>
      <c r="U794" s="440">
        <f t="shared" ca="1" si="404"/>
        <v>0</v>
      </c>
      <c r="V794" s="452" t="str">
        <f t="shared" si="406"/>
        <v/>
      </c>
      <c r="W794" s="453">
        <f t="shared" ca="1" si="410"/>
        <v>0</v>
      </c>
      <c r="X794" s="453" t="e">
        <f t="shared" ca="1" si="411"/>
        <v>#VALUE!</v>
      </c>
    </row>
    <row r="795" spans="1:24">
      <c r="A795" s="364"/>
      <c r="B795" s="365"/>
      <c r="C795" s="366" t="str">
        <f>IF($B795="","",IFERROR(VLOOKUP($B795,SERVIÇOS!$B:$G,2,0),IFERROR(VLOOKUP($B795,'COMPOSIÇÕES COMPLEMENTARES '!$C:$K,2,0),"")))</f>
        <v/>
      </c>
      <c r="D795" s="367" t="str">
        <f>IF($B795="","",IFERROR(VLOOKUP($B795,SERVIÇOS!$B:$G,3,0),IFERROR(VLOOKUP($B795,'COMPOSIÇÕES COMPLEMENTARES '!$C:$K,3,0),"")))</f>
        <v/>
      </c>
      <c r="E795" s="368"/>
      <c r="F795" s="369" t="str">
        <f>IF($B795="","",IFERROR(VLOOKUP($B795,SERVIÇOS!$B:$G,4,0),IFERROR(VLOOKUP($B795,'COMPOSIÇÕES COMPLEMENTARES '!$C:$K,6,0),"")))</f>
        <v/>
      </c>
      <c r="G795" s="369" t="str">
        <f>IF($B795="","",IFERROR(VLOOKUP($B795,SERVIÇOS!$B:$G,5,0),IFERROR(VLOOKUP($B795,'COMPOSIÇÕES COMPLEMENTARES '!$C:$K,7,0),"")))</f>
        <v/>
      </c>
      <c r="H795" s="369" t="str">
        <f t="shared" si="405"/>
        <v/>
      </c>
      <c r="I795" s="369" t="str">
        <f t="shared" si="412"/>
        <v/>
      </c>
      <c r="J795" s="369" t="str">
        <f t="shared" si="413"/>
        <v/>
      </c>
      <c r="K795" s="369" t="str">
        <f t="shared" si="414"/>
        <v/>
      </c>
      <c r="L795" s="369"/>
      <c r="N795" s="435"/>
      <c r="O795" s="436" t="str">
        <f t="shared" si="407"/>
        <v/>
      </c>
      <c r="P795" s="435"/>
      <c r="Q795" s="437" t="str">
        <f t="shared" si="408"/>
        <v/>
      </c>
      <c r="R795" s="435"/>
      <c r="S795" s="438" t="str">
        <f t="shared" si="409"/>
        <v/>
      </c>
      <c r="T795" s="439">
        <f ca="1">SUMIF($N$8:S$9,"QUANT.",N795:S795)</f>
        <v>0</v>
      </c>
      <c r="U795" s="440">
        <f t="shared" ca="1" si="404"/>
        <v>0</v>
      </c>
      <c r="V795" s="452" t="str">
        <f t="shared" si="406"/>
        <v/>
      </c>
      <c r="W795" s="453">
        <f t="shared" ca="1" si="410"/>
        <v>0</v>
      </c>
      <c r="X795" s="453" t="e">
        <f t="shared" ca="1" si="411"/>
        <v>#VALUE!</v>
      </c>
    </row>
    <row r="796" spans="1:24">
      <c r="A796" s="364"/>
      <c r="B796" s="365"/>
      <c r="C796" s="366" t="str">
        <f>IF($B796="","",IFERROR(VLOOKUP($B796,SERVIÇOS!$B:$G,2,0),IFERROR(VLOOKUP($B796,'COMPOSIÇÕES COMPLEMENTARES '!$C:$K,2,0),"")))</f>
        <v/>
      </c>
      <c r="D796" s="367" t="str">
        <f>IF($B796="","",IFERROR(VLOOKUP($B796,SERVIÇOS!$B:$G,3,0),IFERROR(VLOOKUP($B796,'COMPOSIÇÕES COMPLEMENTARES '!$C:$K,3,0),"")))</f>
        <v/>
      </c>
      <c r="E796" s="368"/>
      <c r="F796" s="369" t="str">
        <f>IF($B796="","",IFERROR(VLOOKUP($B796,SERVIÇOS!$B:$G,4,0),IFERROR(VLOOKUP($B796,'COMPOSIÇÕES COMPLEMENTARES '!$C:$K,6,0),"")))</f>
        <v/>
      </c>
      <c r="G796" s="369" t="str">
        <f>IF($B796="","",IFERROR(VLOOKUP($B796,SERVIÇOS!$B:$G,5,0),IFERROR(VLOOKUP($B796,'COMPOSIÇÕES COMPLEMENTARES '!$C:$K,7,0),"")))</f>
        <v/>
      </c>
      <c r="H796" s="369" t="str">
        <f t="shared" si="405"/>
        <v/>
      </c>
      <c r="I796" s="369" t="str">
        <f t="shared" si="412"/>
        <v/>
      </c>
      <c r="J796" s="369" t="str">
        <f t="shared" si="413"/>
        <v/>
      </c>
      <c r="K796" s="369" t="str">
        <f t="shared" si="414"/>
        <v/>
      </c>
      <c r="L796" s="369"/>
      <c r="N796" s="435"/>
      <c r="O796" s="436" t="str">
        <f t="shared" si="407"/>
        <v/>
      </c>
      <c r="P796" s="435"/>
      <c r="Q796" s="437" t="str">
        <f t="shared" si="408"/>
        <v/>
      </c>
      <c r="R796" s="435"/>
      <c r="S796" s="438" t="str">
        <f t="shared" si="409"/>
        <v/>
      </c>
      <c r="T796" s="439">
        <f ca="1">SUMIF($N$8:S$9,"QUANT.",N796:S796)</f>
        <v>0</v>
      </c>
      <c r="U796" s="440">
        <f t="shared" ca="1" si="404"/>
        <v>0</v>
      </c>
      <c r="V796" s="452" t="str">
        <f t="shared" si="406"/>
        <v/>
      </c>
      <c r="W796" s="453">
        <f t="shared" ca="1" si="410"/>
        <v>0</v>
      </c>
      <c r="X796" s="453" t="e">
        <f t="shared" ca="1" si="411"/>
        <v>#VALUE!</v>
      </c>
    </row>
    <row r="797" spans="1:24">
      <c r="A797" s="364"/>
      <c r="B797" s="365"/>
      <c r="C797" s="366" t="str">
        <f>IF($B797="","",IFERROR(VLOOKUP($B797,SERVIÇOS!$B:$G,2,0),IFERROR(VLOOKUP($B797,'COMPOSIÇÕES COMPLEMENTARES '!$C:$K,2,0),"")))</f>
        <v/>
      </c>
      <c r="D797" s="367" t="str">
        <f>IF($B797="","",IFERROR(VLOOKUP($B797,SERVIÇOS!$B:$G,3,0),IFERROR(VLOOKUP($B797,'COMPOSIÇÕES COMPLEMENTARES '!$C:$K,3,0),"")))</f>
        <v/>
      </c>
      <c r="E797" s="368"/>
      <c r="F797" s="369" t="str">
        <f>IF($B797="","",IFERROR(VLOOKUP($B797,SERVIÇOS!$B:$G,4,0),IFERROR(VLOOKUP($B797,'COMPOSIÇÕES COMPLEMENTARES '!$C:$K,6,0),"")))</f>
        <v/>
      </c>
      <c r="G797" s="369" t="str">
        <f>IF($B797="","",IFERROR(VLOOKUP($B797,SERVIÇOS!$B:$G,5,0),IFERROR(VLOOKUP($B797,'COMPOSIÇÕES COMPLEMENTARES '!$C:$K,7,0),"")))</f>
        <v/>
      </c>
      <c r="H797" s="369" t="str">
        <f t="shared" si="405"/>
        <v/>
      </c>
      <c r="I797" s="369" t="str">
        <f t="shared" si="412"/>
        <v/>
      </c>
      <c r="J797" s="369" t="str">
        <f t="shared" si="413"/>
        <v/>
      </c>
      <c r="K797" s="369" t="str">
        <f t="shared" si="414"/>
        <v/>
      </c>
      <c r="L797" s="369"/>
      <c r="N797" s="435"/>
      <c r="O797" s="436" t="str">
        <f t="shared" si="407"/>
        <v/>
      </c>
      <c r="P797" s="435"/>
      <c r="Q797" s="437" t="str">
        <f t="shared" si="408"/>
        <v/>
      </c>
      <c r="R797" s="435"/>
      <c r="S797" s="438" t="str">
        <f t="shared" si="409"/>
        <v/>
      </c>
      <c r="T797" s="439">
        <f ca="1">SUMIF($N$8:S$9,"QUANT.",N797:S797)</f>
        <v>0</v>
      </c>
      <c r="U797" s="440">
        <f t="shared" ca="1" si="404"/>
        <v>0</v>
      </c>
      <c r="V797" s="452" t="str">
        <f t="shared" si="406"/>
        <v/>
      </c>
      <c r="W797" s="453">
        <f t="shared" ca="1" si="410"/>
        <v>0</v>
      </c>
      <c r="X797" s="453" t="e">
        <f t="shared" ca="1" si="411"/>
        <v>#VALUE!</v>
      </c>
    </row>
    <row r="798" spans="1:24">
      <c r="A798" s="364"/>
      <c r="B798" s="365"/>
      <c r="C798" s="366" t="str">
        <f>IF($B798="","",IFERROR(VLOOKUP($B798,SERVIÇOS!$B:$G,2,0),IFERROR(VLOOKUP($B798,'COMPOSIÇÕES COMPLEMENTARES '!$C:$K,2,0),"")))</f>
        <v/>
      </c>
      <c r="D798" s="367" t="str">
        <f>IF($B798="","",IFERROR(VLOOKUP($B798,SERVIÇOS!$B:$G,3,0),IFERROR(VLOOKUP($B798,'COMPOSIÇÕES COMPLEMENTARES '!$C:$K,3,0),"")))</f>
        <v/>
      </c>
      <c r="E798" s="368"/>
      <c r="F798" s="369" t="str">
        <f>IF($B798="","",IFERROR(VLOOKUP($B798,SERVIÇOS!$B:$G,4,0),IFERROR(VLOOKUP($B798,'COMPOSIÇÕES COMPLEMENTARES '!$C:$K,6,0),"")))</f>
        <v/>
      </c>
      <c r="G798" s="369" t="str">
        <f>IF($B798="","",IFERROR(VLOOKUP($B798,SERVIÇOS!$B:$G,5,0),IFERROR(VLOOKUP($B798,'COMPOSIÇÕES COMPLEMENTARES '!$C:$K,7,0),"")))</f>
        <v/>
      </c>
      <c r="H798" s="369" t="str">
        <f t="shared" si="405"/>
        <v/>
      </c>
      <c r="I798" s="369" t="str">
        <f t="shared" si="412"/>
        <v/>
      </c>
      <c r="J798" s="369" t="str">
        <f t="shared" si="413"/>
        <v/>
      </c>
      <c r="K798" s="369" t="str">
        <f t="shared" si="414"/>
        <v/>
      </c>
      <c r="L798" s="369"/>
      <c r="N798" s="435"/>
      <c r="O798" s="436" t="str">
        <f t="shared" si="407"/>
        <v/>
      </c>
      <c r="P798" s="435"/>
      <c r="Q798" s="437" t="str">
        <f t="shared" si="408"/>
        <v/>
      </c>
      <c r="R798" s="435"/>
      <c r="S798" s="438" t="str">
        <f t="shared" si="409"/>
        <v/>
      </c>
      <c r="T798" s="439">
        <f ca="1">SUMIF($N$8:S$9,"QUANT.",N798:S798)</f>
        <v>0</v>
      </c>
      <c r="U798" s="440">
        <f t="shared" ca="1" si="404"/>
        <v>0</v>
      </c>
      <c r="V798" s="452" t="str">
        <f t="shared" si="406"/>
        <v/>
      </c>
      <c r="W798" s="453">
        <f t="shared" ca="1" si="410"/>
        <v>0</v>
      </c>
      <c r="X798" s="453" t="e">
        <f t="shared" ca="1" si="411"/>
        <v>#VALUE!</v>
      </c>
    </row>
    <row r="799" spans="1:24">
      <c r="A799" s="364"/>
      <c r="B799" s="365"/>
      <c r="C799" s="366" t="str">
        <f>IF($B799="","",IFERROR(VLOOKUP($B799,SERVIÇOS!$B:$G,2,0),IFERROR(VLOOKUP($B799,'COMPOSIÇÕES COMPLEMENTARES '!$C:$K,2,0),"")))</f>
        <v/>
      </c>
      <c r="D799" s="367" t="str">
        <f>IF($B799="","",IFERROR(VLOOKUP($B799,SERVIÇOS!$B:$G,3,0),IFERROR(VLOOKUP($B799,'COMPOSIÇÕES COMPLEMENTARES '!$C:$K,3,0),"")))</f>
        <v/>
      </c>
      <c r="E799" s="368"/>
      <c r="F799" s="369" t="str">
        <f>IF($B799="","",IFERROR(VLOOKUP($B799,SERVIÇOS!$B:$G,4,0),IFERROR(VLOOKUP($B799,'COMPOSIÇÕES COMPLEMENTARES '!$C:$K,6,0),"")))</f>
        <v/>
      </c>
      <c r="G799" s="369" t="str">
        <f>IF($B799="","",IFERROR(VLOOKUP($B799,SERVIÇOS!$B:$G,5,0),IFERROR(VLOOKUP($B799,'COMPOSIÇÕES COMPLEMENTARES '!$C:$K,7,0),"")))</f>
        <v/>
      </c>
      <c r="H799" s="369" t="str">
        <f t="shared" si="405"/>
        <v/>
      </c>
      <c r="I799" s="369" t="str">
        <f t="shared" si="412"/>
        <v/>
      </c>
      <c r="J799" s="369" t="str">
        <f t="shared" si="413"/>
        <v/>
      </c>
      <c r="K799" s="369" t="str">
        <f t="shared" si="414"/>
        <v/>
      </c>
      <c r="L799" s="369"/>
      <c r="N799" s="435"/>
      <c r="O799" s="436" t="str">
        <f t="shared" si="407"/>
        <v/>
      </c>
      <c r="P799" s="435"/>
      <c r="Q799" s="437" t="str">
        <f t="shared" si="408"/>
        <v/>
      </c>
      <c r="R799" s="435"/>
      <c r="S799" s="438" t="str">
        <f t="shared" si="409"/>
        <v/>
      </c>
      <c r="T799" s="439">
        <f ca="1">SUMIF($N$8:S$9,"QUANT.",N799:S799)</f>
        <v>0</v>
      </c>
      <c r="U799" s="440">
        <f t="shared" ca="1" si="404"/>
        <v>0</v>
      </c>
      <c r="V799" s="452" t="str">
        <f t="shared" si="406"/>
        <v/>
      </c>
      <c r="W799" s="453">
        <f t="shared" ca="1" si="410"/>
        <v>0</v>
      </c>
      <c r="X799" s="453" t="e">
        <f t="shared" ca="1" si="411"/>
        <v>#VALUE!</v>
      </c>
    </row>
    <row r="800" spans="1:24">
      <c r="A800" s="364"/>
      <c r="B800" s="365"/>
      <c r="C800" s="366" t="str">
        <f>IF($B800="","",IFERROR(VLOOKUP($B800,SERVIÇOS!$B:$G,2,0),IFERROR(VLOOKUP($B800,'COMPOSIÇÕES COMPLEMENTARES '!$C:$K,2,0),"")))</f>
        <v/>
      </c>
      <c r="D800" s="367" t="str">
        <f>IF($B800="","",IFERROR(VLOOKUP($B800,SERVIÇOS!$B:$G,3,0),IFERROR(VLOOKUP($B800,'COMPOSIÇÕES COMPLEMENTARES '!$C:$K,3,0),"")))</f>
        <v/>
      </c>
      <c r="E800" s="368"/>
      <c r="F800" s="369" t="str">
        <f>IF($B800="","",IFERROR(VLOOKUP($B800,SERVIÇOS!$B:$G,4,0),IFERROR(VLOOKUP($B800,'COMPOSIÇÕES COMPLEMENTARES '!$C:$K,6,0),"")))</f>
        <v/>
      </c>
      <c r="G800" s="369" t="str">
        <f>IF($B800="","",IFERROR(VLOOKUP($B800,SERVIÇOS!$B:$G,5,0),IFERROR(VLOOKUP($B800,'COMPOSIÇÕES COMPLEMENTARES '!$C:$K,7,0),"")))</f>
        <v/>
      </c>
      <c r="H800" s="369" t="str">
        <f t="shared" si="405"/>
        <v/>
      </c>
      <c r="I800" s="369" t="str">
        <f t="shared" si="412"/>
        <v/>
      </c>
      <c r="J800" s="369" t="str">
        <f t="shared" si="413"/>
        <v/>
      </c>
      <c r="K800" s="369" t="str">
        <f t="shared" si="414"/>
        <v/>
      </c>
      <c r="L800" s="369"/>
      <c r="N800" s="435"/>
      <c r="O800" s="436" t="str">
        <f t="shared" si="407"/>
        <v/>
      </c>
      <c r="P800" s="435"/>
      <c r="Q800" s="437" t="str">
        <f t="shared" si="408"/>
        <v/>
      </c>
      <c r="R800" s="435"/>
      <c r="S800" s="438" t="str">
        <f t="shared" si="409"/>
        <v/>
      </c>
      <c r="T800" s="439">
        <f ca="1">SUMIF($N$8:S$9,"QUANT.",N800:S800)</f>
        <v>0</v>
      </c>
      <c r="U800" s="440">
        <f t="shared" ca="1" si="404"/>
        <v>0</v>
      </c>
      <c r="V800" s="452" t="str">
        <f t="shared" si="406"/>
        <v/>
      </c>
      <c r="W800" s="453">
        <f t="shared" ca="1" si="410"/>
        <v>0</v>
      </c>
      <c r="X800" s="453" t="e">
        <f t="shared" ca="1" si="411"/>
        <v>#VALUE!</v>
      </c>
    </row>
    <row r="801" spans="1:24">
      <c r="A801" s="364"/>
      <c r="B801" s="365"/>
      <c r="C801" s="366" t="str">
        <f>IF($B801="","",IFERROR(VLOOKUP($B801,SERVIÇOS!$B:$G,2,0),IFERROR(VLOOKUP($B801,'COMPOSIÇÕES COMPLEMENTARES '!$C:$K,2,0),"")))</f>
        <v/>
      </c>
      <c r="D801" s="367" t="str">
        <f>IF($B801="","",IFERROR(VLOOKUP($B801,SERVIÇOS!$B:$G,3,0),IFERROR(VLOOKUP($B801,'COMPOSIÇÕES COMPLEMENTARES '!$C:$K,3,0),"")))</f>
        <v/>
      </c>
      <c r="E801" s="368"/>
      <c r="F801" s="369" t="str">
        <f>IF($B801="","",IFERROR(VLOOKUP($B801,SERVIÇOS!$B:$G,4,0),IFERROR(VLOOKUP($B801,'COMPOSIÇÕES COMPLEMENTARES '!$C:$K,6,0),"")))</f>
        <v/>
      </c>
      <c r="G801" s="369" t="str">
        <f>IF($B801="","",IFERROR(VLOOKUP($B801,SERVIÇOS!$B:$G,5,0),IFERROR(VLOOKUP($B801,'COMPOSIÇÕES COMPLEMENTARES '!$C:$K,7,0),"")))</f>
        <v/>
      </c>
      <c r="H801" s="369" t="str">
        <f t="shared" si="405"/>
        <v/>
      </c>
      <c r="I801" s="369" t="str">
        <f t="shared" si="412"/>
        <v/>
      </c>
      <c r="J801" s="369" t="str">
        <f t="shared" si="413"/>
        <v/>
      </c>
      <c r="K801" s="369" t="str">
        <f t="shared" si="414"/>
        <v/>
      </c>
      <c r="L801" s="369"/>
      <c r="N801" s="435"/>
      <c r="O801" s="436" t="str">
        <f t="shared" si="407"/>
        <v/>
      </c>
      <c r="P801" s="435"/>
      <c r="Q801" s="437" t="str">
        <f t="shared" si="408"/>
        <v/>
      </c>
      <c r="R801" s="435"/>
      <c r="S801" s="438" t="str">
        <f t="shared" si="409"/>
        <v/>
      </c>
      <c r="T801" s="439">
        <f ca="1">SUMIF($N$8:S$9,"QUANT.",N801:S801)</f>
        <v>0</v>
      </c>
      <c r="U801" s="440">
        <f t="shared" ca="1" si="404"/>
        <v>0</v>
      </c>
      <c r="V801" s="452" t="str">
        <f t="shared" si="406"/>
        <v/>
      </c>
      <c r="W801" s="453">
        <f t="shared" ca="1" si="410"/>
        <v>0</v>
      </c>
      <c r="X801" s="453" t="e">
        <f t="shared" ca="1" si="411"/>
        <v>#VALUE!</v>
      </c>
    </row>
    <row r="802" spans="1:24">
      <c r="A802" s="364"/>
      <c r="B802" s="365"/>
      <c r="C802" s="366" t="str">
        <f>IF($B802="","",IFERROR(VLOOKUP($B802,SERVIÇOS!$B:$G,2,0),IFERROR(VLOOKUP($B802,'COMPOSIÇÕES COMPLEMENTARES '!$C:$K,2,0),"")))</f>
        <v/>
      </c>
      <c r="D802" s="367" t="str">
        <f>IF($B802="","",IFERROR(VLOOKUP($B802,SERVIÇOS!$B:$G,3,0),IFERROR(VLOOKUP($B802,'COMPOSIÇÕES COMPLEMENTARES '!$C:$K,3,0),"")))</f>
        <v/>
      </c>
      <c r="E802" s="368"/>
      <c r="F802" s="369" t="str">
        <f>IF($B802="","",IFERROR(VLOOKUP($B802,SERVIÇOS!$B:$G,4,0),IFERROR(VLOOKUP($B802,'COMPOSIÇÕES COMPLEMENTARES '!$C:$K,6,0),"")))</f>
        <v/>
      </c>
      <c r="G802" s="369" t="str">
        <f>IF($B802="","",IFERROR(VLOOKUP($B802,SERVIÇOS!$B:$G,5,0),IFERROR(VLOOKUP($B802,'COMPOSIÇÕES COMPLEMENTARES '!$C:$K,7,0),"")))</f>
        <v/>
      </c>
      <c r="H802" s="369" t="str">
        <f t="shared" si="405"/>
        <v/>
      </c>
      <c r="I802" s="369" t="str">
        <f t="shared" si="412"/>
        <v/>
      </c>
      <c r="J802" s="369" t="str">
        <f t="shared" si="413"/>
        <v/>
      </c>
      <c r="K802" s="369" t="str">
        <f t="shared" si="414"/>
        <v/>
      </c>
      <c r="L802" s="369"/>
      <c r="N802" s="435"/>
      <c r="O802" s="436" t="str">
        <f t="shared" si="407"/>
        <v/>
      </c>
      <c r="P802" s="435"/>
      <c r="Q802" s="437" t="str">
        <f t="shared" si="408"/>
        <v/>
      </c>
      <c r="R802" s="435"/>
      <c r="S802" s="438" t="str">
        <f t="shared" si="409"/>
        <v/>
      </c>
      <c r="T802" s="439">
        <f ca="1">SUMIF($N$8:S$9,"QUANT.",N802:S802)</f>
        <v>0</v>
      </c>
      <c r="U802" s="440">
        <f t="shared" ca="1" si="404"/>
        <v>0</v>
      </c>
      <c r="V802" s="452" t="str">
        <f t="shared" si="406"/>
        <v/>
      </c>
      <c r="W802" s="453">
        <f t="shared" ca="1" si="410"/>
        <v>0</v>
      </c>
      <c r="X802" s="453" t="e">
        <f t="shared" ca="1" si="411"/>
        <v>#VALUE!</v>
      </c>
    </row>
    <row r="803" spans="1:24">
      <c r="A803" s="364"/>
      <c r="B803" s="365"/>
      <c r="C803" s="366" t="str">
        <f>IF($B803="","",IFERROR(VLOOKUP($B803,SERVIÇOS!$B:$G,2,0),IFERROR(VLOOKUP($B803,'COMPOSIÇÕES COMPLEMENTARES '!$C:$K,2,0),"")))</f>
        <v/>
      </c>
      <c r="D803" s="367" t="str">
        <f>IF($B803="","",IFERROR(VLOOKUP($B803,SERVIÇOS!$B:$G,3,0),IFERROR(VLOOKUP($B803,'COMPOSIÇÕES COMPLEMENTARES '!$C:$K,3,0),"")))</f>
        <v/>
      </c>
      <c r="E803" s="368"/>
      <c r="F803" s="369" t="str">
        <f>IF($B803="","",IFERROR(VLOOKUP($B803,SERVIÇOS!$B:$G,4,0),IFERROR(VLOOKUP($B803,'COMPOSIÇÕES COMPLEMENTARES '!$C:$K,6,0),"")))</f>
        <v/>
      </c>
      <c r="G803" s="369" t="str">
        <f>IF($B803="","",IFERROR(VLOOKUP($B803,SERVIÇOS!$B:$G,5,0),IFERROR(VLOOKUP($B803,'COMPOSIÇÕES COMPLEMENTARES '!$C:$K,7,0),"")))</f>
        <v/>
      </c>
      <c r="H803" s="369" t="str">
        <f t="shared" si="405"/>
        <v/>
      </c>
      <c r="I803" s="369" t="str">
        <f t="shared" si="412"/>
        <v/>
      </c>
      <c r="J803" s="369" t="str">
        <f t="shared" si="413"/>
        <v/>
      </c>
      <c r="K803" s="369" t="str">
        <f t="shared" si="414"/>
        <v/>
      </c>
      <c r="L803" s="369"/>
      <c r="N803" s="435"/>
      <c r="O803" s="436" t="str">
        <f t="shared" si="407"/>
        <v/>
      </c>
      <c r="P803" s="435"/>
      <c r="Q803" s="437" t="str">
        <f t="shared" si="408"/>
        <v/>
      </c>
      <c r="R803" s="435"/>
      <c r="S803" s="438" t="str">
        <f t="shared" si="409"/>
        <v/>
      </c>
      <c r="T803" s="439">
        <f ca="1">SUMIF($N$8:S$9,"QUANT.",N803:S803)</f>
        <v>0</v>
      </c>
      <c r="U803" s="440">
        <f t="shared" ca="1" si="404"/>
        <v>0</v>
      </c>
      <c r="V803" s="452" t="str">
        <f t="shared" si="406"/>
        <v/>
      </c>
      <c r="W803" s="453">
        <f t="shared" ca="1" si="410"/>
        <v>0</v>
      </c>
      <c r="X803" s="453" t="e">
        <f t="shared" ca="1" si="411"/>
        <v>#VALUE!</v>
      </c>
    </row>
    <row r="804" spans="1:24">
      <c r="A804" s="364"/>
      <c r="B804" s="365"/>
      <c r="C804" s="366" t="str">
        <f>IF($B804="","",IFERROR(VLOOKUP($B804,SERVIÇOS!$B:$G,2,0),IFERROR(VLOOKUP($B804,'COMPOSIÇÕES COMPLEMENTARES '!$C:$K,2,0),"")))</f>
        <v/>
      </c>
      <c r="D804" s="367" t="str">
        <f>IF($B804="","",IFERROR(VLOOKUP($B804,SERVIÇOS!$B:$G,3,0),IFERROR(VLOOKUP($B804,'COMPOSIÇÕES COMPLEMENTARES '!$C:$K,3,0),"")))</f>
        <v/>
      </c>
      <c r="E804" s="368"/>
      <c r="F804" s="369" t="str">
        <f>IF($B804="","",IFERROR(VLOOKUP($B804,SERVIÇOS!$B:$G,4,0),IFERROR(VLOOKUP($B804,'COMPOSIÇÕES COMPLEMENTARES '!$C:$K,6,0),"")))</f>
        <v/>
      </c>
      <c r="G804" s="369" t="str">
        <f>IF($B804="","",IFERROR(VLOOKUP($B804,SERVIÇOS!$B:$G,5,0),IFERROR(VLOOKUP($B804,'COMPOSIÇÕES COMPLEMENTARES '!$C:$K,7,0),"")))</f>
        <v/>
      </c>
      <c r="H804" s="369" t="str">
        <f t="shared" si="405"/>
        <v/>
      </c>
      <c r="I804" s="369" t="str">
        <f t="shared" si="412"/>
        <v/>
      </c>
      <c r="J804" s="369" t="str">
        <f t="shared" si="413"/>
        <v/>
      </c>
      <c r="K804" s="369" t="str">
        <f t="shared" si="414"/>
        <v/>
      </c>
      <c r="L804" s="369"/>
      <c r="N804" s="435"/>
      <c r="O804" s="436" t="str">
        <f t="shared" si="407"/>
        <v/>
      </c>
      <c r="P804" s="435"/>
      <c r="Q804" s="437" t="str">
        <f t="shared" si="408"/>
        <v/>
      </c>
      <c r="R804" s="435"/>
      <c r="S804" s="438" t="str">
        <f t="shared" si="409"/>
        <v/>
      </c>
      <c r="T804" s="439">
        <f ca="1">SUMIF($N$8:S$9,"QUANT.",N804:S804)</f>
        <v>0</v>
      </c>
      <c r="U804" s="440">
        <f t="shared" ca="1" si="404"/>
        <v>0</v>
      </c>
      <c r="V804" s="452" t="str">
        <f t="shared" si="406"/>
        <v/>
      </c>
      <c r="W804" s="453">
        <f t="shared" ca="1" si="410"/>
        <v>0</v>
      </c>
      <c r="X804" s="453" t="e">
        <f t="shared" ca="1" si="411"/>
        <v>#VALUE!</v>
      </c>
    </row>
    <row r="805" spans="1:24">
      <c r="A805" s="364"/>
      <c r="B805" s="365"/>
      <c r="C805" s="366" t="str">
        <f>IF($B805="","",IFERROR(VLOOKUP($B805,SERVIÇOS!$B:$G,2,0),IFERROR(VLOOKUP($B805,'COMPOSIÇÕES COMPLEMENTARES '!$C:$K,2,0),"")))</f>
        <v/>
      </c>
      <c r="D805" s="367" t="str">
        <f>IF($B805="","",IFERROR(VLOOKUP($B805,SERVIÇOS!$B:$G,3,0),IFERROR(VLOOKUP($B805,'COMPOSIÇÕES COMPLEMENTARES '!$C:$K,3,0),"")))</f>
        <v/>
      </c>
      <c r="E805" s="368"/>
      <c r="F805" s="369" t="str">
        <f>IF($B805="","",IFERROR(VLOOKUP($B805,SERVIÇOS!$B:$G,4,0),IFERROR(VLOOKUP($B805,'COMPOSIÇÕES COMPLEMENTARES '!$C:$K,6,0),"")))</f>
        <v/>
      </c>
      <c r="G805" s="369" t="str">
        <f>IF($B805="","",IFERROR(VLOOKUP($B805,SERVIÇOS!$B:$G,5,0),IFERROR(VLOOKUP($B805,'COMPOSIÇÕES COMPLEMENTARES '!$C:$K,7,0),"")))</f>
        <v/>
      </c>
      <c r="H805" s="369" t="str">
        <f t="shared" si="405"/>
        <v/>
      </c>
      <c r="I805" s="369" t="str">
        <f t="shared" si="412"/>
        <v/>
      </c>
      <c r="J805" s="369" t="str">
        <f t="shared" si="413"/>
        <v/>
      </c>
      <c r="K805" s="369" t="str">
        <f t="shared" si="414"/>
        <v/>
      </c>
      <c r="L805" s="369"/>
      <c r="N805" s="435"/>
      <c r="O805" s="436" t="str">
        <f t="shared" si="407"/>
        <v/>
      </c>
      <c r="P805" s="435"/>
      <c r="Q805" s="437" t="str">
        <f t="shared" si="408"/>
        <v/>
      </c>
      <c r="R805" s="435"/>
      <c r="S805" s="438" t="str">
        <f t="shared" si="409"/>
        <v/>
      </c>
      <c r="T805" s="439">
        <f ca="1">SUMIF($N$8:S$9,"QUANT.",N805:S805)</f>
        <v>0</v>
      </c>
      <c r="U805" s="440">
        <f t="shared" ca="1" si="404"/>
        <v>0</v>
      </c>
      <c r="V805" s="452" t="str">
        <f t="shared" si="406"/>
        <v/>
      </c>
      <c r="W805" s="453">
        <f t="shared" ca="1" si="410"/>
        <v>0</v>
      </c>
      <c r="X805" s="453" t="e">
        <f t="shared" ca="1" si="411"/>
        <v>#VALUE!</v>
      </c>
    </row>
    <row r="806" spans="1:24">
      <c r="A806" s="364"/>
      <c r="B806" s="365"/>
      <c r="C806" s="366" t="str">
        <f>IF($B806="","",IFERROR(VLOOKUP($B806,SERVIÇOS!$B:$G,2,0),IFERROR(VLOOKUP($B806,'COMPOSIÇÕES COMPLEMENTARES '!$C:$K,2,0),"")))</f>
        <v/>
      </c>
      <c r="D806" s="367" t="str">
        <f>IF($B806="","",IFERROR(VLOOKUP($B806,SERVIÇOS!$B:$G,3,0),IFERROR(VLOOKUP($B806,'COMPOSIÇÕES COMPLEMENTARES '!$C:$K,3,0),"")))</f>
        <v/>
      </c>
      <c r="E806" s="368"/>
      <c r="F806" s="369" t="str">
        <f>IF($B806="","",IFERROR(VLOOKUP($B806,SERVIÇOS!$B:$G,4,0),IFERROR(VLOOKUP($B806,'COMPOSIÇÕES COMPLEMENTARES '!$C:$K,6,0),"")))</f>
        <v/>
      </c>
      <c r="G806" s="369" t="str">
        <f>IF($B806="","",IFERROR(VLOOKUP($B806,SERVIÇOS!$B:$G,5,0),IFERROR(VLOOKUP($B806,'COMPOSIÇÕES COMPLEMENTARES '!$C:$K,7,0),"")))</f>
        <v/>
      </c>
      <c r="H806" s="369" t="str">
        <f t="shared" si="405"/>
        <v/>
      </c>
      <c r="I806" s="369" t="str">
        <f t="shared" si="412"/>
        <v/>
      </c>
      <c r="J806" s="369" t="str">
        <f t="shared" si="413"/>
        <v/>
      </c>
      <c r="K806" s="369" t="str">
        <f t="shared" si="414"/>
        <v/>
      </c>
      <c r="L806" s="369"/>
      <c r="N806" s="435"/>
      <c r="O806" s="436" t="str">
        <f t="shared" si="407"/>
        <v/>
      </c>
      <c r="P806" s="435"/>
      <c r="Q806" s="437" t="str">
        <f t="shared" si="408"/>
        <v/>
      </c>
      <c r="R806" s="435"/>
      <c r="S806" s="438" t="str">
        <f t="shared" si="409"/>
        <v/>
      </c>
      <c r="T806" s="439">
        <f ca="1">SUMIF($N$8:S$9,"QUANT.",N806:S806)</f>
        <v>0</v>
      </c>
      <c r="U806" s="440">
        <f t="shared" ca="1" si="404"/>
        <v>0</v>
      </c>
      <c r="V806" s="452" t="str">
        <f t="shared" si="406"/>
        <v/>
      </c>
      <c r="W806" s="453">
        <f t="shared" ca="1" si="410"/>
        <v>0</v>
      </c>
      <c r="X806" s="453" t="e">
        <f t="shared" ca="1" si="411"/>
        <v>#VALUE!</v>
      </c>
    </row>
    <row r="807" spans="1:24">
      <c r="A807" s="364"/>
      <c r="B807" s="365"/>
      <c r="C807" s="366" t="str">
        <f>IF($B807="","",IFERROR(VLOOKUP($B807,SERVIÇOS!$B:$G,2,0),IFERROR(VLOOKUP($B807,'COMPOSIÇÕES COMPLEMENTARES '!$C:$K,2,0),"")))</f>
        <v/>
      </c>
      <c r="D807" s="367" t="str">
        <f>IF($B807="","",IFERROR(VLOOKUP($B807,SERVIÇOS!$B:$G,3,0),IFERROR(VLOOKUP($B807,'COMPOSIÇÕES COMPLEMENTARES '!$C:$K,3,0),"")))</f>
        <v/>
      </c>
      <c r="E807" s="368"/>
      <c r="F807" s="369" t="str">
        <f>IF($B807="","",IFERROR(VLOOKUP($B807,SERVIÇOS!$B:$G,4,0),IFERROR(VLOOKUP($B807,'COMPOSIÇÕES COMPLEMENTARES '!$C:$K,6,0),"")))</f>
        <v/>
      </c>
      <c r="G807" s="369" t="str">
        <f>IF($B807="","",IFERROR(VLOOKUP($B807,SERVIÇOS!$B:$G,5,0),IFERROR(VLOOKUP($B807,'COMPOSIÇÕES COMPLEMENTARES '!$C:$K,7,0),"")))</f>
        <v/>
      </c>
      <c r="H807" s="369" t="str">
        <f t="shared" si="405"/>
        <v/>
      </c>
      <c r="I807" s="369" t="str">
        <f t="shared" si="412"/>
        <v/>
      </c>
      <c r="J807" s="369" t="str">
        <f t="shared" si="413"/>
        <v/>
      </c>
      <c r="K807" s="369" t="str">
        <f t="shared" si="414"/>
        <v/>
      </c>
      <c r="L807" s="369"/>
      <c r="N807" s="435"/>
      <c r="O807" s="436" t="str">
        <f t="shared" si="407"/>
        <v/>
      </c>
      <c r="P807" s="435"/>
      <c r="Q807" s="437" t="str">
        <f t="shared" si="408"/>
        <v/>
      </c>
      <c r="R807" s="435"/>
      <c r="S807" s="438" t="str">
        <f t="shared" si="409"/>
        <v/>
      </c>
      <c r="T807" s="439">
        <f ca="1">SUMIF($N$8:S$9,"QUANT.",N807:S807)</f>
        <v>0</v>
      </c>
      <c r="U807" s="440">
        <f t="shared" ca="1" si="404"/>
        <v>0</v>
      </c>
      <c r="V807" s="452" t="str">
        <f t="shared" si="406"/>
        <v/>
      </c>
      <c r="W807" s="453">
        <f t="shared" ca="1" si="410"/>
        <v>0</v>
      </c>
      <c r="X807" s="453" t="e">
        <f t="shared" ca="1" si="411"/>
        <v>#VALUE!</v>
      </c>
    </row>
    <row r="808" spans="1:24">
      <c r="A808" s="364"/>
      <c r="B808" s="365"/>
      <c r="C808" s="366" t="str">
        <f>IF($B808="","",IFERROR(VLOOKUP($B808,SERVIÇOS!$B:$G,2,0),IFERROR(VLOOKUP($B808,'COMPOSIÇÕES COMPLEMENTARES '!$C:$K,2,0),"")))</f>
        <v/>
      </c>
      <c r="D808" s="367" t="str">
        <f>IF($B808="","",IFERROR(VLOOKUP($B808,SERVIÇOS!$B:$G,3,0),IFERROR(VLOOKUP($B808,'COMPOSIÇÕES COMPLEMENTARES '!$C:$K,3,0),"")))</f>
        <v/>
      </c>
      <c r="E808" s="368"/>
      <c r="F808" s="369" t="str">
        <f>IF($B808="","",IFERROR(VLOOKUP($B808,SERVIÇOS!$B:$G,4,0),IFERROR(VLOOKUP($B808,'COMPOSIÇÕES COMPLEMENTARES '!$C:$K,6,0),"")))</f>
        <v/>
      </c>
      <c r="G808" s="369" t="str">
        <f>IF($B808="","",IFERROR(VLOOKUP($B808,SERVIÇOS!$B:$G,5,0),IFERROR(VLOOKUP($B808,'COMPOSIÇÕES COMPLEMENTARES '!$C:$K,7,0),"")))</f>
        <v/>
      </c>
      <c r="H808" s="369" t="str">
        <f t="shared" si="405"/>
        <v/>
      </c>
      <c r="I808" s="369" t="str">
        <f t="shared" si="412"/>
        <v/>
      </c>
      <c r="J808" s="369" t="str">
        <f t="shared" si="413"/>
        <v/>
      </c>
      <c r="K808" s="369" t="str">
        <f t="shared" si="414"/>
        <v/>
      </c>
      <c r="L808" s="369"/>
      <c r="N808" s="435"/>
      <c r="O808" s="436" t="str">
        <f t="shared" si="407"/>
        <v/>
      </c>
      <c r="P808" s="435"/>
      <c r="Q808" s="437" t="str">
        <f t="shared" si="408"/>
        <v/>
      </c>
      <c r="R808" s="435"/>
      <c r="S808" s="438" t="str">
        <f t="shared" si="409"/>
        <v/>
      </c>
      <c r="T808" s="439">
        <f ca="1">SUMIF($N$8:S$9,"QUANT.",N808:S808)</f>
        <v>0</v>
      </c>
      <c r="U808" s="440">
        <f t="shared" ca="1" si="404"/>
        <v>0</v>
      </c>
      <c r="V808" s="452" t="str">
        <f t="shared" si="406"/>
        <v/>
      </c>
      <c r="W808" s="453">
        <f t="shared" ca="1" si="410"/>
        <v>0</v>
      </c>
      <c r="X808" s="453" t="e">
        <f t="shared" ca="1" si="411"/>
        <v>#VALUE!</v>
      </c>
    </row>
    <row r="809" spans="1:24">
      <c r="A809" s="364"/>
      <c r="B809" s="365"/>
      <c r="C809" s="366" t="str">
        <f>IF($B809="","",IFERROR(VLOOKUP($B809,SERVIÇOS!$B:$G,2,0),IFERROR(VLOOKUP($B809,'COMPOSIÇÕES COMPLEMENTARES '!$C:$K,2,0),"")))</f>
        <v/>
      </c>
      <c r="D809" s="367" t="str">
        <f>IF($B809="","",IFERROR(VLOOKUP($B809,SERVIÇOS!$B:$G,3,0),IFERROR(VLOOKUP($B809,'COMPOSIÇÕES COMPLEMENTARES '!$C:$K,3,0),"")))</f>
        <v/>
      </c>
      <c r="E809" s="368"/>
      <c r="F809" s="369" t="str">
        <f>IF($B809="","",IFERROR(VLOOKUP($B809,SERVIÇOS!$B:$G,4,0),IFERROR(VLOOKUP($B809,'COMPOSIÇÕES COMPLEMENTARES '!$C:$K,6,0),"")))</f>
        <v/>
      </c>
      <c r="G809" s="369" t="str">
        <f>IF($B809="","",IFERROR(VLOOKUP($B809,SERVIÇOS!$B:$G,5,0),IFERROR(VLOOKUP($B809,'COMPOSIÇÕES COMPLEMENTARES '!$C:$K,7,0),"")))</f>
        <v/>
      </c>
      <c r="H809" s="369" t="str">
        <f t="shared" si="405"/>
        <v/>
      </c>
      <c r="I809" s="369" t="str">
        <f t="shared" si="412"/>
        <v/>
      </c>
      <c r="J809" s="369" t="str">
        <f t="shared" si="413"/>
        <v/>
      </c>
      <c r="K809" s="369" t="str">
        <f t="shared" si="414"/>
        <v/>
      </c>
      <c r="L809" s="369"/>
      <c r="N809" s="435"/>
      <c r="O809" s="436" t="str">
        <f t="shared" si="407"/>
        <v/>
      </c>
      <c r="P809" s="435"/>
      <c r="Q809" s="437" t="str">
        <f t="shared" si="408"/>
        <v/>
      </c>
      <c r="R809" s="435"/>
      <c r="S809" s="438" t="str">
        <f t="shared" si="409"/>
        <v/>
      </c>
      <c r="T809" s="439">
        <f ca="1">SUMIF($N$8:S$9,"QUANT.",N809:S809)</f>
        <v>0</v>
      </c>
      <c r="U809" s="440">
        <f t="shared" ca="1" si="404"/>
        <v>0</v>
      </c>
      <c r="V809" s="452" t="str">
        <f t="shared" si="406"/>
        <v/>
      </c>
      <c r="W809" s="453">
        <f t="shared" ca="1" si="410"/>
        <v>0</v>
      </c>
      <c r="X809" s="453" t="e">
        <f t="shared" ca="1" si="411"/>
        <v>#VALUE!</v>
      </c>
    </row>
    <row r="810" spans="1:24">
      <c r="A810" s="364"/>
      <c r="B810" s="365"/>
      <c r="C810" s="366" t="str">
        <f>IF($B810="","",IFERROR(VLOOKUP($B810,SERVIÇOS!$B:$G,2,0),IFERROR(VLOOKUP($B810,'COMPOSIÇÕES COMPLEMENTARES '!$C:$K,2,0),"")))</f>
        <v/>
      </c>
      <c r="D810" s="367" t="str">
        <f>IF($B810="","",IFERROR(VLOOKUP($B810,SERVIÇOS!$B:$G,3,0),IFERROR(VLOOKUP($B810,'COMPOSIÇÕES COMPLEMENTARES '!$C:$K,3,0),"")))</f>
        <v/>
      </c>
      <c r="E810" s="368"/>
      <c r="F810" s="369" t="str">
        <f>IF($B810="","",IFERROR(VLOOKUP($B810,SERVIÇOS!$B:$G,4,0),IFERROR(VLOOKUP($B810,'COMPOSIÇÕES COMPLEMENTARES '!$C:$K,6,0),"")))</f>
        <v/>
      </c>
      <c r="G810" s="369" t="str">
        <f>IF($B810="","",IFERROR(VLOOKUP($B810,SERVIÇOS!$B:$G,5,0),IFERROR(VLOOKUP($B810,'COMPOSIÇÕES COMPLEMENTARES '!$C:$K,7,0),"")))</f>
        <v/>
      </c>
      <c r="H810" s="369" t="str">
        <f t="shared" si="405"/>
        <v/>
      </c>
      <c r="I810" s="369" t="str">
        <f t="shared" si="412"/>
        <v/>
      </c>
      <c r="J810" s="369" t="str">
        <f t="shared" si="413"/>
        <v/>
      </c>
      <c r="K810" s="369" t="str">
        <f t="shared" si="414"/>
        <v/>
      </c>
      <c r="L810" s="369"/>
      <c r="N810" s="435"/>
      <c r="O810" s="436" t="str">
        <f t="shared" si="407"/>
        <v/>
      </c>
      <c r="P810" s="435"/>
      <c r="Q810" s="437" t="str">
        <f t="shared" si="408"/>
        <v/>
      </c>
      <c r="R810" s="435"/>
      <c r="S810" s="438" t="str">
        <f t="shared" si="409"/>
        <v/>
      </c>
      <c r="T810" s="439">
        <f ca="1">SUMIF($N$8:S$9,"QUANT.",N810:S810)</f>
        <v>0</v>
      </c>
      <c r="U810" s="440">
        <f t="shared" ca="1" si="404"/>
        <v>0</v>
      </c>
      <c r="V810" s="452" t="str">
        <f t="shared" si="406"/>
        <v/>
      </c>
      <c r="W810" s="453">
        <f t="shared" ca="1" si="410"/>
        <v>0</v>
      </c>
      <c r="X810" s="453" t="e">
        <f t="shared" ca="1" si="411"/>
        <v>#VALUE!</v>
      </c>
    </row>
    <row r="811" spans="1:24">
      <c r="A811" s="364"/>
      <c r="B811" s="365"/>
      <c r="C811" s="366" t="str">
        <f>IF($B811="","",IFERROR(VLOOKUP($B811,SERVIÇOS!$B:$G,2,0),IFERROR(VLOOKUP($B811,'COMPOSIÇÕES COMPLEMENTARES '!$C:$K,2,0),"")))</f>
        <v/>
      </c>
      <c r="D811" s="367" t="str">
        <f>IF($B811="","",IFERROR(VLOOKUP($B811,SERVIÇOS!$B:$G,3,0),IFERROR(VLOOKUP($B811,'COMPOSIÇÕES COMPLEMENTARES '!$C:$K,3,0),"")))</f>
        <v/>
      </c>
      <c r="E811" s="368"/>
      <c r="F811" s="369" t="str">
        <f>IF($B811="","",IFERROR(VLOOKUP($B811,SERVIÇOS!$B:$G,4,0),IFERROR(VLOOKUP($B811,'COMPOSIÇÕES COMPLEMENTARES '!$C:$K,6,0),"")))</f>
        <v/>
      </c>
      <c r="G811" s="369" t="str">
        <f>IF($B811="","",IFERROR(VLOOKUP($B811,SERVIÇOS!$B:$G,5,0),IFERROR(VLOOKUP($B811,'COMPOSIÇÕES COMPLEMENTARES '!$C:$K,7,0),"")))</f>
        <v/>
      </c>
      <c r="H811" s="369" t="str">
        <f t="shared" si="405"/>
        <v/>
      </c>
      <c r="I811" s="369" t="str">
        <f t="shared" si="412"/>
        <v/>
      </c>
      <c r="J811" s="369" t="str">
        <f t="shared" si="413"/>
        <v/>
      </c>
      <c r="K811" s="369" t="str">
        <f t="shared" si="414"/>
        <v/>
      </c>
      <c r="L811" s="369"/>
      <c r="N811" s="435"/>
      <c r="O811" s="436" t="str">
        <f t="shared" si="407"/>
        <v/>
      </c>
      <c r="P811" s="435"/>
      <c r="Q811" s="437" t="str">
        <f t="shared" si="408"/>
        <v/>
      </c>
      <c r="R811" s="435"/>
      <c r="S811" s="438" t="str">
        <f t="shared" si="409"/>
        <v/>
      </c>
      <c r="T811" s="439">
        <f ca="1">SUMIF($N$8:S$9,"QUANT.",N811:S811)</f>
        <v>0</v>
      </c>
      <c r="U811" s="440">
        <f t="shared" ca="1" si="404"/>
        <v>0</v>
      </c>
      <c r="V811" s="452" t="str">
        <f t="shared" si="406"/>
        <v/>
      </c>
      <c r="W811" s="453">
        <f t="shared" ca="1" si="410"/>
        <v>0</v>
      </c>
      <c r="X811" s="453" t="e">
        <f t="shared" ca="1" si="411"/>
        <v>#VALUE!</v>
      </c>
    </row>
    <row r="812" spans="1:24">
      <c r="A812" s="364"/>
      <c r="B812" s="365"/>
      <c r="C812" s="366" t="str">
        <f>IF($B812="","",IFERROR(VLOOKUP($B812,SERVIÇOS!$B:$G,2,0),IFERROR(VLOOKUP($B812,'COMPOSIÇÕES COMPLEMENTARES '!$C:$K,2,0),"")))</f>
        <v/>
      </c>
      <c r="D812" s="367" t="str">
        <f>IF($B812="","",IFERROR(VLOOKUP($B812,SERVIÇOS!$B:$G,3,0),IFERROR(VLOOKUP($B812,'COMPOSIÇÕES COMPLEMENTARES '!$C:$K,3,0),"")))</f>
        <v/>
      </c>
      <c r="E812" s="368"/>
      <c r="F812" s="369" t="str">
        <f>IF($B812="","",IFERROR(VLOOKUP($B812,SERVIÇOS!$B:$G,4,0),IFERROR(VLOOKUP($B812,'COMPOSIÇÕES COMPLEMENTARES '!$C:$K,6,0),"")))</f>
        <v/>
      </c>
      <c r="G812" s="369" t="str">
        <f>IF($B812="","",IFERROR(VLOOKUP($B812,SERVIÇOS!$B:$G,5,0),IFERROR(VLOOKUP($B812,'COMPOSIÇÕES COMPLEMENTARES '!$C:$K,7,0),"")))</f>
        <v/>
      </c>
      <c r="H812" s="369" t="str">
        <f t="shared" si="405"/>
        <v/>
      </c>
      <c r="I812" s="369" t="str">
        <f t="shared" si="412"/>
        <v/>
      </c>
      <c r="J812" s="369" t="str">
        <f t="shared" si="413"/>
        <v/>
      </c>
      <c r="K812" s="369" t="str">
        <f t="shared" si="414"/>
        <v/>
      </c>
      <c r="L812" s="369"/>
      <c r="N812" s="435"/>
      <c r="O812" s="436" t="str">
        <f t="shared" si="407"/>
        <v/>
      </c>
      <c r="P812" s="435"/>
      <c r="Q812" s="437" t="str">
        <f t="shared" si="408"/>
        <v/>
      </c>
      <c r="R812" s="435"/>
      <c r="S812" s="438" t="str">
        <f t="shared" si="409"/>
        <v/>
      </c>
      <c r="T812" s="439">
        <f ca="1">SUMIF($N$8:S$9,"QUANT.",N812:S812)</f>
        <v>0</v>
      </c>
      <c r="U812" s="440">
        <f t="shared" ca="1" si="404"/>
        <v>0</v>
      </c>
      <c r="V812" s="452" t="str">
        <f t="shared" si="406"/>
        <v/>
      </c>
      <c r="W812" s="453">
        <f t="shared" ca="1" si="410"/>
        <v>0</v>
      </c>
      <c r="X812" s="453" t="e">
        <f t="shared" ca="1" si="411"/>
        <v>#VALUE!</v>
      </c>
    </row>
    <row r="813" spans="1:24">
      <c r="A813" s="364"/>
      <c r="B813" s="365"/>
      <c r="C813" s="366" t="str">
        <f>IF($B813="","",IFERROR(VLOOKUP($B813,SERVIÇOS!$B:$G,2,0),IFERROR(VLOOKUP($B813,'COMPOSIÇÕES COMPLEMENTARES '!$C:$K,2,0),"")))</f>
        <v/>
      </c>
      <c r="D813" s="367" t="str">
        <f>IF($B813="","",IFERROR(VLOOKUP($B813,SERVIÇOS!$B:$G,3,0),IFERROR(VLOOKUP($B813,'COMPOSIÇÕES COMPLEMENTARES '!$C:$K,3,0),"")))</f>
        <v/>
      </c>
      <c r="E813" s="368"/>
      <c r="F813" s="369" t="str">
        <f>IF($B813="","",IFERROR(VLOOKUP($B813,SERVIÇOS!$B:$G,4,0),IFERROR(VLOOKUP($B813,'COMPOSIÇÕES COMPLEMENTARES '!$C:$K,6,0),"")))</f>
        <v/>
      </c>
      <c r="G813" s="369" t="str">
        <f>IF($B813="","",IFERROR(VLOOKUP($B813,SERVIÇOS!$B:$G,5,0),IFERROR(VLOOKUP($B813,'COMPOSIÇÕES COMPLEMENTARES '!$C:$K,7,0),"")))</f>
        <v/>
      </c>
      <c r="H813" s="369" t="str">
        <f t="shared" si="405"/>
        <v/>
      </c>
      <c r="I813" s="369" t="str">
        <f t="shared" si="412"/>
        <v/>
      </c>
      <c r="J813" s="369" t="str">
        <f t="shared" si="413"/>
        <v/>
      </c>
      <c r="K813" s="369" t="str">
        <f t="shared" si="414"/>
        <v/>
      </c>
      <c r="L813" s="369"/>
      <c r="N813" s="435"/>
      <c r="O813" s="436" t="str">
        <f t="shared" si="407"/>
        <v/>
      </c>
      <c r="P813" s="435"/>
      <c r="Q813" s="437" t="str">
        <f t="shared" si="408"/>
        <v/>
      </c>
      <c r="R813" s="435"/>
      <c r="S813" s="438" t="str">
        <f t="shared" si="409"/>
        <v/>
      </c>
      <c r="T813" s="439">
        <f ca="1">SUMIF($N$8:S$9,"QUANT.",N813:S813)</f>
        <v>0</v>
      </c>
      <c r="U813" s="440">
        <f t="shared" ca="1" si="404"/>
        <v>0</v>
      </c>
      <c r="V813" s="452" t="str">
        <f t="shared" si="406"/>
        <v/>
      </c>
      <c r="W813" s="453">
        <f t="shared" ca="1" si="410"/>
        <v>0</v>
      </c>
      <c r="X813" s="453" t="e">
        <f t="shared" ca="1" si="411"/>
        <v>#VALUE!</v>
      </c>
    </row>
    <row r="814" spans="1:24">
      <c r="A814" s="364"/>
      <c r="B814" s="365"/>
      <c r="C814" s="366" t="str">
        <f>IF($B814="","",IFERROR(VLOOKUP($B814,SERVIÇOS!$B:$G,2,0),IFERROR(VLOOKUP($B814,'COMPOSIÇÕES COMPLEMENTARES '!$C:$K,2,0),"")))</f>
        <v/>
      </c>
      <c r="D814" s="367" t="str">
        <f>IF($B814="","",IFERROR(VLOOKUP($B814,SERVIÇOS!$B:$G,3,0),IFERROR(VLOOKUP($B814,'COMPOSIÇÕES COMPLEMENTARES '!$C:$K,3,0),"")))</f>
        <v/>
      </c>
      <c r="E814" s="368"/>
      <c r="F814" s="369" t="str">
        <f>IF($B814="","",IFERROR(VLOOKUP($B814,SERVIÇOS!$B:$G,4,0),IFERROR(VLOOKUP($B814,'COMPOSIÇÕES COMPLEMENTARES '!$C:$K,6,0),"")))</f>
        <v/>
      </c>
      <c r="G814" s="369" t="str">
        <f>IF($B814="","",IFERROR(VLOOKUP($B814,SERVIÇOS!$B:$G,5,0),IFERROR(VLOOKUP($B814,'COMPOSIÇÕES COMPLEMENTARES '!$C:$K,7,0),"")))</f>
        <v/>
      </c>
      <c r="H814" s="369" t="str">
        <f t="shared" si="405"/>
        <v/>
      </c>
      <c r="I814" s="369" t="str">
        <f t="shared" si="412"/>
        <v/>
      </c>
      <c r="J814" s="369" t="str">
        <f t="shared" si="413"/>
        <v/>
      </c>
      <c r="K814" s="369" t="str">
        <f t="shared" si="414"/>
        <v/>
      </c>
      <c r="L814" s="369"/>
      <c r="N814" s="435"/>
      <c r="O814" s="436" t="str">
        <f t="shared" si="407"/>
        <v/>
      </c>
      <c r="P814" s="435"/>
      <c r="Q814" s="437" t="str">
        <f t="shared" si="408"/>
        <v/>
      </c>
      <c r="R814" s="435"/>
      <c r="S814" s="438" t="str">
        <f t="shared" si="409"/>
        <v/>
      </c>
      <c r="T814" s="439">
        <f ca="1">SUMIF($N$8:S$9,"QUANT.",N814:S814)</f>
        <v>0</v>
      </c>
      <c r="U814" s="440">
        <f t="shared" ca="1" si="404"/>
        <v>0</v>
      </c>
      <c r="V814" s="452" t="str">
        <f t="shared" si="406"/>
        <v/>
      </c>
      <c r="W814" s="453">
        <f t="shared" ca="1" si="410"/>
        <v>0</v>
      </c>
      <c r="X814" s="453" t="e">
        <f t="shared" ca="1" si="411"/>
        <v>#VALUE!</v>
      </c>
    </row>
    <row r="815" spans="1:24">
      <c r="A815" s="364"/>
      <c r="B815" s="365"/>
      <c r="C815" s="366" t="str">
        <f>IF($B815="","",IFERROR(VLOOKUP($B815,SERVIÇOS!$B:$G,2,0),IFERROR(VLOOKUP($B815,'COMPOSIÇÕES COMPLEMENTARES '!$C:$K,2,0),"")))</f>
        <v/>
      </c>
      <c r="D815" s="367" t="str">
        <f>IF($B815="","",IFERROR(VLOOKUP($B815,SERVIÇOS!$B:$G,3,0),IFERROR(VLOOKUP($B815,'COMPOSIÇÕES COMPLEMENTARES '!$C:$K,3,0),"")))</f>
        <v/>
      </c>
      <c r="E815" s="368"/>
      <c r="F815" s="369" t="str">
        <f>IF($B815="","",IFERROR(VLOOKUP($B815,SERVIÇOS!$B:$G,4,0),IFERROR(VLOOKUP($B815,'COMPOSIÇÕES COMPLEMENTARES '!$C:$K,6,0),"")))</f>
        <v/>
      </c>
      <c r="G815" s="369" t="str">
        <f>IF($B815="","",IFERROR(VLOOKUP($B815,SERVIÇOS!$B:$G,5,0),IFERROR(VLOOKUP($B815,'COMPOSIÇÕES COMPLEMENTARES '!$C:$K,7,0),"")))</f>
        <v/>
      </c>
      <c r="H815" s="369" t="str">
        <f t="shared" si="405"/>
        <v/>
      </c>
      <c r="I815" s="369" t="str">
        <f t="shared" si="412"/>
        <v/>
      </c>
      <c r="J815" s="369" t="str">
        <f t="shared" si="413"/>
        <v/>
      </c>
      <c r="K815" s="369" t="str">
        <f t="shared" si="414"/>
        <v/>
      </c>
      <c r="L815" s="369"/>
      <c r="N815" s="435"/>
      <c r="O815" s="436" t="str">
        <f t="shared" si="407"/>
        <v/>
      </c>
      <c r="P815" s="435"/>
      <c r="Q815" s="437" t="str">
        <f t="shared" si="408"/>
        <v/>
      </c>
      <c r="R815" s="435"/>
      <c r="S815" s="438" t="str">
        <f t="shared" si="409"/>
        <v/>
      </c>
      <c r="T815" s="439">
        <f ca="1">SUMIF($N$8:S$9,"QUANT.",N815:S815)</f>
        <v>0</v>
      </c>
      <c r="U815" s="440">
        <f t="shared" ca="1" si="404"/>
        <v>0</v>
      </c>
      <c r="V815" s="452" t="str">
        <f t="shared" si="406"/>
        <v/>
      </c>
      <c r="W815" s="453">
        <f t="shared" ca="1" si="410"/>
        <v>0</v>
      </c>
      <c r="X815" s="453" t="e">
        <f t="shared" ca="1" si="411"/>
        <v>#VALUE!</v>
      </c>
    </row>
    <row r="816" spans="1:24">
      <c r="A816" s="364"/>
      <c r="B816" s="365"/>
      <c r="C816" s="366" t="str">
        <f>IF($B816="","",IFERROR(VLOOKUP($B816,SERVIÇOS!$B:$G,2,0),IFERROR(VLOOKUP($B816,'COMPOSIÇÕES COMPLEMENTARES '!$C:$K,2,0),"")))</f>
        <v/>
      </c>
      <c r="D816" s="367" t="str">
        <f>IF($B816="","",IFERROR(VLOOKUP($B816,SERVIÇOS!$B:$G,3,0),IFERROR(VLOOKUP($B816,'COMPOSIÇÕES COMPLEMENTARES '!$C:$K,3,0),"")))</f>
        <v/>
      </c>
      <c r="E816" s="368"/>
      <c r="F816" s="369" t="str">
        <f>IF($B816="","",IFERROR(VLOOKUP($B816,SERVIÇOS!$B:$G,4,0),IFERROR(VLOOKUP($B816,'COMPOSIÇÕES COMPLEMENTARES '!$C:$K,6,0),"")))</f>
        <v/>
      </c>
      <c r="G816" s="369" t="str">
        <f>IF($B816="","",IFERROR(VLOOKUP($B816,SERVIÇOS!$B:$G,5,0),IFERROR(VLOOKUP($B816,'COMPOSIÇÕES COMPLEMENTARES '!$C:$K,7,0),"")))</f>
        <v/>
      </c>
      <c r="H816" s="369" t="str">
        <f t="shared" si="405"/>
        <v/>
      </c>
      <c r="I816" s="369" t="str">
        <f t="shared" si="412"/>
        <v/>
      </c>
      <c r="J816" s="369" t="str">
        <f t="shared" si="413"/>
        <v/>
      </c>
      <c r="K816" s="369" t="str">
        <f t="shared" si="414"/>
        <v/>
      </c>
      <c r="L816" s="369"/>
      <c r="N816" s="435"/>
      <c r="O816" s="436" t="str">
        <f t="shared" si="407"/>
        <v/>
      </c>
      <c r="P816" s="435"/>
      <c r="Q816" s="437" t="str">
        <f t="shared" si="408"/>
        <v/>
      </c>
      <c r="R816" s="435"/>
      <c r="S816" s="438" t="str">
        <f t="shared" si="409"/>
        <v/>
      </c>
      <c r="T816" s="439">
        <f ca="1">SUMIF($N$8:S$9,"QUANT.",N816:S816)</f>
        <v>0</v>
      </c>
      <c r="U816" s="440">
        <f t="shared" ca="1" si="404"/>
        <v>0</v>
      </c>
      <c r="V816" s="452" t="str">
        <f t="shared" si="406"/>
        <v/>
      </c>
      <c r="W816" s="453">
        <f t="shared" ca="1" si="410"/>
        <v>0</v>
      </c>
      <c r="X816" s="453" t="e">
        <f t="shared" ca="1" si="411"/>
        <v>#VALUE!</v>
      </c>
    </row>
    <row r="817" spans="1:24">
      <c r="A817" s="364"/>
      <c r="B817" s="365"/>
      <c r="C817" s="366" t="str">
        <f>IF($B817="","",IFERROR(VLOOKUP($B817,SERVIÇOS!$B:$G,2,0),IFERROR(VLOOKUP($B817,'COMPOSIÇÕES COMPLEMENTARES '!$C:$K,2,0),"")))</f>
        <v/>
      </c>
      <c r="D817" s="367" t="str">
        <f>IF($B817="","",IFERROR(VLOOKUP($B817,SERVIÇOS!$B:$G,3,0),IFERROR(VLOOKUP($B817,'COMPOSIÇÕES COMPLEMENTARES '!$C:$K,3,0),"")))</f>
        <v/>
      </c>
      <c r="E817" s="368"/>
      <c r="F817" s="369" t="str">
        <f>IF($B817="","",IFERROR(VLOOKUP($B817,SERVIÇOS!$B:$G,4,0),IFERROR(VLOOKUP($B817,'COMPOSIÇÕES COMPLEMENTARES '!$C:$K,6,0),"")))</f>
        <v/>
      </c>
      <c r="G817" s="369" t="str">
        <f>IF($B817="","",IFERROR(VLOOKUP($B817,SERVIÇOS!$B:$G,5,0),IFERROR(VLOOKUP($B817,'COMPOSIÇÕES COMPLEMENTARES '!$C:$K,7,0),"")))</f>
        <v/>
      </c>
      <c r="H817" s="369" t="str">
        <f t="shared" si="405"/>
        <v/>
      </c>
      <c r="I817" s="369" t="str">
        <f t="shared" si="412"/>
        <v/>
      </c>
      <c r="J817" s="369" t="str">
        <f t="shared" si="413"/>
        <v/>
      </c>
      <c r="K817" s="369" t="str">
        <f t="shared" si="414"/>
        <v/>
      </c>
      <c r="L817" s="369"/>
      <c r="N817" s="435"/>
      <c r="O817" s="436" t="str">
        <f t="shared" si="407"/>
        <v/>
      </c>
      <c r="P817" s="435"/>
      <c r="Q817" s="437" t="str">
        <f t="shared" si="408"/>
        <v/>
      </c>
      <c r="R817" s="435"/>
      <c r="S817" s="438" t="str">
        <f t="shared" si="409"/>
        <v/>
      </c>
      <c r="T817" s="439">
        <f ca="1">SUMIF($N$8:S$9,"QUANT.",N817:S817)</f>
        <v>0</v>
      </c>
      <c r="U817" s="440">
        <f t="shared" ca="1" si="404"/>
        <v>0</v>
      </c>
      <c r="V817" s="452" t="str">
        <f t="shared" si="406"/>
        <v/>
      </c>
      <c r="W817" s="453">
        <f t="shared" ca="1" si="410"/>
        <v>0</v>
      </c>
      <c r="X817" s="453" t="e">
        <f t="shared" ca="1" si="411"/>
        <v>#VALUE!</v>
      </c>
    </row>
    <row r="818" spans="1:24">
      <c r="A818" s="364"/>
      <c r="B818" s="365"/>
      <c r="C818" s="366" t="str">
        <f>IF($B818="","",IFERROR(VLOOKUP($B818,SERVIÇOS!$B:$G,2,0),IFERROR(VLOOKUP($B818,'COMPOSIÇÕES COMPLEMENTARES '!$C:$K,2,0),"")))</f>
        <v/>
      </c>
      <c r="D818" s="367" t="str">
        <f>IF($B818="","",IFERROR(VLOOKUP($B818,SERVIÇOS!$B:$G,3,0),IFERROR(VLOOKUP($B818,'COMPOSIÇÕES COMPLEMENTARES '!$C:$K,3,0),"")))</f>
        <v/>
      </c>
      <c r="E818" s="368"/>
      <c r="F818" s="369" t="str">
        <f>IF($B818="","",IFERROR(VLOOKUP($B818,SERVIÇOS!$B:$G,4,0),IFERROR(VLOOKUP($B818,'COMPOSIÇÕES COMPLEMENTARES '!$C:$K,6,0),"")))</f>
        <v/>
      </c>
      <c r="G818" s="369" t="str">
        <f>IF($B818="","",IFERROR(VLOOKUP($B818,SERVIÇOS!$B:$G,5,0),IFERROR(VLOOKUP($B818,'COMPOSIÇÕES COMPLEMENTARES '!$C:$K,7,0),"")))</f>
        <v/>
      </c>
      <c r="H818" s="369" t="str">
        <f t="shared" si="405"/>
        <v/>
      </c>
      <c r="I818" s="369" t="str">
        <f t="shared" si="412"/>
        <v/>
      </c>
      <c r="J818" s="369" t="str">
        <f t="shared" si="413"/>
        <v/>
      </c>
      <c r="K818" s="369" t="str">
        <f t="shared" si="414"/>
        <v/>
      </c>
      <c r="L818" s="369"/>
      <c r="N818" s="435"/>
      <c r="O818" s="436" t="str">
        <f t="shared" si="407"/>
        <v/>
      </c>
      <c r="P818" s="435"/>
      <c r="Q818" s="437" t="str">
        <f t="shared" si="408"/>
        <v/>
      </c>
      <c r="R818" s="435"/>
      <c r="S818" s="438" t="str">
        <f t="shared" si="409"/>
        <v/>
      </c>
      <c r="T818" s="439">
        <f ca="1">SUMIF($N$8:S$9,"QUANT.",N818:S818)</f>
        <v>0</v>
      </c>
      <c r="U818" s="440">
        <f t="shared" ca="1" si="404"/>
        <v>0</v>
      </c>
      <c r="V818" s="452" t="str">
        <f t="shared" si="406"/>
        <v/>
      </c>
      <c r="W818" s="453">
        <f t="shared" ca="1" si="410"/>
        <v>0</v>
      </c>
      <c r="X818" s="453" t="e">
        <f t="shared" ca="1" si="411"/>
        <v>#VALUE!</v>
      </c>
    </row>
    <row r="819" spans="1:24">
      <c r="A819" s="364"/>
      <c r="B819" s="365"/>
      <c r="C819" s="366" t="str">
        <f>IF($B819="","",IFERROR(VLOOKUP($B819,SERVIÇOS!$B:$G,2,0),IFERROR(VLOOKUP($B819,'COMPOSIÇÕES COMPLEMENTARES '!$C:$K,2,0),"")))</f>
        <v/>
      </c>
      <c r="D819" s="367" t="str">
        <f>IF($B819="","",IFERROR(VLOOKUP($B819,SERVIÇOS!$B:$G,3,0),IFERROR(VLOOKUP($B819,'COMPOSIÇÕES COMPLEMENTARES '!$C:$K,3,0),"")))</f>
        <v/>
      </c>
      <c r="E819" s="368"/>
      <c r="F819" s="369" t="str">
        <f>IF($B819="","",IFERROR(VLOOKUP($B819,SERVIÇOS!$B:$G,4,0),IFERROR(VLOOKUP($B819,'COMPOSIÇÕES COMPLEMENTARES '!$C:$K,6,0),"")))</f>
        <v/>
      </c>
      <c r="G819" s="369" t="str">
        <f>IF($B819="","",IFERROR(VLOOKUP($B819,SERVIÇOS!$B:$G,5,0),IFERROR(VLOOKUP($B819,'COMPOSIÇÕES COMPLEMENTARES '!$C:$K,7,0),"")))</f>
        <v/>
      </c>
      <c r="H819" s="369" t="str">
        <f t="shared" si="405"/>
        <v/>
      </c>
      <c r="I819" s="369" t="str">
        <f t="shared" si="412"/>
        <v/>
      </c>
      <c r="J819" s="369" t="str">
        <f t="shared" si="413"/>
        <v/>
      </c>
      <c r="K819" s="369" t="str">
        <f t="shared" si="414"/>
        <v/>
      </c>
      <c r="L819" s="369"/>
      <c r="N819" s="435"/>
      <c r="O819" s="436" t="str">
        <f t="shared" si="407"/>
        <v/>
      </c>
      <c r="P819" s="435"/>
      <c r="Q819" s="437" t="str">
        <f t="shared" si="408"/>
        <v/>
      </c>
      <c r="R819" s="435"/>
      <c r="S819" s="438" t="str">
        <f t="shared" si="409"/>
        <v/>
      </c>
      <c r="T819" s="439">
        <f ca="1">SUMIF($N$8:S$9,"QUANT.",N819:S819)</f>
        <v>0</v>
      </c>
      <c r="U819" s="440">
        <f t="shared" ca="1" si="404"/>
        <v>0</v>
      </c>
      <c r="V819" s="452" t="str">
        <f t="shared" si="406"/>
        <v/>
      </c>
      <c r="W819" s="453">
        <f t="shared" ca="1" si="410"/>
        <v>0</v>
      </c>
      <c r="X819" s="453" t="e">
        <f t="shared" ca="1" si="411"/>
        <v>#VALUE!</v>
      </c>
    </row>
    <row r="820" spans="1:24">
      <c r="A820" s="364"/>
      <c r="B820" s="365"/>
      <c r="C820" s="366" t="str">
        <f>IF($B820="","",IFERROR(VLOOKUP($B820,SERVIÇOS!$B:$G,2,0),IFERROR(VLOOKUP($B820,'COMPOSIÇÕES COMPLEMENTARES '!$C:$K,2,0),"")))</f>
        <v/>
      </c>
      <c r="D820" s="367" t="str">
        <f>IF($B820="","",IFERROR(VLOOKUP($B820,SERVIÇOS!$B:$G,3,0),IFERROR(VLOOKUP($B820,'COMPOSIÇÕES COMPLEMENTARES '!$C:$K,3,0),"")))</f>
        <v/>
      </c>
      <c r="E820" s="368"/>
      <c r="F820" s="369" t="str">
        <f>IF($B820="","",IFERROR(VLOOKUP($B820,SERVIÇOS!$B:$G,4,0),IFERROR(VLOOKUP($B820,'COMPOSIÇÕES COMPLEMENTARES '!$C:$K,6,0),"")))</f>
        <v/>
      </c>
      <c r="G820" s="369" t="str">
        <f>IF($B820="","",IFERROR(VLOOKUP($B820,SERVIÇOS!$B:$G,5,0),IFERROR(VLOOKUP($B820,'COMPOSIÇÕES COMPLEMENTARES '!$C:$K,7,0),"")))</f>
        <v/>
      </c>
      <c r="H820" s="369" t="str">
        <f t="shared" si="405"/>
        <v/>
      </c>
      <c r="I820" s="369" t="str">
        <f t="shared" si="412"/>
        <v/>
      </c>
      <c r="J820" s="369" t="str">
        <f t="shared" si="413"/>
        <v/>
      </c>
      <c r="K820" s="369" t="str">
        <f t="shared" si="414"/>
        <v/>
      </c>
      <c r="L820" s="369"/>
      <c r="N820" s="435"/>
      <c r="O820" s="436" t="str">
        <f t="shared" si="407"/>
        <v/>
      </c>
      <c r="P820" s="435"/>
      <c r="Q820" s="437" t="str">
        <f t="shared" si="408"/>
        <v/>
      </c>
      <c r="R820" s="435"/>
      <c r="S820" s="438" t="str">
        <f t="shared" si="409"/>
        <v/>
      </c>
      <c r="T820" s="439">
        <f ca="1">SUMIF($N$8:S$9,"QUANT.",N820:S820)</f>
        <v>0</v>
      </c>
      <c r="U820" s="440">
        <f t="shared" ca="1" si="404"/>
        <v>0</v>
      </c>
      <c r="V820" s="452" t="str">
        <f t="shared" si="406"/>
        <v/>
      </c>
      <c r="W820" s="453">
        <f t="shared" ca="1" si="410"/>
        <v>0</v>
      </c>
      <c r="X820" s="453" t="e">
        <f t="shared" ca="1" si="411"/>
        <v>#VALUE!</v>
      </c>
    </row>
    <row r="821" spans="1:24">
      <c r="A821" s="364"/>
      <c r="B821" s="365"/>
      <c r="C821" s="366" t="str">
        <f>IF($B821="","",IFERROR(VLOOKUP($B821,SERVIÇOS!$B:$G,2,0),IFERROR(VLOOKUP($B821,'COMPOSIÇÕES COMPLEMENTARES '!$C:$K,2,0),"")))</f>
        <v/>
      </c>
      <c r="D821" s="367" t="str">
        <f>IF($B821="","",IFERROR(VLOOKUP($B821,SERVIÇOS!$B:$G,3,0),IFERROR(VLOOKUP($B821,'COMPOSIÇÕES COMPLEMENTARES '!$C:$K,3,0),"")))</f>
        <v/>
      </c>
      <c r="E821" s="368"/>
      <c r="F821" s="369" t="str">
        <f>IF($B821="","",IFERROR(VLOOKUP($B821,SERVIÇOS!$B:$G,4,0),IFERROR(VLOOKUP($B821,'COMPOSIÇÕES COMPLEMENTARES '!$C:$K,6,0),"")))</f>
        <v/>
      </c>
      <c r="G821" s="369" t="str">
        <f>IF($B821="","",IFERROR(VLOOKUP($B821,SERVIÇOS!$B:$G,5,0),IFERROR(VLOOKUP($B821,'COMPOSIÇÕES COMPLEMENTARES '!$C:$K,7,0),"")))</f>
        <v/>
      </c>
      <c r="H821" s="369" t="str">
        <f t="shared" si="405"/>
        <v/>
      </c>
      <c r="I821" s="369" t="str">
        <f t="shared" si="412"/>
        <v/>
      </c>
      <c r="J821" s="369" t="str">
        <f t="shared" si="413"/>
        <v/>
      </c>
      <c r="K821" s="369" t="str">
        <f t="shared" si="414"/>
        <v/>
      </c>
      <c r="L821" s="369"/>
      <c r="N821" s="435"/>
      <c r="O821" s="436" t="str">
        <f t="shared" si="407"/>
        <v/>
      </c>
      <c r="P821" s="435"/>
      <c r="Q821" s="437" t="str">
        <f t="shared" si="408"/>
        <v/>
      </c>
      <c r="R821" s="435"/>
      <c r="S821" s="438" t="str">
        <f t="shared" si="409"/>
        <v/>
      </c>
      <c r="T821" s="439">
        <f ca="1">SUMIF($N$8:S$9,"QUANT.",N821:S821)</f>
        <v>0</v>
      </c>
      <c r="U821" s="440">
        <f t="shared" ca="1" si="404"/>
        <v>0</v>
      </c>
      <c r="V821" s="452" t="str">
        <f t="shared" si="406"/>
        <v/>
      </c>
      <c r="W821" s="453">
        <f t="shared" ca="1" si="410"/>
        <v>0</v>
      </c>
      <c r="X821" s="453" t="e">
        <f t="shared" ca="1" si="411"/>
        <v>#VALUE!</v>
      </c>
    </row>
    <row r="822" spans="1:24">
      <c r="A822" s="364"/>
      <c r="B822" s="365"/>
      <c r="C822" s="366" t="str">
        <f>IF($B822="","",IFERROR(VLOOKUP($B822,SERVIÇOS!$B:$G,2,0),IFERROR(VLOOKUP($B822,'COMPOSIÇÕES COMPLEMENTARES '!$C:$K,2,0),"")))</f>
        <v/>
      </c>
      <c r="D822" s="367" t="str">
        <f>IF($B822="","",IFERROR(VLOOKUP($B822,SERVIÇOS!$B:$G,3,0),IFERROR(VLOOKUP($B822,'COMPOSIÇÕES COMPLEMENTARES '!$C:$K,3,0),"")))</f>
        <v/>
      </c>
      <c r="E822" s="368"/>
      <c r="F822" s="369" t="str">
        <f>IF($B822="","",IFERROR(VLOOKUP($B822,SERVIÇOS!$B:$G,4,0),IFERROR(VLOOKUP($B822,'COMPOSIÇÕES COMPLEMENTARES '!$C:$K,6,0),"")))</f>
        <v/>
      </c>
      <c r="G822" s="369" t="str">
        <f>IF($B822="","",IFERROR(VLOOKUP($B822,SERVIÇOS!$B:$G,5,0),IFERROR(VLOOKUP($B822,'COMPOSIÇÕES COMPLEMENTARES '!$C:$K,7,0),"")))</f>
        <v/>
      </c>
      <c r="H822" s="369" t="str">
        <f t="shared" si="405"/>
        <v/>
      </c>
      <c r="I822" s="369" t="str">
        <f t="shared" si="412"/>
        <v/>
      </c>
      <c r="J822" s="369" t="str">
        <f t="shared" si="413"/>
        <v/>
      </c>
      <c r="K822" s="369" t="str">
        <f t="shared" si="414"/>
        <v/>
      </c>
      <c r="L822" s="369"/>
      <c r="N822" s="435"/>
      <c r="O822" s="436" t="str">
        <f t="shared" si="407"/>
        <v/>
      </c>
      <c r="P822" s="435"/>
      <c r="Q822" s="437" t="str">
        <f t="shared" si="408"/>
        <v/>
      </c>
      <c r="R822" s="435"/>
      <c r="S822" s="438" t="str">
        <f t="shared" si="409"/>
        <v/>
      </c>
      <c r="T822" s="439">
        <f ca="1">SUMIF($N$8:S$9,"QUANT.",N822:S822)</f>
        <v>0</v>
      </c>
      <c r="U822" s="440">
        <f t="shared" ca="1" si="404"/>
        <v>0</v>
      </c>
      <c r="V822" s="452" t="str">
        <f t="shared" si="406"/>
        <v/>
      </c>
      <c r="W822" s="453">
        <f t="shared" ca="1" si="410"/>
        <v>0</v>
      </c>
      <c r="X822" s="453" t="e">
        <f t="shared" ca="1" si="411"/>
        <v>#VALUE!</v>
      </c>
    </row>
    <row r="823" spans="1:24">
      <c r="A823" s="364"/>
      <c r="B823" s="365"/>
      <c r="C823" s="366" t="str">
        <f>IF($B823="","",IFERROR(VLOOKUP($B823,SERVIÇOS!$B:$G,2,0),IFERROR(VLOOKUP($B823,'COMPOSIÇÕES COMPLEMENTARES '!$C:$K,2,0),"")))</f>
        <v/>
      </c>
      <c r="D823" s="367" t="str">
        <f>IF($B823="","",IFERROR(VLOOKUP($B823,SERVIÇOS!$B:$G,3,0),IFERROR(VLOOKUP($B823,'COMPOSIÇÕES COMPLEMENTARES '!$C:$K,3,0),"")))</f>
        <v/>
      </c>
      <c r="E823" s="368"/>
      <c r="F823" s="369" t="str">
        <f>IF($B823="","",IFERROR(VLOOKUP($B823,SERVIÇOS!$B:$G,4,0),IFERROR(VLOOKUP($B823,'COMPOSIÇÕES COMPLEMENTARES '!$C:$K,6,0),"")))</f>
        <v/>
      </c>
      <c r="G823" s="369" t="str">
        <f>IF($B823="","",IFERROR(VLOOKUP($B823,SERVIÇOS!$B:$G,5,0),IFERROR(VLOOKUP($B823,'COMPOSIÇÕES COMPLEMENTARES '!$C:$K,7,0),"")))</f>
        <v/>
      </c>
      <c r="H823" s="369" t="str">
        <f t="shared" si="405"/>
        <v/>
      </c>
      <c r="I823" s="369" t="str">
        <f t="shared" si="412"/>
        <v/>
      </c>
      <c r="J823" s="369" t="str">
        <f t="shared" si="413"/>
        <v/>
      </c>
      <c r="K823" s="369" t="str">
        <f t="shared" si="414"/>
        <v/>
      </c>
      <c r="L823" s="369"/>
      <c r="N823" s="435"/>
      <c r="O823" s="436" t="str">
        <f t="shared" si="407"/>
        <v/>
      </c>
      <c r="P823" s="435"/>
      <c r="Q823" s="437" t="str">
        <f t="shared" si="408"/>
        <v/>
      </c>
      <c r="R823" s="435"/>
      <c r="S823" s="438" t="str">
        <f t="shared" si="409"/>
        <v/>
      </c>
      <c r="T823" s="439">
        <f ca="1">SUMIF($N$8:S$9,"QUANT.",N823:S823)</f>
        <v>0</v>
      </c>
      <c r="U823" s="440">
        <f t="shared" ca="1" si="404"/>
        <v>0</v>
      </c>
      <c r="V823" s="452" t="str">
        <f t="shared" si="406"/>
        <v/>
      </c>
      <c r="W823" s="453">
        <f t="shared" ca="1" si="410"/>
        <v>0</v>
      </c>
      <c r="X823" s="453" t="e">
        <f t="shared" ca="1" si="411"/>
        <v>#VALUE!</v>
      </c>
    </row>
    <row r="824" spans="1:24">
      <c r="A824" s="364"/>
      <c r="B824" s="365"/>
      <c r="C824" s="366" t="str">
        <f>IF($B824="","",IFERROR(VLOOKUP($B824,SERVIÇOS!$B:$G,2,0),IFERROR(VLOOKUP($B824,'COMPOSIÇÕES COMPLEMENTARES '!$C:$K,2,0),"")))</f>
        <v/>
      </c>
      <c r="D824" s="367" t="str">
        <f>IF($B824="","",IFERROR(VLOOKUP($B824,SERVIÇOS!$B:$G,3,0),IFERROR(VLOOKUP($B824,'COMPOSIÇÕES COMPLEMENTARES '!$C:$K,3,0),"")))</f>
        <v/>
      </c>
      <c r="E824" s="368"/>
      <c r="F824" s="369" t="str">
        <f>IF($B824="","",IFERROR(VLOOKUP($B824,SERVIÇOS!$B:$G,4,0),IFERROR(VLOOKUP($B824,'COMPOSIÇÕES COMPLEMENTARES '!$C:$K,6,0),"")))</f>
        <v/>
      </c>
      <c r="G824" s="369" t="str">
        <f>IF($B824="","",IFERROR(VLOOKUP($B824,SERVIÇOS!$B:$G,5,0),IFERROR(VLOOKUP($B824,'COMPOSIÇÕES COMPLEMENTARES '!$C:$K,7,0),"")))</f>
        <v/>
      </c>
      <c r="H824" s="369" t="str">
        <f t="shared" si="405"/>
        <v/>
      </c>
      <c r="I824" s="369" t="str">
        <f t="shared" si="412"/>
        <v/>
      </c>
      <c r="J824" s="369" t="str">
        <f t="shared" si="413"/>
        <v/>
      </c>
      <c r="K824" s="369" t="str">
        <f t="shared" si="414"/>
        <v/>
      </c>
      <c r="L824" s="369"/>
      <c r="N824" s="435"/>
      <c r="O824" s="436" t="str">
        <f t="shared" si="407"/>
        <v/>
      </c>
      <c r="P824" s="435"/>
      <c r="Q824" s="437" t="str">
        <f t="shared" si="408"/>
        <v/>
      </c>
      <c r="R824" s="435"/>
      <c r="S824" s="438" t="str">
        <f t="shared" si="409"/>
        <v/>
      </c>
      <c r="T824" s="439">
        <f ca="1">SUMIF($N$8:S$9,"QUANT.",N824:S824)</f>
        <v>0</v>
      </c>
      <c r="U824" s="440">
        <f t="shared" ca="1" si="404"/>
        <v>0</v>
      </c>
      <c r="V824" s="452" t="str">
        <f t="shared" si="406"/>
        <v/>
      </c>
      <c r="W824" s="453">
        <f t="shared" ca="1" si="410"/>
        <v>0</v>
      </c>
      <c r="X824" s="453" t="e">
        <f t="shared" ca="1" si="411"/>
        <v>#VALUE!</v>
      </c>
    </row>
    <row r="825" spans="1:24">
      <c r="A825" s="364"/>
      <c r="B825" s="365"/>
      <c r="C825" s="366" t="str">
        <f>IF($B825="","",IFERROR(VLOOKUP($B825,SERVIÇOS!$B:$G,2,0),IFERROR(VLOOKUP($B825,'COMPOSIÇÕES COMPLEMENTARES '!$C:$K,2,0),"")))</f>
        <v/>
      </c>
      <c r="D825" s="367" t="str">
        <f>IF($B825="","",IFERROR(VLOOKUP($B825,SERVIÇOS!$B:$G,3,0),IFERROR(VLOOKUP($B825,'COMPOSIÇÕES COMPLEMENTARES '!$C:$K,3,0),"")))</f>
        <v/>
      </c>
      <c r="E825" s="368"/>
      <c r="F825" s="369" t="str">
        <f>IF($B825="","",IFERROR(VLOOKUP($B825,SERVIÇOS!$B:$G,4,0),IFERROR(VLOOKUP($B825,'COMPOSIÇÕES COMPLEMENTARES '!$C:$K,6,0),"")))</f>
        <v/>
      </c>
      <c r="G825" s="369" t="str">
        <f>IF($B825="","",IFERROR(VLOOKUP($B825,SERVIÇOS!$B:$G,5,0),IFERROR(VLOOKUP($B825,'COMPOSIÇÕES COMPLEMENTARES '!$C:$K,7,0),"")))</f>
        <v/>
      </c>
      <c r="H825" s="369" t="str">
        <f t="shared" si="405"/>
        <v/>
      </c>
      <c r="I825" s="369" t="str">
        <f t="shared" si="412"/>
        <v/>
      </c>
      <c r="J825" s="369" t="str">
        <f t="shared" si="413"/>
        <v/>
      </c>
      <c r="K825" s="369" t="str">
        <f t="shared" si="414"/>
        <v/>
      </c>
      <c r="L825" s="369"/>
      <c r="N825" s="435"/>
      <c r="O825" s="436" t="str">
        <f t="shared" si="407"/>
        <v/>
      </c>
      <c r="P825" s="435"/>
      <c r="Q825" s="437" t="str">
        <f t="shared" si="408"/>
        <v/>
      </c>
      <c r="R825" s="435"/>
      <c r="S825" s="438" t="str">
        <f t="shared" si="409"/>
        <v/>
      </c>
      <c r="T825" s="439">
        <f ca="1">SUMIF($N$8:S$9,"QUANT.",N825:S825)</f>
        <v>0</v>
      </c>
      <c r="U825" s="440">
        <f t="shared" ca="1" si="404"/>
        <v>0</v>
      </c>
      <c r="V825" s="452" t="str">
        <f t="shared" si="406"/>
        <v/>
      </c>
      <c r="W825" s="453">
        <f t="shared" ca="1" si="410"/>
        <v>0</v>
      </c>
      <c r="X825" s="453" t="e">
        <f t="shared" ca="1" si="411"/>
        <v>#VALUE!</v>
      </c>
    </row>
    <row r="826" spans="1:24">
      <c r="A826" s="364"/>
      <c r="B826" s="365"/>
      <c r="C826" s="366" t="str">
        <f>IF($B826="","",IFERROR(VLOOKUP($B826,SERVIÇOS!$B:$G,2,0),IFERROR(VLOOKUP($B826,'COMPOSIÇÕES COMPLEMENTARES '!$C:$K,2,0),"")))</f>
        <v/>
      </c>
      <c r="D826" s="367" t="str">
        <f>IF($B826="","",IFERROR(VLOOKUP($B826,SERVIÇOS!$B:$G,3,0),IFERROR(VLOOKUP($B826,'COMPOSIÇÕES COMPLEMENTARES '!$C:$K,3,0),"")))</f>
        <v/>
      </c>
      <c r="E826" s="368"/>
      <c r="F826" s="369" t="str">
        <f>IF($B826="","",IFERROR(VLOOKUP($B826,SERVIÇOS!$B:$G,4,0),IFERROR(VLOOKUP($B826,'COMPOSIÇÕES COMPLEMENTARES '!$C:$K,6,0),"")))</f>
        <v/>
      </c>
      <c r="G826" s="369" t="str">
        <f>IF($B826="","",IFERROR(VLOOKUP($B826,SERVIÇOS!$B:$G,5,0),IFERROR(VLOOKUP($B826,'COMPOSIÇÕES COMPLEMENTARES '!$C:$K,7,0),"")))</f>
        <v/>
      </c>
      <c r="H826" s="369" t="str">
        <f t="shared" si="405"/>
        <v/>
      </c>
      <c r="I826" s="369" t="str">
        <f t="shared" si="412"/>
        <v/>
      </c>
      <c r="J826" s="369" t="str">
        <f t="shared" si="413"/>
        <v/>
      </c>
      <c r="K826" s="369" t="str">
        <f t="shared" si="414"/>
        <v/>
      </c>
      <c r="L826" s="369"/>
      <c r="N826" s="435"/>
      <c r="O826" s="436" t="str">
        <f t="shared" si="407"/>
        <v/>
      </c>
      <c r="P826" s="435"/>
      <c r="Q826" s="437" t="str">
        <f t="shared" si="408"/>
        <v/>
      </c>
      <c r="R826" s="435"/>
      <c r="S826" s="438" t="str">
        <f t="shared" si="409"/>
        <v/>
      </c>
      <c r="T826" s="439">
        <f ca="1">SUMIF($N$8:S$9,"QUANT.",N826:S826)</f>
        <v>0</v>
      </c>
      <c r="U826" s="440">
        <f t="shared" ca="1" si="404"/>
        <v>0</v>
      </c>
      <c r="V826" s="452" t="str">
        <f t="shared" si="406"/>
        <v/>
      </c>
      <c r="W826" s="453">
        <f t="shared" ca="1" si="410"/>
        <v>0</v>
      </c>
      <c r="X826" s="453" t="e">
        <f t="shared" ca="1" si="411"/>
        <v>#VALUE!</v>
      </c>
    </row>
    <row r="827" spans="1:24">
      <c r="A827" s="364"/>
      <c r="B827" s="365"/>
      <c r="C827" s="366" t="str">
        <f>IF($B827="","",IFERROR(VLOOKUP($B827,SERVIÇOS!$B:$G,2,0),IFERROR(VLOOKUP($B827,'COMPOSIÇÕES COMPLEMENTARES '!$C:$K,2,0),"")))</f>
        <v/>
      </c>
      <c r="D827" s="367" t="str">
        <f>IF($B827="","",IFERROR(VLOOKUP($B827,SERVIÇOS!$B:$G,3,0),IFERROR(VLOOKUP($B827,'COMPOSIÇÕES COMPLEMENTARES '!$C:$K,3,0),"")))</f>
        <v/>
      </c>
      <c r="E827" s="368"/>
      <c r="F827" s="369" t="str">
        <f>IF($B827="","",IFERROR(VLOOKUP($B827,SERVIÇOS!$B:$G,4,0),IFERROR(VLOOKUP($B827,'COMPOSIÇÕES COMPLEMENTARES '!$C:$K,6,0),"")))</f>
        <v/>
      </c>
      <c r="G827" s="369" t="str">
        <f>IF($B827="","",IFERROR(VLOOKUP($B827,SERVIÇOS!$B:$G,5,0),IFERROR(VLOOKUP($B827,'COMPOSIÇÕES COMPLEMENTARES '!$C:$K,7,0),"")))</f>
        <v/>
      </c>
      <c r="H827" s="369" t="str">
        <f t="shared" si="405"/>
        <v/>
      </c>
      <c r="I827" s="369" t="str">
        <f t="shared" si="412"/>
        <v/>
      </c>
      <c r="J827" s="369" t="str">
        <f t="shared" si="413"/>
        <v/>
      </c>
      <c r="K827" s="369" t="str">
        <f t="shared" si="414"/>
        <v/>
      </c>
      <c r="L827" s="369"/>
      <c r="N827" s="435"/>
      <c r="O827" s="436" t="str">
        <f t="shared" si="407"/>
        <v/>
      </c>
      <c r="P827" s="435"/>
      <c r="Q827" s="437" t="str">
        <f t="shared" si="408"/>
        <v/>
      </c>
      <c r="R827" s="435"/>
      <c r="S827" s="438" t="str">
        <f t="shared" si="409"/>
        <v/>
      </c>
      <c r="T827" s="439">
        <f ca="1">SUMIF($N$8:S$9,"QUANT.",N827:S827)</f>
        <v>0</v>
      </c>
      <c r="U827" s="440">
        <f t="shared" ca="1" si="404"/>
        <v>0</v>
      </c>
      <c r="V827" s="452" t="str">
        <f t="shared" si="406"/>
        <v/>
      </c>
      <c r="W827" s="453">
        <f t="shared" ca="1" si="410"/>
        <v>0</v>
      </c>
      <c r="X827" s="453" t="e">
        <f t="shared" ca="1" si="411"/>
        <v>#VALUE!</v>
      </c>
    </row>
    <row r="828" spans="1:24">
      <c r="A828" s="364"/>
      <c r="B828" s="365"/>
      <c r="C828" s="366" t="str">
        <f>IF($B828="","",IFERROR(VLOOKUP($B828,SERVIÇOS!$B:$G,2,0),IFERROR(VLOOKUP($B828,'COMPOSIÇÕES COMPLEMENTARES '!$C:$K,2,0),"")))</f>
        <v/>
      </c>
      <c r="D828" s="367" t="str">
        <f>IF($B828="","",IFERROR(VLOOKUP($B828,SERVIÇOS!$B:$G,3,0),IFERROR(VLOOKUP($B828,'COMPOSIÇÕES COMPLEMENTARES '!$C:$K,3,0),"")))</f>
        <v/>
      </c>
      <c r="E828" s="368"/>
      <c r="F828" s="369" t="str">
        <f>IF($B828="","",IFERROR(VLOOKUP($B828,SERVIÇOS!$B:$G,4,0),IFERROR(VLOOKUP($B828,'COMPOSIÇÕES COMPLEMENTARES '!$C:$K,6,0),"")))</f>
        <v/>
      </c>
      <c r="G828" s="369" t="str">
        <f>IF($B828="","",IFERROR(VLOOKUP($B828,SERVIÇOS!$B:$G,5,0),IFERROR(VLOOKUP($B828,'COMPOSIÇÕES COMPLEMENTARES '!$C:$K,7,0),"")))</f>
        <v/>
      </c>
      <c r="H828" s="369" t="str">
        <f t="shared" si="405"/>
        <v/>
      </c>
      <c r="I828" s="369" t="str">
        <f t="shared" si="412"/>
        <v/>
      </c>
      <c r="J828" s="369" t="str">
        <f t="shared" si="413"/>
        <v/>
      </c>
      <c r="K828" s="369" t="str">
        <f t="shared" si="414"/>
        <v/>
      </c>
      <c r="L828" s="369"/>
      <c r="N828" s="435"/>
      <c r="O828" s="436" t="str">
        <f t="shared" si="407"/>
        <v/>
      </c>
      <c r="P828" s="435"/>
      <c r="Q828" s="437" t="str">
        <f t="shared" si="408"/>
        <v/>
      </c>
      <c r="R828" s="435"/>
      <c r="S828" s="438" t="str">
        <f t="shared" si="409"/>
        <v/>
      </c>
      <c r="T828" s="439">
        <f ca="1">SUMIF($N$8:S$9,"QUANT.",N828:S828)</f>
        <v>0</v>
      </c>
      <c r="U828" s="440">
        <f t="shared" ca="1" si="404"/>
        <v>0</v>
      </c>
      <c r="V828" s="452" t="str">
        <f t="shared" si="406"/>
        <v/>
      </c>
      <c r="W828" s="453">
        <f t="shared" ca="1" si="410"/>
        <v>0</v>
      </c>
      <c r="X828" s="453" t="e">
        <f t="shared" ca="1" si="411"/>
        <v>#VALUE!</v>
      </c>
    </row>
    <row r="829" spans="1:24">
      <c r="A829" s="364"/>
      <c r="B829" s="365"/>
      <c r="C829" s="366" t="str">
        <f>IF($B829="","",IFERROR(VLOOKUP($B829,SERVIÇOS!$B:$G,2,0),IFERROR(VLOOKUP($B829,'COMPOSIÇÕES COMPLEMENTARES '!$C:$K,2,0),"")))</f>
        <v/>
      </c>
      <c r="D829" s="367" t="str">
        <f>IF($B829="","",IFERROR(VLOOKUP($B829,SERVIÇOS!$B:$G,3,0),IFERROR(VLOOKUP($B829,'COMPOSIÇÕES COMPLEMENTARES '!$C:$K,3,0),"")))</f>
        <v/>
      </c>
      <c r="E829" s="368"/>
      <c r="F829" s="369" t="str">
        <f>IF($B829="","",IFERROR(VLOOKUP($B829,SERVIÇOS!$B:$G,4,0),IFERROR(VLOOKUP($B829,'COMPOSIÇÕES COMPLEMENTARES '!$C:$K,6,0),"")))</f>
        <v/>
      </c>
      <c r="G829" s="369" t="str">
        <f>IF($B829="","",IFERROR(VLOOKUP($B829,SERVIÇOS!$B:$G,5,0),IFERROR(VLOOKUP($B829,'COMPOSIÇÕES COMPLEMENTARES '!$C:$K,7,0),"")))</f>
        <v/>
      </c>
      <c r="H829" s="369" t="str">
        <f t="shared" si="405"/>
        <v/>
      </c>
      <c r="I829" s="369" t="str">
        <f t="shared" si="412"/>
        <v/>
      </c>
      <c r="J829" s="369" t="str">
        <f t="shared" si="413"/>
        <v/>
      </c>
      <c r="K829" s="369" t="str">
        <f t="shared" si="414"/>
        <v/>
      </c>
      <c r="L829" s="369"/>
      <c r="N829" s="435"/>
      <c r="O829" s="436" t="str">
        <f t="shared" si="407"/>
        <v/>
      </c>
      <c r="P829" s="435"/>
      <c r="Q829" s="437" t="str">
        <f t="shared" si="408"/>
        <v/>
      </c>
      <c r="R829" s="435"/>
      <c r="S829" s="438" t="str">
        <f t="shared" si="409"/>
        <v/>
      </c>
      <c r="T829" s="439">
        <f ca="1">SUMIF($N$8:S$9,"QUANT.",N829:S829)</f>
        <v>0</v>
      </c>
      <c r="U829" s="440">
        <f t="shared" ca="1" si="404"/>
        <v>0</v>
      </c>
      <c r="V829" s="452" t="str">
        <f t="shared" si="406"/>
        <v/>
      </c>
      <c r="W829" s="453">
        <f t="shared" ca="1" si="410"/>
        <v>0</v>
      </c>
      <c r="X829" s="453" t="e">
        <f t="shared" ca="1" si="411"/>
        <v>#VALUE!</v>
      </c>
    </row>
    <row r="830" spans="1:24">
      <c r="A830" s="364"/>
      <c r="B830" s="365"/>
      <c r="C830" s="366" t="str">
        <f>IF($B830="","",IFERROR(VLOOKUP($B830,SERVIÇOS!$B:$G,2,0),IFERROR(VLOOKUP($B830,'COMPOSIÇÕES COMPLEMENTARES '!$C:$K,2,0),"")))</f>
        <v/>
      </c>
      <c r="D830" s="367" t="str">
        <f>IF($B830="","",IFERROR(VLOOKUP($B830,SERVIÇOS!$B:$G,3,0),IFERROR(VLOOKUP($B830,'COMPOSIÇÕES COMPLEMENTARES '!$C:$K,3,0),"")))</f>
        <v/>
      </c>
      <c r="E830" s="368"/>
      <c r="F830" s="369" t="str">
        <f>IF($B830="","",IFERROR(VLOOKUP($B830,SERVIÇOS!$B:$G,4,0),IFERROR(VLOOKUP($B830,'COMPOSIÇÕES COMPLEMENTARES '!$C:$K,6,0),"")))</f>
        <v/>
      </c>
      <c r="G830" s="369" t="str">
        <f>IF($B830="","",IFERROR(VLOOKUP($B830,SERVIÇOS!$B:$G,5,0),IFERROR(VLOOKUP($B830,'COMPOSIÇÕES COMPLEMENTARES '!$C:$K,7,0),"")))</f>
        <v/>
      </c>
      <c r="H830" s="369" t="str">
        <f t="shared" si="405"/>
        <v/>
      </c>
      <c r="I830" s="369" t="str">
        <f t="shared" si="412"/>
        <v/>
      </c>
      <c r="J830" s="369" t="str">
        <f t="shared" si="413"/>
        <v/>
      </c>
      <c r="K830" s="369" t="str">
        <f t="shared" si="414"/>
        <v/>
      </c>
      <c r="L830" s="369"/>
      <c r="N830" s="435"/>
      <c r="O830" s="436" t="str">
        <f t="shared" si="407"/>
        <v/>
      </c>
      <c r="P830" s="435"/>
      <c r="Q830" s="437" t="str">
        <f t="shared" si="408"/>
        <v/>
      </c>
      <c r="R830" s="435"/>
      <c r="S830" s="438" t="str">
        <f t="shared" si="409"/>
        <v/>
      </c>
      <c r="T830" s="439">
        <f ca="1">SUMIF($N$8:S$9,"QUANT.",N830:S830)</f>
        <v>0</v>
      </c>
      <c r="U830" s="440">
        <f t="shared" ca="1" si="404"/>
        <v>0</v>
      </c>
      <c r="V830" s="452" t="str">
        <f t="shared" si="406"/>
        <v/>
      </c>
      <c r="W830" s="453">
        <f t="shared" ca="1" si="410"/>
        <v>0</v>
      </c>
      <c r="X830" s="453" t="e">
        <f t="shared" ca="1" si="411"/>
        <v>#VALUE!</v>
      </c>
    </row>
    <row r="831" spans="1:24">
      <c r="A831" s="364"/>
      <c r="B831" s="365"/>
      <c r="C831" s="366" t="str">
        <f>IF($B831="","",IFERROR(VLOOKUP($B831,SERVIÇOS!$B:$G,2,0),IFERROR(VLOOKUP($B831,'COMPOSIÇÕES COMPLEMENTARES '!$C:$K,2,0),"")))</f>
        <v/>
      </c>
      <c r="D831" s="367" t="str">
        <f>IF($B831="","",IFERROR(VLOOKUP($B831,SERVIÇOS!$B:$G,3,0),IFERROR(VLOOKUP($B831,'COMPOSIÇÕES COMPLEMENTARES '!$C:$K,3,0),"")))</f>
        <v/>
      </c>
      <c r="E831" s="368"/>
      <c r="F831" s="369" t="str">
        <f>IF($B831="","",IFERROR(VLOOKUP($B831,SERVIÇOS!$B:$G,4,0),IFERROR(VLOOKUP($B831,'COMPOSIÇÕES COMPLEMENTARES '!$C:$K,6,0),"")))</f>
        <v/>
      </c>
      <c r="G831" s="369" t="str">
        <f>IF($B831="","",IFERROR(VLOOKUP($B831,SERVIÇOS!$B:$G,5,0),IFERROR(VLOOKUP($B831,'COMPOSIÇÕES COMPLEMENTARES '!$C:$K,7,0),"")))</f>
        <v/>
      </c>
      <c r="H831" s="369" t="str">
        <f t="shared" si="405"/>
        <v/>
      </c>
      <c r="I831" s="369" t="str">
        <f t="shared" si="412"/>
        <v/>
      </c>
      <c r="J831" s="369" t="str">
        <f t="shared" si="413"/>
        <v/>
      </c>
      <c r="K831" s="369" t="str">
        <f t="shared" si="414"/>
        <v/>
      </c>
      <c r="L831" s="369"/>
      <c r="N831" s="435"/>
      <c r="O831" s="436" t="str">
        <f t="shared" si="407"/>
        <v/>
      </c>
      <c r="P831" s="435"/>
      <c r="Q831" s="437" t="str">
        <f t="shared" si="408"/>
        <v/>
      </c>
      <c r="R831" s="435"/>
      <c r="S831" s="438" t="str">
        <f t="shared" si="409"/>
        <v/>
      </c>
      <c r="T831" s="439">
        <f ca="1">SUMIF($N$8:S$9,"QUANT.",N831:S831)</f>
        <v>0</v>
      </c>
      <c r="U831" s="440">
        <f t="shared" ca="1" si="404"/>
        <v>0</v>
      </c>
      <c r="V831" s="452" t="str">
        <f t="shared" si="406"/>
        <v/>
      </c>
      <c r="W831" s="453">
        <f t="shared" ca="1" si="410"/>
        <v>0</v>
      </c>
      <c r="X831" s="453" t="e">
        <f t="shared" ca="1" si="411"/>
        <v>#VALUE!</v>
      </c>
    </row>
    <row r="832" spans="1:24">
      <c r="A832" s="364"/>
      <c r="B832" s="365"/>
      <c r="C832" s="366" t="str">
        <f>IF($B832="","",IFERROR(VLOOKUP($B832,SERVIÇOS!$B:$G,2,0),IFERROR(VLOOKUP($B832,'COMPOSIÇÕES COMPLEMENTARES '!$C:$K,2,0),"")))</f>
        <v/>
      </c>
      <c r="D832" s="367" t="str">
        <f>IF($B832="","",IFERROR(VLOOKUP($B832,SERVIÇOS!$B:$G,3,0),IFERROR(VLOOKUP($B832,'COMPOSIÇÕES COMPLEMENTARES '!$C:$K,3,0),"")))</f>
        <v/>
      </c>
      <c r="E832" s="368"/>
      <c r="F832" s="369" t="str">
        <f>IF($B832="","",IFERROR(VLOOKUP($B832,SERVIÇOS!$B:$G,4,0),IFERROR(VLOOKUP($B832,'COMPOSIÇÕES COMPLEMENTARES '!$C:$K,6,0),"")))</f>
        <v/>
      </c>
      <c r="G832" s="369" t="str">
        <f>IF($B832="","",IFERROR(VLOOKUP($B832,SERVIÇOS!$B:$G,5,0),IFERROR(VLOOKUP($B832,'COMPOSIÇÕES COMPLEMENTARES '!$C:$K,7,0),"")))</f>
        <v/>
      </c>
      <c r="H832" s="369" t="str">
        <f t="shared" si="405"/>
        <v/>
      </c>
      <c r="I832" s="369" t="str">
        <f t="shared" si="412"/>
        <v/>
      </c>
      <c r="J832" s="369" t="str">
        <f t="shared" si="413"/>
        <v/>
      </c>
      <c r="K832" s="369" t="str">
        <f t="shared" si="414"/>
        <v/>
      </c>
      <c r="L832" s="369"/>
      <c r="N832" s="435"/>
      <c r="O832" s="436" t="str">
        <f t="shared" si="407"/>
        <v/>
      </c>
      <c r="P832" s="435"/>
      <c r="Q832" s="437" t="str">
        <f t="shared" si="408"/>
        <v/>
      </c>
      <c r="R832" s="435"/>
      <c r="S832" s="438" t="str">
        <f t="shared" si="409"/>
        <v/>
      </c>
      <c r="T832" s="439">
        <f ca="1">SUMIF($N$8:S$9,"QUANT.",N832:S832)</f>
        <v>0</v>
      </c>
      <c r="U832" s="440">
        <f t="shared" ca="1" si="404"/>
        <v>0</v>
      </c>
      <c r="V832" s="452" t="str">
        <f t="shared" si="406"/>
        <v/>
      </c>
      <c r="W832" s="453">
        <f t="shared" ca="1" si="410"/>
        <v>0</v>
      </c>
      <c r="X832" s="453" t="e">
        <f t="shared" ca="1" si="411"/>
        <v>#VALUE!</v>
      </c>
    </row>
    <row r="833" spans="1:24">
      <c r="A833" s="364"/>
      <c r="B833" s="365"/>
      <c r="C833" s="366" t="str">
        <f>IF($B833="","",IFERROR(VLOOKUP($B833,SERVIÇOS!$B:$G,2,0),IFERROR(VLOOKUP($B833,'COMPOSIÇÕES COMPLEMENTARES '!$C:$K,2,0),"")))</f>
        <v/>
      </c>
      <c r="D833" s="367" t="str">
        <f>IF($B833="","",IFERROR(VLOOKUP($B833,SERVIÇOS!$B:$G,3,0),IFERROR(VLOOKUP($B833,'COMPOSIÇÕES COMPLEMENTARES '!$C:$K,3,0),"")))</f>
        <v/>
      </c>
      <c r="E833" s="368"/>
      <c r="F833" s="369" t="str">
        <f>IF($B833="","",IFERROR(VLOOKUP($B833,SERVIÇOS!$B:$G,4,0),IFERROR(VLOOKUP($B833,'COMPOSIÇÕES COMPLEMENTARES '!$C:$K,6,0),"")))</f>
        <v/>
      </c>
      <c r="G833" s="369" t="str">
        <f>IF($B833="","",IFERROR(VLOOKUP($B833,SERVIÇOS!$B:$G,5,0),IFERROR(VLOOKUP($B833,'COMPOSIÇÕES COMPLEMENTARES '!$C:$K,7,0),"")))</f>
        <v/>
      </c>
      <c r="H833" s="369" t="str">
        <f t="shared" si="405"/>
        <v/>
      </c>
      <c r="I833" s="369" t="str">
        <f t="shared" si="412"/>
        <v/>
      </c>
      <c r="J833" s="369" t="str">
        <f t="shared" si="413"/>
        <v/>
      </c>
      <c r="K833" s="369" t="str">
        <f t="shared" si="414"/>
        <v/>
      </c>
      <c r="L833" s="369"/>
      <c r="N833" s="435"/>
      <c r="O833" s="436" t="str">
        <f t="shared" si="407"/>
        <v/>
      </c>
      <c r="P833" s="435"/>
      <c r="Q833" s="437" t="str">
        <f t="shared" si="408"/>
        <v/>
      </c>
      <c r="R833" s="435"/>
      <c r="S833" s="438" t="str">
        <f t="shared" si="409"/>
        <v/>
      </c>
      <c r="T833" s="439">
        <f ca="1">SUMIF($N$8:S$9,"QUANT.",N833:S833)</f>
        <v>0</v>
      </c>
      <c r="U833" s="440">
        <f t="shared" ref="U833:U896" ca="1" si="415">SUMIF($N$8:$S$9,"CUSTO",N833:S833)</f>
        <v>0</v>
      </c>
      <c r="V833" s="452" t="str">
        <f t="shared" si="406"/>
        <v/>
      </c>
      <c r="W833" s="453">
        <f t="shared" ca="1" si="410"/>
        <v>0</v>
      </c>
      <c r="X833" s="453" t="e">
        <f t="shared" ca="1" si="411"/>
        <v>#VALUE!</v>
      </c>
    </row>
    <row r="834" spans="1:24">
      <c r="A834" s="364"/>
      <c r="B834" s="365"/>
      <c r="C834" s="366" t="str">
        <f>IF($B834="","",IFERROR(VLOOKUP($B834,SERVIÇOS!$B:$G,2,0),IFERROR(VLOOKUP($B834,'COMPOSIÇÕES COMPLEMENTARES '!$C:$K,2,0),"")))</f>
        <v/>
      </c>
      <c r="D834" s="367" t="str">
        <f>IF($B834="","",IFERROR(VLOOKUP($B834,SERVIÇOS!$B:$G,3,0),IFERROR(VLOOKUP($B834,'COMPOSIÇÕES COMPLEMENTARES '!$C:$K,3,0),"")))</f>
        <v/>
      </c>
      <c r="E834" s="368"/>
      <c r="F834" s="369" t="str">
        <f>IF($B834="","",IFERROR(VLOOKUP($B834,SERVIÇOS!$B:$G,4,0),IFERROR(VLOOKUP($B834,'COMPOSIÇÕES COMPLEMENTARES '!$C:$K,6,0),"")))</f>
        <v/>
      </c>
      <c r="G834" s="369" t="str">
        <f>IF($B834="","",IFERROR(VLOOKUP($B834,SERVIÇOS!$B:$G,5,0),IFERROR(VLOOKUP($B834,'COMPOSIÇÕES COMPLEMENTARES '!$C:$K,7,0),"")))</f>
        <v/>
      </c>
      <c r="H834" s="369" t="str">
        <f t="shared" ref="H834:H897" si="416">IF(E834="","",F834+G834)</f>
        <v/>
      </c>
      <c r="I834" s="369" t="str">
        <f t="shared" si="412"/>
        <v/>
      </c>
      <c r="J834" s="369" t="str">
        <f t="shared" si="413"/>
        <v/>
      </c>
      <c r="K834" s="369" t="str">
        <f t="shared" si="414"/>
        <v/>
      </c>
      <c r="L834" s="369"/>
      <c r="N834" s="435"/>
      <c r="O834" s="436" t="str">
        <f t="shared" si="407"/>
        <v/>
      </c>
      <c r="P834" s="435"/>
      <c r="Q834" s="437" t="str">
        <f t="shared" si="408"/>
        <v/>
      </c>
      <c r="R834" s="435"/>
      <c r="S834" s="438" t="str">
        <f t="shared" si="409"/>
        <v/>
      </c>
      <c r="T834" s="439">
        <f ca="1">SUMIF($N$8:S$9,"QUANT.",N834:S834)</f>
        <v>0</v>
      </c>
      <c r="U834" s="440">
        <f t="shared" ca="1" si="415"/>
        <v>0</v>
      </c>
      <c r="V834" s="452" t="str">
        <f t="shared" ref="V834:V897" si="417">IF(B834&lt;&gt;"",IF(U834=0,"MEDIR",IF(K834-U834=0,"OK",IF(K834-U834&gt;0,"MEDIR","ALERTA!"))),"")</f>
        <v/>
      </c>
      <c r="W834" s="453">
        <f t="shared" ca="1" si="410"/>
        <v>0</v>
      </c>
      <c r="X834" s="453" t="e">
        <f t="shared" ca="1" si="411"/>
        <v>#VALUE!</v>
      </c>
    </row>
    <row r="835" spans="1:24">
      <c r="A835" s="364"/>
      <c r="B835" s="365"/>
      <c r="C835" s="366" t="str">
        <f>IF($B835="","",IFERROR(VLOOKUP($B835,SERVIÇOS!$B:$G,2,0),IFERROR(VLOOKUP($B835,'COMPOSIÇÕES COMPLEMENTARES '!$C:$K,2,0),"")))</f>
        <v/>
      </c>
      <c r="D835" s="367" t="str">
        <f>IF($B835="","",IFERROR(VLOOKUP($B835,SERVIÇOS!$B:$G,3,0),IFERROR(VLOOKUP($B835,'COMPOSIÇÕES COMPLEMENTARES '!$C:$K,3,0),"")))</f>
        <v/>
      </c>
      <c r="E835" s="368"/>
      <c r="F835" s="369" t="str">
        <f>IF($B835="","",IFERROR(VLOOKUP($B835,SERVIÇOS!$B:$G,4,0),IFERROR(VLOOKUP($B835,'COMPOSIÇÕES COMPLEMENTARES '!$C:$K,6,0),"")))</f>
        <v/>
      </c>
      <c r="G835" s="369" t="str">
        <f>IF($B835="","",IFERROR(VLOOKUP($B835,SERVIÇOS!$B:$G,5,0),IFERROR(VLOOKUP($B835,'COMPOSIÇÕES COMPLEMENTARES '!$C:$K,7,0),"")))</f>
        <v/>
      </c>
      <c r="H835" s="369" t="str">
        <f t="shared" si="416"/>
        <v/>
      </c>
      <c r="I835" s="369" t="str">
        <f t="shared" si="412"/>
        <v/>
      </c>
      <c r="J835" s="369" t="str">
        <f t="shared" si="413"/>
        <v/>
      </c>
      <c r="K835" s="369" t="str">
        <f t="shared" si="414"/>
        <v/>
      </c>
      <c r="L835" s="369"/>
      <c r="N835" s="435"/>
      <c r="O835" s="436" t="str">
        <f t="shared" ref="O835:O898" si="418">IF(OR(N835="",$K835=""),"",(N835/$E835)*$K835)</f>
        <v/>
      </c>
      <c r="P835" s="435"/>
      <c r="Q835" s="437" t="str">
        <f t="shared" ref="Q835:Q898" si="419">IF(OR(P835="",$K835=""),"",(P835/$E835)*$K835)</f>
        <v/>
      </c>
      <c r="R835" s="435"/>
      <c r="S835" s="438" t="str">
        <f t="shared" ref="S835:S898" si="420">IF(OR(R835="",$K835=""),"",(R835/$E835)*$K835)</f>
        <v/>
      </c>
      <c r="T835" s="439">
        <f ca="1">SUMIF($N$8:S$9,"QUANT.",N835:S835)</f>
        <v>0</v>
      </c>
      <c r="U835" s="440">
        <f t="shared" ca="1" si="415"/>
        <v>0</v>
      </c>
      <c r="V835" s="452" t="str">
        <f t="shared" si="417"/>
        <v/>
      </c>
      <c r="W835" s="453">
        <f t="shared" ref="W835:W898" ca="1" si="421">IF(T835="",0,E835-T835)</f>
        <v>0</v>
      </c>
      <c r="X835" s="453" t="e">
        <f t="shared" ref="X835:X898" ca="1" si="422">IF(U835="",0,K835-U835)</f>
        <v>#VALUE!</v>
      </c>
    </row>
    <row r="836" spans="1:24">
      <c r="A836" s="364"/>
      <c r="B836" s="365"/>
      <c r="C836" s="366" t="str">
        <f>IF($B836="","",IFERROR(VLOOKUP($B836,SERVIÇOS!$B:$G,2,0),IFERROR(VLOOKUP($B836,'COMPOSIÇÕES COMPLEMENTARES '!$C:$K,2,0),"")))</f>
        <v/>
      </c>
      <c r="D836" s="367" t="str">
        <f>IF($B836="","",IFERROR(VLOOKUP($B836,SERVIÇOS!$B:$G,3,0),IFERROR(VLOOKUP($B836,'COMPOSIÇÕES COMPLEMENTARES '!$C:$K,3,0),"")))</f>
        <v/>
      </c>
      <c r="E836" s="368"/>
      <c r="F836" s="369" t="str">
        <f>IF($B836="","",IFERROR(VLOOKUP($B836,SERVIÇOS!$B:$G,4,0),IFERROR(VLOOKUP($B836,'COMPOSIÇÕES COMPLEMENTARES '!$C:$K,6,0),"")))</f>
        <v/>
      </c>
      <c r="G836" s="369" t="str">
        <f>IF($B836="","",IFERROR(VLOOKUP($B836,SERVIÇOS!$B:$G,5,0),IFERROR(VLOOKUP($B836,'COMPOSIÇÕES COMPLEMENTARES '!$C:$K,7,0),"")))</f>
        <v/>
      </c>
      <c r="H836" s="369" t="str">
        <f t="shared" si="416"/>
        <v/>
      </c>
      <c r="I836" s="369" t="str">
        <f t="shared" si="412"/>
        <v/>
      </c>
      <c r="J836" s="369" t="str">
        <f t="shared" si="413"/>
        <v/>
      </c>
      <c r="K836" s="369" t="str">
        <f t="shared" si="414"/>
        <v/>
      </c>
      <c r="L836" s="369"/>
      <c r="N836" s="435"/>
      <c r="O836" s="436" t="str">
        <f t="shared" si="418"/>
        <v/>
      </c>
      <c r="P836" s="435"/>
      <c r="Q836" s="437" t="str">
        <f t="shared" si="419"/>
        <v/>
      </c>
      <c r="R836" s="435"/>
      <c r="S836" s="438" t="str">
        <f t="shared" si="420"/>
        <v/>
      </c>
      <c r="T836" s="439">
        <f ca="1">SUMIF($N$8:S$9,"QUANT.",N836:S836)</f>
        <v>0</v>
      </c>
      <c r="U836" s="440">
        <f t="shared" ca="1" si="415"/>
        <v>0</v>
      </c>
      <c r="V836" s="452" t="str">
        <f t="shared" si="417"/>
        <v/>
      </c>
      <c r="W836" s="453">
        <f t="shared" ca="1" si="421"/>
        <v>0</v>
      </c>
      <c r="X836" s="453" t="e">
        <f t="shared" ca="1" si="422"/>
        <v>#VALUE!</v>
      </c>
    </row>
    <row r="837" spans="1:24">
      <c r="A837" s="364"/>
      <c r="B837" s="365"/>
      <c r="C837" s="366" t="str">
        <f>IF($B837="","",IFERROR(VLOOKUP($B837,SERVIÇOS!$B:$G,2,0),IFERROR(VLOOKUP($B837,'COMPOSIÇÕES COMPLEMENTARES '!$C:$K,2,0),"")))</f>
        <v/>
      </c>
      <c r="D837" s="367" t="str">
        <f>IF($B837="","",IFERROR(VLOOKUP($B837,SERVIÇOS!$B:$G,3,0),IFERROR(VLOOKUP($B837,'COMPOSIÇÕES COMPLEMENTARES '!$C:$K,3,0),"")))</f>
        <v/>
      </c>
      <c r="E837" s="368"/>
      <c r="F837" s="369" t="str">
        <f>IF($B837="","",IFERROR(VLOOKUP($B837,SERVIÇOS!$B:$G,4,0),IFERROR(VLOOKUP($B837,'COMPOSIÇÕES COMPLEMENTARES '!$C:$K,6,0),"")))</f>
        <v/>
      </c>
      <c r="G837" s="369" t="str">
        <f>IF($B837="","",IFERROR(VLOOKUP($B837,SERVIÇOS!$B:$G,5,0),IFERROR(VLOOKUP($B837,'COMPOSIÇÕES COMPLEMENTARES '!$C:$K,7,0),"")))</f>
        <v/>
      </c>
      <c r="H837" s="369" t="str">
        <f t="shared" si="416"/>
        <v/>
      </c>
      <c r="I837" s="369" t="str">
        <f t="shared" si="412"/>
        <v/>
      </c>
      <c r="J837" s="369" t="str">
        <f t="shared" si="413"/>
        <v/>
      </c>
      <c r="K837" s="369" t="str">
        <f t="shared" si="414"/>
        <v/>
      </c>
      <c r="L837" s="369"/>
      <c r="N837" s="435"/>
      <c r="O837" s="436" t="str">
        <f t="shared" si="418"/>
        <v/>
      </c>
      <c r="P837" s="435"/>
      <c r="Q837" s="437" t="str">
        <f t="shared" si="419"/>
        <v/>
      </c>
      <c r="R837" s="435"/>
      <c r="S837" s="438" t="str">
        <f t="shared" si="420"/>
        <v/>
      </c>
      <c r="T837" s="439">
        <f ca="1">SUMIF($N$8:S$9,"QUANT.",N837:S837)</f>
        <v>0</v>
      </c>
      <c r="U837" s="440">
        <f t="shared" ca="1" si="415"/>
        <v>0</v>
      </c>
      <c r="V837" s="452" t="str">
        <f t="shared" si="417"/>
        <v/>
      </c>
      <c r="W837" s="453">
        <f t="shared" ca="1" si="421"/>
        <v>0</v>
      </c>
      <c r="X837" s="453" t="e">
        <f t="shared" ca="1" si="422"/>
        <v>#VALUE!</v>
      </c>
    </row>
    <row r="838" spans="1:24">
      <c r="A838" s="364"/>
      <c r="B838" s="365"/>
      <c r="C838" s="366" t="str">
        <f>IF($B838="","",IFERROR(VLOOKUP($B838,SERVIÇOS!$B:$G,2,0),IFERROR(VLOOKUP($B838,'COMPOSIÇÕES COMPLEMENTARES '!$C:$K,2,0),"")))</f>
        <v/>
      </c>
      <c r="D838" s="367" t="str">
        <f>IF($B838="","",IFERROR(VLOOKUP($B838,SERVIÇOS!$B:$G,3,0),IFERROR(VLOOKUP($B838,'COMPOSIÇÕES COMPLEMENTARES '!$C:$K,3,0),"")))</f>
        <v/>
      </c>
      <c r="E838" s="368"/>
      <c r="F838" s="369" t="str">
        <f>IF($B838="","",IFERROR(VLOOKUP($B838,SERVIÇOS!$B:$G,4,0),IFERROR(VLOOKUP($B838,'COMPOSIÇÕES COMPLEMENTARES '!$C:$K,6,0),"")))</f>
        <v/>
      </c>
      <c r="G838" s="369" t="str">
        <f>IF($B838="","",IFERROR(VLOOKUP($B838,SERVIÇOS!$B:$G,5,0),IFERROR(VLOOKUP($B838,'COMPOSIÇÕES COMPLEMENTARES '!$C:$K,7,0),"")))</f>
        <v/>
      </c>
      <c r="H838" s="369" t="str">
        <f t="shared" si="416"/>
        <v/>
      </c>
      <c r="I838" s="369" t="str">
        <f t="shared" si="412"/>
        <v/>
      </c>
      <c r="J838" s="369" t="str">
        <f t="shared" si="413"/>
        <v/>
      </c>
      <c r="K838" s="369" t="str">
        <f t="shared" si="414"/>
        <v/>
      </c>
      <c r="L838" s="369"/>
      <c r="N838" s="435"/>
      <c r="O838" s="436" t="str">
        <f t="shared" si="418"/>
        <v/>
      </c>
      <c r="P838" s="435"/>
      <c r="Q838" s="437" t="str">
        <f t="shared" si="419"/>
        <v/>
      </c>
      <c r="R838" s="435"/>
      <c r="S838" s="438" t="str">
        <f t="shared" si="420"/>
        <v/>
      </c>
      <c r="T838" s="439">
        <f ca="1">SUMIF($N$8:S$9,"QUANT.",N838:S838)</f>
        <v>0</v>
      </c>
      <c r="U838" s="440">
        <f t="shared" ca="1" si="415"/>
        <v>0</v>
      </c>
      <c r="V838" s="452" t="str">
        <f t="shared" si="417"/>
        <v/>
      </c>
      <c r="W838" s="453">
        <f t="shared" ca="1" si="421"/>
        <v>0</v>
      </c>
      <c r="X838" s="453" t="e">
        <f t="shared" ca="1" si="422"/>
        <v>#VALUE!</v>
      </c>
    </row>
    <row r="839" spans="1:24">
      <c r="A839" s="364"/>
      <c r="B839" s="365"/>
      <c r="C839" s="366" t="str">
        <f>IF($B839="","",IFERROR(VLOOKUP($B839,SERVIÇOS!$B:$G,2,0),IFERROR(VLOOKUP($B839,'COMPOSIÇÕES COMPLEMENTARES '!$C:$K,2,0),"")))</f>
        <v/>
      </c>
      <c r="D839" s="367" t="str">
        <f>IF($B839="","",IFERROR(VLOOKUP($B839,SERVIÇOS!$B:$G,3,0),IFERROR(VLOOKUP($B839,'COMPOSIÇÕES COMPLEMENTARES '!$C:$K,3,0),"")))</f>
        <v/>
      </c>
      <c r="E839" s="368"/>
      <c r="F839" s="369" t="str">
        <f>IF($B839="","",IFERROR(VLOOKUP($B839,SERVIÇOS!$B:$G,4,0),IFERROR(VLOOKUP($B839,'COMPOSIÇÕES COMPLEMENTARES '!$C:$K,6,0),"")))</f>
        <v/>
      </c>
      <c r="G839" s="369" t="str">
        <f>IF($B839="","",IFERROR(VLOOKUP($B839,SERVIÇOS!$B:$G,5,0),IFERROR(VLOOKUP($B839,'COMPOSIÇÕES COMPLEMENTARES '!$C:$K,7,0),"")))</f>
        <v/>
      </c>
      <c r="H839" s="369" t="str">
        <f t="shared" si="416"/>
        <v/>
      </c>
      <c r="I839" s="369" t="str">
        <f t="shared" si="412"/>
        <v/>
      </c>
      <c r="J839" s="369" t="str">
        <f t="shared" si="413"/>
        <v/>
      </c>
      <c r="K839" s="369" t="str">
        <f t="shared" si="414"/>
        <v/>
      </c>
      <c r="L839" s="369"/>
      <c r="N839" s="435"/>
      <c r="O839" s="436" t="str">
        <f t="shared" si="418"/>
        <v/>
      </c>
      <c r="P839" s="435"/>
      <c r="Q839" s="437" t="str">
        <f t="shared" si="419"/>
        <v/>
      </c>
      <c r="R839" s="435"/>
      <c r="S839" s="438" t="str">
        <f t="shared" si="420"/>
        <v/>
      </c>
      <c r="T839" s="439">
        <f ca="1">SUMIF($N$8:S$9,"QUANT.",N839:S839)</f>
        <v>0</v>
      </c>
      <c r="U839" s="440">
        <f t="shared" ca="1" si="415"/>
        <v>0</v>
      </c>
      <c r="V839" s="452" t="str">
        <f t="shared" si="417"/>
        <v/>
      </c>
      <c r="W839" s="453">
        <f t="shared" ca="1" si="421"/>
        <v>0</v>
      </c>
      <c r="X839" s="453" t="e">
        <f t="shared" ca="1" si="422"/>
        <v>#VALUE!</v>
      </c>
    </row>
    <row r="840" spans="1:24">
      <c r="A840" s="364"/>
      <c r="B840" s="365"/>
      <c r="C840" s="366" t="str">
        <f>IF($B840="","",IFERROR(VLOOKUP($B840,SERVIÇOS!$B:$G,2,0),IFERROR(VLOOKUP($B840,'COMPOSIÇÕES COMPLEMENTARES '!$C:$K,2,0),"")))</f>
        <v/>
      </c>
      <c r="D840" s="367" t="str">
        <f>IF($B840="","",IFERROR(VLOOKUP($B840,SERVIÇOS!$B:$G,3,0),IFERROR(VLOOKUP($B840,'COMPOSIÇÕES COMPLEMENTARES '!$C:$K,3,0),"")))</f>
        <v/>
      </c>
      <c r="E840" s="368"/>
      <c r="F840" s="369" t="str">
        <f>IF($B840="","",IFERROR(VLOOKUP($B840,SERVIÇOS!$B:$G,4,0),IFERROR(VLOOKUP($B840,'COMPOSIÇÕES COMPLEMENTARES '!$C:$K,6,0),"")))</f>
        <v/>
      </c>
      <c r="G840" s="369" t="str">
        <f>IF($B840="","",IFERROR(VLOOKUP($B840,SERVIÇOS!$B:$G,5,0),IFERROR(VLOOKUP($B840,'COMPOSIÇÕES COMPLEMENTARES '!$C:$K,7,0),"")))</f>
        <v/>
      </c>
      <c r="H840" s="369" t="str">
        <f t="shared" si="416"/>
        <v/>
      </c>
      <c r="I840" s="369" t="str">
        <f t="shared" si="412"/>
        <v/>
      </c>
      <c r="J840" s="369" t="str">
        <f t="shared" si="413"/>
        <v/>
      </c>
      <c r="K840" s="369" t="str">
        <f t="shared" si="414"/>
        <v/>
      </c>
      <c r="L840" s="369"/>
      <c r="N840" s="435"/>
      <c r="O840" s="436" t="str">
        <f t="shared" si="418"/>
        <v/>
      </c>
      <c r="P840" s="435"/>
      <c r="Q840" s="437" t="str">
        <f t="shared" si="419"/>
        <v/>
      </c>
      <c r="R840" s="435"/>
      <c r="S840" s="438" t="str">
        <f t="shared" si="420"/>
        <v/>
      </c>
      <c r="T840" s="439">
        <f ca="1">SUMIF($N$8:S$9,"QUANT.",N840:S840)</f>
        <v>0</v>
      </c>
      <c r="U840" s="440">
        <f t="shared" ca="1" si="415"/>
        <v>0</v>
      </c>
      <c r="V840" s="452" t="str">
        <f t="shared" si="417"/>
        <v/>
      </c>
      <c r="W840" s="453">
        <f t="shared" ca="1" si="421"/>
        <v>0</v>
      </c>
      <c r="X840" s="453" t="e">
        <f t="shared" ca="1" si="422"/>
        <v>#VALUE!</v>
      </c>
    </row>
    <row r="841" spans="1:24">
      <c r="A841" s="364"/>
      <c r="B841" s="365"/>
      <c r="C841" s="366" t="str">
        <f>IF($B841="","",IFERROR(VLOOKUP($B841,SERVIÇOS!$B:$G,2,0),IFERROR(VLOOKUP($B841,'COMPOSIÇÕES COMPLEMENTARES '!$C:$K,2,0),"")))</f>
        <v/>
      </c>
      <c r="D841" s="367" t="str">
        <f>IF($B841="","",IFERROR(VLOOKUP($B841,SERVIÇOS!$B:$G,3,0),IFERROR(VLOOKUP($B841,'COMPOSIÇÕES COMPLEMENTARES '!$C:$K,3,0),"")))</f>
        <v/>
      </c>
      <c r="E841" s="368"/>
      <c r="F841" s="369" t="str">
        <f>IF($B841="","",IFERROR(VLOOKUP($B841,SERVIÇOS!$B:$G,4,0),IFERROR(VLOOKUP($B841,'COMPOSIÇÕES COMPLEMENTARES '!$C:$K,6,0),"")))</f>
        <v/>
      </c>
      <c r="G841" s="369" t="str">
        <f>IF($B841="","",IFERROR(VLOOKUP($B841,SERVIÇOS!$B:$G,5,0),IFERROR(VLOOKUP($B841,'COMPOSIÇÕES COMPLEMENTARES '!$C:$K,7,0),"")))</f>
        <v/>
      </c>
      <c r="H841" s="369" t="str">
        <f t="shared" si="416"/>
        <v/>
      </c>
      <c r="I841" s="369" t="str">
        <f t="shared" si="412"/>
        <v/>
      </c>
      <c r="J841" s="369" t="str">
        <f t="shared" si="413"/>
        <v/>
      </c>
      <c r="K841" s="369" t="str">
        <f t="shared" si="414"/>
        <v/>
      </c>
      <c r="L841" s="369"/>
      <c r="N841" s="435"/>
      <c r="O841" s="436" t="str">
        <f t="shared" si="418"/>
        <v/>
      </c>
      <c r="P841" s="435"/>
      <c r="Q841" s="437" t="str">
        <f t="shared" si="419"/>
        <v/>
      </c>
      <c r="R841" s="435"/>
      <c r="S841" s="438" t="str">
        <f t="shared" si="420"/>
        <v/>
      </c>
      <c r="T841" s="439">
        <f ca="1">SUMIF($N$8:S$9,"QUANT.",N841:S841)</f>
        <v>0</v>
      </c>
      <c r="U841" s="440">
        <f t="shared" ca="1" si="415"/>
        <v>0</v>
      </c>
      <c r="V841" s="452" t="str">
        <f t="shared" si="417"/>
        <v/>
      </c>
      <c r="W841" s="453">
        <f t="shared" ca="1" si="421"/>
        <v>0</v>
      </c>
      <c r="X841" s="453" t="e">
        <f t="shared" ca="1" si="422"/>
        <v>#VALUE!</v>
      </c>
    </row>
    <row r="842" spans="1:24">
      <c r="A842" s="364"/>
      <c r="B842" s="365"/>
      <c r="C842" s="366" t="str">
        <f>IF($B842="","",IFERROR(VLOOKUP($B842,SERVIÇOS!$B:$G,2,0),IFERROR(VLOOKUP($B842,'COMPOSIÇÕES COMPLEMENTARES '!$C:$K,2,0),"")))</f>
        <v/>
      </c>
      <c r="D842" s="367" t="str">
        <f>IF($B842="","",IFERROR(VLOOKUP($B842,SERVIÇOS!$B:$G,3,0),IFERROR(VLOOKUP($B842,'COMPOSIÇÕES COMPLEMENTARES '!$C:$K,3,0),"")))</f>
        <v/>
      </c>
      <c r="E842" s="368"/>
      <c r="F842" s="369" t="str">
        <f>IF($B842="","",IFERROR(VLOOKUP($B842,SERVIÇOS!$B:$G,4,0),IFERROR(VLOOKUP($B842,'COMPOSIÇÕES COMPLEMENTARES '!$C:$K,6,0),"")))</f>
        <v/>
      </c>
      <c r="G842" s="369" t="str">
        <f>IF($B842="","",IFERROR(VLOOKUP($B842,SERVIÇOS!$B:$G,5,0),IFERROR(VLOOKUP($B842,'COMPOSIÇÕES COMPLEMENTARES '!$C:$K,7,0),"")))</f>
        <v/>
      </c>
      <c r="H842" s="369" t="str">
        <f t="shared" si="416"/>
        <v/>
      </c>
      <c r="I842" s="369" t="str">
        <f t="shared" si="412"/>
        <v/>
      </c>
      <c r="J842" s="369" t="str">
        <f t="shared" si="413"/>
        <v/>
      </c>
      <c r="K842" s="369" t="str">
        <f t="shared" si="414"/>
        <v/>
      </c>
      <c r="L842" s="369"/>
      <c r="N842" s="435"/>
      <c r="O842" s="436" t="str">
        <f t="shared" si="418"/>
        <v/>
      </c>
      <c r="P842" s="435"/>
      <c r="Q842" s="437" t="str">
        <f t="shared" si="419"/>
        <v/>
      </c>
      <c r="R842" s="435"/>
      <c r="S842" s="438" t="str">
        <f t="shared" si="420"/>
        <v/>
      </c>
      <c r="T842" s="439">
        <f ca="1">SUMIF($N$8:S$9,"QUANT.",N842:S842)</f>
        <v>0</v>
      </c>
      <c r="U842" s="440">
        <f t="shared" ca="1" si="415"/>
        <v>0</v>
      </c>
      <c r="V842" s="452" t="str">
        <f t="shared" si="417"/>
        <v/>
      </c>
      <c r="W842" s="453">
        <f t="shared" ca="1" si="421"/>
        <v>0</v>
      </c>
      <c r="X842" s="453" t="e">
        <f t="shared" ca="1" si="422"/>
        <v>#VALUE!</v>
      </c>
    </row>
    <row r="843" spans="1:24">
      <c r="A843" s="364"/>
      <c r="B843" s="365"/>
      <c r="C843" s="366" t="str">
        <f>IF($B843="","",IFERROR(VLOOKUP($B843,SERVIÇOS!$B:$G,2,0),IFERROR(VLOOKUP($B843,'COMPOSIÇÕES COMPLEMENTARES '!$C:$K,2,0),"")))</f>
        <v/>
      </c>
      <c r="D843" s="367" t="str">
        <f>IF($B843="","",IFERROR(VLOOKUP($B843,SERVIÇOS!$B:$G,3,0),IFERROR(VLOOKUP($B843,'COMPOSIÇÕES COMPLEMENTARES '!$C:$K,3,0),"")))</f>
        <v/>
      </c>
      <c r="E843" s="368"/>
      <c r="F843" s="369" t="str">
        <f>IF($B843="","",IFERROR(VLOOKUP($B843,SERVIÇOS!$B:$G,4,0),IFERROR(VLOOKUP($B843,'COMPOSIÇÕES COMPLEMENTARES '!$C:$K,6,0),"")))</f>
        <v/>
      </c>
      <c r="G843" s="369" t="str">
        <f>IF($B843="","",IFERROR(VLOOKUP($B843,SERVIÇOS!$B:$G,5,0),IFERROR(VLOOKUP($B843,'COMPOSIÇÕES COMPLEMENTARES '!$C:$K,7,0),"")))</f>
        <v/>
      </c>
      <c r="H843" s="369" t="str">
        <f t="shared" si="416"/>
        <v/>
      </c>
      <c r="I843" s="369" t="str">
        <f t="shared" ref="I843:I906" si="423">IF(E843="","",TRUNC((E843*F843),2))</f>
        <v/>
      </c>
      <c r="J843" s="369" t="str">
        <f t="shared" ref="J843:J906" si="424">IF(E843="","",TRUNC((E843*G843),2))</f>
        <v/>
      </c>
      <c r="K843" s="369" t="str">
        <f t="shared" ref="K843:K906" si="425">IF(E843="","",TRUNC((E843*H843),2))</f>
        <v/>
      </c>
      <c r="L843" s="369"/>
      <c r="N843" s="435"/>
      <c r="O843" s="436" t="str">
        <f t="shared" si="418"/>
        <v/>
      </c>
      <c r="P843" s="435"/>
      <c r="Q843" s="437" t="str">
        <f t="shared" si="419"/>
        <v/>
      </c>
      <c r="R843" s="435"/>
      <c r="S843" s="438" t="str">
        <f t="shared" si="420"/>
        <v/>
      </c>
      <c r="T843" s="439">
        <f ca="1">SUMIF($N$8:S$9,"QUANT.",N843:S843)</f>
        <v>0</v>
      </c>
      <c r="U843" s="440">
        <f t="shared" ca="1" si="415"/>
        <v>0</v>
      </c>
      <c r="V843" s="452" t="str">
        <f t="shared" si="417"/>
        <v/>
      </c>
      <c r="W843" s="453">
        <f t="shared" ca="1" si="421"/>
        <v>0</v>
      </c>
      <c r="X843" s="453" t="e">
        <f t="shared" ca="1" si="422"/>
        <v>#VALUE!</v>
      </c>
    </row>
    <row r="844" spans="1:24">
      <c r="A844" s="364"/>
      <c r="B844" s="365"/>
      <c r="C844" s="366" t="str">
        <f>IF($B844="","",IFERROR(VLOOKUP($B844,SERVIÇOS!$B:$G,2,0),IFERROR(VLOOKUP($B844,'COMPOSIÇÕES COMPLEMENTARES '!$C:$K,2,0),"")))</f>
        <v/>
      </c>
      <c r="D844" s="367" t="str">
        <f>IF($B844="","",IFERROR(VLOOKUP($B844,SERVIÇOS!$B:$G,3,0),IFERROR(VLOOKUP($B844,'COMPOSIÇÕES COMPLEMENTARES '!$C:$K,3,0),"")))</f>
        <v/>
      </c>
      <c r="E844" s="368"/>
      <c r="F844" s="369" t="str">
        <f>IF($B844="","",IFERROR(VLOOKUP($B844,SERVIÇOS!$B:$G,4,0),IFERROR(VLOOKUP($B844,'COMPOSIÇÕES COMPLEMENTARES '!$C:$K,6,0),"")))</f>
        <v/>
      </c>
      <c r="G844" s="369" t="str">
        <f>IF($B844="","",IFERROR(VLOOKUP($B844,SERVIÇOS!$B:$G,5,0),IFERROR(VLOOKUP($B844,'COMPOSIÇÕES COMPLEMENTARES '!$C:$K,7,0),"")))</f>
        <v/>
      </c>
      <c r="H844" s="369" t="str">
        <f t="shared" si="416"/>
        <v/>
      </c>
      <c r="I844" s="369" t="str">
        <f t="shared" si="423"/>
        <v/>
      </c>
      <c r="J844" s="369" t="str">
        <f t="shared" si="424"/>
        <v/>
      </c>
      <c r="K844" s="369" t="str">
        <f t="shared" si="425"/>
        <v/>
      </c>
      <c r="L844" s="369"/>
      <c r="N844" s="435"/>
      <c r="O844" s="436" t="str">
        <f t="shared" si="418"/>
        <v/>
      </c>
      <c r="P844" s="435"/>
      <c r="Q844" s="437" t="str">
        <f t="shared" si="419"/>
        <v/>
      </c>
      <c r="R844" s="435"/>
      <c r="S844" s="438" t="str">
        <f t="shared" si="420"/>
        <v/>
      </c>
      <c r="T844" s="439">
        <f ca="1">SUMIF($N$8:S$9,"QUANT.",N844:S844)</f>
        <v>0</v>
      </c>
      <c r="U844" s="440">
        <f t="shared" ca="1" si="415"/>
        <v>0</v>
      </c>
      <c r="V844" s="452" t="str">
        <f t="shared" si="417"/>
        <v/>
      </c>
      <c r="W844" s="453">
        <f t="shared" ca="1" si="421"/>
        <v>0</v>
      </c>
      <c r="X844" s="453" t="e">
        <f t="shared" ca="1" si="422"/>
        <v>#VALUE!</v>
      </c>
    </row>
    <row r="845" spans="1:24">
      <c r="A845" s="364"/>
      <c r="B845" s="365"/>
      <c r="C845" s="366" t="str">
        <f>IF($B845="","",IFERROR(VLOOKUP($B845,SERVIÇOS!$B:$G,2,0),IFERROR(VLOOKUP($B845,'COMPOSIÇÕES COMPLEMENTARES '!$C:$K,2,0),"")))</f>
        <v/>
      </c>
      <c r="D845" s="367" t="str">
        <f>IF($B845="","",IFERROR(VLOOKUP($B845,SERVIÇOS!$B:$G,3,0),IFERROR(VLOOKUP($B845,'COMPOSIÇÕES COMPLEMENTARES '!$C:$K,3,0),"")))</f>
        <v/>
      </c>
      <c r="E845" s="368"/>
      <c r="F845" s="369" t="str">
        <f>IF($B845="","",IFERROR(VLOOKUP($B845,SERVIÇOS!$B:$G,4,0),IFERROR(VLOOKUP($B845,'COMPOSIÇÕES COMPLEMENTARES '!$C:$K,6,0),"")))</f>
        <v/>
      </c>
      <c r="G845" s="369" t="str">
        <f>IF($B845="","",IFERROR(VLOOKUP($B845,SERVIÇOS!$B:$G,5,0),IFERROR(VLOOKUP($B845,'COMPOSIÇÕES COMPLEMENTARES '!$C:$K,7,0),"")))</f>
        <v/>
      </c>
      <c r="H845" s="369" t="str">
        <f t="shared" si="416"/>
        <v/>
      </c>
      <c r="I845" s="369" t="str">
        <f t="shared" si="423"/>
        <v/>
      </c>
      <c r="J845" s="369" t="str">
        <f t="shared" si="424"/>
        <v/>
      </c>
      <c r="K845" s="369" t="str">
        <f t="shared" si="425"/>
        <v/>
      </c>
      <c r="L845" s="369"/>
      <c r="N845" s="435"/>
      <c r="O845" s="436" t="str">
        <f t="shared" si="418"/>
        <v/>
      </c>
      <c r="P845" s="435"/>
      <c r="Q845" s="437" t="str">
        <f t="shared" si="419"/>
        <v/>
      </c>
      <c r="R845" s="435"/>
      <c r="S845" s="438" t="str">
        <f t="shared" si="420"/>
        <v/>
      </c>
      <c r="T845" s="439">
        <f ca="1">SUMIF($N$8:S$9,"QUANT.",N845:S845)</f>
        <v>0</v>
      </c>
      <c r="U845" s="440">
        <f t="shared" ca="1" si="415"/>
        <v>0</v>
      </c>
      <c r="V845" s="452" t="str">
        <f t="shared" si="417"/>
        <v/>
      </c>
      <c r="W845" s="453">
        <f t="shared" ca="1" si="421"/>
        <v>0</v>
      </c>
      <c r="X845" s="453" t="e">
        <f t="shared" ca="1" si="422"/>
        <v>#VALUE!</v>
      </c>
    </row>
    <row r="846" spans="1:24">
      <c r="A846" s="364"/>
      <c r="B846" s="365"/>
      <c r="C846" s="366" t="str">
        <f>IF($B846="","",IFERROR(VLOOKUP($B846,SERVIÇOS!$B:$G,2,0),IFERROR(VLOOKUP($B846,'COMPOSIÇÕES COMPLEMENTARES '!$C:$K,2,0),"")))</f>
        <v/>
      </c>
      <c r="D846" s="367" t="str">
        <f>IF($B846="","",IFERROR(VLOOKUP($B846,SERVIÇOS!$B:$G,3,0),IFERROR(VLOOKUP($B846,'COMPOSIÇÕES COMPLEMENTARES '!$C:$K,3,0),"")))</f>
        <v/>
      </c>
      <c r="E846" s="368"/>
      <c r="F846" s="369" t="str">
        <f>IF($B846="","",IFERROR(VLOOKUP($B846,SERVIÇOS!$B:$G,4,0),IFERROR(VLOOKUP($B846,'COMPOSIÇÕES COMPLEMENTARES '!$C:$K,6,0),"")))</f>
        <v/>
      </c>
      <c r="G846" s="369" t="str">
        <f>IF($B846="","",IFERROR(VLOOKUP($B846,SERVIÇOS!$B:$G,5,0),IFERROR(VLOOKUP($B846,'COMPOSIÇÕES COMPLEMENTARES '!$C:$K,7,0),"")))</f>
        <v/>
      </c>
      <c r="H846" s="369" t="str">
        <f t="shared" si="416"/>
        <v/>
      </c>
      <c r="I846" s="369" t="str">
        <f t="shared" si="423"/>
        <v/>
      </c>
      <c r="J846" s="369" t="str">
        <f t="shared" si="424"/>
        <v/>
      </c>
      <c r="K846" s="369" t="str">
        <f t="shared" si="425"/>
        <v/>
      </c>
      <c r="L846" s="369"/>
      <c r="N846" s="435"/>
      <c r="O846" s="436" t="str">
        <f t="shared" si="418"/>
        <v/>
      </c>
      <c r="P846" s="435"/>
      <c r="Q846" s="437" t="str">
        <f t="shared" si="419"/>
        <v/>
      </c>
      <c r="R846" s="435"/>
      <c r="S846" s="438" t="str">
        <f t="shared" si="420"/>
        <v/>
      </c>
      <c r="T846" s="439">
        <f ca="1">SUMIF($N$8:S$9,"QUANT.",N846:S846)</f>
        <v>0</v>
      </c>
      <c r="U846" s="440">
        <f t="shared" ca="1" si="415"/>
        <v>0</v>
      </c>
      <c r="V846" s="452" t="str">
        <f t="shared" si="417"/>
        <v/>
      </c>
      <c r="W846" s="453">
        <f t="shared" ca="1" si="421"/>
        <v>0</v>
      </c>
      <c r="X846" s="453" t="e">
        <f t="shared" ca="1" si="422"/>
        <v>#VALUE!</v>
      </c>
    </row>
    <row r="847" spans="1:24">
      <c r="A847" s="364"/>
      <c r="B847" s="365"/>
      <c r="C847" s="366" t="str">
        <f>IF($B847="","",IFERROR(VLOOKUP($B847,SERVIÇOS!$B:$G,2,0),IFERROR(VLOOKUP($B847,'COMPOSIÇÕES COMPLEMENTARES '!$C:$K,2,0),"")))</f>
        <v/>
      </c>
      <c r="D847" s="367" t="str">
        <f>IF($B847="","",IFERROR(VLOOKUP($B847,SERVIÇOS!$B:$G,3,0),IFERROR(VLOOKUP($B847,'COMPOSIÇÕES COMPLEMENTARES '!$C:$K,3,0),"")))</f>
        <v/>
      </c>
      <c r="E847" s="368"/>
      <c r="F847" s="369" t="str">
        <f>IF($B847="","",IFERROR(VLOOKUP($B847,SERVIÇOS!$B:$G,4,0),IFERROR(VLOOKUP($B847,'COMPOSIÇÕES COMPLEMENTARES '!$C:$K,6,0),"")))</f>
        <v/>
      </c>
      <c r="G847" s="369" t="str">
        <f>IF($B847="","",IFERROR(VLOOKUP($B847,SERVIÇOS!$B:$G,5,0),IFERROR(VLOOKUP($B847,'COMPOSIÇÕES COMPLEMENTARES '!$C:$K,7,0),"")))</f>
        <v/>
      </c>
      <c r="H847" s="369" t="str">
        <f t="shared" si="416"/>
        <v/>
      </c>
      <c r="I847" s="369" t="str">
        <f t="shared" si="423"/>
        <v/>
      </c>
      <c r="J847" s="369" t="str">
        <f t="shared" si="424"/>
        <v/>
      </c>
      <c r="K847" s="369" t="str">
        <f t="shared" si="425"/>
        <v/>
      </c>
      <c r="L847" s="369"/>
      <c r="N847" s="435"/>
      <c r="O847" s="436" t="str">
        <f t="shared" si="418"/>
        <v/>
      </c>
      <c r="P847" s="435"/>
      <c r="Q847" s="437" t="str">
        <f t="shared" si="419"/>
        <v/>
      </c>
      <c r="R847" s="435"/>
      <c r="S847" s="438" t="str">
        <f t="shared" si="420"/>
        <v/>
      </c>
      <c r="T847" s="439">
        <f ca="1">SUMIF($N$8:S$9,"QUANT.",N847:S847)</f>
        <v>0</v>
      </c>
      <c r="U847" s="440">
        <f t="shared" ca="1" si="415"/>
        <v>0</v>
      </c>
      <c r="V847" s="452" t="str">
        <f t="shared" si="417"/>
        <v/>
      </c>
      <c r="W847" s="453">
        <f t="shared" ca="1" si="421"/>
        <v>0</v>
      </c>
      <c r="X847" s="453" t="e">
        <f t="shared" ca="1" si="422"/>
        <v>#VALUE!</v>
      </c>
    </row>
    <row r="848" spans="1:24">
      <c r="A848" s="364"/>
      <c r="B848" s="365"/>
      <c r="C848" s="366" t="str">
        <f>IF($B848="","",IFERROR(VLOOKUP($B848,SERVIÇOS!$B:$G,2,0),IFERROR(VLOOKUP($B848,'COMPOSIÇÕES COMPLEMENTARES '!$C:$K,2,0),"")))</f>
        <v/>
      </c>
      <c r="D848" s="367" t="str">
        <f>IF($B848="","",IFERROR(VLOOKUP($B848,SERVIÇOS!$B:$G,3,0),IFERROR(VLOOKUP($B848,'COMPOSIÇÕES COMPLEMENTARES '!$C:$K,3,0),"")))</f>
        <v/>
      </c>
      <c r="E848" s="368"/>
      <c r="F848" s="369" t="str">
        <f>IF($B848="","",IFERROR(VLOOKUP($B848,SERVIÇOS!$B:$G,4,0),IFERROR(VLOOKUP($B848,'COMPOSIÇÕES COMPLEMENTARES '!$C:$K,6,0),"")))</f>
        <v/>
      </c>
      <c r="G848" s="369" t="str">
        <f>IF($B848="","",IFERROR(VLOOKUP($B848,SERVIÇOS!$B:$G,5,0),IFERROR(VLOOKUP($B848,'COMPOSIÇÕES COMPLEMENTARES '!$C:$K,7,0),"")))</f>
        <v/>
      </c>
      <c r="H848" s="369" t="str">
        <f t="shared" si="416"/>
        <v/>
      </c>
      <c r="I848" s="369" t="str">
        <f t="shared" si="423"/>
        <v/>
      </c>
      <c r="J848" s="369" t="str">
        <f t="shared" si="424"/>
        <v/>
      </c>
      <c r="K848" s="369" t="str">
        <f t="shared" si="425"/>
        <v/>
      </c>
      <c r="L848" s="369"/>
      <c r="N848" s="435"/>
      <c r="O848" s="436" t="str">
        <f t="shared" si="418"/>
        <v/>
      </c>
      <c r="P848" s="435"/>
      <c r="Q848" s="437" t="str">
        <f t="shared" si="419"/>
        <v/>
      </c>
      <c r="R848" s="435"/>
      <c r="S848" s="438" t="str">
        <f t="shared" si="420"/>
        <v/>
      </c>
      <c r="T848" s="439">
        <f ca="1">SUMIF($N$8:S$9,"QUANT.",N848:S848)</f>
        <v>0</v>
      </c>
      <c r="U848" s="440">
        <f t="shared" ca="1" si="415"/>
        <v>0</v>
      </c>
      <c r="V848" s="452" t="str">
        <f t="shared" si="417"/>
        <v/>
      </c>
      <c r="W848" s="453">
        <f t="shared" ca="1" si="421"/>
        <v>0</v>
      </c>
      <c r="X848" s="453" t="e">
        <f t="shared" ca="1" si="422"/>
        <v>#VALUE!</v>
      </c>
    </row>
    <row r="849" spans="1:24">
      <c r="A849" s="364"/>
      <c r="B849" s="365"/>
      <c r="C849" s="366" t="str">
        <f>IF($B849="","",IFERROR(VLOOKUP($B849,SERVIÇOS!$B:$G,2,0),IFERROR(VLOOKUP($B849,'COMPOSIÇÕES COMPLEMENTARES '!$C:$K,2,0),"")))</f>
        <v/>
      </c>
      <c r="D849" s="367" t="str">
        <f>IF($B849="","",IFERROR(VLOOKUP($B849,SERVIÇOS!$B:$G,3,0),IFERROR(VLOOKUP($B849,'COMPOSIÇÕES COMPLEMENTARES '!$C:$K,3,0),"")))</f>
        <v/>
      </c>
      <c r="E849" s="368"/>
      <c r="F849" s="369" t="str">
        <f>IF($B849="","",IFERROR(VLOOKUP($B849,SERVIÇOS!$B:$G,4,0),IFERROR(VLOOKUP($B849,'COMPOSIÇÕES COMPLEMENTARES '!$C:$K,6,0),"")))</f>
        <v/>
      </c>
      <c r="G849" s="369" t="str">
        <f>IF($B849="","",IFERROR(VLOOKUP($B849,SERVIÇOS!$B:$G,5,0),IFERROR(VLOOKUP($B849,'COMPOSIÇÕES COMPLEMENTARES '!$C:$K,7,0),"")))</f>
        <v/>
      </c>
      <c r="H849" s="369" t="str">
        <f t="shared" si="416"/>
        <v/>
      </c>
      <c r="I849" s="369" t="str">
        <f t="shared" si="423"/>
        <v/>
      </c>
      <c r="J849" s="369" t="str">
        <f t="shared" si="424"/>
        <v/>
      </c>
      <c r="K849" s="369" t="str">
        <f t="shared" si="425"/>
        <v/>
      </c>
      <c r="L849" s="369"/>
      <c r="N849" s="435"/>
      <c r="O849" s="436" t="str">
        <f t="shared" si="418"/>
        <v/>
      </c>
      <c r="P849" s="435"/>
      <c r="Q849" s="437" t="str">
        <f t="shared" si="419"/>
        <v/>
      </c>
      <c r="R849" s="435"/>
      <c r="S849" s="438" t="str">
        <f t="shared" si="420"/>
        <v/>
      </c>
      <c r="T849" s="439">
        <f ca="1">SUMIF($N$8:S$9,"QUANT.",N849:S849)</f>
        <v>0</v>
      </c>
      <c r="U849" s="440">
        <f t="shared" ca="1" si="415"/>
        <v>0</v>
      </c>
      <c r="V849" s="452" t="str">
        <f t="shared" si="417"/>
        <v/>
      </c>
      <c r="W849" s="453">
        <f t="shared" ca="1" si="421"/>
        <v>0</v>
      </c>
      <c r="X849" s="453" t="e">
        <f t="shared" ca="1" si="422"/>
        <v>#VALUE!</v>
      </c>
    </row>
    <row r="850" spans="1:24">
      <c r="A850" s="364"/>
      <c r="B850" s="365"/>
      <c r="C850" s="366" t="str">
        <f>IF($B850="","",IFERROR(VLOOKUP($B850,SERVIÇOS!$B:$G,2,0),IFERROR(VLOOKUP($B850,'COMPOSIÇÕES COMPLEMENTARES '!$C:$K,2,0),"")))</f>
        <v/>
      </c>
      <c r="D850" s="367" t="str">
        <f>IF($B850="","",IFERROR(VLOOKUP($B850,SERVIÇOS!$B:$G,3,0),IFERROR(VLOOKUP($B850,'COMPOSIÇÕES COMPLEMENTARES '!$C:$K,3,0),"")))</f>
        <v/>
      </c>
      <c r="E850" s="368"/>
      <c r="F850" s="369" t="str">
        <f>IF($B850="","",IFERROR(VLOOKUP($B850,SERVIÇOS!$B:$G,4,0),IFERROR(VLOOKUP($B850,'COMPOSIÇÕES COMPLEMENTARES '!$C:$K,6,0),"")))</f>
        <v/>
      </c>
      <c r="G850" s="369" t="str">
        <f>IF($B850="","",IFERROR(VLOOKUP($B850,SERVIÇOS!$B:$G,5,0),IFERROR(VLOOKUP($B850,'COMPOSIÇÕES COMPLEMENTARES '!$C:$K,7,0),"")))</f>
        <v/>
      </c>
      <c r="H850" s="369" t="str">
        <f t="shared" si="416"/>
        <v/>
      </c>
      <c r="I850" s="369" t="str">
        <f t="shared" si="423"/>
        <v/>
      </c>
      <c r="J850" s="369" t="str">
        <f t="shared" si="424"/>
        <v/>
      </c>
      <c r="K850" s="369" t="str">
        <f t="shared" si="425"/>
        <v/>
      </c>
      <c r="L850" s="369"/>
      <c r="N850" s="435"/>
      <c r="O850" s="436" t="str">
        <f t="shared" si="418"/>
        <v/>
      </c>
      <c r="P850" s="435"/>
      <c r="Q850" s="437" t="str">
        <f t="shared" si="419"/>
        <v/>
      </c>
      <c r="R850" s="435"/>
      <c r="S850" s="438" t="str">
        <f t="shared" si="420"/>
        <v/>
      </c>
      <c r="T850" s="439">
        <f ca="1">SUMIF($N$8:S$9,"QUANT.",N850:S850)</f>
        <v>0</v>
      </c>
      <c r="U850" s="440">
        <f t="shared" ca="1" si="415"/>
        <v>0</v>
      </c>
      <c r="V850" s="452" t="str">
        <f t="shared" si="417"/>
        <v/>
      </c>
      <c r="W850" s="453">
        <f t="shared" ca="1" si="421"/>
        <v>0</v>
      </c>
      <c r="X850" s="453" t="e">
        <f t="shared" ca="1" si="422"/>
        <v>#VALUE!</v>
      </c>
    </row>
    <row r="851" spans="1:24">
      <c r="A851" s="364"/>
      <c r="B851" s="365"/>
      <c r="C851" s="366" t="str">
        <f>IF($B851="","",IFERROR(VLOOKUP($B851,SERVIÇOS!$B:$G,2,0),IFERROR(VLOOKUP($B851,'COMPOSIÇÕES COMPLEMENTARES '!$C:$K,2,0),"")))</f>
        <v/>
      </c>
      <c r="D851" s="367" t="str">
        <f>IF($B851="","",IFERROR(VLOOKUP($B851,SERVIÇOS!$B:$G,3,0),IFERROR(VLOOKUP($B851,'COMPOSIÇÕES COMPLEMENTARES '!$C:$K,3,0),"")))</f>
        <v/>
      </c>
      <c r="E851" s="368"/>
      <c r="F851" s="369" t="str">
        <f>IF($B851="","",IFERROR(VLOOKUP($B851,SERVIÇOS!$B:$G,4,0),IFERROR(VLOOKUP($B851,'COMPOSIÇÕES COMPLEMENTARES '!$C:$K,6,0),"")))</f>
        <v/>
      </c>
      <c r="G851" s="369" t="str">
        <f>IF($B851="","",IFERROR(VLOOKUP($B851,SERVIÇOS!$B:$G,5,0),IFERROR(VLOOKUP($B851,'COMPOSIÇÕES COMPLEMENTARES '!$C:$K,7,0),"")))</f>
        <v/>
      </c>
      <c r="H851" s="369" t="str">
        <f t="shared" si="416"/>
        <v/>
      </c>
      <c r="I851" s="369" t="str">
        <f t="shared" si="423"/>
        <v/>
      </c>
      <c r="J851" s="369" t="str">
        <f t="shared" si="424"/>
        <v/>
      </c>
      <c r="K851" s="369" t="str">
        <f t="shared" si="425"/>
        <v/>
      </c>
      <c r="L851" s="369"/>
      <c r="N851" s="435"/>
      <c r="O851" s="436" t="str">
        <f t="shared" si="418"/>
        <v/>
      </c>
      <c r="P851" s="435"/>
      <c r="Q851" s="437" t="str">
        <f t="shared" si="419"/>
        <v/>
      </c>
      <c r="R851" s="435"/>
      <c r="S851" s="438" t="str">
        <f t="shared" si="420"/>
        <v/>
      </c>
      <c r="T851" s="439">
        <f ca="1">SUMIF($N$8:S$9,"QUANT.",N851:S851)</f>
        <v>0</v>
      </c>
      <c r="U851" s="440">
        <f t="shared" ca="1" si="415"/>
        <v>0</v>
      </c>
      <c r="V851" s="452" t="str">
        <f t="shared" si="417"/>
        <v/>
      </c>
      <c r="W851" s="453">
        <f t="shared" ca="1" si="421"/>
        <v>0</v>
      </c>
      <c r="X851" s="453" t="e">
        <f t="shared" ca="1" si="422"/>
        <v>#VALUE!</v>
      </c>
    </row>
    <row r="852" spans="1:24">
      <c r="A852" s="364"/>
      <c r="B852" s="365"/>
      <c r="C852" s="366" t="str">
        <f>IF($B852="","",IFERROR(VLOOKUP($B852,SERVIÇOS!$B:$G,2,0),IFERROR(VLOOKUP($B852,'COMPOSIÇÕES COMPLEMENTARES '!$C:$K,2,0),"")))</f>
        <v/>
      </c>
      <c r="D852" s="367" t="str">
        <f>IF($B852="","",IFERROR(VLOOKUP($B852,SERVIÇOS!$B:$G,3,0),IFERROR(VLOOKUP($B852,'COMPOSIÇÕES COMPLEMENTARES '!$C:$K,3,0),"")))</f>
        <v/>
      </c>
      <c r="E852" s="368"/>
      <c r="F852" s="369" t="str">
        <f>IF($B852="","",IFERROR(VLOOKUP($B852,SERVIÇOS!$B:$G,4,0),IFERROR(VLOOKUP($B852,'COMPOSIÇÕES COMPLEMENTARES '!$C:$K,6,0),"")))</f>
        <v/>
      </c>
      <c r="G852" s="369" t="str">
        <f>IF($B852="","",IFERROR(VLOOKUP($B852,SERVIÇOS!$B:$G,5,0),IFERROR(VLOOKUP($B852,'COMPOSIÇÕES COMPLEMENTARES '!$C:$K,7,0),"")))</f>
        <v/>
      </c>
      <c r="H852" s="369" t="str">
        <f t="shared" si="416"/>
        <v/>
      </c>
      <c r="I852" s="369" t="str">
        <f t="shared" si="423"/>
        <v/>
      </c>
      <c r="J852" s="369" t="str">
        <f t="shared" si="424"/>
        <v/>
      </c>
      <c r="K852" s="369" t="str">
        <f t="shared" si="425"/>
        <v/>
      </c>
      <c r="L852" s="369"/>
      <c r="N852" s="435"/>
      <c r="O852" s="436" t="str">
        <f t="shared" si="418"/>
        <v/>
      </c>
      <c r="P852" s="435"/>
      <c r="Q852" s="437" t="str">
        <f t="shared" si="419"/>
        <v/>
      </c>
      <c r="R852" s="435"/>
      <c r="S852" s="438" t="str">
        <f t="shared" si="420"/>
        <v/>
      </c>
      <c r="T852" s="439">
        <f ca="1">SUMIF($N$8:S$9,"QUANT.",N852:S852)</f>
        <v>0</v>
      </c>
      <c r="U852" s="440">
        <f t="shared" ca="1" si="415"/>
        <v>0</v>
      </c>
      <c r="V852" s="452" t="str">
        <f t="shared" si="417"/>
        <v/>
      </c>
      <c r="W852" s="453">
        <f t="shared" ca="1" si="421"/>
        <v>0</v>
      </c>
      <c r="X852" s="453" t="e">
        <f t="shared" ca="1" si="422"/>
        <v>#VALUE!</v>
      </c>
    </row>
    <row r="853" spans="1:24">
      <c r="A853" s="364"/>
      <c r="B853" s="365"/>
      <c r="C853" s="366" t="str">
        <f>IF($B853="","",IFERROR(VLOOKUP($B853,SERVIÇOS!$B:$G,2,0),IFERROR(VLOOKUP($B853,'COMPOSIÇÕES COMPLEMENTARES '!$C:$K,2,0),"")))</f>
        <v/>
      </c>
      <c r="D853" s="367" t="str">
        <f>IF($B853="","",IFERROR(VLOOKUP($B853,SERVIÇOS!$B:$G,3,0),IFERROR(VLOOKUP($B853,'COMPOSIÇÕES COMPLEMENTARES '!$C:$K,3,0),"")))</f>
        <v/>
      </c>
      <c r="E853" s="368"/>
      <c r="F853" s="369" t="str">
        <f>IF($B853="","",IFERROR(VLOOKUP($B853,SERVIÇOS!$B:$G,4,0),IFERROR(VLOOKUP($B853,'COMPOSIÇÕES COMPLEMENTARES '!$C:$K,6,0),"")))</f>
        <v/>
      </c>
      <c r="G853" s="369" t="str">
        <f>IF($B853="","",IFERROR(VLOOKUP($B853,SERVIÇOS!$B:$G,5,0),IFERROR(VLOOKUP($B853,'COMPOSIÇÕES COMPLEMENTARES '!$C:$K,7,0),"")))</f>
        <v/>
      </c>
      <c r="H853" s="369" t="str">
        <f t="shared" si="416"/>
        <v/>
      </c>
      <c r="I853" s="369" t="str">
        <f t="shared" si="423"/>
        <v/>
      </c>
      <c r="J853" s="369" t="str">
        <f t="shared" si="424"/>
        <v/>
      </c>
      <c r="K853" s="369" t="str">
        <f t="shared" si="425"/>
        <v/>
      </c>
      <c r="L853" s="369"/>
      <c r="N853" s="435"/>
      <c r="O853" s="436" t="str">
        <f t="shared" si="418"/>
        <v/>
      </c>
      <c r="P853" s="435"/>
      <c r="Q853" s="437" t="str">
        <f t="shared" si="419"/>
        <v/>
      </c>
      <c r="R853" s="435"/>
      <c r="S853" s="438" t="str">
        <f t="shared" si="420"/>
        <v/>
      </c>
      <c r="T853" s="439">
        <f ca="1">SUMIF($N$8:S$9,"QUANT.",N853:S853)</f>
        <v>0</v>
      </c>
      <c r="U853" s="440">
        <f t="shared" ca="1" si="415"/>
        <v>0</v>
      </c>
      <c r="V853" s="452" t="str">
        <f t="shared" si="417"/>
        <v/>
      </c>
      <c r="W853" s="453">
        <f t="shared" ca="1" si="421"/>
        <v>0</v>
      </c>
      <c r="X853" s="453" t="e">
        <f t="shared" ca="1" si="422"/>
        <v>#VALUE!</v>
      </c>
    </row>
    <row r="854" spans="1:24">
      <c r="A854" s="364"/>
      <c r="B854" s="365"/>
      <c r="C854" s="366" t="str">
        <f>IF($B854="","",IFERROR(VLOOKUP($B854,SERVIÇOS!$B:$G,2,0),IFERROR(VLOOKUP($B854,'COMPOSIÇÕES COMPLEMENTARES '!$C:$K,2,0),"")))</f>
        <v/>
      </c>
      <c r="D854" s="367" t="str">
        <f>IF($B854="","",IFERROR(VLOOKUP($B854,SERVIÇOS!$B:$G,3,0),IFERROR(VLOOKUP($B854,'COMPOSIÇÕES COMPLEMENTARES '!$C:$K,3,0),"")))</f>
        <v/>
      </c>
      <c r="E854" s="368"/>
      <c r="F854" s="369" t="str">
        <f>IF($B854="","",IFERROR(VLOOKUP($B854,SERVIÇOS!$B:$G,4,0),IFERROR(VLOOKUP($B854,'COMPOSIÇÕES COMPLEMENTARES '!$C:$K,6,0),"")))</f>
        <v/>
      </c>
      <c r="G854" s="369" t="str">
        <f>IF($B854="","",IFERROR(VLOOKUP($B854,SERVIÇOS!$B:$G,5,0),IFERROR(VLOOKUP($B854,'COMPOSIÇÕES COMPLEMENTARES '!$C:$K,7,0),"")))</f>
        <v/>
      </c>
      <c r="H854" s="369" t="str">
        <f t="shared" si="416"/>
        <v/>
      </c>
      <c r="I854" s="369" t="str">
        <f t="shared" si="423"/>
        <v/>
      </c>
      <c r="J854" s="369" t="str">
        <f t="shared" si="424"/>
        <v/>
      </c>
      <c r="K854" s="369" t="str">
        <f t="shared" si="425"/>
        <v/>
      </c>
      <c r="L854" s="369"/>
      <c r="N854" s="435"/>
      <c r="O854" s="436" t="str">
        <f t="shared" si="418"/>
        <v/>
      </c>
      <c r="P854" s="435"/>
      <c r="Q854" s="437" t="str">
        <f t="shared" si="419"/>
        <v/>
      </c>
      <c r="R854" s="435"/>
      <c r="S854" s="438" t="str">
        <f t="shared" si="420"/>
        <v/>
      </c>
      <c r="T854" s="439">
        <f ca="1">SUMIF($N$8:S$9,"QUANT.",N854:S854)</f>
        <v>0</v>
      </c>
      <c r="U854" s="440">
        <f t="shared" ca="1" si="415"/>
        <v>0</v>
      </c>
      <c r="V854" s="452" t="str">
        <f t="shared" si="417"/>
        <v/>
      </c>
      <c r="W854" s="453">
        <f t="shared" ca="1" si="421"/>
        <v>0</v>
      </c>
      <c r="X854" s="453" t="e">
        <f t="shared" ca="1" si="422"/>
        <v>#VALUE!</v>
      </c>
    </row>
    <row r="855" spans="1:24">
      <c r="A855" s="364"/>
      <c r="B855" s="365"/>
      <c r="C855" s="366" t="str">
        <f>IF($B855="","",IFERROR(VLOOKUP($B855,SERVIÇOS!$B:$G,2,0),IFERROR(VLOOKUP($B855,'COMPOSIÇÕES COMPLEMENTARES '!$C:$K,2,0),"")))</f>
        <v/>
      </c>
      <c r="D855" s="367" t="str">
        <f>IF($B855="","",IFERROR(VLOOKUP($B855,SERVIÇOS!$B:$G,3,0),IFERROR(VLOOKUP($B855,'COMPOSIÇÕES COMPLEMENTARES '!$C:$K,3,0),"")))</f>
        <v/>
      </c>
      <c r="E855" s="368"/>
      <c r="F855" s="369" t="str">
        <f>IF($B855="","",IFERROR(VLOOKUP($B855,SERVIÇOS!$B:$G,4,0),IFERROR(VLOOKUP($B855,'COMPOSIÇÕES COMPLEMENTARES '!$C:$K,6,0),"")))</f>
        <v/>
      </c>
      <c r="G855" s="369" t="str">
        <f>IF($B855="","",IFERROR(VLOOKUP($B855,SERVIÇOS!$B:$G,5,0),IFERROR(VLOOKUP($B855,'COMPOSIÇÕES COMPLEMENTARES '!$C:$K,7,0),"")))</f>
        <v/>
      </c>
      <c r="H855" s="369" t="str">
        <f t="shared" si="416"/>
        <v/>
      </c>
      <c r="I855" s="369" t="str">
        <f t="shared" si="423"/>
        <v/>
      </c>
      <c r="J855" s="369" t="str">
        <f t="shared" si="424"/>
        <v/>
      </c>
      <c r="K855" s="369" t="str">
        <f t="shared" si="425"/>
        <v/>
      </c>
      <c r="L855" s="369"/>
      <c r="N855" s="435"/>
      <c r="O855" s="436" t="str">
        <f t="shared" si="418"/>
        <v/>
      </c>
      <c r="P855" s="435"/>
      <c r="Q855" s="437" t="str">
        <f t="shared" si="419"/>
        <v/>
      </c>
      <c r="R855" s="435"/>
      <c r="S855" s="438" t="str">
        <f t="shared" si="420"/>
        <v/>
      </c>
      <c r="T855" s="439">
        <f ca="1">SUMIF($N$8:S$9,"QUANT.",N855:S855)</f>
        <v>0</v>
      </c>
      <c r="U855" s="440">
        <f t="shared" ca="1" si="415"/>
        <v>0</v>
      </c>
      <c r="V855" s="452" t="str">
        <f t="shared" si="417"/>
        <v/>
      </c>
      <c r="W855" s="453">
        <f t="shared" ca="1" si="421"/>
        <v>0</v>
      </c>
      <c r="X855" s="453" t="e">
        <f t="shared" ca="1" si="422"/>
        <v>#VALUE!</v>
      </c>
    </row>
    <row r="856" spans="1:24">
      <c r="A856" s="364"/>
      <c r="B856" s="365"/>
      <c r="C856" s="366" t="str">
        <f>IF($B856="","",IFERROR(VLOOKUP($B856,SERVIÇOS!$B:$G,2,0),IFERROR(VLOOKUP($B856,'COMPOSIÇÕES COMPLEMENTARES '!$C:$K,2,0),"")))</f>
        <v/>
      </c>
      <c r="D856" s="367" t="str">
        <f>IF($B856="","",IFERROR(VLOOKUP($B856,SERVIÇOS!$B:$G,3,0),IFERROR(VLOOKUP($B856,'COMPOSIÇÕES COMPLEMENTARES '!$C:$K,3,0),"")))</f>
        <v/>
      </c>
      <c r="E856" s="368"/>
      <c r="F856" s="369" t="str">
        <f>IF($B856="","",IFERROR(VLOOKUP($B856,SERVIÇOS!$B:$G,4,0),IFERROR(VLOOKUP($B856,'COMPOSIÇÕES COMPLEMENTARES '!$C:$K,6,0),"")))</f>
        <v/>
      </c>
      <c r="G856" s="369" t="str">
        <f>IF($B856="","",IFERROR(VLOOKUP($B856,SERVIÇOS!$B:$G,5,0),IFERROR(VLOOKUP($B856,'COMPOSIÇÕES COMPLEMENTARES '!$C:$K,7,0),"")))</f>
        <v/>
      </c>
      <c r="H856" s="369" t="str">
        <f t="shared" si="416"/>
        <v/>
      </c>
      <c r="I856" s="369" t="str">
        <f t="shared" si="423"/>
        <v/>
      </c>
      <c r="J856" s="369" t="str">
        <f t="shared" si="424"/>
        <v/>
      </c>
      <c r="K856" s="369" t="str">
        <f t="shared" si="425"/>
        <v/>
      </c>
      <c r="L856" s="369"/>
      <c r="N856" s="435"/>
      <c r="O856" s="436" t="str">
        <f t="shared" si="418"/>
        <v/>
      </c>
      <c r="P856" s="435"/>
      <c r="Q856" s="437" t="str">
        <f t="shared" si="419"/>
        <v/>
      </c>
      <c r="R856" s="435"/>
      <c r="S856" s="438" t="str">
        <f t="shared" si="420"/>
        <v/>
      </c>
      <c r="T856" s="439">
        <f ca="1">SUMIF($N$8:S$9,"QUANT.",N856:S856)</f>
        <v>0</v>
      </c>
      <c r="U856" s="440">
        <f t="shared" ca="1" si="415"/>
        <v>0</v>
      </c>
      <c r="V856" s="452" t="str">
        <f t="shared" si="417"/>
        <v/>
      </c>
      <c r="W856" s="453">
        <f t="shared" ca="1" si="421"/>
        <v>0</v>
      </c>
      <c r="X856" s="453" t="e">
        <f t="shared" ca="1" si="422"/>
        <v>#VALUE!</v>
      </c>
    </row>
    <row r="857" spans="1:24">
      <c r="A857" s="364"/>
      <c r="B857" s="365"/>
      <c r="C857" s="366" t="str">
        <f>IF($B857="","",IFERROR(VLOOKUP($B857,SERVIÇOS!$B:$G,2,0),IFERROR(VLOOKUP($B857,'COMPOSIÇÕES COMPLEMENTARES '!$C:$K,2,0),"")))</f>
        <v/>
      </c>
      <c r="D857" s="367" t="str">
        <f>IF($B857="","",IFERROR(VLOOKUP($B857,SERVIÇOS!$B:$G,3,0),IFERROR(VLOOKUP($B857,'COMPOSIÇÕES COMPLEMENTARES '!$C:$K,3,0),"")))</f>
        <v/>
      </c>
      <c r="E857" s="368"/>
      <c r="F857" s="369" t="str">
        <f>IF($B857="","",IFERROR(VLOOKUP($B857,SERVIÇOS!$B:$G,4,0),IFERROR(VLOOKUP($B857,'COMPOSIÇÕES COMPLEMENTARES '!$C:$K,6,0),"")))</f>
        <v/>
      </c>
      <c r="G857" s="369" t="str">
        <f>IF($B857="","",IFERROR(VLOOKUP($B857,SERVIÇOS!$B:$G,5,0),IFERROR(VLOOKUP($B857,'COMPOSIÇÕES COMPLEMENTARES '!$C:$K,7,0),"")))</f>
        <v/>
      </c>
      <c r="H857" s="369" t="str">
        <f t="shared" si="416"/>
        <v/>
      </c>
      <c r="I857" s="369" t="str">
        <f t="shared" si="423"/>
        <v/>
      </c>
      <c r="J857" s="369" t="str">
        <f t="shared" si="424"/>
        <v/>
      </c>
      <c r="K857" s="369" t="str">
        <f t="shared" si="425"/>
        <v/>
      </c>
      <c r="L857" s="369"/>
      <c r="N857" s="435"/>
      <c r="O857" s="436" t="str">
        <f t="shared" si="418"/>
        <v/>
      </c>
      <c r="P857" s="435"/>
      <c r="Q857" s="437" t="str">
        <f t="shared" si="419"/>
        <v/>
      </c>
      <c r="R857" s="435"/>
      <c r="S857" s="438" t="str">
        <f t="shared" si="420"/>
        <v/>
      </c>
      <c r="T857" s="439">
        <f ca="1">SUMIF($N$8:S$9,"QUANT.",N857:S857)</f>
        <v>0</v>
      </c>
      <c r="U857" s="440">
        <f t="shared" ca="1" si="415"/>
        <v>0</v>
      </c>
      <c r="V857" s="452" t="str">
        <f t="shared" si="417"/>
        <v/>
      </c>
      <c r="W857" s="453">
        <f t="shared" ca="1" si="421"/>
        <v>0</v>
      </c>
      <c r="X857" s="453" t="e">
        <f t="shared" ca="1" si="422"/>
        <v>#VALUE!</v>
      </c>
    </row>
    <row r="858" spans="1:24">
      <c r="A858" s="364"/>
      <c r="B858" s="365"/>
      <c r="C858" s="366" t="str">
        <f>IF($B858="","",IFERROR(VLOOKUP($B858,SERVIÇOS!$B:$G,2,0),IFERROR(VLOOKUP($B858,'COMPOSIÇÕES COMPLEMENTARES '!$C:$K,2,0),"")))</f>
        <v/>
      </c>
      <c r="D858" s="367" t="str">
        <f>IF($B858="","",IFERROR(VLOOKUP($B858,SERVIÇOS!$B:$G,3,0),IFERROR(VLOOKUP($B858,'COMPOSIÇÕES COMPLEMENTARES '!$C:$K,3,0),"")))</f>
        <v/>
      </c>
      <c r="E858" s="368"/>
      <c r="F858" s="369" t="str">
        <f>IF($B858="","",IFERROR(VLOOKUP($B858,SERVIÇOS!$B:$G,4,0),IFERROR(VLOOKUP($B858,'COMPOSIÇÕES COMPLEMENTARES '!$C:$K,6,0),"")))</f>
        <v/>
      </c>
      <c r="G858" s="369" t="str">
        <f>IF($B858="","",IFERROR(VLOOKUP($B858,SERVIÇOS!$B:$G,5,0),IFERROR(VLOOKUP($B858,'COMPOSIÇÕES COMPLEMENTARES '!$C:$K,7,0),"")))</f>
        <v/>
      </c>
      <c r="H858" s="369" t="str">
        <f t="shared" si="416"/>
        <v/>
      </c>
      <c r="I858" s="369" t="str">
        <f t="shared" si="423"/>
        <v/>
      </c>
      <c r="J858" s="369" t="str">
        <f t="shared" si="424"/>
        <v/>
      </c>
      <c r="K858" s="369" t="str">
        <f t="shared" si="425"/>
        <v/>
      </c>
      <c r="L858" s="369"/>
      <c r="N858" s="435"/>
      <c r="O858" s="436" t="str">
        <f t="shared" si="418"/>
        <v/>
      </c>
      <c r="P858" s="435"/>
      <c r="Q858" s="437" t="str">
        <f t="shared" si="419"/>
        <v/>
      </c>
      <c r="R858" s="435"/>
      <c r="S858" s="438" t="str">
        <f t="shared" si="420"/>
        <v/>
      </c>
      <c r="T858" s="439">
        <f ca="1">SUMIF($N$8:S$9,"QUANT.",N858:S858)</f>
        <v>0</v>
      </c>
      <c r="U858" s="440">
        <f t="shared" ca="1" si="415"/>
        <v>0</v>
      </c>
      <c r="V858" s="452" t="str">
        <f t="shared" si="417"/>
        <v/>
      </c>
      <c r="W858" s="453">
        <f t="shared" ca="1" si="421"/>
        <v>0</v>
      </c>
      <c r="X858" s="453" t="e">
        <f t="shared" ca="1" si="422"/>
        <v>#VALUE!</v>
      </c>
    </row>
    <row r="859" spans="1:24">
      <c r="A859" s="364"/>
      <c r="B859" s="365"/>
      <c r="C859" s="366" t="str">
        <f>IF($B859="","",IFERROR(VLOOKUP($B859,SERVIÇOS!$B:$G,2,0),IFERROR(VLOOKUP($B859,'COMPOSIÇÕES COMPLEMENTARES '!$C:$K,2,0),"")))</f>
        <v/>
      </c>
      <c r="D859" s="367" t="str">
        <f>IF($B859="","",IFERROR(VLOOKUP($B859,SERVIÇOS!$B:$G,3,0),IFERROR(VLOOKUP($B859,'COMPOSIÇÕES COMPLEMENTARES '!$C:$K,3,0),"")))</f>
        <v/>
      </c>
      <c r="E859" s="368"/>
      <c r="F859" s="369" t="str">
        <f>IF($B859="","",IFERROR(VLOOKUP($B859,SERVIÇOS!$B:$G,4,0),IFERROR(VLOOKUP($B859,'COMPOSIÇÕES COMPLEMENTARES '!$C:$K,6,0),"")))</f>
        <v/>
      </c>
      <c r="G859" s="369" t="str">
        <f>IF($B859="","",IFERROR(VLOOKUP($B859,SERVIÇOS!$B:$G,5,0),IFERROR(VLOOKUP($B859,'COMPOSIÇÕES COMPLEMENTARES '!$C:$K,7,0),"")))</f>
        <v/>
      </c>
      <c r="H859" s="369" t="str">
        <f t="shared" si="416"/>
        <v/>
      </c>
      <c r="I859" s="369" t="str">
        <f t="shared" si="423"/>
        <v/>
      </c>
      <c r="J859" s="369" t="str">
        <f t="shared" si="424"/>
        <v/>
      </c>
      <c r="K859" s="369" t="str">
        <f t="shared" si="425"/>
        <v/>
      </c>
      <c r="L859" s="369"/>
      <c r="N859" s="435"/>
      <c r="O859" s="436" t="str">
        <f t="shared" si="418"/>
        <v/>
      </c>
      <c r="P859" s="435"/>
      <c r="Q859" s="437" t="str">
        <f t="shared" si="419"/>
        <v/>
      </c>
      <c r="R859" s="435"/>
      <c r="S859" s="438" t="str">
        <f t="shared" si="420"/>
        <v/>
      </c>
      <c r="T859" s="439">
        <f ca="1">SUMIF($N$8:S$9,"QUANT.",N859:S859)</f>
        <v>0</v>
      </c>
      <c r="U859" s="440">
        <f t="shared" ca="1" si="415"/>
        <v>0</v>
      </c>
      <c r="V859" s="452" t="str">
        <f t="shared" si="417"/>
        <v/>
      </c>
      <c r="W859" s="453">
        <f t="shared" ca="1" si="421"/>
        <v>0</v>
      </c>
      <c r="X859" s="453" t="e">
        <f t="shared" ca="1" si="422"/>
        <v>#VALUE!</v>
      </c>
    </row>
    <row r="860" spans="1:24">
      <c r="A860" s="364"/>
      <c r="B860" s="365"/>
      <c r="C860" s="366" t="str">
        <f>IF($B860="","",IFERROR(VLOOKUP($B860,SERVIÇOS!$B:$G,2,0),IFERROR(VLOOKUP($B860,'COMPOSIÇÕES COMPLEMENTARES '!$C:$K,2,0),"")))</f>
        <v/>
      </c>
      <c r="D860" s="367" t="str">
        <f>IF($B860="","",IFERROR(VLOOKUP($B860,SERVIÇOS!$B:$G,3,0),IFERROR(VLOOKUP($B860,'COMPOSIÇÕES COMPLEMENTARES '!$C:$K,3,0),"")))</f>
        <v/>
      </c>
      <c r="E860" s="368"/>
      <c r="F860" s="369" t="str">
        <f>IF($B860="","",IFERROR(VLOOKUP($B860,SERVIÇOS!$B:$G,4,0),IFERROR(VLOOKUP($B860,'COMPOSIÇÕES COMPLEMENTARES '!$C:$K,6,0),"")))</f>
        <v/>
      </c>
      <c r="G860" s="369" t="str">
        <f>IF($B860="","",IFERROR(VLOOKUP($B860,SERVIÇOS!$B:$G,5,0),IFERROR(VLOOKUP($B860,'COMPOSIÇÕES COMPLEMENTARES '!$C:$K,7,0),"")))</f>
        <v/>
      </c>
      <c r="H860" s="369" t="str">
        <f t="shared" si="416"/>
        <v/>
      </c>
      <c r="I860" s="369" t="str">
        <f t="shared" si="423"/>
        <v/>
      </c>
      <c r="J860" s="369" t="str">
        <f t="shared" si="424"/>
        <v/>
      </c>
      <c r="K860" s="369" t="str">
        <f t="shared" si="425"/>
        <v/>
      </c>
      <c r="L860" s="369"/>
      <c r="N860" s="435"/>
      <c r="O860" s="436" t="str">
        <f t="shared" si="418"/>
        <v/>
      </c>
      <c r="P860" s="435"/>
      <c r="Q860" s="437" t="str">
        <f t="shared" si="419"/>
        <v/>
      </c>
      <c r="R860" s="435"/>
      <c r="S860" s="438" t="str">
        <f t="shared" si="420"/>
        <v/>
      </c>
      <c r="T860" s="439">
        <f ca="1">SUMIF($N$8:S$9,"QUANT.",N860:S860)</f>
        <v>0</v>
      </c>
      <c r="U860" s="440">
        <f t="shared" ca="1" si="415"/>
        <v>0</v>
      </c>
      <c r="V860" s="452" t="str">
        <f t="shared" si="417"/>
        <v/>
      </c>
      <c r="W860" s="453">
        <f t="shared" ca="1" si="421"/>
        <v>0</v>
      </c>
      <c r="X860" s="453" t="e">
        <f t="shared" ca="1" si="422"/>
        <v>#VALUE!</v>
      </c>
    </row>
    <row r="861" spans="1:24">
      <c r="A861" s="364"/>
      <c r="B861" s="365"/>
      <c r="C861" s="366" t="str">
        <f>IF($B861="","",IFERROR(VLOOKUP($B861,SERVIÇOS!$B:$G,2,0),IFERROR(VLOOKUP($B861,'COMPOSIÇÕES COMPLEMENTARES '!$C:$K,2,0),"")))</f>
        <v/>
      </c>
      <c r="D861" s="367" t="str">
        <f>IF($B861="","",IFERROR(VLOOKUP($B861,SERVIÇOS!$B:$G,3,0),IFERROR(VLOOKUP($B861,'COMPOSIÇÕES COMPLEMENTARES '!$C:$K,3,0),"")))</f>
        <v/>
      </c>
      <c r="E861" s="368"/>
      <c r="F861" s="369" t="str">
        <f>IF($B861="","",IFERROR(VLOOKUP($B861,SERVIÇOS!$B:$G,4,0),IFERROR(VLOOKUP($B861,'COMPOSIÇÕES COMPLEMENTARES '!$C:$K,6,0),"")))</f>
        <v/>
      </c>
      <c r="G861" s="369" t="str">
        <f>IF($B861="","",IFERROR(VLOOKUP($B861,SERVIÇOS!$B:$G,5,0),IFERROR(VLOOKUP($B861,'COMPOSIÇÕES COMPLEMENTARES '!$C:$K,7,0),"")))</f>
        <v/>
      </c>
      <c r="H861" s="369" t="str">
        <f t="shared" si="416"/>
        <v/>
      </c>
      <c r="I861" s="369" t="str">
        <f t="shared" si="423"/>
        <v/>
      </c>
      <c r="J861" s="369" t="str">
        <f t="shared" si="424"/>
        <v/>
      </c>
      <c r="K861" s="369" t="str">
        <f t="shared" si="425"/>
        <v/>
      </c>
      <c r="L861" s="369"/>
      <c r="N861" s="435"/>
      <c r="O861" s="436" t="str">
        <f t="shared" si="418"/>
        <v/>
      </c>
      <c r="P861" s="435"/>
      <c r="Q861" s="437" t="str">
        <f t="shared" si="419"/>
        <v/>
      </c>
      <c r="R861" s="435"/>
      <c r="S861" s="438" t="str">
        <f t="shared" si="420"/>
        <v/>
      </c>
      <c r="T861" s="439">
        <f ca="1">SUMIF($N$8:S$9,"QUANT.",N861:S861)</f>
        <v>0</v>
      </c>
      <c r="U861" s="440">
        <f t="shared" ca="1" si="415"/>
        <v>0</v>
      </c>
      <c r="V861" s="452" t="str">
        <f t="shared" si="417"/>
        <v/>
      </c>
      <c r="W861" s="453">
        <f t="shared" ca="1" si="421"/>
        <v>0</v>
      </c>
      <c r="X861" s="453" t="e">
        <f t="shared" ca="1" si="422"/>
        <v>#VALUE!</v>
      </c>
    </row>
    <row r="862" spans="1:24">
      <c r="A862" s="364"/>
      <c r="B862" s="365"/>
      <c r="C862" s="366" t="str">
        <f>IF($B862="","",IFERROR(VLOOKUP($B862,SERVIÇOS!$B:$G,2,0),IFERROR(VLOOKUP($B862,'COMPOSIÇÕES COMPLEMENTARES '!$C:$K,2,0),"")))</f>
        <v/>
      </c>
      <c r="D862" s="367" t="str">
        <f>IF($B862="","",IFERROR(VLOOKUP($B862,SERVIÇOS!$B:$G,3,0),IFERROR(VLOOKUP($B862,'COMPOSIÇÕES COMPLEMENTARES '!$C:$K,3,0),"")))</f>
        <v/>
      </c>
      <c r="E862" s="368"/>
      <c r="F862" s="369" t="str">
        <f>IF($B862="","",IFERROR(VLOOKUP($B862,SERVIÇOS!$B:$G,4,0),IFERROR(VLOOKUP($B862,'COMPOSIÇÕES COMPLEMENTARES '!$C:$K,6,0),"")))</f>
        <v/>
      </c>
      <c r="G862" s="369" t="str">
        <f>IF($B862="","",IFERROR(VLOOKUP($B862,SERVIÇOS!$B:$G,5,0),IFERROR(VLOOKUP($B862,'COMPOSIÇÕES COMPLEMENTARES '!$C:$K,7,0),"")))</f>
        <v/>
      </c>
      <c r="H862" s="369" t="str">
        <f t="shared" si="416"/>
        <v/>
      </c>
      <c r="I862" s="369" t="str">
        <f t="shared" si="423"/>
        <v/>
      </c>
      <c r="J862" s="369" t="str">
        <f t="shared" si="424"/>
        <v/>
      </c>
      <c r="K862" s="369" t="str">
        <f t="shared" si="425"/>
        <v/>
      </c>
      <c r="L862" s="369"/>
      <c r="N862" s="435"/>
      <c r="O862" s="436" t="str">
        <f t="shared" si="418"/>
        <v/>
      </c>
      <c r="P862" s="435"/>
      <c r="Q862" s="437" t="str">
        <f t="shared" si="419"/>
        <v/>
      </c>
      <c r="R862" s="435"/>
      <c r="S862" s="438" t="str">
        <f t="shared" si="420"/>
        <v/>
      </c>
      <c r="T862" s="439">
        <f ca="1">SUMIF($N$8:S$9,"QUANT.",N862:S862)</f>
        <v>0</v>
      </c>
      <c r="U862" s="440">
        <f t="shared" ca="1" si="415"/>
        <v>0</v>
      </c>
      <c r="V862" s="452" t="str">
        <f t="shared" si="417"/>
        <v/>
      </c>
      <c r="W862" s="453">
        <f t="shared" ca="1" si="421"/>
        <v>0</v>
      </c>
      <c r="X862" s="453" t="e">
        <f t="shared" ca="1" si="422"/>
        <v>#VALUE!</v>
      </c>
    </row>
    <row r="863" spans="1:24">
      <c r="A863" s="364"/>
      <c r="B863" s="365"/>
      <c r="C863" s="366" t="str">
        <f>IF($B863="","",IFERROR(VLOOKUP($B863,SERVIÇOS!$B:$G,2,0),IFERROR(VLOOKUP($B863,'COMPOSIÇÕES COMPLEMENTARES '!$C:$K,2,0),"")))</f>
        <v/>
      </c>
      <c r="D863" s="367" t="str">
        <f>IF($B863="","",IFERROR(VLOOKUP($B863,SERVIÇOS!$B:$G,3,0),IFERROR(VLOOKUP($B863,'COMPOSIÇÕES COMPLEMENTARES '!$C:$K,3,0),"")))</f>
        <v/>
      </c>
      <c r="E863" s="368"/>
      <c r="F863" s="369" t="str">
        <f>IF($B863="","",IFERROR(VLOOKUP($B863,SERVIÇOS!$B:$G,4,0),IFERROR(VLOOKUP($B863,'COMPOSIÇÕES COMPLEMENTARES '!$C:$K,6,0),"")))</f>
        <v/>
      </c>
      <c r="G863" s="369" t="str">
        <f>IF($B863="","",IFERROR(VLOOKUP($B863,SERVIÇOS!$B:$G,5,0),IFERROR(VLOOKUP($B863,'COMPOSIÇÕES COMPLEMENTARES '!$C:$K,7,0),"")))</f>
        <v/>
      </c>
      <c r="H863" s="369" t="str">
        <f t="shared" si="416"/>
        <v/>
      </c>
      <c r="I863" s="369" t="str">
        <f t="shared" si="423"/>
        <v/>
      </c>
      <c r="J863" s="369" t="str">
        <f t="shared" si="424"/>
        <v/>
      </c>
      <c r="K863" s="369" t="str">
        <f t="shared" si="425"/>
        <v/>
      </c>
      <c r="L863" s="369"/>
      <c r="N863" s="435"/>
      <c r="O863" s="436" t="str">
        <f t="shared" si="418"/>
        <v/>
      </c>
      <c r="P863" s="435"/>
      <c r="Q863" s="437" t="str">
        <f t="shared" si="419"/>
        <v/>
      </c>
      <c r="R863" s="435"/>
      <c r="S863" s="438" t="str">
        <f t="shared" si="420"/>
        <v/>
      </c>
      <c r="T863" s="439">
        <f ca="1">SUMIF($N$8:S$9,"QUANT.",N863:S863)</f>
        <v>0</v>
      </c>
      <c r="U863" s="440">
        <f t="shared" ca="1" si="415"/>
        <v>0</v>
      </c>
      <c r="V863" s="452" t="str">
        <f t="shared" si="417"/>
        <v/>
      </c>
      <c r="W863" s="453">
        <f t="shared" ca="1" si="421"/>
        <v>0</v>
      </c>
      <c r="X863" s="453" t="e">
        <f t="shared" ca="1" si="422"/>
        <v>#VALUE!</v>
      </c>
    </row>
    <row r="864" spans="1:24">
      <c r="A864" s="364"/>
      <c r="B864" s="365"/>
      <c r="C864" s="366" t="str">
        <f>IF($B864="","",IFERROR(VLOOKUP($B864,SERVIÇOS!$B:$G,2,0),IFERROR(VLOOKUP($B864,'COMPOSIÇÕES COMPLEMENTARES '!$C:$K,2,0),"")))</f>
        <v/>
      </c>
      <c r="D864" s="367" t="str">
        <f>IF($B864="","",IFERROR(VLOOKUP($B864,SERVIÇOS!$B:$G,3,0),IFERROR(VLOOKUP($B864,'COMPOSIÇÕES COMPLEMENTARES '!$C:$K,3,0),"")))</f>
        <v/>
      </c>
      <c r="E864" s="368"/>
      <c r="F864" s="369" t="str">
        <f>IF($B864="","",IFERROR(VLOOKUP($B864,SERVIÇOS!$B:$G,4,0),IFERROR(VLOOKUP($B864,'COMPOSIÇÕES COMPLEMENTARES '!$C:$K,6,0),"")))</f>
        <v/>
      </c>
      <c r="G864" s="369" t="str">
        <f>IF($B864="","",IFERROR(VLOOKUP($B864,SERVIÇOS!$B:$G,5,0),IFERROR(VLOOKUP($B864,'COMPOSIÇÕES COMPLEMENTARES '!$C:$K,7,0),"")))</f>
        <v/>
      </c>
      <c r="H864" s="369" t="str">
        <f t="shared" si="416"/>
        <v/>
      </c>
      <c r="I864" s="369" t="str">
        <f t="shared" si="423"/>
        <v/>
      </c>
      <c r="J864" s="369" t="str">
        <f t="shared" si="424"/>
        <v/>
      </c>
      <c r="K864" s="369" t="str">
        <f t="shared" si="425"/>
        <v/>
      </c>
      <c r="L864" s="369"/>
      <c r="N864" s="435"/>
      <c r="O864" s="436" t="str">
        <f t="shared" si="418"/>
        <v/>
      </c>
      <c r="P864" s="435"/>
      <c r="Q864" s="437" t="str">
        <f t="shared" si="419"/>
        <v/>
      </c>
      <c r="R864" s="435"/>
      <c r="S864" s="438" t="str">
        <f t="shared" si="420"/>
        <v/>
      </c>
      <c r="T864" s="439">
        <f ca="1">SUMIF($N$8:S$9,"QUANT.",N864:S864)</f>
        <v>0</v>
      </c>
      <c r="U864" s="440">
        <f t="shared" ca="1" si="415"/>
        <v>0</v>
      </c>
      <c r="V864" s="452" t="str">
        <f t="shared" si="417"/>
        <v/>
      </c>
      <c r="W864" s="453">
        <f t="shared" ca="1" si="421"/>
        <v>0</v>
      </c>
      <c r="X864" s="453" t="e">
        <f t="shared" ca="1" si="422"/>
        <v>#VALUE!</v>
      </c>
    </row>
    <row r="865" spans="1:24">
      <c r="A865" s="364"/>
      <c r="B865" s="365"/>
      <c r="C865" s="366" t="str">
        <f>IF($B865="","",IFERROR(VLOOKUP($B865,SERVIÇOS!$B:$G,2,0),IFERROR(VLOOKUP($B865,'COMPOSIÇÕES COMPLEMENTARES '!$C:$K,2,0),"")))</f>
        <v/>
      </c>
      <c r="D865" s="367" t="str">
        <f>IF($B865="","",IFERROR(VLOOKUP($B865,SERVIÇOS!$B:$G,3,0),IFERROR(VLOOKUP($B865,'COMPOSIÇÕES COMPLEMENTARES '!$C:$K,3,0),"")))</f>
        <v/>
      </c>
      <c r="E865" s="368"/>
      <c r="F865" s="369" t="str">
        <f>IF($B865="","",IFERROR(VLOOKUP($B865,SERVIÇOS!$B:$G,4,0),IFERROR(VLOOKUP($B865,'COMPOSIÇÕES COMPLEMENTARES '!$C:$K,6,0),"")))</f>
        <v/>
      </c>
      <c r="G865" s="369" t="str">
        <f>IF($B865="","",IFERROR(VLOOKUP($B865,SERVIÇOS!$B:$G,5,0),IFERROR(VLOOKUP($B865,'COMPOSIÇÕES COMPLEMENTARES '!$C:$K,7,0),"")))</f>
        <v/>
      </c>
      <c r="H865" s="369" t="str">
        <f t="shared" si="416"/>
        <v/>
      </c>
      <c r="I865" s="369" t="str">
        <f t="shared" si="423"/>
        <v/>
      </c>
      <c r="J865" s="369" t="str">
        <f t="shared" si="424"/>
        <v/>
      </c>
      <c r="K865" s="369" t="str">
        <f t="shared" si="425"/>
        <v/>
      </c>
      <c r="L865" s="369"/>
      <c r="N865" s="435"/>
      <c r="O865" s="436" t="str">
        <f t="shared" si="418"/>
        <v/>
      </c>
      <c r="P865" s="435"/>
      <c r="Q865" s="437" t="str">
        <f t="shared" si="419"/>
        <v/>
      </c>
      <c r="R865" s="435"/>
      <c r="S865" s="438" t="str">
        <f t="shared" si="420"/>
        <v/>
      </c>
      <c r="T865" s="439">
        <f ca="1">SUMIF($N$8:S$9,"QUANT.",N865:S865)</f>
        <v>0</v>
      </c>
      <c r="U865" s="440">
        <f t="shared" ca="1" si="415"/>
        <v>0</v>
      </c>
      <c r="V865" s="452" t="str">
        <f t="shared" si="417"/>
        <v/>
      </c>
      <c r="W865" s="453">
        <f t="shared" ca="1" si="421"/>
        <v>0</v>
      </c>
      <c r="X865" s="453" t="e">
        <f t="shared" ca="1" si="422"/>
        <v>#VALUE!</v>
      </c>
    </row>
    <row r="866" spans="1:24">
      <c r="A866" s="364"/>
      <c r="B866" s="365"/>
      <c r="C866" s="366" t="str">
        <f>IF($B866="","",IFERROR(VLOOKUP($B866,SERVIÇOS!$B:$G,2,0),IFERROR(VLOOKUP($B866,'COMPOSIÇÕES COMPLEMENTARES '!$C:$K,2,0),"")))</f>
        <v/>
      </c>
      <c r="D866" s="367" t="str">
        <f>IF($B866="","",IFERROR(VLOOKUP($B866,SERVIÇOS!$B:$G,3,0),IFERROR(VLOOKUP($B866,'COMPOSIÇÕES COMPLEMENTARES '!$C:$K,3,0),"")))</f>
        <v/>
      </c>
      <c r="E866" s="368"/>
      <c r="F866" s="369" t="str">
        <f>IF($B866="","",IFERROR(VLOOKUP($B866,SERVIÇOS!$B:$G,4,0),IFERROR(VLOOKUP($B866,'COMPOSIÇÕES COMPLEMENTARES '!$C:$K,6,0),"")))</f>
        <v/>
      </c>
      <c r="G866" s="369" t="str">
        <f>IF($B866="","",IFERROR(VLOOKUP($B866,SERVIÇOS!$B:$G,5,0),IFERROR(VLOOKUP($B866,'COMPOSIÇÕES COMPLEMENTARES '!$C:$K,7,0),"")))</f>
        <v/>
      </c>
      <c r="H866" s="369" t="str">
        <f t="shared" si="416"/>
        <v/>
      </c>
      <c r="I866" s="369" t="str">
        <f t="shared" si="423"/>
        <v/>
      </c>
      <c r="J866" s="369" t="str">
        <f t="shared" si="424"/>
        <v/>
      </c>
      <c r="K866" s="369" t="str">
        <f t="shared" si="425"/>
        <v/>
      </c>
      <c r="L866" s="369"/>
      <c r="N866" s="435"/>
      <c r="O866" s="436" t="str">
        <f t="shared" si="418"/>
        <v/>
      </c>
      <c r="P866" s="435"/>
      <c r="Q866" s="437" t="str">
        <f t="shared" si="419"/>
        <v/>
      </c>
      <c r="R866" s="435"/>
      <c r="S866" s="438" t="str">
        <f t="shared" si="420"/>
        <v/>
      </c>
      <c r="T866" s="439">
        <f ca="1">SUMIF($N$8:S$9,"QUANT.",N866:S866)</f>
        <v>0</v>
      </c>
      <c r="U866" s="440">
        <f t="shared" ca="1" si="415"/>
        <v>0</v>
      </c>
      <c r="V866" s="452" t="str">
        <f t="shared" si="417"/>
        <v/>
      </c>
      <c r="W866" s="453">
        <f t="shared" ca="1" si="421"/>
        <v>0</v>
      </c>
      <c r="X866" s="453" t="e">
        <f t="shared" ca="1" si="422"/>
        <v>#VALUE!</v>
      </c>
    </row>
    <row r="867" spans="1:24">
      <c r="A867" s="364"/>
      <c r="B867" s="365"/>
      <c r="C867" s="366" t="str">
        <f>IF($B867="","",IFERROR(VLOOKUP($B867,SERVIÇOS!$B:$G,2,0),IFERROR(VLOOKUP($B867,'COMPOSIÇÕES COMPLEMENTARES '!$C:$K,2,0),"")))</f>
        <v/>
      </c>
      <c r="D867" s="367" t="str">
        <f>IF($B867="","",IFERROR(VLOOKUP($B867,SERVIÇOS!$B:$G,3,0),IFERROR(VLOOKUP($B867,'COMPOSIÇÕES COMPLEMENTARES '!$C:$K,3,0),"")))</f>
        <v/>
      </c>
      <c r="E867" s="368"/>
      <c r="F867" s="369" t="str">
        <f>IF($B867="","",IFERROR(VLOOKUP($B867,SERVIÇOS!$B:$G,4,0),IFERROR(VLOOKUP($B867,'COMPOSIÇÕES COMPLEMENTARES '!$C:$K,6,0),"")))</f>
        <v/>
      </c>
      <c r="G867" s="369" t="str">
        <f>IF($B867="","",IFERROR(VLOOKUP($B867,SERVIÇOS!$B:$G,5,0),IFERROR(VLOOKUP($B867,'COMPOSIÇÕES COMPLEMENTARES '!$C:$K,7,0),"")))</f>
        <v/>
      </c>
      <c r="H867" s="369" t="str">
        <f t="shared" si="416"/>
        <v/>
      </c>
      <c r="I867" s="369" t="str">
        <f t="shared" si="423"/>
        <v/>
      </c>
      <c r="J867" s="369" t="str">
        <f t="shared" si="424"/>
        <v/>
      </c>
      <c r="K867" s="369" t="str">
        <f t="shared" si="425"/>
        <v/>
      </c>
      <c r="L867" s="369"/>
      <c r="N867" s="435"/>
      <c r="O867" s="436" t="str">
        <f t="shared" si="418"/>
        <v/>
      </c>
      <c r="P867" s="435"/>
      <c r="Q867" s="437" t="str">
        <f t="shared" si="419"/>
        <v/>
      </c>
      <c r="R867" s="435"/>
      <c r="S867" s="438" t="str">
        <f t="shared" si="420"/>
        <v/>
      </c>
      <c r="T867" s="439">
        <f ca="1">SUMIF($N$8:S$9,"QUANT.",N867:S867)</f>
        <v>0</v>
      </c>
      <c r="U867" s="440">
        <f t="shared" ca="1" si="415"/>
        <v>0</v>
      </c>
      <c r="V867" s="452" t="str">
        <f t="shared" si="417"/>
        <v/>
      </c>
      <c r="W867" s="453">
        <f t="shared" ca="1" si="421"/>
        <v>0</v>
      </c>
      <c r="X867" s="453" t="e">
        <f t="shared" ca="1" si="422"/>
        <v>#VALUE!</v>
      </c>
    </row>
    <row r="868" spans="1:24">
      <c r="A868" s="364"/>
      <c r="B868" s="365"/>
      <c r="C868" s="366" t="str">
        <f>IF($B868="","",IFERROR(VLOOKUP($B868,SERVIÇOS!$B:$G,2,0),IFERROR(VLOOKUP($B868,'COMPOSIÇÕES COMPLEMENTARES '!$C:$K,2,0),"")))</f>
        <v/>
      </c>
      <c r="D868" s="367" t="str">
        <f>IF($B868="","",IFERROR(VLOOKUP($B868,SERVIÇOS!$B:$G,3,0),IFERROR(VLOOKUP($B868,'COMPOSIÇÕES COMPLEMENTARES '!$C:$K,3,0),"")))</f>
        <v/>
      </c>
      <c r="E868" s="368"/>
      <c r="F868" s="369" t="str">
        <f>IF($B868="","",IFERROR(VLOOKUP($B868,SERVIÇOS!$B:$G,4,0),IFERROR(VLOOKUP($B868,'COMPOSIÇÕES COMPLEMENTARES '!$C:$K,6,0),"")))</f>
        <v/>
      </c>
      <c r="G868" s="369" t="str">
        <f>IF($B868="","",IFERROR(VLOOKUP($B868,SERVIÇOS!$B:$G,5,0),IFERROR(VLOOKUP($B868,'COMPOSIÇÕES COMPLEMENTARES '!$C:$K,7,0),"")))</f>
        <v/>
      </c>
      <c r="H868" s="369" t="str">
        <f t="shared" si="416"/>
        <v/>
      </c>
      <c r="I868" s="369" t="str">
        <f t="shared" si="423"/>
        <v/>
      </c>
      <c r="J868" s="369" t="str">
        <f t="shared" si="424"/>
        <v/>
      </c>
      <c r="K868" s="369" t="str">
        <f t="shared" si="425"/>
        <v/>
      </c>
      <c r="L868" s="369"/>
      <c r="N868" s="435"/>
      <c r="O868" s="436" t="str">
        <f t="shared" si="418"/>
        <v/>
      </c>
      <c r="P868" s="435"/>
      <c r="Q868" s="437" t="str">
        <f t="shared" si="419"/>
        <v/>
      </c>
      <c r="R868" s="435"/>
      <c r="S868" s="438" t="str">
        <f t="shared" si="420"/>
        <v/>
      </c>
      <c r="T868" s="439">
        <f ca="1">SUMIF($N$8:S$9,"QUANT.",N868:S868)</f>
        <v>0</v>
      </c>
      <c r="U868" s="440">
        <f t="shared" ca="1" si="415"/>
        <v>0</v>
      </c>
      <c r="V868" s="452" t="str">
        <f t="shared" si="417"/>
        <v/>
      </c>
      <c r="W868" s="453">
        <f t="shared" ca="1" si="421"/>
        <v>0</v>
      </c>
      <c r="X868" s="453" t="e">
        <f t="shared" ca="1" si="422"/>
        <v>#VALUE!</v>
      </c>
    </row>
    <row r="869" spans="1:24">
      <c r="A869" s="364"/>
      <c r="B869" s="365"/>
      <c r="C869" s="366" t="str">
        <f>IF($B869="","",IFERROR(VLOOKUP($B869,SERVIÇOS!$B:$G,2,0),IFERROR(VLOOKUP($B869,'COMPOSIÇÕES COMPLEMENTARES '!$C:$K,2,0),"")))</f>
        <v/>
      </c>
      <c r="D869" s="367" t="str">
        <f>IF($B869="","",IFERROR(VLOOKUP($B869,SERVIÇOS!$B:$G,3,0),IFERROR(VLOOKUP($B869,'COMPOSIÇÕES COMPLEMENTARES '!$C:$K,3,0),"")))</f>
        <v/>
      </c>
      <c r="E869" s="368"/>
      <c r="F869" s="369" t="str">
        <f>IF($B869="","",IFERROR(VLOOKUP($B869,SERVIÇOS!$B:$G,4,0),IFERROR(VLOOKUP($B869,'COMPOSIÇÕES COMPLEMENTARES '!$C:$K,6,0),"")))</f>
        <v/>
      </c>
      <c r="G869" s="369" t="str">
        <f>IF($B869="","",IFERROR(VLOOKUP($B869,SERVIÇOS!$B:$G,5,0),IFERROR(VLOOKUP($B869,'COMPOSIÇÕES COMPLEMENTARES '!$C:$K,7,0),"")))</f>
        <v/>
      </c>
      <c r="H869" s="369" t="str">
        <f t="shared" si="416"/>
        <v/>
      </c>
      <c r="I869" s="369" t="str">
        <f t="shared" si="423"/>
        <v/>
      </c>
      <c r="J869" s="369" t="str">
        <f t="shared" si="424"/>
        <v/>
      </c>
      <c r="K869" s="369" t="str">
        <f t="shared" si="425"/>
        <v/>
      </c>
      <c r="L869" s="369"/>
      <c r="N869" s="435"/>
      <c r="O869" s="436" t="str">
        <f t="shared" si="418"/>
        <v/>
      </c>
      <c r="P869" s="435"/>
      <c r="Q869" s="437" t="str">
        <f t="shared" si="419"/>
        <v/>
      </c>
      <c r="R869" s="435"/>
      <c r="S869" s="438" t="str">
        <f t="shared" si="420"/>
        <v/>
      </c>
      <c r="T869" s="439">
        <f ca="1">SUMIF($N$8:S$9,"QUANT.",N869:S869)</f>
        <v>0</v>
      </c>
      <c r="U869" s="440">
        <f t="shared" ca="1" si="415"/>
        <v>0</v>
      </c>
      <c r="V869" s="452" t="str">
        <f t="shared" si="417"/>
        <v/>
      </c>
      <c r="W869" s="453">
        <f t="shared" ca="1" si="421"/>
        <v>0</v>
      </c>
      <c r="X869" s="453" t="e">
        <f t="shared" ca="1" si="422"/>
        <v>#VALUE!</v>
      </c>
    </row>
    <row r="870" spans="1:24">
      <c r="A870" s="364"/>
      <c r="B870" s="365"/>
      <c r="C870" s="366" t="str">
        <f>IF($B870="","",IFERROR(VLOOKUP($B870,SERVIÇOS!$B:$G,2,0),IFERROR(VLOOKUP($B870,'COMPOSIÇÕES COMPLEMENTARES '!$C:$K,2,0),"")))</f>
        <v/>
      </c>
      <c r="D870" s="367" t="str">
        <f>IF($B870="","",IFERROR(VLOOKUP($B870,SERVIÇOS!$B:$G,3,0),IFERROR(VLOOKUP($B870,'COMPOSIÇÕES COMPLEMENTARES '!$C:$K,3,0),"")))</f>
        <v/>
      </c>
      <c r="E870" s="368"/>
      <c r="F870" s="369" t="str">
        <f>IF($B870="","",IFERROR(VLOOKUP($B870,SERVIÇOS!$B:$G,4,0),IFERROR(VLOOKUP($B870,'COMPOSIÇÕES COMPLEMENTARES '!$C:$K,6,0),"")))</f>
        <v/>
      </c>
      <c r="G870" s="369" t="str">
        <f>IF($B870="","",IFERROR(VLOOKUP($B870,SERVIÇOS!$B:$G,5,0),IFERROR(VLOOKUP($B870,'COMPOSIÇÕES COMPLEMENTARES '!$C:$K,7,0),"")))</f>
        <v/>
      </c>
      <c r="H870" s="369" t="str">
        <f t="shared" si="416"/>
        <v/>
      </c>
      <c r="I870" s="369" t="str">
        <f t="shared" si="423"/>
        <v/>
      </c>
      <c r="J870" s="369" t="str">
        <f t="shared" si="424"/>
        <v/>
      </c>
      <c r="K870" s="369" t="str">
        <f t="shared" si="425"/>
        <v/>
      </c>
      <c r="L870" s="369"/>
      <c r="N870" s="435"/>
      <c r="O870" s="436" t="str">
        <f t="shared" si="418"/>
        <v/>
      </c>
      <c r="P870" s="435"/>
      <c r="Q870" s="437" t="str">
        <f t="shared" si="419"/>
        <v/>
      </c>
      <c r="R870" s="435"/>
      <c r="S870" s="438" t="str">
        <f t="shared" si="420"/>
        <v/>
      </c>
      <c r="T870" s="439">
        <f ca="1">SUMIF($N$8:S$9,"QUANT.",N870:S870)</f>
        <v>0</v>
      </c>
      <c r="U870" s="440">
        <f t="shared" ca="1" si="415"/>
        <v>0</v>
      </c>
      <c r="V870" s="452" t="str">
        <f t="shared" si="417"/>
        <v/>
      </c>
      <c r="W870" s="453">
        <f t="shared" ca="1" si="421"/>
        <v>0</v>
      </c>
      <c r="X870" s="453" t="e">
        <f t="shared" ca="1" si="422"/>
        <v>#VALUE!</v>
      </c>
    </row>
    <row r="871" spans="1:24">
      <c r="A871" s="364"/>
      <c r="B871" s="365"/>
      <c r="C871" s="366" t="str">
        <f>IF($B871="","",IFERROR(VLOOKUP($B871,SERVIÇOS!$B:$G,2,0),IFERROR(VLOOKUP($B871,'COMPOSIÇÕES COMPLEMENTARES '!$C:$K,2,0),"")))</f>
        <v/>
      </c>
      <c r="D871" s="367" t="str">
        <f>IF($B871="","",IFERROR(VLOOKUP($B871,SERVIÇOS!$B:$G,3,0),IFERROR(VLOOKUP($B871,'COMPOSIÇÕES COMPLEMENTARES '!$C:$K,3,0),"")))</f>
        <v/>
      </c>
      <c r="E871" s="368"/>
      <c r="F871" s="369" t="str">
        <f>IF($B871="","",IFERROR(VLOOKUP($B871,SERVIÇOS!$B:$G,4,0),IFERROR(VLOOKUP($B871,'COMPOSIÇÕES COMPLEMENTARES '!$C:$K,6,0),"")))</f>
        <v/>
      </c>
      <c r="G871" s="369" t="str">
        <f>IF($B871="","",IFERROR(VLOOKUP($B871,SERVIÇOS!$B:$G,5,0),IFERROR(VLOOKUP($B871,'COMPOSIÇÕES COMPLEMENTARES '!$C:$K,7,0),"")))</f>
        <v/>
      </c>
      <c r="H871" s="369" t="str">
        <f t="shared" si="416"/>
        <v/>
      </c>
      <c r="I871" s="369" t="str">
        <f t="shared" si="423"/>
        <v/>
      </c>
      <c r="J871" s="369" t="str">
        <f t="shared" si="424"/>
        <v/>
      </c>
      <c r="K871" s="369" t="str">
        <f t="shared" si="425"/>
        <v/>
      </c>
      <c r="L871" s="369"/>
      <c r="N871" s="435"/>
      <c r="O871" s="436" t="str">
        <f t="shared" si="418"/>
        <v/>
      </c>
      <c r="P871" s="435"/>
      <c r="Q871" s="437" t="str">
        <f t="shared" si="419"/>
        <v/>
      </c>
      <c r="R871" s="435"/>
      <c r="S871" s="438" t="str">
        <f t="shared" si="420"/>
        <v/>
      </c>
      <c r="T871" s="439">
        <f ca="1">SUMIF($N$8:S$9,"QUANT.",N871:S871)</f>
        <v>0</v>
      </c>
      <c r="U871" s="440">
        <f t="shared" ca="1" si="415"/>
        <v>0</v>
      </c>
      <c r="V871" s="452" t="str">
        <f t="shared" si="417"/>
        <v/>
      </c>
      <c r="W871" s="453">
        <f t="shared" ca="1" si="421"/>
        <v>0</v>
      </c>
      <c r="X871" s="453" t="e">
        <f t="shared" ca="1" si="422"/>
        <v>#VALUE!</v>
      </c>
    </row>
    <row r="872" spans="1:24">
      <c r="A872" s="364"/>
      <c r="B872" s="365"/>
      <c r="C872" s="366" t="str">
        <f>IF($B872="","",IFERROR(VLOOKUP($B872,SERVIÇOS!$B:$G,2,0),IFERROR(VLOOKUP($B872,'COMPOSIÇÕES COMPLEMENTARES '!$C:$K,2,0),"")))</f>
        <v/>
      </c>
      <c r="D872" s="367" t="str">
        <f>IF($B872="","",IFERROR(VLOOKUP($B872,SERVIÇOS!$B:$G,3,0),IFERROR(VLOOKUP($B872,'COMPOSIÇÕES COMPLEMENTARES '!$C:$K,3,0),"")))</f>
        <v/>
      </c>
      <c r="E872" s="368"/>
      <c r="F872" s="369" t="str">
        <f>IF($B872="","",IFERROR(VLOOKUP($B872,SERVIÇOS!$B:$G,4,0),IFERROR(VLOOKUP($B872,'COMPOSIÇÕES COMPLEMENTARES '!$C:$K,6,0),"")))</f>
        <v/>
      </c>
      <c r="G872" s="369" t="str">
        <f>IF($B872="","",IFERROR(VLOOKUP($B872,SERVIÇOS!$B:$G,5,0),IFERROR(VLOOKUP($B872,'COMPOSIÇÕES COMPLEMENTARES '!$C:$K,7,0),"")))</f>
        <v/>
      </c>
      <c r="H872" s="369" t="str">
        <f t="shared" si="416"/>
        <v/>
      </c>
      <c r="I872" s="369" t="str">
        <f t="shared" si="423"/>
        <v/>
      </c>
      <c r="J872" s="369" t="str">
        <f t="shared" si="424"/>
        <v/>
      </c>
      <c r="K872" s="369" t="str">
        <f t="shared" si="425"/>
        <v/>
      </c>
      <c r="L872" s="369"/>
      <c r="N872" s="435"/>
      <c r="O872" s="436" t="str">
        <f t="shared" si="418"/>
        <v/>
      </c>
      <c r="P872" s="435"/>
      <c r="Q872" s="437" t="str">
        <f t="shared" si="419"/>
        <v/>
      </c>
      <c r="R872" s="435"/>
      <c r="S872" s="438" t="str">
        <f t="shared" si="420"/>
        <v/>
      </c>
      <c r="T872" s="439">
        <f ca="1">SUMIF($N$8:S$9,"QUANT.",N872:S872)</f>
        <v>0</v>
      </c>
      <c r="U872" s="440">
        <f t="shared" ca="1" si="415"/>
        <v>0</v>
      </c>
      <c r="V872" s="452" t="str">
        <f t="shared" si="417"/>
        <v/>
      </c>
      <c r="W872" s="453">
        <f t="shared" ca="1" si="421"/>
        <v>0</v>
      </c>
      <c r="X872" s="453" t="e">
        <f t="shared" ca="1" si="422"/>
        <v>#VALUE!</v>
      </c>
    </row>
    <row r="873" spans="1:24">
      <c r="A873" s="364"/>
      <c r="B873" s="365"/>
      <c r="C873" s="366" t="str">
        <f>IF($B873="","",IFERROR(VLOOKUP($B873,SERVIÇOS!$B:$G,2,0),IFERROR(VLOOKUP($B873,'COMPOSIÇÕES COMPLEMENTARES '!$C:$K,2,0),"")))</f>
        <v/>
      </c>
      <c r="D873" s="367" t="str">
        <f>IF($B873="","",IFERROR(VLOOKUP($B873,SERVIÇOS!$B:$G,3,0),IFERROR(VLOOKUP($B873,'COMPOSIÇÕES COMPLEMENTARES '!$C:$K,3,0),"")))</f>
        <v/>
      </c>
      <c r="E873" s="368"/>
      <c r="F873" s="369" t="str">
        <f>IF($B873="","",IFERROR(VLOOKUP($B873,SERVIÇOS!$B:$G,4,0),IFERROR(VLOOKUP($B873,'COMPOSIÇÕES COMPLEMENTARES '!$C:$K,6,0),"")))</f>
        <v/>
      </c>
      <c r="G873" s="369" t="str">
        <f>IF($B873="","",IFERROR(VLOOKUP($B873,SERVIÇOS!$B:$G,5,0),IFERROR(VLOOKUP($B873,'COMPOSIÇÕES COMPLEMENTARES '!$C:$K,7,0),"")))</f>
        <v/>
      </c>
      <c r="H873" s="369" t="str">
        <f t="shared" si="416"/>
        <v/>
      </c>
      <c r="I873" s="369" t="str">
        <f t="shared" si="423"/>
        <v/>
      </c>
      <c r="J873" s="369" t="str">
        <f t="shared" si="424"/>
        <v/>
      </c>
      <c r="K873" s="369" t="str">
        <f t="shared" si="425"/>
        <v/>
      </c>
      <c r="L873" s="369"/>
      <c r="N873" s="435"/>
      <c r="O873" s="436" t="str">
        <f t="shared" si="418"/>
        <v/>
      </c>
      <c r="P873" s="435"/>
      <c r="Q873" s="437" t="str">
        <f t="shared" si="419"/>
        <v/>
      </c>
      <c r="R873" s="435"/>
      <c r="S873" s="438" t="str">
        <f t="shared" si="420"/>
        <v/>
      </c>
      <c r="T873" s="439">
        <f ca="1">SUMIF($N$8:S$9,"QUANT.",N873:S873)</f>
        <v>0</v>
      </c>
      <c r="U873" s="440">
        <f t="shared" ca="1" si="415"/>
        <v>0</v>
      </c>
      <c r="V873" s="452" t="str">
        <f t="shared" si="417"/>
        <v/>
      </c>
      <c r="W873" s="453">
        <f t="shared" ca="1" si="421"/>
        <v>0</v>
      </c>
      <c r="X873" s="453" t="e">
        <f t="shared" ca="1" si="422"/>
        <v>#VALUE!</v>
      </c>
    </row>
    <row r="874" spans="1:24">
      <c r="A874" s="364"/>
      <c r="B874" s="365"/>
      <c r="C874" s="366" t="str">
        <f>IF($B874="","",IFERROR(VLOOKUP($B874,SERVIÇOS!$B:$G,2,0),IFERROR(VLOOKUP($B874,'COMPOSIÇÕES COMPLEMENTARES '!$C:$K,2,0),"")))</f>
        <v/>
      </c>
      <c r="D874" s="367" t="str">
        <f>IF($B874="","",IFERROR(VLOOKUP($B874,SERVIÇOS!$B:$G,3,0),IFERROR(VLOOKUP($B874,'COMPOSIÇÕES COMPLEMENTARES '!$C:$K,3,0),"")))</f>
        <v/>
      </c>
      <c r="E874" s="368"/>
      <c r="F874" s="369" t="str">
        <f>IF($B874="","",IFERROR(VLOOKUP($B874,SERVIÇOS!$B:$G,4,0),IFERROR(VLOOKUP($B874,'COMPOSIÇÕES COMPLEMENTARES '!$C:$K,6,0),"")))</f>
        <v/>
      </c>
      <c r="G874" s="369" t="str">
        <f>IF($B874="","",IFERROR(VLOOKUP($B874,SERVIÇOS!$B:$G,5,0),IFERROR(VLOOKUP($B874,'COMPOSIÇÕES COMPLEMENTARES '!$C:$K,7,0),"")))</f>
        <v/>
      </c>
      <c r="H874" s="369" t="str">
        <f t="shared" si="416"/>
        <v/>
      </c>
      <c r="I874" s="369" t="str">
        <f t="shared" si="423"/>
        <v/>
      </c>
      <c r="J874" s="369" t="str">
        <f t="shared" si="424"/>
        <v/>
      </c>
      <c r="K874" s="369" t="str">
        <f t="shared" si="425"/>
        <v/>
      </c>
      <c r="L874" s="369"/>
      <c r="N874" s="435"/>
      <c r="O874" s="436" t="str">
        <f t="shared" si="418"/>
        <v/>
      </c>
      <c r="P874" s="435"/>
      <c r="Q874" s="437" t="str">
        <f t="shared" si="419"/>
        <v/>
      </c>
      <c r="R874" s="435"/>
      <c r="S874" s="438" t="str">
        <f t="shared" si="420"/>
        <v/>
      </c>
      <c r="T874" s="439">
        <f ca="1">SUMIF($N$8:S$9,"QUANT.",N874:S874)</f>
        <v>0</v>
      </c>
      <c r="U874" s="440">
        <f t="shared" ca="1" si="415"/>
        <v>0</v>
      </c>
      <c r="V874" s="452" t="str">
        <f t="shared" si="417"/>
        <v/>
      </c>
      <c r="W874" s="453">
        <f t="shared" ca="1" si="421"/>
        <v>0</v>
      </c>
      <c r="X874" s="453" t="e">
        <f t="shared" ca="1" si="422"/>
        <v>#VALUE!</v>
      </c>
    </row>
    <row r="875" spans="1:24">
      <c r="A875" s="364"/>
      <c r="B875" s="365"/>
      <c r="C875" s="366" t="str">
        <f>IF($B875="","",IFERROR(VLOOKUP($B875,SERVIÇOS!$B:$G,2,0),IFERROR(VLOOKUP($B875,'COMPOSIÇÕES COMPLEMENTARES '!$C:$K,2,0),"")))</f>
        <v/>
      </c>
      <c r="D875" s="367" t="str">
        <f>IF($B875="","",IFERROR(VLOOKUP($B875,SERVIÇOS!$B:$G,3,0),IFERROR(VLOOKUP($B875,'COMPOSIÇÕES COMPLEMENTARES '!$C:$K,3,0),"")))</f>
        <v/>
      </c>
      <c r="E875" s="368"/>
      <c r="F875" s="369" t="str">
        <f>IF($B875="","",IFERROR(VLOOKUP($B875,SERVIÇOS!$B:$G,4,0),IFERROR(VLOOKUP($B875,'COMPOSIÇÕES COMPLEMENTARES '!$C:$K,6,0),"")))</f>
        <v/>
      </c>
      <c r="G875" s="369" t="str">
        <f>IF($B875="","",IFERROR(VLOOKUP($B875,SERVIÇOS!$B:$G,5,0),IFERROR(VLOOKUP($B875,'COMPOSIÇÕES COMPLEMENTARES '!$C:$K,7,0),"")))</f>
        <v/>
      </c>
      <c r="H875" s="369" t="str">
        <f t="shared" si="416"/>
        <v/>
      </c>
      <c r="I875" s="369" t="str">
        <f t="shared" si="423"/>
        <v/>
      </c>
      <c r="J875" s="369" t="str">
        <f t="shared" si="424"/>
        <v/>
      </c>
      <c r="K875" s="369" t="str">
        <f t="shared" si="425"/>
        <v/>
      </c>
      <c r="L875" s="369"/>
      <c r="N875" s="435"/>
      <c r="O875" s="436" t="str">
        <f t="shared" si="418"/>
        <v/>
      </c>
      <c r="P875" s="435"/>
      <c r="Q875" s="437" t="str">
        <f t="shared" si="419"/>
        <v/>
      </c>
      <c r="R875" s="435"/>
      <c r="S875" s="438" t="str">
        <f t="shared" si="420"/>
        <v/>
      </c>
      <c r="T875" s="439">
        <f ca="1">SUMIF($N$8:S$9,"QUANT.",N875:S875)</f>
        <v>0</v>
      </c>
      <c r="U875" s="440">
        <f t="shared" ca="1" si="415"/>
        <v>0</v>
      </c>
      <c r="V875" s="452" t="str">
        <f t="shared" si="417"/>
        <v/>
      </c>
      <c r="W875" s="453">
        <f t="shared" ca="1" si="421"/>
        <v>0</v>
      </c>
      <c r="X875" s="453" t="e">
        <f t="shared" ca="1" si="422"/>
        <v>#VALUE!</v>
      </c>
    </row>
    <row r="876" spans="1:24">
      <c r="A876" s="364"/>
      <c r="B876" s="365"/>
      <c r="C876" s="366" t="str">
        <f>IF($B876="","",IFERROR(VLOOKUP($B876,SERVIÇOS!$B:$G,2,0),IFERROR(VLOOKUP($B876,'COMPOSIÇÕES COMPLEMENTARES '!$C:$K,2,0),"")))</f>
        <v/>
      </c>
      <c r="D876" s="367" t="str">
        <f>IF($B876="","",IFERROR(VLOOKUP($B876,SERVIÇOS!$B:$G,3,0),IFERROR(VLOOKUP($B876,'COMPOSIÇÕES COMPLEMENTARES '!$C:$K,3,0),"")))</f>
        <v/>
      </c>
      <c r="E876" s="368"/>
      <c r="F876" s="369" t="str">
        <f>IF($B876="","",IFERROR(VLOOKUP($B876,SERVIÇOS!$B:$G,4,0),IFERROR(VLOOKUP($B876,'COMPOSIÇÕES COMPLEMENTARES '!$C:$K,6,0),"")))</f>
        <v/>
      </c>
      <c r="G876" s="369" t="str">
        <f>IF($B876="","",IFERROR(VLOOKUP($B876,SERVIÇOS!$B:$G,5,0),IFERROR(VLOOKUP($B876,'COMPOSIÇÕES COMPLEMENTARES '!$C:$K,7,0),"")))</f>
        <v/>
      </c>
      <c r="H876" s="369" t="str">
        <f t="shared" si="416"/>
        <v/>
      </c>
      <c r="I876" s="369" t="str">
        <f t="shared" si="423"/>
        <v/>
      </c>
      <c r="J876" s="369" t="str">
        <f t="shared" si="424"/>
        <v/>
      </c>
      <c r="K876" s="369" t="str">
        <f t="shared" si="425"/>
        <v/>
      </c>
      <c r="L876" s="369"/>
      <c r="N876" s="435"/>
      <c r="O876" s="436" t="str">
        <f t="shared" si="418"/>
        <v/>
      </c>
      <c r="P876" s="435"/>
      <c r="Q876" s="437" t="str">
        <f t="shared" si="419"/>
        <v/>
      </c>
      <c r="R876" s="435"/>
      <c r="S876" s="438" t="str">
        <f t="shared" si="420"/>
        <v/>
      </c>
      <c r="T876" s="439">
        <f ca="1">SUMIF($N$8:S$9,"QUANT.",N876:S876)</f>
        <v>0</v>
      </c>
      <c r="U876" s="440">
        <f t="shared" ca="1" si="415"/>
        <v>0</v>
      </c>
      <c r="V876" s="452" t="str">
        <f t="shared" si="417"/>
        <v/>
      </c>
      <c r="W876" s="453">
        <f t="shared" ca="1" si="421"/>
        <v>0</v>
      </c>
      <c r="X876" s="453" t="e">
        <f t="shared" ca="1" si="422"/>
        <v>#VALUE!</v>
      </c>
    </row>
    <row r="877" spans="1:24">
      <c r="A877" s="364"/>
      <c r="B877" s="365"/>
      <c r="C877" s="366" t="str">
        <f>IF($B877="","",IFERROR(VLOOKUP($B877,SERVIÇOS!$B:$G,2,0),IFERROR(VLOOKUP($B877,'COMPOSIÇÕES COMPLEMENTARES '!$C:$K,2,0),"")))</f>
        <v/>
      </c>
      <c r="D877" s="367" t="str">
        <f>IF($B877="","",IFERROR(VLOOKUP($B877,SERVIÇOS!$B:$G,3,0),IFERROR(VLOOKUP($B877,'COMPOSIÇÕES COMPLEMENTARES '!$C:$K,3,0),"")))</f>
        <v/>
      </c>
      <c r="E877" s="368"/>
      <c r="F877" s="369" t="str">
        <f>IF($B877="","",IFERROR(VLOOKUP($B877,SERVIÇOS!$B:$G,4,0),IFERROR(VLOOKUP($B877,'COMPOSIÇÕES COMPLEMENTARES '!$C:$K,6,0),"")))</f>
        <v/>
      </c>
      <c r="G877" s="369" t="str">
        <f>IF($B877="","",IFERROR(VLOOKUP($B877,SERVIÇOS!$B:$G,5,0),IFERROR(VLOOKUP($B877,'COMPOSIÇÕES COMPLEMENTARES '!$C:$K,7,0),"")))</f>
        <v/>
      </c>
      <c r="H877" s="369" t="str">
        <f t="shared" si="416"/>
        <v/>
      </c>
      <c r="I877" s="369" t="str">
        <f t="shared" si="423"/>
        <v/>
      </c>
      <c r="J877" s="369" t="str">
        <f t="shared" si="424"/>
        <v/>
      </c>
      <c r="K877" s="369" t="str">
        <f t="shared" si="425"/>
        <v/>
      </c>
      <c r="L877" s="369"/>
      <c r="N877" s="435"/>
      <c r="O877" s="436" t="str">
        <f t="shared" si="418"/>
        <v/>
      </c>
      <c r="P877" s="435"/>
      <c r="Q877" s="437" t="str">
        <f t="shared" si="419"/>
        <v/>
      </c>
      <c r="R877" s="435"/>
      <c r="S877" s="438" t="str">
        <f t="shared" si="420"/>
        <v/>
      </c>
      <c r="T877" s="439">
        <f ca="1">SUMIF($N$8:S$9,"QUANT.",N877:S877)</f>
        <v>0</v>
      </c>
      <c r="U877" s="440">
        <f t="shared" ca="1" si="415"/>
        <v>0</v>
      </c>
      <c r="V877" s="452" t="str">
        <f t="shared" si="417"/>
        <v/>
      </c>
      <c r="W877" s="453">
        <f t="shared" ca="1" si="421"/>
        <v>0</v>
      </c>
      <c r="X877" s="453" t="e">
        <f t="shared" ca="1" si="422"/>
        <v>#VALUE!</v>
      </c>
    </row>
    <row r="878" spans="1:24">
      <c r="A878" s="364"/>
      <c r="B878" s="365"/>
      <c r="C878" s="366" t="str">
        <f>IF($B878="","",IFERROR(VLOOKUP($B878,SERVIÇOS!$B:$G,2,0),IFERROR(VLOOKUP($B878,'COMPOSIÇÕES COMPLEMENTARES '!$C:$K,2,0),"")))</f>
        <v/>
      </c>
      <c r="D878" s="367" t="str">
        <f>IF($B878="","",IFERROR(VLOOKUP($B878,SERVIÇOS!$B:$G,3,0),IFERROR(VLOOKUP($B878,'COMPOSIÇÕES COMPLEMENTARES '!$C:$K,3,0),"")))</f>
        <v/>
      </c>
      <c r="E878" s="368"/>
      <c r="F878" s="369" t="str">
        <f>IF($B878="","",IFERROR(VLOOKUP($B878,SERVIÇOS!$B:$G,4,0),IFERROR(VLOOKUP($B878,'COMPOSIÇÕES COMPLEMENTARES '!$C:$K,6,0),"")))</f>
        <v/>
      </c>
      <c r="G878" s="369" t="str">
        <f>IF($B878="","",IFERROR(VLOOKUP($B878,SERVIÇOS!$B:$G,5,0),IFERROR(VLOOKUP($B878,'COMPOSIÇÕES COMPLEMENTARES '!$C:$K,7,0),"")))</f>
        <v/>
      </c>
      <c r="H878" s="369" t="str">
        <f t="shared" si="416"/>
        <v/>
      </c>
      <c r="I878" s="369" t="str">
        <f t="shared" si="423"/>
        <v/>
      </c>
      <c r="J878" s="369" t="str">
        <f t="shared" si="424"/>
        <v/>
      </c>
      <c r="K878" s="369" t="str">
        <f t="shared" si="425"/>
        <v/>
      </c>
      <c r="L878" s="369"/>
      <c r="N878" s="435"/>
      <c r="O878" s="436" t="str">
        <f t="shared" si="418"/>
        <v/>
      </c>
      <c r="P878" s="435"/>
      <c r="Q878" s="437" t="str">
        <f t="shared" si="419"/>
        <v/>
      </c>
      <c r="R878" s="435"/>
      <c r="S878" s="438" t="str">
        <f t="shared" si="420"/>
        <v/>
      </c>
      <c r="T878" s="439">
        <f ca="1">SUMIF($N$8:S$9,"QUANT.",N878:S878)</f>
        <v>0</v>
      </c>
      <c r="U878" s="440">
        <f t="shared" ca="1" si="415"/>
        <v>0</v>
      </c>
      <c r="V878" s="452" t="str">
        <f t="shared" si="417"/>
        <v/>
      </c>
      <c r="W878" s="453">
        <f t="shared" ca="1" si="421"/>
        <v>0</v>
      </c>
      <c r="X878" s="453" t="e">
        <f t="shared" ca="1" si="422"/>
        <v>#VALUE!</v>
      </c>
    </row>
    <row r="879" spans="1:24">
      <c r="A879" s="364"/>
      <c r="B879" s="365"/>
      <c r="C879" s="366" t="str">
        <f>IF($B879="","",IFERROR(VLOOKUP($B879,SERVIÇOS!$B:$G,2,0),IFERROR(VLOOKUP($B879,'COMPOSIÇÕES COMPLEMENTARES '!$C:$K,2,0),"")))</f>
        <v/>
      </c>
      <c r="D879" s="367" t="str">
        <f>IF($B879="","",IFERROR(VLOOKUP($B879,SERVIÇOS!$B:$G,3,0),IFERROR(VLOOKUP($B879,'COMPOSIÇÕES COMPLEMENTARES '!$C:$K,3,0),"")))</f>
        <v/>
      </c>
      <c r="E879" s="368"/>
      <c r="F879" s="369" t="str">
        <f>IF($B879="","",IFERROR(VLOOKUP($B879,SERVIÇOS!$B:$G,4,0),IFERROR(VLOOKUP($B879,'COMPOSIÇÕES COMPLEMENTARES '!$C:$K,6,0),"")))</f>
        <v/>
      </c>
      <c r="G879" s="369" t="str">
        <f>IF($B879="","",IFERROR(VLOOKUP($B879,SERVIÇOS!$B:$G,5,0),IFERROR(VLOOKUP($B879,'COMPOSIÇÕES COMPLEMENTARES '!$C:$K,7,0),"")))</f>
        <v/>
      </c>
      <c r="H879" s="369" t="str">
        <f t="shared" si="416"/>
        <v/>
      </c>
      <c r="I879" s="369" t="str">
        <f t="shared" si="423"/>
        <v/>
      </c>
      <c r="J879" s="369" t="str">
        <f t="shared" si="424"/>
        <v/>
      </c>
      <c r="K879" s="369" t="str">
        <f t="shared" si="425"/>
        <v/>
      </c>
      <c r="L879" s="369"/>
      <c r="N879" s="435"/>
      <c r="O879" s="436" t="str">
        <f t="shared" si="418"/>
        <v/>
      </c>
      <c r="P879" s="435"/>
      <c r="Q879" s="437" t="str">
        <f t="shared" si="419"/>
        <v/>
      </c>
      <c r="R879" s="435"/>
      <c r="S879" s="438" t="str">
        <f t="shared" si="420"/>
        <v/>
      </c>
      <c r="T879" s="439">
        <f ca="1">SUMIF($N$8:S$9,"QUANT.",N879:S879)</f>
        <v>0</v>
      </c>
      <c r="U879" s="440">
        <f t="shared" ca="1" si="415"/>
        <v>0</v>
      </c>
      <c r="V879" s="452" t="str">
        <f t="shared" si="417"/>
        <v/>
      </c>
      <c r="W879" s="453">
        <f t="shared" ca="1" si="421"/>
        <v>0</v>
      </c>
      <c r="X879" s="453" t="e">
        <f t="shared" ca="1" si="422"/>
        <v>#VALUE!</v>
      </c>
    </row>
    <row r="880" spans="1:24">
      <c r="A880" s="364"/>
      <c r="B880" s="365"/>
      <c r="C880" s="366" t="str">
        <f>IF($B880="","",IFERROR(VLOOKUP($B880,SERVIÇOS!$B:$G,2,0),IFERROR(VLOOKUP($B880,'COMPOSIÇÕES COMPLEMENTARES '!$C:$K,2,0),"")))</f>
        <v/>
      </c>
      <c r="D880" s="367" t="str">
        <f>IF($B880="","",IFERROR(VLOOKUP($B880,SERVIÇOS!$B:$G,3,0),IFERROR(VLOOKUP($B880,'COMPOSIÇÕES COMPLEMENTARES '!$C:$K,3,0),"")))</f>
        <v/>
      </c>
      <c r="E880" s="368"/>
      <c r="F880" s="369" t="str">
        <f>IF($B880="","",IFERROR(VLOOKUP($B880,SERVIÇOS!$B:$G,4,0),IFERROR(VLOOKUP($B880,'COMPOSIÇÕES COMPLEMENTARES '!$C:$K,6,0),"")))</f>
        <v/>
      </c>
      <c r="G880" s="369" t="str">
        <f>IF($B880="","",IFERROR(VLOOKUP($B880,SERVIÇOS!$B:$G,5,0),IFERROR(VLOOKUP($B880,'COMPOSIÇÕES COMPLEMENTARES '!$C:$K,7,0),"")))</f>
        <v/>
      </c>
      <c r="H880" s="369" t="str">
        <f t="shared" si="416"/>
        <v/>
      </c>
      <c r="I880" s="369" t="str">
        <f t="shared" si="423"/>
        <v/>
      </c>
      <c r="J880" s="369" t="str">
        <f t="shared" si="424"/>
        <v/>
      </c>
      <c r="K880" s="369" t="str">
        <f t="shared" si="425"/>
        <v/>
      </c>
      <c r="L880" s="369"/>
      <c r="N880" s="435"/>
      <c r="O880" s="436" t="str">
        <f t="shared" si="418"/>
        <v/>
      </c>
      <c r="P880" s="435"/>
      <c r="Q880" s="437" t="str">
        <f t="shared" si="419"/>
        <v/>
      </c>
      <c r="R880" s="435"/>
      <c r="S880" s="438" t="str">
        <f t="shared" si="420"/>
        <v/>
      </c>
      <c r="T880" s="439">
        <f ca="1">SUMIF($N$8:S$9,"QUANT.",N880:S880)</f>
        <v>0</v>
      </c>
      <c r="U880" s="440">
        <f t="shared" ca="1" si="415"/>
        <v>0</v>
      </c>
      <c r="V880" s="452" t="str">
        <f t="shared" si="417"/>
        <v/>
      </c>
      <c r="W880" s="453">
        <f t="shared" ca="1" si="421"/>
        <v>0</v>
      </c>
      <c r="X880" s="453" t="e">
        <f t="shared" ca="1" si="422"/>
        <v>#VALUE!</v>
      </c>
    </row>
    <row r="881" spans="1:24">
      <c r="A881" s="364"/>
      <c r="B881" s="365"/>
      <c r="C881" s="366" t="str">
        <f>IF($B881="","",IFERROR(VLOOKUP($B881,SERVIÇOS!$B:$G,2,0),IFERROR(VLOOKUP($B881,'COMPOSIÇÕES COMPLEMENTARES '!$C:$K,2,0),"")))</f>
        <v/>
      </c>
      <c r="D881" s="367" t="str">
        <f>IF($B881="","",IFERROR(VLOOKUP($B881,SERVIÇOS!$B:$G,3,0),IFERROR(VLOOKUP($B881,'COMPOSIÇÕES COMPLEMENTARES '!$C:$K,3,0),"")))</f>
        <v/>
      </c>
      <c r="E881" s="368"/>
      <c r="F881" s="369" t="str">
        <f>IF($B881="","",IFERROR(VLOOKUP($B881,SERVIÇOS!$B:$G,4,0),IFERROR(VLOOKUP($B881,'COMPOSIÇÕES COMPLEMENTARES '!$C:$K,6,0),"")))</f>
        <v/>
      </c>
      <c r="G881" s="369" t="str">
        <f>IF($B881="","",IFERROR(VLOOKUP($B881,SERVIÇOS!$B:$G,5,0),IFERROR(VLOOKUP($B881,'COMPOSIÇÕES COMPLEMENTARES '!$C:$K,7,0),"")))</f>
        <v/>
      </c>
      <c r="H881" s="369" t="str">
        <f t="shared" si="416"/>
        <v/>
      </c>
      <c r="I881" s="369" t="str">
        <f t="shared" si="423"/>
        <v/>
      </c>
      <c r="J881" s="369" t="str">
        <f t="shared" si="424"/>
        <v/>
      </c>
      <c r="K881" s="369" t="str">
        <f t="shared" si="425"/>
        <v/>
      </c>
      <c r="L881" s="369"/>
      <c r="N881" s="435"/>
      <c r="O881" s="436" t="str">
        <f t="shared" si="418"/>
        <v/>
      </c>
      <c r="P881" s="435"/>
      <c r="Q881" s="437" t="str">
        <f t="shared" si="419"/>
        <v/>
      </c>
      <c r="R881" s="435"/>
      <c r="S881" s="438" t="str">
        <f t="shared" si="420"/>
        <v/>
      </c>
      <c r="T881" s="439">
        <f ca="1">SUMIF($N$8:S$9,"QUANT.",N881:S881)</f>
        <v>0</v>
      </c>
      <c r="U881" s="440">
        <f t="shared" ca="1" si="415"/>
        <v>0</v>
      </c>
      <c r="V881" s="452" t="str">
        <f t="shared" si="417"/>
        <v/>
      </c>
      <c r="W881" s="453">
        <f t="shared" ca="1" si="421"/>
        <v>0</v>
      </c>
      <c r="X881" s="453" t="e">
        <f t="shared" ca="1" si="422"/>
        <v>#VALUE!</v>
      </c>
    </row>
    <row r="882" spans="1:24">
      <c r="A882" s="364"/>
      <c r="B882" s="365"/>
      <c r="C882" s="366" t="str">
        <f>IF($B882="","",IFERROR(VLOOKUP($B882,SERVIÇOS!$B:$G,2,0),IFERROR(VLOOKUP($B882,'COMPOSIÇÕES COMPLEMENTARES '!$C:$K,2,0),"")))</f>
        <v/>
      </c>
      <c r="D882" s="367" t="str">
        <f>IF($B882="","",IFERROR(VLOOKUP($B882,SERVIÇOS!$B:$G,3,0),IFERROR(VLOOKUP($B882,'COMPOSIÇÕES COMPLEMENTARES '!$C:$K,3,0),"")))</f>
        <v/>
      </c>
      <c r="E882" s="368"/>
      <c r="F882" s="369" t="str">
        <f>IF($B882="","",IFERROR(VLOOKUP($B882,SERVIÇOS!$B:$G,4,0),IFERROR(VLOOKUP($B882,'COMPOSIÇÕES COMPLEMENTARES '!$C:$K,6,0),"")))</f>
        <v/>
      </c>
      <c r="G882" s="369" t="str">
        <f>IF($B882="","",IFERROR(VLOOKUP($B882,SERVIÇOS!$B:$G,5,0),IFERROR(VLOOKUP($B882,'COMPOSIÇÕES COMPLEMENTARES '!$C:$K,7,0),"")))</f>
        <v/>
      </c>
      <c r="H882" s="369" t="str">
        <f t="shared" si="416"/>
        <v/>
      </c>
      <c r="I882" s="369" t="str">
        <f t="shared" si="423"/>
        <v/>
      </c>
      <c r="J882" s="369" t="str">
        <f t="shared" si="424"/>
        <v/>
      </c>
      <c r="K882" s="369" t="str">
        <f t="shared" si="425"/>
        <v/>
      </c>
      <c r="L882" s="369"/>
      <c r="N882" s="435"/>
      <c r="O882" s="436" t="str">
        <f t="shared" si="418"/>
        <v/>
      </c>
      <c r="P882" s="435"/>
      <c r="Q882" s="437" t="str">
        <f t="shared" si="419"/>
        <v/>
      </c>
      <c r="R882" s="435"/>
      <c r="S882" s="438" t="str">
        <f t="shared" si="420"/>
        <v/>
      </c>
      <c r="T882" s="439">
        <f ca="1">SUMIF($N$8:S$9,"QUANT.",N882:S882)</f>
        <v>0</v>
      </c>
      <c r="U882" s="440">
        <f t="shared" ca="1" si="415"/>
        <v>0</v>
      </c>
      <c r="V882" s="452" t="str">
        <f t="shared" si="417"/>
        <v/>
      </c>
      <c r="W882" s="453">
        <f t="shared" ca="1" si="421"/>
        <v>0</v>
      </c>
      <c r="X882" s="453" t="e">
        <f t="shared" ca="1" si="422"/>
        <v>#VALUE!</v>
      </c>
    </row>
    <row r="883" spans="1:24">
      <c r="A883" s="364"/>
      <c r="B883" s="365"/>
      <c r="C883" s="366" t="str">
        <f>IF($B883="","",IFERROR(VLOOKUP($B883,SERVIÇOS!$B:$G,2,0),IFERROR(VLOOKUP($B883,'COMPOSIÇÕES COMPLEMENTARES '!$C:$K,2,0),"")))</f>
        <v/>
      </c>
      <c r="D883" s="367" t="str">
        <f>IF($B883="","",IFERROR(VLOOKUP($B883,SERVIÇOS!$B:$G,3,0),IFERROR(VLOOKUP($B883,'COMPOSIÇÕES COMPLEMENTARES '!$C:$K,3,0),"")))</f>
        <v/>
      </c>
      <c r="E883" s="368"/>
      <c r="F883" s="369" t="str">
        <f>IF($B883="","",IFERROR(VLOOKUP($B883,SERVIÇOS!$B:$G,4,0),IFERROR(VLOOKUP($B883,'COMPOSIÇÕES COMPLEMENTARES '!$C:$K,6,0),"")))</f>
        <v/>
      </c>
      <c r="G883" s="369" t="str">
        <f>IF($B883="","",IFERROR(VLOOKUP($B883,SERVIÇOS!$B:$G,5,0),IFERROR(VLOOKUP($B883,'COMPOSIÇÕES COMPLEMENTARES '!$C:$K,7,0),"")))</f>
        <v/>
      </c>
      <c r="H883" s="369" t="str">
        <f t="shared" si="416"/>
        <v/>
      </c>
      <c r="I883" s="369" t="str">
        <f t="shared" si="423"/>
        <v/>
      </c>
      <c r="J883" s="369" t="str">
        <f t="shared" si="424"/>
        <v/>
      </c>
      <c r="K883" s="369" t="str">
        <f t="shared" si="425"/>
        <v/>
      </c>
      <c r="L883" s="369"/>
      <c r="N883" s="435"/>
      <c r="O883" s="436" t="str">
        <f t="shared" si="418"/>
        <v/>
      </c>
      <c r="P883" s="435"/>
      <c r="Q883" s="437" t="str">
        <f t="shared" si="419"/>
        <v/>
      </c>
      <c r="R883" s="435"/>
      <c r="S883" s="438" t="str">
        <f t="shared" si="420"/>
        <v/>
      </c>
      <c r="T883" s="439">
        <f ca="1">SUMIF($N$8:S$9,"QUANT.",N883:S883)</f>
        <v>0</v>
      </c>
      <c r="U883" s="440">
        <f t="shared" ca="1" si="415"/>
        <v>0</v>
      </c>
      <c r="V883" s="452" t="str">
        <f t="shared" si="417"/>
        <v/>
      </c>
      <c r="W883" s="453">
        <f t="shared" ca="1" si="421"/>
        <v>0</v>
      </c>
      <c r="X883" s="453" t="e">
        <f t="shared" ca="1" si="422"/>
        <v>#VALUE!</v>
      </c>
    </row>
    <row r="884" spans="1:24">
      <c r="A884" s="364"/>
      <c r="B884" s="365"/>
      <c r="C884" s="366" t="str">
        <f>IF($B884="","",IFERROR(VLOOKUP($B884,SERVIÇOS!$B:$G,2,0),IFERROR(VLOOKUP($B884,'COMPOSIÇÕES COMPLEMENTARES '!$C:$K,2,0),"")))</f>
        <v/>
      </c>
      <c r="D884" s="367" t="str">
        <f>IF($B884="","",IFERROR(VLOOKUP($B884,SERVIÇOS!$B:$G,3,0),IFERROR(VLOOKUP($B884,'COMPOSIÇÕES COMPLEMENTARES '!$C:$K,3,0),"")))</f>
        <v/>
      </c>
      <c r="E884" s="368"/>
      <c r="F884" s="369" t="str">
        <f>IF($B884="","",IFERROR(VLOOKUP($B884,SERVIÇOS!$B:$G,4,0),IFERROR(VLOOKUP($B884,'COMPOSIÇÕES COMPLEMENTARES '!$C:$K,6,0),"")))</f>
        <v/>
      </c>
      <c r="G884" s="369" t="str">
        <f>IF($B884="","",IFERROR(VLOOKUP($B884,SERVIÇOS!$B:$G,5,0),IFERROR(VLOOKUP($B884,'COMPOSIÇÕES COMPLEMENTARES '!$C:$K,7,0),"")))</f>
        <v/>
      </c>
      <c r="H884" s="369" t="str">
        <f t="shared" si="416"/>
        <v/>
      </c>
      <c r="I884" s="369" t="str">
        <f t="shared" si="423"/>
        <v/>
      </c>
      <c r="J884" s="369" t="str">
        <f t="shared" si="424"/>
        <v/>
      </c>
      <c r="K884" s="369" t="str">
        <f t="shared" si="425"/>
        <v/>
      </c>
      <c r="L884" s="369"/>
      <c r="N884" s="435"/>
      <c r="O884" s="436" t="str">
        <f t="shared" si="418"/>
        <v/>
      </c>
      <c r="P884" s="435"/>
      <c r="Q884" s="437" t="str">
        <f t="shared" si="419"/>
        <v/>
      </c>
      <c r="R884" s="435"/>
      <c r="S884" s="438" t="str">
        <f t="shared" si="420"/>
        <v/>
      </c>
      <c r="T884" s="439">
        <f ca="1">SUMIF($N$8:S$9,"QUANT.",N884:S884)</f>
        <v>0</v>
      </c>
      <c r="U884" s="440">
        <f t="shared" ca="1" si="415"/>
        <v>0</v>
      </c>
      <c r="V884" s="452" t="str">
        <f t="shared" si="417"/>
        <v/>
      </c>
      <c r="W884" s="453">
        <f t="shared" ca="1" si="421"/>
        <v>0</v>
      </c>
      <c r="X884" s="453" t="e">
        <f t="shared" ca="1" si="422"/>
        <v>#VALUE!</v>
      </c>
    </row>
    <row r="885" spans="1:24">
      <c r="A885" s="364"/>
      <c r="B885" s="365"/>
      <c r="C885" s="366" t="str">
        <f>IF($B885="","",IFERROR(VLOOKUP($B885,SERVIÇOS!$B:$G,2,0),IFERROR(VLOOKUP($B885,'COMPOSIÇÕES COMPLEMENTARES '!$C:$K,2,0),"")))</f>
        <v/>
      </c>
      <c r="D885" s="367" t="str">
        <f>IF($B885="","",IFERROR(VLOOKUP($B885,SERVIÇOS!$B:$G,3,0),IFERROR(VLOOKUP($B885,'COMPOSIÇÕES COMPLEMENTARES '!$C:$K,3,0),"")))</f>
        <v/>
      </c>
      <c r="E885" s="368"/>
      <c r="F885" s="369" t="str">
        <f>IF($B885="","",IFERROR(VLOOKUP($B885,SERVIÇOS!$B:$G,4,0),IFERROR(VLOOKUP($B885,'COMPOSIÇÕES COMPLEMENTARES '!$C:$K,6,0),"")))</f>
        <v/>
      </c>
      <c r="G885" s="369" t="str">
        <f>IF($B885="","",IFERROR(VLOOKUP($B885,SERVIÇOS!$B:$G,5,0),IFERROR(VLOOKUP($B885,'COMPOSIÇÕES COMPLEMENTARES '!$C:$K,7,0),"")))</f>
        <v/>
      </c>
      <c r="H885" s="369" t="str">
        <f t="shared" si="416"/>
        <v/>
      </c>
      <c r="I885" s="369" t="str">
        <f t="shared" si="423"/>
        <v/>
      </c>
      <c r="J885" s="369" t="str">
        <f t="shared" si="424"/>
        <v/>
      </c>
      <c r="K885" s="369" t="str">
        <f t="shared" si="425"/>
        <v/>
      </c>
      <c r="L885" s="369"/>
      <c r="N885" s="435"/>
      <c r="O885" s="436" t="str">
        <f t="shared" si="418"/>
        <v/>
      </c>
      <c r="P885" s="435"/>
      <c r="Q885" s="437" t="str">
        <f t="shared" si="419"/>
        <v/>
      </c>
      <c r="R885" s="435"/>
      <c r="S885" s="438" t="str">
        <f t="shared" si="420"/>
        <v/>
      </c>
      <c r="T885" s="439">
        <f ca="1">SUMIF($N$8:S$9,"QUANT.",N885:S885)</f>
        <v>0</v>
      </c>
      <c r="U885" s="440">
        <f t="shared" ca="1" si="415"/>
        <v>0</v>
      </c>
      <c r="V885" s="452" t="str">
        <f t="shared" si="417"/>
        <v/>
      </c>
      <c r="W885" s="453">
        <f t="shared" ca="1" si="421"/>
        <v>0</v>
      </c>
      <c r="X885" s="453" t="e">
        <f t="shared" ca="1" si="422"/>
        <v>#VALUE!</v>
      </c>
    </row>
    <row r="886" spans="1:24">
      <c r="A886" s="364"/>
      <c r="B886" s="365"/>
      <c r="C886" s="366" t="str">
        <f>IF($B886="","",IFERROR(VLOOKUP($B886,SERVIÇOS!$B:$G,2,0),IFERROR(VLOOKUP($B886,'COMPOSIÇÕES COMPLEMENTARES '!$C:$K,2,0),"")))</f>
        <v/>
      </c>
      <c r="D886" s="367" t="str">
        <f>IF($B886="","",IFERROR(VLOOKUP($B886,SERVIÇOS!$B:$G,3,0),IFERROR(VLOOKUP($B886,'COMPOSIÇÕES COMPLEMENTARES '!$C:$K,3,0),"")))</f>
        <v/>
      </c>
      <c r="E886" s="368"/>
      <c r="F886" s="369" t="str">
        <f>IF($B886="","",IFERROR(VLOOKUP($B886,SERVIÇOS!$B:$G,4,0),IFERROR(VLOOKUP($B886,'COMPOSIÇÕES COMPLEMENTARES '!$C:$K,6,0),"")))</f>
        <v/>
      </c>
      <c r="G886" s="369" t="str">
        <f>IF($B886="","",IFERROR(VLOOKUP($B886,SERVIÇOS!$B:$G,5,0),IFERROR(VLOOKUP($B886,'COMPOSIÇÕES COMPLEMENTARES '!$C:$K,7,0),"")))</f>
        <v/>
      </c>
      <c r="H886" s="369" t="str">
        <f t="shared" si="416"/>
        <v/>
      </c>
      <c r="I886" s="369" t="str">
        <f t="shared" si="423"/>
        <v/>
      </c>
      <c r="J886" s="369" t="str">
        <f t="shared" si="424"/>
        <v/>
      </c>
      <c r="K886" s="369" t="str">
        <f t="shared" si="425"/>
        <v/>
      </c>
      <c r="L886" s="369"/>
      <c r="N886" s="435"/>
      <c r="O886" s="436" t="str">
        <f t="shared" si="418"/>
        <v/>
      </c>
      <c r="P886" s="435"/>
      <c r="Q886" s="437" t="str">
        <f t="shared" si="419"/>
        <v/>
      </c>
      <c r="R886" s="435"/>
      <c r="S886" s="438" t="str">
        <f t="shared" si="420"/>
        <v/>
      </c>
      <c r="T886" s="439">
        <f ca="1">SUMIF($N$8:S$9,"QUANT.",N886:S886)</f>
        <v>0</v>
      </c>
      <c r="U886" s="440">
        <f t="shared" ca="1" si="415"/>
        <v>0</v>
      </c>
      <c r="V886" s="452" t="str">
        <f t="shared" si="417"/>
        <v/>
      </c>
      <c r="W886" s="453">
        <f t="shared" ca="1" si="421"/>
        <v>0</v>
      </c>
      <c r="X886" s="453" t="e">
        <f t="shared" ca="1" si="422"/>
        <v>#VALUE!</v>
      </c>
    </row>
    <row r="887" spans="1:24">
      <c r="A887" s="364"/>
      <c r="B887" s="365"/>
      <c r="C887" s="366" t="str">
        <f>IF($B887="","",IFERROR(VLOOKUP($B887,SERVIÇOS!$B:$G,2,0),IFERROR(VLOOKUP($B887,'COMPOSIÇÕES COMPLEMENTARES '!$C:$K,2,0),"")))</f>
        <v/>
      </c>
      <c r="D887" s="367" t="str">
        <f>IF($B887="","",IFERROR(VLOOKUP($B887,SERVIÇOS!$B:$G,3,0),IFERROR(VLOOKUP($B887,'COMPOSIÇÕES COMPLEMENTARES '!$C:$K,3,0),"")))</f>
        <v/>
      </c>
      <c r="E887" s="368"/>
      <c r="F887" s="369" t="str">
        <f>IF($B887="","",IFERROR(VLOOKUP($B887,SERVIÇOS!$B:$G,4,0),IFERROR(VLOOKUP($B887,'COMPOSIÇÕES COMPLEMENTARES '!$C:$K,6,0),"")))</f>
        <v/>
      </c>
      <c r="G887" s="369" t="str">
        <f>IF($B887="","",IFERROR(VLOOKUP($B887,SERVIÇOS!$B:$G,5,0),IFERROR(VLOOKUP($B887,'COMPOSIÇÕES COMPLEMENTARES '!$C:$K,7,0),"")))</f>
        <v/>
      </c>
      <c r="H887" s="369" t="str">
        <f t="shared" si="416"/>
        <v/>
      </c>
      <c r="I887" s="369" t="str">
        <f t="shared" si="423"/>
        <v/>
      </c>
      <c r="J887" s="369" t="str">
        <f t="shared" si="424"/>
        <v/>
      </c>
      <c r="K887" s="369" t="str">
        <f t="shared" si="425"/>
        <v/>
      </c>
      <c r="L887" s="369"/>
      <c r="N887" s="435"/>
      <c r="O887" s="436" t="str">
        <f t="shared" si="418"/>
        <v/>
      </c>
      <c r="P887" s="435"/>
      <c r="Q887" s="437" t="str">
        <f t="shared" si="419"/>
        <v/>
      </c>
      <c r="R887" s="435"/>
      <c r="S887" s="438" t="str">
        <f t="shared" si="420"/>
        <v/>
      </c>
      <c r="T887" s="439">
        <f ca="1">SUMIF($N$8:S$9,"QUANT.",N887:S887)</f>
        <v>0</v>
      </c>
      <c r="U887" s="440">
        <f t="shared" ca="1" si="415"/>
        <v>0</v>
      </c>
      <c r="V887" s="452" t="str">
        <f t="shared" si="417"/>
        <v/>
      </c>
      <c r="W887" s="453">
        <f t="shared" ca="1" si="421"/>
        <v>0</v>
      </c>
      <c r="X887" s="453" t="e">
        <f t="shared" ca="1" si="422"/>
        <v>#VALUE!</v>
      </c>
    </row>
    <row r="888" spans="1:24">
      <c r="A888" s="364"/>
      <c r="B888" s="365"/>
      <c r="C888" s="366" t="str">
        <f>IF($B888="","",IFERROR(VLOOKUP($B888,SERVIÇOS!$B:$G,2,0),IFERROR(VLOOKUP($B888,'COMPOSIÇÕES COMPLEMENTARES '!$C:$K,2,0),"")))</f>
        <v/>
      </c>
      <c r="D888" s="367" t="str">
        <f>IF($B888="","",IFERROR(VLOOKUP($B888,SERVIÇOS!$B:$G,3,0),IFERROR(VLOOKUP($B888,'COMPOSIÇÕES COMPLEMENTARES '!$C:$K,3,0),"")))</f>
        <v/>
      </c>
      <c r="E888" s="368"/>
      <c r="F888" s="369" t="str">
        <f>IF($B888="","",IFERROR(VLOOKUP($B888,SERVIÇOS!$B:$G,4,0),IFERROR(VLOOKUP($B888,'COMPOSIÇÕES COMPLEMENTARES '!$C:$K,6,0),"")))</f>
        <v/>
      </c>
      <c r="G888" s="369" t="str">
        <f>IF($B888="","",IFERROR(VLOOKUP($B888,SERVIÇOS!$B:$G,5,0),IFERROR(VLOOKUP($B888,'COMPOSIÇÕES COMPLEMENTARES '!$C:$K,7,0),"")))</f>
        <v/>
      </c>
      <c r="H888" s="369" t="str">
        <f t="shared" si="416"/>
        <v/>
      </c>
      <c r="I888" s="369" t="str">
        <f t="shared" si="423"/>
        <v/>
      </c>
      <c r="J888" s="369" t="str">
        <f t="shared" si="424"/>
        <v/>
      </c>
      <c r="K888" s="369" t="str">
        <f t="shared" si="425"/>
        <v/>
      </c>
      <c r="L888" s="369"/>
      <c r="N888" s="435"/>
      <c r="O888" s="436" t="str">
        <f t="shared" si="418"/>
        <v/>
      </c>
      <c r="P888" s="435"/>
      <c r="Q888" s="437" t="str">
        <f t="shared" si="419"/>
        <v/>
      </c>
      <c r="R888" s="435"/>
      <c r="S888" s="438" t="str">
        <f t="shared" si="420"/>
        <v/>
      </c>
      <c r="T888" s="439">
        <f ca="1">SUMIF($N$8:S$9,"QUANT.",N888:S888)</f>
        <v>0</v>
      </c>
      <c r="U888" s="440">
        <f t="shared" ca="1" si="415"/>
        <v>0</v>
      </c>
      <c r="V888" s="452" t="str">
        <f t="shared" si="417"/>
        <v/>
      </c>
      <c r="W888" s="453">
        <f t="shared" ca="1" si="421"/>
        <v>0</v>
      </c>
      <c r="X888" s="453" t="e">
        <f t="shared" ca="1" si="422"/>
        <v>#VALUE!</v>
      </c>
    </row>
    <row r="889" spans="1:24">
      <c r="A889" s="364"/>
      <c r="B889" s="365"/>
      <c r="C889" s="366" t="str">
        <f>IF($B889="","",IFERROR(VLOOKUP($B889,SERVIÇOS!$B:$G,2,0),IFERROR(VLOOKUP($B889,'COMPOSIÇÕES COMPLEMENTARES '!$C:$K,2,0),"")))</f>
        <v/>
      </c>
      <c r="D889" s="367" t="str">
        <f>IF($B889="","",IFERROR(VLOOKUP($B889,SERVIÇOS!$B:$G,3,0),IFERROR(VLOOKUP($B889,'COMPOSIÇÕES COMPLEMENTARES '!$C:$K,3,0),"")))</f>
        <v/>
      </c>
      <c r="E889" s="368"/>
      <c r="F889" s="369" t="str">
        <f>IF($B889="","",IFERROR(VLOOKUP($B889,SERVIÇOS!$B:$G,4,0),IFERROR(VLOOKUP($B889,'COMPOSIÇÕES COMPLEMENTARES '!$C:$K,6,0),"")))</f>
        <v/>
      </c>
      <c r="G889" s="369" t="str">
        <f>IF($B889="","",IFERROR(VLOOKUP($B889,SERVIÇOS!$B:$G,5,0),IFERROR(VLOOKUP($B889,'COMPOSIÇÕES COMPLEMENTARES '!$C:$K,7,0),"")))</f>
        <v/>
      </c>
      <c r="H889" s="369" t="str">
        <f t="shared" si="416"/>
        <v/>
      </c>
      <c r="I889" s="369" t="str">
        <f t="shared" si="423"/>
        <v/>
      </c>
      <c r="J889" s="369" t="str">
        <f t="shared" si="424"/>
        <v/>
      </c>
      <c r="K889" s="369" t="str">
        <f t="shared" si="425"/>
        <v/>
      </c>
      <c r="L889" s="369"/>
      <c r="N889" s="435"/>
      <c r="O889" s="436" t="str">
        <f t="shared" si="418"/>
        <v/>
      </c>
      <c r="P889" s="435"/>
      <c r="Q889" s="437" t="str">
        <f t="shared" si="419"/>
        <v/>
      </c>
      <c r="R889" s="435"/>
      <c r="S889" s="438" t="str">
        <f t="shared" si="420"/>
        <v/>
      </c>
      <c r="T889" s="439">
        <f ca="1">SUMIF($N$8:S$9,"QUANT.",N889:S889)</f>
        <v>0</v>
      </c>
      <c r="U889" s="440">
        <f t="shared" ca="1" si="415"/>
        <v>0</v>
      </c>
      <c r="V889" s="452" t="str">
        <f t="shared" si="417"/>
        <v/>
      </c>
      <c r="W889" s="453">
        <f t="shared" ca="1" si="421"/>
        <v>0</v>
      </c>
      <c r="X889" s="453" t="e">
        <f t="shared" ca="1" si="422"/>
        <v>#VALUE!</v>
      </c>
    </row>
    <row r="890" spans="1:24">
      <c r="A890" s="364"/>
      <c r="B890" s="365"/>
      <c r="C890" s="366" t="str">
        <f>IF($B890="","",IFERROR(VLOOKUP($B890,SERVIÇOS!$B:$G,2,0),IFERROR(VLOOKUP($B890,'COMPOSIÇÕES COMPLEMENTARES '!$C:$K,2,0),"")))</f>
        <v/>
      </c>
      <c r="D890" s="367" t="str">
        <f>IF($B890="","",IFERROR(VLOOKUP($B890,SERVIÇOS!$B:$G,3,0),IFERROR(VLOOKUP($B890,'COMPOSIÇÕES COMPLEMENTARES '!$C:$K,3,0),"")))</f>
        <v/>
      </c>
      <c r="E890" s="368"/>
      <c r="F890" s="369" t="str">
        <f>IF($B890="","",IFERROR(VLOOKUP($B890,SERVIÇOS!$B:$G,4,0),IFERROR(VLOOKUP($B890,'COMPOSIÇÕES COMPLEMENTARES '!$C:$K,6,0),"")))</f>
        <v/>
      </c>
      <c r="G890" s="369" t="str">
        <f>IF($B890="","",IFERROR(VLOOKUP($B890,SERVIÇOS!$B:$G,5,0),IFERROR(VLOOKUP($B890,'COMPOSIÇÕES COMPLEMENTARES '!$C:$K,7,0),"")))</f>
        <v/>
      </c>
      <c r="H890" s="369" t="str">
        <f t="shared" si="416"/>
        <v/>
      </c>
      <c r="I890" s="369" t="str">
        <f t="shared" si="423"/>
        <v/>
      </c>
      <c r="J890" s="369" t="str">
        <f t="shared" si="424"/>
        <v/>
      </c>
      <c r="K890" s="369" t="str">
        <f t="shared" si="425"/>
        <v/>
      </c>
      <c r="L890" s="369"/>
      <c r="N890" s="435"/>
      <c r="O890" s="436" t="str">
        <f t="shared" si="418"/>
        <v/>
      </c>
      <c r="P890" s="435"/>
      <c r="Q890" s="437" t="str">
        <f t="shared" si="419"/>
        <v/>
      </c>
      <c r="R890" s="435"/>
      <c r="S890" s="438" t="str">
        <f t="shared" si="420"/>
        <v/>
      </c>
      <c r="T890" s="439">
        <f ca="1">SUMIF($N$8:S$9,"QUANT.",N890:S890)</f>
        <v>0</v>
      </c>
      <c r="U890" s="440">
        <f t="shared" ca="1" si="415"/>
        <v>0</v>
      </c>
      <c r="V890" s="452" t="str">
        <f t="shared" si="417"/>
        <v/>
      </c>
      <c r="W890" s="453">
        <f t="shared" ca="1" si="421"/>
        <v>0</v>
      </c>
      <c r="X890" s="453" t="e">
        <f t="shared" ca="1" si="422"/>
        <v>#VALUE!</v>
      </c>
    </row>
    <row r="891" spans="1:24">
      <c r="A891" s="364"/>
      <c r="B891" s="365"/>
      <c r="C891" s="366" t="str">
        <f>IF($B891="","",IFERROR(VLOOKUP($B891,SERVIÇOS!$B:$G,2,0),IFERROR(VLOOKUP($B891,'COMPOSIÇÕES COMPLEMENTARES '!$C:$K,2,0),"")))</f>
        <v/>
      </c>
      <c r="D891" s="367" t="str">
        <f>IF($B891="","",IFERROR(VLOOKUP($B891,SERVIÇOS!$B:$G,3,0),IFERROR(VLOOKUP($B891,'COMPOSIÇÕES COMPLEMENTARES '!$C:$K,3,0),"")))</f>
        <v/>
      </c>
      <c r="E891" s="368"/>
      <c r="F891" s="369" t="str">
        <f>IF($B891="","",IFERROR(VLOOKUP($B891,SERVIÇOS!$B:$G,4,0),IFERROR(VLOOKUP($B891,'COMPOSIÇÕES COMPLEMENTARES '!$C:$K,6,0),"")))</f>
        <v/>
      </c>
      <c r="G891" s="369" t="str">
        <f>IF($B891="","",IFERROR(VLOOKUP($B891,SERVIÇOS!$B:$G,5,0),IFERROR(VLOOKUP($B891,'COMPOSIÇÕES COMPLEMENTARES '!$C:$K,7,0),"")))</f>
        <v/>
      </c>
      <c r="H891" s="369" t="str">
        <f t="shared" si="416"/>
        <v/>
      </c>
      <c r="I891" s="369" t="str">
        <f t="shared" si="423"/>
        <v/>
      </c>
      <c r="J891" s="369" t="str">
        <f t="shared" si="424"/>
        <v/>
      </c>
      <c r="K891" s="369" t="str">
        <f t="shared" si="425"/>
        <v/>
      </c>
      <c r="L891" s="369"/>
      <c r="N891" s="435"/>
      <c r="O891" s="436" t="str">
        <f t="shared" si="418"/>
        <v/>
      </c>
      <c r="P891" s="435"/>
      <c r="Q891" s="437" t="str">
        <f t="shared" si="419"/>
        <v/>
      </c>
      <c r="R891" s="435"/>
      <c r="S891" s="438" t="str">
        <f t="shared" si="420"/>
        <v/>
      </c>
      <c r="T891" s="439">
        <f ca="1">SUMIF($N$8:S$9,"QUANT.",N891:S891)</f>
        <v>0</v>
      </c>
      <c r="U891" s="440">
        <f t="shared" ca="1" si="415"/>
        <v>0</v>
      </c>
      <c r="V891" s="452" t="str">
        <f t="shared" si="417"/>
        <v/>
      </c>
      <c r="W891" s="453">
        <f t="shared" ca="1" si="421"/>
        <v>0</v>
      </c>
      <c r="X891" s="453" t="e">
        <f t="shared" ca="1" si="422"/>
        <v>#VALUE!</v>
      </c>
    </row>
    <row r="892" spans="1:24">
      <c r="A892" s="364"/>
      <c r="B892" s="365"/>
      <c r="C892" s="366" t="str">
        <f>IF($B892="","",IFERROR(VLOOKUP($B892,SERVIÇOS!$B:$G,2,0),IFERROR(VLOOKUP($B892,'COMPOSIÇÕES COMPLEMENTARES '!$C:$K,2,0),"")))</f>
        <v/>
      </c>
      <c r="D892" s="367" t="str">
        <f>IF($B892="","",IFERROR(VLOOKUP($B892,SERVIÇOS!$B:$G,3,0),IFERROR(VLOOKUP($B892,'COMPOSIÇÕES COMPLEMENTARES '!$C:$K,3,0),"")))</f>
        <v/>
      </c>
      <c r="E892" s="368"/>
      <c r="F892" s="369" t="str">
        <f>IF($B892="","",IFERROR(VLOOKUP($B892,SERVIÇOS!$B:$G,4,0),IFERROR(VLOOKUP($B892,'COMPOSIÇÕES COMPLEMENTARES '!$C:$K,6,0),"")))</f>
        <v/>
      </c>
      <c r="G892" s="369" t="str">
        <f>IF($B892="","",IFERROR(VLOOKUP($B892,SERVIÇOS!$B:$G,5,0),IFERROR(VLOOKUP($B892,'COMPOSIÇÕES COMPLEMENTARES '!$C:$K,7,0),"")))</f>
        <v/>
      </c>
      <c r="H892" s="369" t="str">
        <f t="shared" si="416"/>
        <v/>
      </c>
      <c r="I892" s="369" t="str">
        <f t="shared" si="423"/>
        <v/>
      </c>
      <c r="J892" s="369" t="str">
        <f t="shared" si="424"/>
        <v/>
      </c>
      <c r="K892" s="369" t="str">
        <f t="shared" si="425"/>
        <v/>
      </c>
      <c r="L892" s="369"/>
      <c r="N892" s="435"/>
      <c r="O892" s="436" t="str">
        <f t="shared" si="418"/>
        <v/>
      </c>
      <c r="P892" s="435"/>
      <c r="Q892" s="437" t="str">
        <f t="shared" si="419"/>
        <v/>
      </c>
      <c r="R892" s="435"/>
      <c r="S892" s="438" t="str">
        <f t="shared" si="420"/>
        <v/>
      </c>
      <c r="T892" s="439">
        <f ca="1">SUMIF($N$8:S$9,"QUANT.",N892:S892)</f>
        <v>0</v>
      </c>
      <c r="U892" s="440">
        <f t="shared" ca="1" si="415"/>
        <v>0</v>
      </c>
      <c r="V892" s="452" t="str">
        <f t="shared" si="417"/>
        <v/>
      </c>
      <c r="W892" s="453">
        <f t="shared" ca="1" si="421"/>
        <v>0</v>
      </c>
      <c r="X892" s="453" t="e">
        <f t="shared" ca="1" si="422"/>
        <v>#VALUE!</v>
      </c>
    </row>
    <row r="893" spans="1:24">
      <c r="A893" s="364"/>
      <c r="B893" s="365"/>
      <c r="C893" s="366" t="str">
        <f>IF($B893="","",IFERROR(VLOOKUP($B893,SERVIÇOS!$B:$G,2,0),IFERROR(VLOOKUP($B893,'COMPOSIÇÕES COMPLEMENTARES '!$C:$K,2,0),"")))</f>
        <v/>
      </c>
      <c r="D893" s="367" t="str">
        <f>IF($B893="","",IFERROR(VLOOKUP($B893,SERVIÇOS!$B:$G,3,0),IFERROR(VLOOKUP($B893,'COMPOSIÇÕES COMPLEMENTARES '!$C:$K,3,0),"")))</f>
        <v/>
      </c>
      <c r="E893" s="368"/>
      <c r="F893" s="369" t="str">
        <f>IF($B893="","",IFERROR(VLOOKUP($B893,SERVIÇOS!$B:$G,4,0),IFERROR(VLOOKUP($B893,'COMPOSIÇÕES COMPLEMENTARES '!$C:$K,6,0),"")))</f>
        <v/>
      </c>
      <c r="G893" s="369" t="str">
        <f>IF($B893="","",IFERROR(VLOOKUP($B893,SERVIÇOS!$B:$G,5,0),IFERROR(VLOOKUP($B893,'COMPOSIÇÕES COMPLEMENTARES '!$C:$K,7,0),"")))</f>
        <v/>
      </c>
      <c r="H893" s="369" t="str">
        <f t="shared" si="416"/>
        <v/>
      </c>
      <c r="I893" s="369" t="str">
        <f t="shared" si="423"/>
        <v/>
      </c>
      <c r="J893" s="369" t="str">
        <f t="shared" si="424"/>
        <v/>
      </c>
      <c r="K893" s="369" t="str">
        <f t="shared" si="425"/>
        <v/>
      </c>
      <c r="L893" s="369"/>
      <c r="N893" s="435"/>
      <c r="O893" s="436" t="str">
        <f t="shared" si="418"/>
        <v/>
      </c>
      <c r="P893" s="435"/>
      <c r="Q893" s="437" t="str">
        <f t="shared" si="419"/>
        <v/>
      </c>
      <c r="R893" s="435"/>
      <c r="S893" s="438" t="str">
        <f t="shared" si="420"/>
        <v/>
      </c>
      <c r="T893" s="439">
        <f ca="1">SUMIF($N$8:S$9,"QUANT.",N893:S893)</f>
        <v>0</v>
      </c>
      <c r="U893" s="440">
        <f t="shared" ca="1" si="415"/>
        <v>0</v>
      </c>
      <c r="V893" s="452" t="str">
        <f t="shared" si="417"/>
        <v/>
      </c>
      <c r="W893" s="453">
        <f t="shared" ca="1" si="421"/>
        <v>0</v>
      </c>
      <c r="X893" s="453" t="e">
        <f t="shared" ca="1" si="422"/>
        <v>#VALUE!</v>
      </c>
    </row>
    <row r="894" spans="1:24">
      <c r="A894" s="364"/>
      <c r="B894" s="365"/>
      <c r="C894" s="366" t="str">
        <f>IF($B894="","",IFERROR(VLOOKUP($B894,SERVIÇOS!$B:$G,2,0),IFERROR(VLOOKUP($B894,'COMPOSIÇÕES COMPLEMENTARES '!$C:$K,2,0),"")))</f>
        <v/>
      </c>
      <c r="D894" s="367" t="str">
        <f>IF($B894="","",IFERROR(VLOOKUP($B894,SERVIÇOS!$B:$G,3,0),IFERROR(VLOOKUP($B894,'COMPOSIÇÕES COMPLEMENTARES '!$C:$K,3,0),"")))</f>
        <v/>
      </c>
      <c r="E894" s="368"/>
      <c r="F894" s="369" t="str">
        <f>IF($B894="","",IFERROR(VLOOKUP($B894,SERVIÇOS!$B:$G,4,0),IFERROR(VLOOKUP($B894,'COMPOSIÇÕES COMPLEMENTARES '!$C:$K,6,0),"")))</f>
        <v/>
      </c>
      <c r="G894" s="369" t="str">
        <f>IF($B894="","",IFERROR(VLOOKUP($B894,SERVIÇOS!$B:$G,5,0),IFERROR(VLOOKUP($B894,'COMPOSIÇÕES COMPLEMENTARES '!$C:$K,7,0),"")))</f>
        <v/>
      </c>
      <c r="H894" s="369" t="str">
        <f t="shared" si="416"/>
        <v/>
      </c>
      <c r="I894" s="369" t="str">
        <f t="shared" si="423"/>
        <v/>
      </c>
      <c r="J894" s="369" t="str">
        <f t="shared" si="424"/>
        <v/>
      </c>
      <c r="K894" s="369" t="str">
        <f t="shared" si="425"/>
        <v/>
      </c>
      <c r="L894" s="369"/>
      <c r="N894" s="435"/>
      <c r="O894" s="436" t="str">
        <f t="shared" si="418"/>
        <v/>
      </c>
      <c r="P894" s="435"/>
      <c r="Q894" s="437" t="str">
        <f t="shared" si="419"/>
        <v/>
      </c>
      <c r="R894" s="435"/>
      <c r="S894" s="438" t="str">
        <f t="shared" si="420"/>
        <v/>
      </c>
      <c r="T894" s="439">
        <f ca="1">SUMIF($N$8:S$9,"QUANT.",N894:S894)</f>
        <v>0</v>
      </c>
      <c r="U894" s="440">
        <f t="shared" ca="1" si="415"/>
        <v>0</v>
      </c>
      <c r="V894" s="452" t="str">
        <f t="shared" si="417"/>
        <v/>
      </c>
      <c r="W894" s="453">
        <f t="shared" ca="1" si="421"/>
        <v>0</v>
      </c>
      <c r="X894" s="453" t="e">
        <f t="shared" ca="1" si="422"/>
        <v>#VALUE!</v>
      </c>
    </row>
    <row r="895" spans="1:24">
      <c r="A895" s="364"/>
      <c r="B895" s="365"/>
      <c r="C895" s="366" t="str">
        <f>IF($B895="","",IFERROR(VLOOKUP($B895,SERVIÇOS!$B:$G,2,0),IFERROR(VLOOKUP($B895,'COMPOSIÇÕES COMPLEMENTARES '!$C:$K,2,0),"")))</f>
        <v/>
      </c>
      <c r="D895" s="367" t="str">
        <f>IF($B895="","",IFERROR(VLOOKUP($B895,SERVIÇOS!$B:$G,3,0),IFERROR(VLOOKUP($B895,'COMPOSIÇÕES COMPLEMENTARES '!$C:$K,3,0),"")))</f>
        <v/>
      </c>
      <c r="E895" s="368"/>
      <c r="F895" s="369" t="str">
        <f>IF($B895="","",IFERROR(VLOOKUP($B895,SERVIÇOS!$B:$G,4,0),IFERROR(VLOOKUP($B895,'COMPOSIÇÕES COMPLEMENTARES '!$C:$K,6,0),"")))</f>
        <v/>
      </c>
      <c r="G895" s="369" t="str">
        <f>IF($B895="","",IFERROR(VLOOKUP($B895,SERVIÇOS!$B:$G,5,0),IFERROR(VLOOKUP($B895,'COMPOSIÇÕES COMPLEMENTARES '!$C:$K,7,0),"")))</f>
        <v/>
      </c>
      <c r="H895" s="369" t="str">
        <f t="shared" si="416"/>
        <v/>
      </c>
      <c r="I895" s="369" t="str">
        <f t="shared" si="423"/>
        <v/>
      </c>
      <c r="J895" s="369" t="str">
        <f t="shared" si="424"/>
        <v/>
      </c>
      <c r="K895" s="369" t="str">
        <f t="shared" si="425"/>
        <v/>
      </c>
      <c r="L895" s="369"/>
      <c r="N895" s="435"/>
      <c r="O895" s="436" t="str">
        <f t="shared" si="418"/>
        <v/>
      </c>
      <c r="P895" s="435"/>
      <c r="Q895" s="437" t="str">
        <f t="shared" si="419"/>
        <v/>
      </c>
      <c r="R895" s="435"/>
      <c r="S895" s="438" t="str">
        <f t="shared" si="420"/>
        <v/>
      </c>
      <c r="T895" s="439">
        <f ca="1">SUMIF($N$8:S$9,"QUANT.",N895:S895)</f>
        <v>0</v>
      </c>
      <c r="U895" s="440">
        <f t="shared" ca="1" si="415"/>
        <v>0</v>
      </c>
      <c r="V895" s="452" t="str">
        <f t="shared" si="417"/>
        <v/>
      </c>
      <c r="W895" s="453">
        <f t="shared" ca="1" si="421"/>
        <v>0</v>
      </c>
      <c r="X895" s="453" t="e">
        <f t="shared" ca="1" si="422"/>
        <v>#VALUE!</v>
      </c>
    </row>
    <row r="896" spans="1:24">
      <c r="A896" s="364"/>
      <c r="B896" s="365"/>
      <c r="C896" s="366" t="str">
        <f>IF($B896="","",IFERROR(VLOOKUP($B896,SERVIÇOS!$B:$G,2,0),IFERROR(VLOOKUP($B896,'COMPOSIÇÕES COMPLEMENTARES '!$C:$K,2,0),"")))</f>
        <v/>
      </c>
      <c r="D896" s="367" t="str">
        <f>IF($B896="","",IFERROR(VLOOKUP($B896,SERVIÇOS!$B:$G,3,0),IFERROR(VLOOKUP($B896,'COMPOSIÇÕES COMPLEMENTARES '!$C:$K,3,0),"")))</f>
        <v/>
      </c>
      <c r="E896" s="368"/>
      <c r="F896" s="369" t="str">
        <f>IF($B896="","",IFERROR(VLOOKUP($B896,SERVIÇOS!$B:$G,4,0),IFERROR(VLOOKUP($B896,'COMPOSIÇÕES COMPLEMENTARES '!$C:$K,6,0),"")))</f>
        <v/>
      </c>
      <c r="G896" s="369" t="str">
        <f>IF($B896="","",IFERROR(VLOOKUP($B896,SERVIÇOS!$B:$G,5,0),IFERROR(VLOOKUP($B896,'COMPOSIÇÕES COMPLEMENTARES '!$C:$K,7,0),"")))</f>
        <v/>
      </c>
      <c r="H896" s="369" t="str">
        <f t="shared" si="416"/>
        <v/>
      </c>
      <c r="I896" s="369" t="str">
        <f t="shared" si="423"/>
        <v/>
      </c>
      <c r="J896" s="369" t="str">
        <f t="shared" si="424"/>
        <v/>
      </c>
      <c r="K896" s="369" t="str">
        <f t="shared" si="425"/>
        <v/>
      </c>
      <c r="L896" s="369"/>
      <c r="N896" s="435"/>
      <c r="O896" s="436" t="str">
        <f t="shared" si="418"/>
        <v/>
      </c>
      <c r="P896" s="435"/>
      <c r="Q896" s="437" t="str">
        <f t="shared" si="419"/>
        <v/>
      </c>
      <c r="R896" s="435"/>
      <c r="S896" s="438" t="str">
        <f t="shared" si="420"/>
        <v/>
      </c>
      <c r="T896" s="439">
        <f ca="1">SUMIF($N$8:S$9,"QUANT.",N896:S896)</f>
        <v>0</v>
      </c>
      <c r="U896" s="440">
        <f t="shared" ca="1" si="415"/>
        <v>0</v>
      </c>
      <c r="V896" s="452" t="str">
        <f t="shared" si="417"/>
        <v/>
      </c>
      <c r="W896" s="453">
        <f t="shared" ca="1" si="421"/>
        <v>0</v>
      </c>
      <c r="X896" s="453" t="e">
        <f t="shared" ca="1" si="422"/>
        <v>#VALUE!</v>
      </c>
    </row>
    <row r="897" spans="1:24">
      <c r="A897" s="364"/>
      <c r="B897" s="365"/>
      <c r="C897" s="366" t="str">
        <f>IF($B897="","",IFERROR(VLOOKUP($B897,SERVIÇOS!$B:$G,2,0),IFERROR(VLOOKUP($B897,'COMPOSIÇÕES COMPLEMENTARES '!$C:$K,2,0),"")))</f>
        <v/>
      </c>
      <c r="D897" s="367" t="str">
        <f>IF($B897="","",IFERROR(VLOOKUP($B897,SERVIÇOS!$B:$G,3,0),IFERROR(VLOOKUP($B897,'COMPOSIÇÕES COMPLEMENTARES '!$C:$K,3,0),"")))</f>
        <v/>
      </c>
      <c r="E897" s="368"/>
      <c r="F897" s="369" t="str">
        <f>IF($B897="","",IFERROR(VLOOKUP($B897,SERVIÇOS!$B:$G,4,0),IFERROR(VLOOKUP($B897,'COMPOSIÇÕES COMPLEMENTARES '!$C:$K,6,0),"")))</f>
        <v/>
      </c>
      <c r="G897" s="369" t="str">
        <f>IF($B897="","",IFERROR(VLOOKUP($B897,SERVIÇOS!$B:$G,5,0),IFERROR(VLOOKUP($B897,'COMPOSIÇÕES COMPLEMENTARES '!$C:$K,7,0),"")))</f>
        <v/>
      </c>
      <c r="H897" s="369" t="str">
        <f t="shared" si="416"/>
        <v/>
      </c>
      <c r="I897" s="369" t="str">
        <f t="shared" si="423"/>
        <v/>
      </c>
      <c r="J897" s="369" t="str">
        <f t="shared" si="424"/>
        <v/>
      </c>
      <c r="K897" s="369" t="str">
        <f t="shared" si="425"/>
        <v/>
      </c>
      <c r="L897" s="369"/>
      <c r="N897" s="435"/>
      <c r="O897" s="436" t="str">
        <f t="shared" si="418"/>
        <v/>
      </c>
      <c r="P897" s="435"/>
      <c r="Q897" s="437" t="str">
        <f t="shared" si="419"/>
        <v/>
      </c>
      <c r="R897" s="435"/>
      <c r="S897" s="438" t="str">
        <f t="shared" si="420"/>
        <v/>
      </c>
      <c r="T897" s="439">
        <f ca="1">SUMIF($N$8:S$9,"QUANT.",N897:S897)</f>
        <v>0</v>
      </c>
      <c r="U897" s="440">
        <f t="shared" ref="U897:U960" ca="1" si="426">SUMIF($N$8:$S$9,"CUSTO",N897:S897)</f>
        <v>0</v>
      </c>
      <c r="V897" s="452" t="str">
        <f t="shared" si="417"/>
        <v/>
      </c>
      <c r="W897" s="453">
        <f t="shared" ca="1" si="421"/>
        <v>0</v>
      </c>
      <c r="X897" s="453" t="e">
        <f t="shared" ca="1" si="422"/>
        <v>#VALUE!</v>
      </c>
    </row>
    <row r="898" spans="1:24">
      <c r="A898" s="364"/>
      <c r="B898" s="365"/>
      <c r="C898" s="366" t="str">
        <f>IF($B898="","",IFERROR(VLOOKUP($B898,SERVIÇOS!$B:$G,2,0),IFERROR(VLOOKUP($B898,'COMPOSIÇÕES COMPLEMENTARES '!$C:$K,2,0),"")))</f>
        <v/>
      </c>
      <c r="D898" s="367" t="str">
        <f>IF($B898="","",IFERROR(VLOOKUP($B898,SERVIÇOS!$B:$G,3,0),IFERROR(VLOOKUP($B898,'COMPOSIÇÕES COMPLEMENTARES '!$C:$K,3,0),"")))</f>
        <v/>
      </c>
      <c r="E898" s="368"/>
      <c r="F898" s="369" t="str">
        <f>IF($B898="","",IFERROR(VLOOKUP($B898,SERVIÇOS!$B:$G,4,0),IFERROR(VLOOKUP($B898,'COMPOSIÇÕES COMPLEMENTARES '!$C:$K,6,0),"")))</f>
        <v/>
      </c>
      <c r="G898" s="369" t="str">
        <f>IF($B898="","",IFERROR(VLOOKUP($B898,SERVIÇOS!$B:$G,5,0),IFERROR(VLOOKUP($B898,'COMPOSIÇÕES COMPLEMENTARES '!$C:$K,7,0),"")))</f>
        <v/>
      </c>
      <c r="H898" s="369" t="str">
        <f t="shared" ref="H898:H961" si="427">IF(E898="","",F898+G898)</f>
        <v/>
      </c>
      <c r="I898" s="369" t="str">
        <f t="shared" si="423"/>
        <v/>
      </c>
      <c r="J898" s="369" t="str">
        <f t="shared" si="424"/>
        <v/>
      </c>
      <c r="K898" s="369" t="str">
        <f t="shared" si="425"/>
        <v/>
      </c>
      <c r="L898" s="369"/>
      <c r="N898" s="435"/>
      <c r="O898" s="436" t="str">
        <f t="shared" si="418"/>
        <v/>
      </c>
      <c r="P898" s="435"/>
      <c r="Q898" s="437" t="str">
        <f t="shared" si="419"/>
        <v/>
      </c>
      <c r="R898" s="435"/>
      <c r="S898" s="438" t="str">
        <f t="shared" si="420"/>
        <v/>
      </c>
      <c r="T898" s="439">
        <f ca="1">SUMIF($N$8:S$9,"QUANT.",N898:S898)</f>
        <v>0</v>
      </c>
      <c r="U898" s="440">
        <f t="shared" ca="1" si="426"/>
        <v>0</v>
      </c>
      <c r="V898" s="452" t="str">
        <f t="shared" ref="V898:V961" si="428">IF(B898&lt;&gt;"",IF(U898=0,"MEDIR",IF(K898-U898=0,"OK",IF(K898-U898&gt;0,"MEDIR","ALERTA!"))),"")</f>
        <v/>
      </c>
      <c r="W898" s="453">
        <f t="shared" ca="1" si="421"/>
        <v>0</v>
      </c>
      <c r="X898" s="453" t="e">
        <f t="shared" ca="1" si="422"/>
        <v>#VALUE!</v>
      </c>
    </row>
    <row r="899" spans="1:24">
      <c r="A899" s="364"/>
      <c r="B899" s="365"/>
      <c r="C899" s="366" t="str">
        <f>IF($B899="","",IFERROR(VLOOKUP($B899,SERVIÇOS!$B:$G,2,0),IFERROR(VLOOKUP($B899,'COMPOSIÇÕES COMPLEMENTARES '!$C:$K,2,0),"")))</f>
        <v/>
      </c>
      <c r="D899" s="367" t="str">
        <f>IF($B899="","",IFERROR(VLOOKUP($B899,SERVIÇOS!$B:$G,3,0),IFERROR(VLOOKUP($B899,'COMPOSIÇÕES COMPLEMENTARES '!$C:$K,3,0),"")))</f>
        <v/>
      </c>
      <c r="E899" s="368"/>
      <c r="F899" s="369" t="str">
        <f>IF($B899="","",IFERROR(VLOOKUP($B899,SERVIÇOS!$B:$G,4,0),IFERROR(VLOOKUP($B899,'COMPOSIÇÕES COMPLEMENTARES '!$C:$K,6,0),"")))</f>
        <v/>
      </c>
      <c r="G899" s="369" t="str">
        <f>IF($B899="","",IFERROR(VLOOKUP($B899,SERVIÇOS!$B:$G,5,0),IFERROR(VLOOKUP($B899,'COMPOSIÇÕES COMPLEMENTARES '!$C:$K,7,0),"")))</f>
        <v/>
      </c>
      <c r="H899" s="369" t="str">
        <f t="shared" si="427"/>
        <v/>
      </c>
      <c r="I899" s="369" t="str">
        <f t="shared" si="423"/>
        <v/>
      </c>
      <c r="J899" s="369" t="str">
        <f t="shared" si="424"/>
        <v/>
      </c>
      <c r="K899" s="369" t="str">
        <f t="shared" si="425"/>
        <v/>
      </c>
      <c r="L899" s="369"/>
      <c r="N899" s="435"/>
      <c r="O899" s="436" t="str">
        <f t="shared" ref="O899:O962" si="429">IF(OR(N899="",$K899=""),"",(N899/$E899)*$K899)</f>
        <v/>
      </c>
      <c r="P899" s="435"/>
      <c r="Q899" s="437" t="str">
        <f t="shared" ref="Q899:Q962" si="430">IF(OR(P899="",$K899=""),"",(P899/$E899)*$K899)</f>
        <v/>
      </c>
      <c r="R899" s="435"/>
      <c r="S899" s="438" t="str">
        <f t="shared" ref="S899:S962" si="431">IF(OR(R899="",$K899=""),"",(R899/$E899)*$K899)</f>
        <v/>
      </c>
      <c r="T899" s="439">
        <f ca="1">SUMIF($N$8:S$9,"QUANT.",N899:S899)</f>
        <v>0</v>
      </c>
      <c r="U899" s="440">
        <f t="shared" ca="1" si="426"/>
        <v>0</v>
      </c>
      <c r="V899" s="452" t="str">
        <f t="shared" si="428"/>
        <v/>
      </c>
      <c r="W899" s="453">
        <f t="shared" ref="W899:W962" ca="1" si="432">IF(T899="",0,E899-T899)</f>
        <v>0</v>
      </c>
      <c r="X899" s="453" t="e">
        <f t="shared" ref="X899:X962" ca="1" si="433">IF(U899="",0,K899-U899)</f>
        <v>#VALUE!</v>
      </c>
    </row>
    <row r="900" spans="1:24">
      <c r="A900" s="364"/>
      <c r="B900" s="365"/>
      <c r="C900" s="366" t="str">
        <f>IF($B900="","",IFERROR(VLOOKUP($B900,SERVIÇOS!$B:$G,2,0),IFERROR(VLOOKUP($B900,'COMPOSIÇÕES COMPLEMENTARES '!$C:$K,2,0),"")))</f>
        <v/>
      </c>
      <c r="D900" s="367" t="str">
        <f>IF($B900="","",IFERROR(VLOOKUP($B900,SERVIÇOS!$B:$G,3,0),IFERROR(VLOOKUP($B900,'COMPOSIÇÕES COMPLEMENTARES '!$C:$K,3,0),"")))</f>
        <v/>
      </c>
      <c r="E900" s="368"/>
      <c r="F900" s="369" t="str">
        <f>IF($B900="","",IFERROR(VLOOKUP($B900,SERVIÇOS!$B:$G,4,0),IFERROR(VLOOKUP($B900,'COMPOSIÇÕES COMPLEMENTARES '!$C:$K,6,0),"")))</f>
        <v/>
      </c>
      <c r="G900" s="369" t="str">
        <f>IF($B900="","",IFERROR(VLOOKUP($B900,SERVIÇOS!$B:$G,5,0),IFERROR(VLOOKUP($B900,'COMPOSIÇÕES COMPLEMENTARES '!$C:$K,7,0),"")))</f>
        <v/>
      </c>
      <c r="H900" s="369" t="str">
        <f t="shared" si="427"/>
        <v/>
      </c>
      <c r="I900" s="369" t="str">
        <f t="shared" si="423"/>
        <v/>
      </c>
      <c r="J900" s="369" t="str">
        <f t="shared" si="424"/>
        <v/>
      </c>
      <c r="K900" s="369" t="str">
        <f t="shared" si="425"/>
        <v/>
      </c>
      <c r="L900" s="369"/>
      <c r="N900" s="435"/>
      <c r="O900" s="436" t="str">
        <f t="shared" si="429"/>
        <v/>
      </c>
      <c r="P900" s="435"/>
      <c r="Q900" s="437" t="str">
        <f t="shared" si="430"/>
        <v/>
      </c>
      <c r="R900" s="435"/>
      <c r="S900" s="438" t="str">
        <f t="shared" si="431"/>
        <v/>
      </c>
      <c r="T900" s="439">
        <f ca="1">SUMIF($N$8:S$9,"QUANT.",N900:S900)</f>
        <v>0</v>
      </c>
      <c r="U900" s="440">
        <f t="shared" ca="1" si="426"/>
        <v>0</v>
      </c>
      <c r="V900" s="452" t="str">
        <f t="shared" si="428"/>
        <v/>
      </c>
      <c r="W900" s="453">
        <f t="shared" ca="1" si="432"/>
        <v>0</v>
      </c>
      <c r="X900" s="453" t="e">
        <f t="shared" ca="1" si="433"/>
        <v>#VALUE!</v>
      </c>
    </row>
    <row r="901" spans="1:24">
      <c r="A901" s="364"/>
      <c r="B901" s="365"/>
      <c r="C901" s="366" t="str">
        <f>IF($B901="","",IFERROR(VLOOKUP($B901,SERVIÇOS!$B:$G,2,0),IFERROR(VLOOKUP($B901,'COMPOSIÇÕES COMPLEMENTARES '!$C:$K,2,0),"")))</f>
        <v/>
      </c>
      <c r="D901" s="367" t="str">
        <f>IF($B901="","",IFERROR(VLOOKUP($B901,SERVIÇOS!$B:$G,3,0),IFERROR(VLOOKUP($B901,'COMPOSIÇÕES COMPLEMENTARES '!$C:$K,3,0),"")))</f>
        <v/>
      </c>
      <c r="E901" s="368"/>
      <c r="F901" s="369" t="str">
        <f>IF($B901="","",IFERROR(VLOOKUP($B901,SERVIÇOS!$B:$G,4,0),IFERROR(VLOOKUP($B901,'COMPOSIÇÕES COMPLEMENTARES '!$C:$K,6,0),"")))</f>
        <v/>
      </c>
      <c r="G901" s="369" t="str">
        <f>IF($B901="","",IFERROR(VLOOKUP($B901,SERVIÇOS!$B:$G,5,0),IFERROR(VLOOKUP($B901,'COMPOSIÇÕES COMPLEMENTARES '!$C:$K,7,0),"")))</f>
        <v/>
      </c>
      <c r="H901" s="369" t="str">
        <f t="shared" si="427"/>
        <v/>
      </c>
      <c r="I901" s="369" t="str">
        <f t="shared" si="423"/>
        <v/>
      </c>
      <c r="J901" s="369" t="str">
        <f t="shared" si="424"/>
        <v/>
      </c>
      <c r="K901" s="369" t="str">
        <f t="shared" si="425"/>
        <v/>
      </c>
      <c r="L901" s="369"/>
      <c r="N901" s="435"/>
      <c r="O901" s="436" t="str">
        <f t="shared" si="429"/>
        <v/>
      </c>
      <c r="P901" s="435"/>
      <c r="Q901" s="437" t="str">
        <f t="shared" si="430"/>
        <v/>
      </c>
      <c r="R901" s="435"/>
      <c r="S901" s="438" t="str">
        <f t="shared" si="431"/>
        <v/>
      </c>
      <c r="T901" s="439">
        <f ca="1">SUMIF($N$8:S$9,"QUANT.",N901:S901)</f>
        <v>0</v>
      </c>
      <c r="U901" s="440">
        <f t="shared" ca="1" si="426"/>
        <v>0</v>
      </c>
      <c r="V901" s="452" t="str">
        <f t="shared" si="428"/>
        <v/>
      </c>
      <c r="W901" s="453">
        <f t="shared" ca="1" si="432"/>
        <v>0</v>
      </c>
      <c r="X901" s="453" t="e">
        <f t="shared" ca="1" si="433"/>
        <v>#VALUE!</v>
      </c>
    </row>
    <row r="902" spans="1:24">
      <c r="A902" s="364"/>
      <c r="B902" s="365"/>
      <c r="C902" s="366" t="str">
        <f>IF($B902="","",IFERROR(VLOOKUP($B902,SERVIÇOS!$B:$G,2,0),IFERROR(VLOOKUP($B902,'COMPOSIÇÕES COMPLEMENTARES '!$C:$K,2,0),"")))</f>
        <v/>
      </c>
      <c r="D902" s="367" t="str">
        <f>IF($B902="","",IFERROR(VLOOKUP($B902,SERVIÇOS!$B:$G,3,0),IFERROR(VLOOKUP($B902,'COMPOSIÇÕES COMPLEMENTARES '!$C:$K,3,0),"")))</f>
        <v/>
      </c>
      <c r="E902" s="368"/>
      <c r="F902" s="369" t="str">
        <f>IF($B902="","",IFERROR(VLOOKUP($B902,SERVIÇOS!$B:$G,4,0),IFERROR(VLOOKUP($B902,'COMPOSIÇÕES COMPLEMENTARES '!$C:$K,6,0),"")))</f>
        <v/>
      </c>
      <c r="G902" s="369" t="str">
        <f>IF($B902="","",IFERROR(VLOOKUP($B902,SERVIÇOS!$B:$G,5,0),IFERROR(VLOOKUP($B902,'COMPOSIÇÕES COMPLEMENTARES '!$C:$K,7,0),"")))</f>
        <v/>
      </c>
      <c r="H902" s="369" t="str">
        <f t="shared" si="427"/>
        <v/>
      </c>
      <c r="I902" s="369" t="str">
        <f t="shared" si="423"/>
        <v/>
      </c>
      <c r="J902" s="369" t="str">
        <f t="shared" si="424"/>
        <v/>
      </c>
      <c r="K902" s="369" t="str">
        <f t="shared" si="425"/>
        <v/>
      </c>
      <c r="L902" s="369"/>
      <c r="N902" s="435"/>
      <c r="O902" s="436" t="str">
        <f t="shared" si="429"/>
        <v/>
      </c>
      <c r="P902" s="435"/>
      <c r="Q902" s="437" t="str">
        <f t="shared" si="430"/>
        <v/>
      </c>
      <c r="R902" s="435"/>
      <c r="S902" s="438" t="str">
        <f t="shared" si="431"/>
        <v/>
      </c>
      <c r="T902" s="439">
        <f ca="1">SUMIF($N$8:S$9,"QUANT.",N902:S902)</f>
        <v>0</v>
      </c>
      <c r="U902" s="440">
        <f t="shared" ca="1" si="426"/>
        <v>0</v>
      </c>
      <c r="V902" s="452" t="str">
        <f t="shared" si="428"/>
        <v/>
      </c>
      <c r="W902" s="453">
        <f t="shared" ca="1" si="432"/>
        <v>0</v>
      </c>
      <c r="X902" s="453" t="e">
        <f t="shared" ca="1" si="433"/>
        <v>#VALUE!</v>
      </c>
    </row>
    <row r="903" spans="1:24">
      <c r="A903" s="364"/>
      <c r="B903" s="365"/>
      <c r="C903" s="366" t="str">
        <f>IF($B903="","",IFERROR(VLOOKUP($B903,SERVIÇOS!$B:$G,2,0),IFERROR(VLOOKUP($B903,'COMPOSIÇÕES COMPLEMENTARES '!$C:$K,2,0),"")))</f>
        <v/>
      </c>
      <c r="D903" s="367" t="str">
        <f>IF($B903="","",IFERROR(VLOOKUP($B903,SERVIÇOS!$B:$G,3,0),IFERROR(VLOOKUP($B903,'COMPOSIÇÕES COMPLEMENTARES '!$C:$K,3,0),"")))</f>
        <v/>
      </c>
      <c r="E903" s="368"/>
      <c r="F903" s="369" t="str">
        <f>IF($B903="","",IFERROR(VLOOKUP($B903,SERVIÇOS!$B:$G,4,0),IFERROR(VLOOKUP($B903,'COMPOSIÇÕES COMPLEMENTARES '!$C:$K,6,0),"")))</f>
        <v/>
      </c>
      <c r="G903" s="369" t="str">
        <f>IF($B903="","",IFERROR(VLOOKUP($B903,SERVIÇOS!$B:$G,5,0),IFERROR(VLOOKUP($B903,'COMPOSIÇÕES COMPLEMENTARES '!$C:$K,7,0),"")))</f>
        <v/>
      </c>
      <c r="H903" s="369" t="str">
        <f t="shared" si="427"/>
        <v/>
      </c>
      <c r="I903" s="369" t="str">
        <f t="shared" si="423"/>
        <v/>
      </c>
      <c r="J903" s="369" t="str">
        <f t="shared" si="424"/>
        <v/>
      </c>
      <c r="K903" s="369" t="str">
        <f t="shared" si="425"/>
        <v/>
      </c>
      <c r="L903" s="369"/>
      <c r="N903" s="435"/>
      <c r="O903" s="436" t="str">
        <f t="shared" si="429"/>
        <v/>
      </c>
      <c r="P903" s="435"/>
      <c r="Q903" s="437" t="str">
        <f t="shared" si="430"/>
        <v/>
      </c>
      <c r="R903" s="435"/>
      <c r="S903" s="438" t="str">
        <f t="shared" si="431"/>
        <v/>
      </c>
      <c r="T903" s="439">
        <f ca="1">SUMIF($N$8:S$9,"QUANT.",N903:S903)</f>
        <v>0</v>
      </c>
      <c r="U903" s="440">
        <f t="shared" ca="1" si="426"/>
        <v>0</v>
      </c>
      <c r="V903" s="452" t="str">
        <f t="shared" si="428"/>
        <v/>
      </c>
      <c r="W903" s="453">
        <f t="shared" ca="1" si="432"/>
        <v>0</v>
      </c>
      <c r="X903" s="453" t="e">
        <f t="shared" ca="1" si="433"/>
        <v>#VALUE!</v>
      </c>
    </row>
    <row r="904" spans="1:24">
      <c r="A904" s="364"/>
      <c r="B904" s="365"/>
      <c r="C904" s="366" t="str">
        <f>IF($B904="","",IFERROR(VLOOKUP($B904,SERVIÇOS!$B:$G,2,0),IFERROR(VLOOKUP($B904,'COMPOSIÇÕES COMPLEMENTARES '!$C:$K,2,0),"")))</f>
        <v/>
      </c>
      <c r="D904" s="367" t="str">
        <f>IF($B904="","",IFERROR(VLOOKUP($B904,SERVIÇOS!$B:$G,3,0),IFERROR(VLOOKUP($B904,'COMPOSIÇÕES COMPLEMENTARES '!$C:$K,3,0),"")))</f>
        <v/>
      </c>
      <c r="E904" s="368"/>
      <c r="F904" s="369" t="str">
        <f>IF($B904="","",IFERROR(VLOOKUP($B904,SERVIÇOS!$B:$G,4,0),IFERROR(VLOOKUP($B904,'COMPOSIÇÕES COMPLEMENTARES '!$C:$K,6,0),"")))</f>
        <v/>
      </c>
      <c r="G904" s="369" t="str">
        <f>IF($B904="","",IFERROR(VLOOKUP($B904,SERVIÇOS!$B:$G,5,0),IFERROR(VLOOKUP($B904,'COMPOSIÇÕES COMPLEMENTARES '!$C:$K,7,0),"")))</f>
        <v/>
      </c>
      <c r="H904" s="369" t="str">
        <f t="shared" si="427"/>
        <v/>
      </c>
      <c r="I904" s="369" t="str">
        <f t="shared" si="423"/>
        <v/>
      </c>
      <c r="J904" s="369" t="str">
        <f t="shared" si="424"/>
        <v/>
      </c>
      <c r="K904" s="369" t="str">
        <f t="shared" si="425"/>
        <v/>
      </c>
      <c r="L904" s="369"/>
      <c r="N904" s="435"/>
      <c r="O904" s="436" t="str">
        <f t="shared" si="429"/>
        <v/>
      </c>
      <c r="P904" s="435"/>
      <c r="Q904" s="437" t="str">
        <f t="shared" si="430"/>
        <v/>
      </c>
      <c r="R904" s="435"/>
      <c r="S904" s="438" t="str">
        <f t="shared" si="431"/>
        <v/>
      </c>
      <c r="T904" s="439">
        <f ca="1">SUMIF($N$8:S$9,"QUANT.",N904:S904)</f>
        <v>0</v>
      </c>
      <c r="U904" s="440">
        <f t="shared" ca="1" si="426"/>
        <v>0</v>
      </c>
      <c r="V904" s="452" t="str">
        <f t="shared" si="428"/>
        <v/>
      </c>
      <c r="W904" s="453">
        <f t="shared" ca="1" si="432"/>
        <v>0</v>
      </c>
      <c r="X904" s="453" t="e">
        <f t="shared" ca="1" si="433"/>
        <v>#VALUE!</v>
      </c>
    </row>
    <row r="905" spans="1:24">
      <c r="A905" s="364"/>
      <c r="B905" s="365"/>
      <c r="C905" s="366" t="str">
        <f>IF($B905="","",IFERROR(VLOOKUP($B905,SERVIÇOS!$B:$G,2,0),IFERROR(VLOOKUP($B905,'COMPOSIÇÕES COMPLEMENTARES '!$C:$K,2,0),"")))</f>
        <v/>
      </c>
      <c r="D905" s="367" t="str">
        <f>IF($B905="","",IFERROR(VLOOKUP($B905,SERVIÇOS!$B:$G,3,0),IFERROR(VLOOKUP($B905,'COMPOSIÇÕES COMPLEMENTARES '!$C:$K,3,0),"")))</f>
        <v/>
      </c>
      <c r="E905" s="368"/>
      <c r="F905" s="369" t="str">
        <f>IF($B905="","",IFERROR(VLOOKUP($B905,SERVIÇOS!$B:$G,4,0),IFERROR(VLOOKUP($B905,'COMPOSIÇÕES COMPLEMENTARES '!$C:$K,6,0),"")))</f>
        <v/>
      </c>
      <c r="G905" s="369" t="str">
        <f>IF($B905="","",IFERROR(VLOOKUP($B905,SERVIÇOS!$B:$G,5,0),IFERROR(VLOOKUP($B905,'COMPOSIÇÕES COMPLEMENTARES '!$C:$K,7,0),"")))</f>
        <v/>
      </c>
      <c r="H905" s="369" t="str">
        <f t="shared" si="427"/>
        <v/>
      </c>
      <c r="I905" s="369" t="str">
        <f t="shared" si="423"/>
        <v/>
      </c>
      <c r="J905" s="369" t="str">
        <f t="shared" si="424"/>
        <v/>
      </c>
      <c r="K905" s="369" t="str">
        <f t="shared" si="425"/>
        <v/>
      </c>
      <c r="L905" s="369"/>
      <c r="N905" s="435"/>
      <c r="O905" s="436" t="str">
        <f t="shared" si="429"/>
        <v/>
      </c>
      <c r="P905" s="435"/>
      <c r="Q905" s="437" t="str">
        <f t="shared" si="430"/>
        <v/>
      </c>
      <c r="R905" s="435"/>
      <c r="S905" s="438" t="str">
        <f t="shared" si="431"/>
        <v/>
      </c>
      <c r="T905" s="439">
        <f ca="1">SUMIF($N$8:S$9,"QUANT.",N905:S905)</f>
        <v>0</v>
      </c>
      <c r="U905" s="440">
        <f t="shared" ca="1" si="426"/>
        <v>0</v>
      </c>
      <c r="V905" s="452" t="str">
        <f t="shared" si="428"/>
        <v/>
      </c>
      <c r="W905" s="453">
        <f t="shared" ca="1" si="432"/>
        <v>0</v>
      </c>
      <c r="X905" s="453" t="e">
        <f t="shared" ca="1" si="433"/>
        <v>#VALUE!</v>
      </c>
    </row>
    <row r="906" spans="1:24">
      <c r="A906" s="364"/>
      <c r="B906" s="365"/>
      <c r="C906" s="366" t="str">
        <f>IF($B906="","",IFERROR(VLOOKUP($B906,SERVIÇOS!$B:$G,2,0),IFERROR(VLOOKUP($B906,'COMPOSIÇÕES COMPLEMENTARES '!$C:$K,2,0),"")))</f>
        <v/>
      </c>
      <c r="D906" s="367" t="str">
        <f>IF($B906="","",IFERROR(VLOOKUP($B906,SERVIÇOS!$B:$G,3,0),IFERROR(VLOOKUP($B906,'COMPOSIÇÕES COMPLEMENTARES '!$C:$K,3,0),"")))</f>
        <v/>
      </c>
      <c r="E906" s="368"/>
      <c r="F906" s="369" t="str">
        <f>IF($B906="","",IFERROR(VLOOKUP($B906,SERVIÇOS!$B:$G,4,0),IFERROR(VLOOKUP($B906,'COMPOSIÇÕES COMPLEMENTARES '!$C:$K,6,0),"")))</f>
        <v/>
      </c>
      <c r="G906" s="369" t="str">
        <f>IF($B906="","",IFERROR(VLOOKUP($B906,SERVIÇOS!$B:$G,5,0),IFERROR(VLOOKUP($B906,'COMPOSIÇÕES COMPLEMENTARES '!$C:$K,7,0),"")))</f>
        <v/>
      </c>
      <c r="H906" s="369" t="str">
        <f t="shared" si="427"/>
        <v/>
      </c>
      <c r="I906" s="369" t="str">
        <f t="shared" si="423"/>
        <v/>
      </c>
      <c r="J906" s="369" t="str">
        <f t="shared" si="424"/>
        <v/>
      </c>
      <c r="K906" s="369" t="str">
        <f t="shared" si="425"/>
        <v/>
      </c>
      <c r="L906" s="369"/>
      <c r="N906" s="435"/>
      <c r="O906" s="436" t="str">
        <f t="shared" si="429"/>
        <v/>
      </c>
      <c r="P906" s="435"/>
      <c r="Q906" s="437" t="str">
        <f t="shared" si="430"/>
        <v/>
      </c>
      <c r="R906" s="435"/>
      <c r="S906" s="438" t="str">
        <f t="shared" si="431"/>
        <v/>
      </c>
      <c r="T906" s="439">
        <f ca="1">SUMIF($N$8:S$9,"QUANT.",N906:S906)</f>
        <v>0</v>
      </c>
      <c r="U906" s="440">
        <f t="shared" ca="1" si="426"/>
        <v>0</v>
      </c>
      <c r="V906" s="452" t="str">
        <f t="shared" si="428"/>
        <v/>
      </c>
      <c r="W906" s="453">
        <f t="shared" ca="1" si="432"/>
        <v>0</v>
      </c>
      <c r="X906" s="453" t="e">
        <f t="shared" ca="1" si="433"/>
        <v>#VALUE!</v>
      </c>
    </row>
    <row r="907" spans="1:24">
      <c r="A907" s="364"/>
      <c r="B907" s="365"/>
      <c r="C907" s="366" t="str">
        <f>IF($B907="","",IFERROR(VLOOKUP($B907,SERVIÇOS!$B:$G,2,0),IFERROR(VLOOKUP($B907,'COMPOSIÇÕES COMPLEMENTARES '!$C:$K,2,0),"")))</f>
        <v/>
      </c>
      <c r="D907" s="367" t="str">
        <f>IF($B907="","",IFERROR(VLOOKUP($B907,SERVIÇOS!$B:$G,3,0),IFERROR(VLOOKUP($B907,'COMPOSIÇÕES COMPLEMENTARES '!$C:$K,3,0),"")))</f>
        <v/>
      </c>
      <c r="E907" s="368"/>
      <c r="F907" s="369" t="str">
        <f>IF($B907="","",IFERROR(VLOOKUP($B907,SERVIÇOS!$B:$G,4,0),IFERROR(VLOOKUP($B907,'COMPOSIÇÕES COMPLEMENTARES '!$C:$K,6,0),"")))</f>
        <v/>
      </c>
      <c r="G907" s="369" t="str">
        <f>IF($B907="","",IFERROR(VLOOKUP($B907,SERVIÇOS!$B:$G,5,0),IFERROR(VLOOKUP($B907,'COMPOSIÇÕES COMPLEMENTARES '!$C:$K,7,0),"")))</f>
        <v/>
      </c>
      <c r="H907" s="369" t="str">
        <f t="shared" si="427"/>
        <v/>
      </c>
      <c r="I907" s="369" t="str">
        <f t="shared" ref="I907:I970" si="434">IF(E907="","",TRUNC((E907*F907),2))</f>
        <v/>
      </c>
      <c r="J907" s="369" t="str">
        <f t="shared" ref="J907:J970" si="435">IF(E907="","",TRUNC((E907*G907),2))</f>
        <v/>
      </c>
      <c r="K907" s="369" t="str">
        <f t="shared" ref="K907:K970" si="436">IF(E907="","",TRUNC((E907*H907),2))</f>
        <v/>
      </c>
      <c r="L907" s="369"/>
      <c r="N907" s="435"/>
      <c r="O907" s="436" t="str">
        <f t="shared" si="429"/>
        <v/>
      </c>
      <c r="P907" s="435"/>
      <c r="Q907" s="437" t="str">
        <f t="shared" si="430"/>
        <v/>
      </c>
      <c r="R907" s="435"/>
      <c r="S907" s="438" t="str">
        <f t="shared" si="431"/>
        <v/>
      </c>
      <c r="T907" s="439">
        <f ca="1">SUMIF($N$8:S$9,"QUANT.",N907:S907)</f>
        <v>0</v>
      </c>
      <c r="U907" s="440">
        <f t="shared" ca="1" si="426"/>
        <v>0</v>
      </c>
      <c r="V907" s="452" t="str">
        <f t="shared" si="428"/>
        <v/>
      </c>
      <c r="W907" s="453">
        <f t="shared" ca="1" si="432"/>
        <v>0</v>
      </c>
      <c r="X907" s="453" t="e">
        <f t="shared" ca="1" si="433"/>
        <v>#VALUE!</v>
      </c>
    </row>
    <row r="908" spans="1:24">
      <c r="A908" s="364"/>
      <c r="B908" s="365"/>
      <c r="C908" s="366" t="str">
        <f>IF($B908="","",IFERROR(VLOOKUP($B908,SERVIÇOS!$B:$G,2,0),IFERROR(VLOOKUP($B908,'COMPOSIÇÕES COMPLEMENTARES '!$C:$K,2,0),"")))</f>
        <v/>
      </c>
      <c r="D908" s="367" t="str">
        <f>IF($B908="","",IFERROR(VLOOKUP($B908,SERVIÇOS!$B:$G,3,0),IFERROR(VLOOKUP($B908,'COMPOSIÇÕES COMPLEMENTARES '!$C:$K,3,0),"")))</f>
        <v/>
      </c>
      <c r="E908" s="368"/>
      <c r="F908" s="369" t="str">
        <f>IF($B908="","",IFERROR(VLOOKUP($B908,SERVIÇOS!$B:$G,4,0),IFERROR(VLOOKUP($B908,'COMPOSIÇÕES COMPLEMENTARES '!$C:$K,6,0),"")))</f>
        <v/>
      </c>
      <c r="G908" s="369" t="str">
        <f>IF($B908="","",IFERROR(VLOOKUP($B908,SERVIÇOS!$B:$G,5,0),IFERROR(VLOOKUP($B908,'COMPOSIÇÕES COMPLEMENTARES '!$C:$K,7,0),"")))</f>
        <v/>
      </c>
      <c r="H908" s="369" t="str">
        <f t="shared" si="427"/>
        <v/>
      </c>
      <c r="I908" s="369" t="str">
        <f t="shared" si="434"/>
        <v/>
      </c>
      <c r="J908" s="369" t="str">
        <f t="shared" si="435"/>
        <v/>
      </c>
      <c r="K908" s="369" t="str">
        <f t="shared" si="436"/>
        <v/>
      </c>
      <c r="L908" s="369"/>
      <c r="N908" s="435"/>
      <c r="O908" s="436" t="str">
        <f t="shared" si="429"/>
        <v/>
      </c>
      <c r="P908" s="435"/>
      <c r="Q908" s="437" t="str">
        <f t="shared" si="430"/>
        <v/>
      </c>
      <c r="R908" s="435"/>
      <c r="S908" s="438" t="str">
        <f t="shared" si="431"/>
        <v/>
      </c>
      <c r="T908" s="439">
        <f ca="1">SUMIF($N$8:S$9,"QUANT.",N908:S908)</f>
        <v>0</v>
      </c>
      <c r="U908" s="440">
        <f t="shared" ca="1" si="426"/>
        <v>0</v>
      </c>
      <c r="V908" s="452" t="str">
        <f t="shared" si="428"/>
        <v/>
      </c>
      <c r="W908" s="453">
        <f t="shared" ca="1" si="432"/>
        <v>0</v>
      </c>
      <c r="X908" s="453" t="e">
        <f t="shared" ca="1" si="433"/>
        <v>#VALUE!</v>
      </c>
    </row>
    <row r="909" spans="1:24">
      <c r="A909" s="364"/>
      <c r="B909" s="365"/>
      <c r="C909" s="366" t="str">
        <f>IF($B909="","",IFERROR(VLOOKUP($B909,SERVIÇOS!$B:$G,2,0),IFERROR(VLOOKUP($B909,'COMPOSIÇÕES COMPLEMENTARES '!$C:$K,2,0),"")))</f>
        <v/>
      </c>
      <c r="D909" s="367" t="str">
        <f>IF($B909="","",IFERROR(VLOOKUP($B909,SERVIÇOS!$B:$G,3,0),IFERROR(VLOOKUP($B909,'COMPOSIÇÕES COMPLEMENTARES '!$C:$K,3,0),"")))</f>
        <v/>
      </c>
      <c r="E909" s="368"/>
      <c r="F909" s="369" t="str">
        <f>IF($B909="","",IFERROR(VLOOKUP($B909,SERVIÇOS!$B:$G,4,0),IFERROR(VLOOKUP($B909,'COMPOSIÇÕES COMPLEMENTARES '!$C:$K,6,0),"")))</f>
        <v/>
      </c>
      <c r="G909" s="369" t="str">
        <f>IF($B909="","",IFERROR(VLOOKUP($B909,SERVIÇOS!$B:$G,5,0),IFERROR(VLOOKUP($B909,'COMPOSIÇÕES COMPLEMENTARES '!$C:$K,7,0),"")))</f>
        <v/>
      </c>
      <c r="H909" s="369" t="str">
        <f t="shared" si="427"/>
        <v/>
      </c>
      <c r="I909" s="369" t="str">
        <f t="shared" si="434"/>
        <v/>
      </c>
      <c r="J909" s="369" t="str">
        <f t="shared" si="435"/>
        <v/>
      </c>
      <c r="K909" s="369" t="str">
        <f t="shared" si="436"/>
        <v/>
      </c>
      <c r="L909" s="369"/>
      <c r="N909" s="435"/>
      <c r="O909" s="436" t="str">
        <f t="shared" si="429"/>
        <v/>
      </c>
      <c r="P909" s="435"/>
      <c r="Q909" s="437" t="str">
        <f t="shared" si="430"/>
        <v/>
      </c>
      <c r="R909" s="435"/>
      <c r="S909" s="438" t="str">
        <f t="shared" si="431"/>
        <v/>
      </c>
      <c r="T909" s="439">
        <f ca="1">SUMIF($N$8:S$9,"QUANT.",N909:S909)</f>
        <v>0</v>
      </c>
      <c r="U909" s="440">
        <f t="shared" ca="1" si="426"/>
        <v>0</v>
      </c>
      <c r="V909" s="452" t="str">
        <f t="shared" si="428"/>
        <v/>
      </c>
      <c r="W909" s="453">
        <f t="shared" ca="1" si="432"/>
        <v>0</v>
      </c>
      <c r="X909" s="453" t="e">
        <f t="shared" ca="1" si="433"/>
        <v>#VALUE!</v>
      </c>
    </row>
    <row r="910" spans="1:24">
      <c r="A910" s="364"/>
      <c r="B910" s="365"/>
      <c r="C910" s="366" t="str">
        <f>IF($B910="","",IFERROR(VLOOKUP($B910,SERVIÇOS!$B:$G,2,0),IFERROR(VLOOKUP($B910,'COMPOSIÇÕES COMPLEMENTARES '!$C:$K,2,0),"")))</f>
        <v/>
      </c>
      <c r="D910" s="367" t="str">
        <f>IF($B910="","",IFERROR(VLOOKUP($B910,SERVIÇOS!$B:$G,3,0),IFERROR(VLOOKUP($B910,'COMPOSIÇÕES COMPLEMENTARES '!$C:$K,3,0),"")))</f>
        <v/>
      </c>
      <c r="E910" s="368"/>
      <c r="F910" s="369" t="str">
        <f>IF($B910="","",IFERROR(VLOOKUP($B910,SERVIÇOS!$B:$G,4,0),IFERROR(VLOOKUP($B910,'COMPOSIÇÕES COMPLEMENTARES '!$C:$K,6,0),"")))</f>
        <v/>
      </c>
      <c r="G910" s="369" t="str">
        <f>IF($B910="","",IFERROR(VLOOKUP($B910,SERVIÇOS!$B:$G,5,0),IFERROR(VLOOKUP($B910,'COMPOSIÇÕES COMPLEMENTARES '!$C:$K,7,0),"")))</f>
        <v/>
      </c>
      <c r="H910" s="369" t="str">
        <f t="shared" si="427"/>
        <v/>
      </c>
      <c r="I910" s="369" t="str">
        <f t="shared" si="434"/>
        <v/>
      </c>
      <c r="J910" s="369" t="str">
        <f t="shared" si="435"/>
        <v/>
      </c>
      <c r="K910" s="369" t="str">
        <f t="shared" si="436"/>
        <v/>
      </c>
      <c r="L910" s="369"/>
      <c r="N910" s="435"/>
      <c r="O910" s="436" t="str">
        <f t="shared" si="429"/>
        <v/>
      </c>
      <c r="P910" s="435"/>
      <c r="Q910" s="437" t="str">
        <f t="shared" si="430"/>
        <v/>
      </c>
      <c r="R910" s="435"/>
      <c r="S910" s="438" t="str">
        <f t="shared" si="431"/>
        <v/>
      </c>
      <c r="T910" s="439">
        <f ca="1">SUMIF($N$8:S$9,"QUANT.",N910:S910)</f>
        <v>0</v>
      </c>
      <c r="U910" s="440">
        <f t="shared" ca="1" si="426"/>
        <v>0</v>
      </c>
      <c r="V910" s="452" t="str">
        <f t="shared" si="428"/>
        <v/>
      </c>
      <c r="W910" s="453">
        <f t="shared" ca="1" si="432"/>
        <v>0</v>
      </c>
      <c r="X910" s="453" t="e">
        <f t="shared" ca="1" si="433"/>
        <v>#VALUE!</v>
      </c>
    </row>
    <row r="911" spans="1:24">
      <c r="A911" s="364"/>
      <c r="B911" s="365"/>
      <c r="C911" s="366" t="str">
        <f>IF($B911="","",IFERROR(VLOOKUP($B911,SERVIÇOS!$B:$G,2,0),IFERROR(VLOOKUP($B911,'COMPOSIÇÕES COMPLEMENTARES '!$C:$K,2,0),"")))</f>
        <v/>
      </c>
      <c r="D911" s="367" t="str">
        <f>IF($B911="","",IFERROR(VLOOKUP($B911,SERVIÇOS!$B:$G,3,0),IFERROR(VLOOKUP($B911,'COMPOSIÇÕES COMPLEMENTARES '!$C:$K,3,0),"")))</f>
        <v/>
      </c>
      <c r="E911" s="368"/>
      <c r="F911" s="369" t="str">
        <f>IF($B911="","",IFERROR(VLOOKUP($B911,SERVIÇOS!$B:$G,4,0),IFERROR(VLOOKUP($B911,'COMPOSIÇÕES COMPLEMENTARES '!$C:$K,6,0),"")))</f>
        <v/>
      </c>
      <c r="G911" s="369" t="str">
        <f>IF($B911="","",IFERROR(VLOOKUP($B911,SERVIÇOS!$B:$G,5,0),IFERROR(VLOOKUP($B911,'COMPOSIÇÕES COMPLEMENTARES '!$C:$K,7,0),"")))</f>
        <v/>
      </c>
      <c r="H911" s="369" t="str">
        <f t="shared" si="427"/>
        <v/>
      </c>
      <c r="I911" s="369" t="str">
        <f t="shared" si="434"/>
        <v/>
      </c>
      <c r="J911" s="369" t="str">
        <f t="shared" si="435"/>
        <v/>
      </c>
      <c r="K911" s="369" t="str">
        <f t="shared" si="436"/>
        <v/>
      </c>
      <c r="L911" s="369"/>
      <c r="N911" s="435"/>
      <c r="O911" s="436" t="str">
        <f t="shared" si="429"/>
        <v/>
      </c>
      <c r="P911" s="435"/>
      <c r="Q911" s="437" t="str">
        <f t="shared" si="430"/>
        <v/>
      </c>
      <c r="R911" s="435"/>
      <c r="S911" s="438" t="str">
        <f t="shared" si="431"/>
        <v/>
      </c>
      <c r="T911" s="439">
        <f ca="1">SUMIF($N$8:S$9,"QUANT.",N911:S911)</f>
        <v>0</v>
      </c>
      <c r="U911" s="440">
        <f t="shared" ca="1" si="426"/>
        <v>0</v>
      </c>
      <c r="V911" s="452" t="str">
        <f t="shared" si="428"/>
        <v/>
      </c>
      <c r="W911" s="453">
        <f t="shared" ca="1" si="432"/>
        <v>0</v>
      </c>
      <c r="X911" s="453" t="e">
        <f t="shared" ca="1" si="433"/>
        <v>#VALUE!</v>
      </c>
    </row>
    <row r="912" spans="1:24">
      <c r="A912" s="364"/>
      <c r="B912" s="365"/>
      <c r="C912" s="366" t="str">
        <f>IF($B912="","",IFERROR(VLOOKUP($B912,SERVIÇOS!$B:$G,2,0),IFERROR(VLOOKUP($B912,'COMPOSIÇÕES COMPLEMENTARES '!$C:$K,2,0),"")))</f>
        <v/>
      </c>
      <c r="D912" s="367" t="str">
        <f>IF($B912="","",IFERROR(VLOOKUP($B912,SERVIÇOS!$B:$G,3,0),IFERROR(VLOOKUP($B912,'COMPOSIÇÕES COMPLEMENTARES '!$C:$K,3,0),"")))</f>
        <v/>
      </c>
      <c r="E912" s="368"/>
      <c r="F912" s="369" t="str">
        <f>IF($B912="","",IFERROR(VLOOKUP($B912,SERVIÇOS!$B:$G,4,0),IFERROR(VLOOKUP($B912,'COMPOSIÇÕES COMPLEMENTARES '!$C:$K,6,0),"")))</f>
        <v/>
      </c>
      <c r="G912" s="369" t="str">
        <f>IF($B912="","",IFERROR(VLOOKUP($B912,SERVIÇOS!$B:$G,5,0),IFERROR(VLOOKUP($B912,'COMPOSIÇÕES COMPLEMENTARES '!$C:$K,7,0),"")))</f>
        <v/>
      </c>
      <c r="H912" s="369" t="str">
        <f t="shared" si="427"/>
        <v/>
      </c>
      <c r="I912" s="369" t="str">
        <f t="shared" si="434"/>
        <v/>
      </c>
      <c r="J912" s="369" t="str">
        <f t="shared" si="435"/>
        <v/>
      </c>
      <c r="K912" s="369" t="str">
        <f t="shared" si="436"/>
        <v/>
      </c>
      <c r="L912" s="369"/>
      <c r="N912" s="435"/>
      <c r="O912" s="436" t="str">
        <f t="shared" si="429"/>
        <v/>
      </c>
      <c r="P912" s="435"/>
      <c r="Q912" s="437" t="str">
        <f t="shared" si="430"/>
        <v/>
      </c>
      <c r="R912" s="435"/>
      <c r="S912" s="438" t="str">
        <f t="shared" si="431"/>
        <v/>
      </c>
      <c r="T912" s="439">
        <f ca="1">SUMIF($N$8:S$9,"QUANT.",N912:S912)</f>
        <v>0</v>
      </c>
      <c r="U912" s="440">
        <f t="shared" ca="1" si="426"/>
        <v>0</v>
      </c>
      <c r="V912" s="452" t="str">
        <f t="shared" si="428"/>
        <v/>
      </c>
      <c r="W912" s="453">
        <f t="shared" ca="1" si="432"/>
        <v>0</v>
      </c>
      <c r="X912" s="453" t="e">
        <f t="shared" ca="1" si="433"/>
        <v>#VALUE!</v>
      </c>
    </row>
    <row r="913" spans="1:24">
      <c r="A913" s="364"/>
      <c r="B913" s="365"/>
      <c r="C913" s="366" t="str">
        <f>IF($B913="","",IFERROR(VLOOKUP($B913,SERVIÇOS!$B:$G,2,0),IFERROR(VLOOKUP($B913,'COMPOSIÇÕES COMPLEMENTARES '!$C:$K,2,0),"")))</f>
        <v/>
      </c>
      <c r="D913" s="367" t="str">
        <f>IF($B913="","",IFERROR(VLOOKUP($B913,SERVIÇOS!$B:$G,3,0),IFERROR(VLOOKUP($B913,'COMPOSIÇÕES COMPLEMENTARES '!$C:$K,3,0),"")))</f>
        <v/>
      </c>
      <c r="E913" s="368"/>
      <c r="F913" s="369" t="str">
        <f>IF($B913="","",IFERROR(VLOOKUP($B913,SERVIÇOS!$B:$G,4,0),IFERROR(VLOOKUP($B913,'COMPOSIÇÕES COMPLEMENTARES '!$C:$K,6,0),"")))</f>
        <v/>
      </c>
      <c r="G913" s="369" t="str">
        <f>IF($B913="","",IFERROR(VLOOKUP($B913,SERVIÇOS!$B:$G,5,0),IFERROR(VLOOKUP($B913,'COMPOSIÇÕES COMPLEMENTARES '!$C:$K,7,0),"")))</f>
        <v/>
      </c>
      <c r="H913" s="369" t="str">
        <f t="shared" si="427"/>
        <v/>
      </c>
      <c r="I913" s="369" t="str">
        <f t="shared" si="434"/>
        <v/>
      </c>
      <c r="J913" s="369" t="str">
        <f t="shared" si="435"/>
        <v/>
      </c>
      <c r="K913" s="369" t="str">
        <f t="shared" si="436"/>
        <v/>
      </c>
      <c r="L913" s="369"/>
      <c r="N913" s="435"/>
      <c r="O913" s="436" t="str">
        <f t="shared" si="429"/>
        <v/>
      </c>
      <c r="P913" s="435"/>
      <c r="Q913" s="437" t="str">
        <f t="shared" si="430"/>
        <v/>
      </c>
      <c r="R913" s="435"/>
      <c r="S913" s="438" t="str">
        <f t="shared" si="431"/>
        <v/>
      </c>
      <c r="T913" s="439">
        <f ca="1">SUMIF($N$8:S$9,"QUANT.",N913:S913)</f>
        <v>0</v>
      </c>
      <c r="U913" s="440">
        <f t="shared" ca="1" si="426"/>
        <v>0</v>
      </c>
      <c r="V913" s="452" t="str">
        <f t="shared" si="428"/>
        <v/>
      </c>
      <c r="W913" s="453">
        <f t="shared" ca="1" si="432"/>
        <v>0</v>
      </c>
      <c r="X913" s="453" t="e">
        <f t="shared" ca="1" si="433"/>
        <v>#VALUE!</v>
      </c>
    </row>
    <row r="914" spans="1:24">
      <c r="A914" s="364"/>
      <c r="B914" s="365"/>
      <c r="C914" s="366" t="str">
        <f>IF($B914="","",IFERROR(VLOOKUP($B914,SERVIÇOS!$B:$G,2,0),IFERROR(VLOOKUP($B914,'COMPOSIÇÕES COMPLEMENTARES '!$C:$K,2,0),"")))</f>
        <v/>
      </c>
      <c r="D914" s="367" t="str">
        <f>IF($B914="","",IFERROR(VLOOKUP($B914,SERVIÇOS!$B:$G,3,0),IFERROR(VLOOKUP($B914,'COMPOSIÇÕES COMPLEMENTARES '!$C:$K,3,0),"")))</f>
        <v/>
      </c>
      <c r="E914" s="368"/>
      <c r="F914" s="369" t="str">
        <f>IF($B914="","",IFERROR(VLOOKUP($B914,SERVIÇOS!$B:$G,4,0),IFERROR(VLOOKUP($B914,'COMPOSIÇÕES COMPLEMENTARES '!$C:$K,6,0),"")))</f>
        <v/>
      </c>
      <c r="G914" s="369" t="str">
        <f>IF($B914="","",IFERROR(VLOOKUP($B914,SERVIÇOS!$B:$G,5,0),IFERROR(VLOOKUP($B914,'COMPOSIÇÕES COMPLEMENTARES '!$C:$K,7,0),"")))</f>
        <v/>
      </c>
      <c r="H914" s="369" t="str">
        <f t="shared" si="427"/>
        <v/>
      </c>
      <c r="I914" s="369" t="str">
        <f t="shared" si="434"/>
        <v/>
      </c>
      <c r="J914" s="369" t="str">
        <f t="shared" si="435"/>
        <v/>
      </c>
      <c r="K914" s="369" t="str">
        <f t="shared" si="436"/>
        <v/>
      </c>
      <c r="L914" s="369"/>
      <c r="N914" s="435"/>
      <c r="O914" s="436" t="str">
        <f t="shared" si="429"/>
        <v/>
      </c>
      <c r="P914" s="435"/>
      <c r="Q914" s="437" t="str">
        <f t="shared" si="430"/>
        <v/>
      </c>
      <c r="R914" s="435"/>
      <c r="S914" s="438" t="str">
        <f t="shared" si="431"/>
        <v/>
      </c>
      <c r="T914" s="439">
        <f ca="1">SUMIF($N$8:S$9,"QUANT.",N914:S914)</f>
        <v>0</v>
      </c>
      <c r="U914" s="440">
        <f t="shared" ca="1" si="426"/>
        <v>0</v>
      </c>
      <c r="V914" s="452" t="str">
        <f t="shared" si="428"/>
        <v/>
      </c>
      <c r="W914" s="453">
        <f t="shared" ca="1" si="432"/>
        <v>0</v>
      </c>
      <c r="X914" s="453" t="e">
        <f t="shared" ca="1" si="433"/>
        <v>#VALUE!</v>
      </c>
    </row>
    <row r="915" spans="1:24">
      <c r="A915" s="364"/>
      <c r="B915" s="365"/>
      <c r="C915" s="366" t="str">
        <f>IF($B915="","",IFERROR(VLOOKUP($B915,SERVIÇOS!$B:$G,2,0),IFERROR(VLOOKUP($B915,'COMPOSIÇÕES COMPLEMENTARES '!$C:$K,2,0),"")))</f>
        <v/>
      </c>
      <c r="D915" s="367" t="str">
        <f>IF($B915="","",IFERROR(VLOOKUP($B915,SERVIÇOS!$B:$G,3,0),IFERROR(VLOOKUP($B915,'COMPOSIÇÕES COMPLEMENTARES '!$C:$K,3,0),"")))</f>
        <v/>
      </c>
      <c r="E915" s="368"/>
      <c r="F915" s="369" t="str">
        <f>IF($B915="","",IFERROR(VLOOKUP($B915,SERVIÇOS!$B:$G,4,0),IFERROR(VLOOKUP($B915,'COMPOSIÇÕES COMPLEMENTARES '!$C:$K,6,0),"")))</f>
        <v/>
      </c>
      <c r="G915" s="369" t="str">
        <f>IF($B915="","",IFERROR(VLOOKUP($B915,SERVIÇOS!$B:$G,5,0),IFERROR(VLOOKUP($B915,'COMPOSIÇÕES COMPLEMENTARES '!$C:$K,7,0),"")))</f>
        <v/>
      </c>
      <c r="H915" s="369" t="str">
        <f t="shared" si="427"/>
        <v/>
      </c>
      <c r="I915" s="369" t="str">
        <f t="shared" si="434"/>
        <v/>
      </c>
      <c r="J915" s="369" t="str">
        <f t="shared" si="435"/>
        <v/>
      </c>
      <c r="K915" s="369" t="str">
        <f t="shared" si="436"/>
        <v/>
      </c>
      <c r="L915" s="369"/>
      <c r="N915" s="435"/>
      <c r="O915" s="436" t="str">
        <f t="shared" si="429"/>
        <v/>
      </c>
      <c r="P915" s="435"/>
      <c r="Q915" s="437" t="str">
        <f t="shared" si="430"/>
        <v/>
      </c>
      <c r="R915" s="435"/>
      <c r="S915" s="438" t="str">
        <f t="shared" si="431"/>
        <v/>
      </c>
      <c r="T915" s="439">
        <f ca="1">SUMIF($N$8:S$9,"QUANT.",N915:S915)</f>
        <v>0</v>
      </c>
      <c r="U915" s="440">
        <f t="shared" ca="1" si="426"/>
        <v>0</v>
      </c>
      <c r="V915" s="452" t="str">
        <f t="shared" si="428"/>
        <v/>
      </c>
      <c r="W915" s="453">
        <f t="shared" ca="1" si="432"/>
        <v>0</v>
      </c>
      <c r="X915" s="453" t="e">
        <f t="shared" ca="1" si="433"/>
        <v>#VALUE!</v>
      </c>
    </row>
    <row r="916" spans="1:24">
      <c r="A916" s="364"/>
      <c r="B916" s="365"/>
      <c r="C916" s="366" t="str">
        <f>IF($B916="","",IFERROR(VLOOKUP($B916,SERVIÇOS!$B:$G,2,0),IFERROR(VLOOKUP($B916,'COMPOSIÇÕES COMPLEMENTARES '!$C:$K,2,0),"")))</f>
        <v/>
      </c>
      <c r="D916" s="367" t="str">
        <f>IF($B916="","",IFERROR(VLOOKUP($B916,SERVIÇOS!$B:$G,3,0),IFERROR(VLOOKUP($B916,'COMPOSIÇÕES COMPLEMENTARES '!$C:$K,3,0),"")))</f>
        <v/>
      </c>
      <c r="E916" s="368"/>
      <c r="F916" s="369" t="str">
        <f>IF($B916="","",IFERROR(VLOOKUP($B916,SERVIÇOS!$B:$G,4,0),IFERROR(VLOOKUP($B916,'COMPOSIÇÕES COMPLEMENTARES '!$C:$K,6,0),"")))</f>
        <v/>
      </c>
      <c r="G916" s="369" t="str">
        <f>IF($B916="","",IFERROR(VLOOKUP($B916,SERVIÇOS!$B:$G,5,0),IFERROR(VLOOKUP($B916,'COMPOSIÇÕES COMPLEMENTARES '!$C:$K,7,0),"")))</f>
        <v/>
      </c>
      <c r="H916" s="369" t="str">
        <f t="shared" si="427"/>
        <v/>
      </c>
      <c r="I916" s="369" t="str">
        <f t="shared" si="434"/>
        <v/>
      </c>
      <c r="J916" s="369" t="str">
        <f t="shared" si="435"/>
        <v/>
      </c>
      <c r="K916" s="369" t="str">
        <f t="shared" si="436"/>
        <v/>
      </c>
      <c r="L916" s="369"/>
      <c r="N916" s="435"/>
      <c r="O916" s="436" t="str">
        <f t="shared" si="429"/>
        <v/>
      </c>
      <c r="P916" s="435"/>
      <c r="Q916" s="437" t="str">
        <f t="shared" si="430"/>
        <v/>
      </c>
      <c r="R916" s="435"/>
      <c r="S916" s="438" t="str">
        <f t="shared" si="431"/>
        <v/>
      </c>
      <c r="T916" s="439">
        <f ca="1">SUMIF($N$8:S$9,"QUANT.",N916:S916)</f>
        <v>0</v>
      </c>
      <c r="U916" s="440">
        <f t="shared" ca="1" si="426"/>
        <v>0</v>
      </c>
      <c r="V916" s="452" t="str">
        <f t="shared" si="428"/>
        <v/>
      </c>
      <c r="W916" s="453">
        <f t="shared" ca="1" si="432"/>
        <v>0</v>
      </c>
      <c r="X916" s="453" t="e">
        <f t="shared" ca="1" si="433"/>
        <v>#VALUE!</v>
      </c>
    </row>
    <row r="917" spans="1:24">
      <c r="A917" s="364"/>
      <c r="B917" s="365"/>
      <c r="C917" s="366" t="str">
        <f>IF($B917="","",IFERROR(VLOOKUP($B917,SERVIÇOS!$B:$G,2,0),IFERROR(VLOOKUP($B917,'COMPOSIÇÕES COMPLEMENTARES '!$C:$K,2,0),"")))</f>
        <v/>
      </c>
      <c r="D917" s="367" t="str">
        <f>IF($B917="","",IFERROR(VLOOKUP($B917,SERVIÇOS!$B:$G,3,0),IFERROR(VLOOKUP($B917,'COMPOSIÇÕES COMPLEMENTARES '!$C:$K,3,0),"")))</f>
        <v/>
      </c>
      <c r="E917" s="368"/>
      <c r="F917" s="369" t="str">
        <f>IF($B917="","",IFERROR(VLOOKUP($B917,SERVIÇOS!$B:$G,4,0),IFERROR(VLOOKUP($B917,'COMPOSIÇÕES COMPLEMENTARES '!$C:$K,6,0),"")))</f>
        <v/>
      </c>
      <c r="G917" s="369" t="str">
        <f>IF($B917="","",IFERROR(VLOOKUP($B917,SERVIÇOS!$B:$G,5,0),IFERROR(VLOOKUP($B917,'COMPOSIÇÕES COMPLEMENTARES '!$C:$K,7,0),"")))</f>
        <v/>
      </c>
      <c r="H917" s="369" t="str">
        <f t="shared" si="427"/>
        <v/>
      </c>
      <c r="I917" s="369" t="str">
        <f t="shared" si="434"/>
        <v/>
      </c>
      <c r="J917" s="369" t="str">
        <f t="shared" si="435"/>
        <v/>
      </c>
      <c r="K917" s="369" t="str">
        <f t="shared" si="436"/>
        <v/>
      </c>
      <c r="L917" s="369"/>
      <c r="N917" s="435"/>
      <c r="O917" s="436" t="str">
        <f t="shared" si="429"/>
        <v/>
      </c>
      <c r="P917" s="435"/>
      <c r="Q917" s="437" t="str">
        <f t="shared" si="430"/>
        <v/>
      </c>
      <c r="R917" s="435"/>
      <c r="S917" s="438" t="str">
        <f t="shared" si="431"/>
        <v/>
      </c>
      <c r="T917" s="439">
        <f ca="1">SUMIF($N$8:S$9,"QUANT.",N917:S917)</f>
        <v>0</v>
      </c>
      <c r="U917" s="440">
        <f t="shared" ca="1" si="426"/>
        <v>0</v>
      </c>
      <c r="V917" s="452" t="str">
        <f t="shared" si="428"/>
        <v/>
      </c>
      <c r="W917" s="453">
        <f t="shared" ca="1" si="432"/>
        <v>0</v>
      </c>
      <c r="X917" s="453" t="e">
        <f t="shared" ca="1" si="433"/>
        <v>#VALUE!</v>
      </c>
    </row>
    <row r="918" spans="1:24">
      <c r="A918" s="364"/>
      <c r="B918" s="365"/>
      <c r="C918" s="366" t="str">
        <f>IF($B918="","",IFERROR(VLOOKUP($B918,SERVIÇOS!$B:$G,2,0),IFERROR(VLOOKUP($B918,'COMPOSIÇÕES COMPLEMENTARES '!$C:$K,2,0),"")))</f>
        <v/>
      </c>
      <c r="D918" s="367" t="str">
        <f>IF($B918="","",IFERROR(VLOOKUP($B918,SERVIÇOS!$B:$G,3,0),IFERROR(VLOOKUP($B918,'COMPOSIÇÕES COMPLEMENTARES '!$C:$K,3,0),"")))</f>
        <v/>
      </c>
      <c r="E918" s="368"/>
      <c r="F918" s="369" t="str">
        <f>IF($B918="","",IFERROR(VLOOKUP($B918,SERVIÇOS!$B:$G,4,0),IFERROR(VLOOKUP($B918,'COMPOSIÇÕES COMPLEMENTARES '!$C:$K,6,0),"")))</f>
        <v/>
      </c>
      <c r="G918" s="369" t="str">
        <f>IF($B918="","",IFERROR(VLOOKUP($B918,SERVIÇOS!$B:$G,5,0),IFERROR(VLOOKUP($B918,'COMPOSIÇÕES COMPLEMENTARES '!$C:$K,7,0),"")))</f>
        <v/>
      </c>
      <c r="H918" s="369" t="str">
        <f t="shared" si="427"/>
        <v/>
      </c>
      <c r="I918" s="369" t="str">
        <f t="shared" si="434"/>
        <v/>
      </c>
      <c r="J918" s="369" t="str">
        <f t="shared" si="435"/>
        <v/>
      </c>
      <c r="K918" s="369" t="str">
        <f t="shared" si="436"/>
        <v/>
      </c>
      <c r="L918" s="369"/>
      <c r="N918" s="435"/>
      <c r="O918" s="436" t="str">
        <f t="shared" si="429"/>
        <v/>
      </c>
      <c r="P918" s="435"/>
      <c r="Q918" s="437" t="str">
        <f t="shared" si="430"/>
        <v/>
      </c>
      <c r="R918" s="435"/>
      <c r="S918" s="438" t="str">
        <f t="shared" si="431"/>
        <v/>
      </c>
      <c r="T918" s="439">
        <f ca="1">SUMIF($N$8:S$9,"QUANT.",N918:S918)</f>
        <v>0</v>
      </c>
      <c r="U918" s="440">
        <f t="shared" ca="1" si="426"/>
        <v>0</v>
      </c>
      <c r="V918" s="452" t="str">
        <f t="shared" si="428"/>
        <v/>
      </c>
      <c r="W918" s="453">
        <f t="shared" ca="1" si="432"/>
        <v>0</v>
      </c>
      <c r="X918" s="453" t="e">
        <f t="shared" ca="1" si="433"/>
        <v>#VALUE!</v>
      </c>
    </row>
    <row r="919" spans="1:24">
      <c r="A919" s="364"/>
      <c r="B919" s="365"/>
      <c r="C919" s="366" t="str">
        <f>IF($B919="","",IFERROR(VLOOKUP($B919,SERVIÇOS!$B:$G,2,0),IFERROR(VLOOKUP($B919,'COMPOSIÇÕES COMPLEMENTARES '!$C:$K,2,0),"")))</f>
        <v/>
      </c>
      <c r="D919" s="367" t="str">
        <f>IF($B919="","",IFERROR(VLOOKUP($B919,SERVIÇOS!$B:$G,3,0),IFERROR(VLOOKUP($B919,'COMPOSIÇÕES COMPLEMENTARES '!$C:$K,3,0),"")))</f>
        <v/>
      </c>
      <c r="E919" s="368"/>
      <c r="F919" s="369" t="str">
        <f>IF($B919="","",IFERROR(VLOOKUP($B919,SERVIÇOS!$B:$G,4,0),IFERROR(VLOOKUP($B919,'COMPOSIÇÕES COMPLEMENTARES '!$C:$K,6,0),"")))</f>
        <v/>
      </c>
      <c r="G919" s="369" t="str">
        <f>IF($B919="","",IFERROR(VLOOKUP($B919,SERVIÇOS!$B:$G,5,0),IFERROR(VLOOKUP($B919,'COMPOSIÇÕES COMPLEMENTARES '!$C:$K,7,0),"")))</f>
        <v/>
      </c>
      <c r="H919" s="369" t="str">
        <f t="shared" si="427"/>
        <v/>
      </c>
      <c r="I919" s="369" t="str">
        <f t="shared" si="434"/>
        <v/>
      </c>
      <c r="J919" s="369" t="str">
        <f t="shared" si="435"/>
        <v/>
      </c>
      <c r="K919" s="369" t="str">
        <f t="shared" si="436"/>
        <v/>
      </c>
      <c r="L919" s="369"/>
      <c r="N919" s="435"/>
      <c r="O919" s="436" t="str">
        <f t="shared" si="429"/>
        <v/>
      </c>
      <c r="P919" s="435"/>
      <c r="Q919" s="437" t="str">
        <f t="shared" si="430"/>
        <v/>
      </c>
      <c r="R919" s="435"/>
      <c r="S919" s="438" t="str">
        <f t="shared" si="431"/>
        <v/>
      </c>
      <c r="T919" s="439">
        <f ca="1">SUMIF($N$8:S$9,"QUANT.",N919:S919)</f>
        <v>0</v>
      </c>
      <c r="U919" s="440">
        <f t="shared" ca="1" si="426"/>
        <v>0</v>
      </c>
      <c r="V919" s="452" t="str">
        <f t="shared" si="428"/>
        <v/>
      </c>
      <c r="W919" s="453">
        <f t="shared" ca="1" si="432"/>
        <v>0</v>
      </c>
      <c r="X919" s="453" t="e">
        <f t="shared" ca="1" si="433"/>
        <v>#VALUE!</v>
      </c>
    </row>
    <row r="920" spans="1:24">
      <c r="A920" s="364"/>
      <c r="B920" s="365"/>
      <c r="C920" s="366" t="str">
        <f>IF($B920="","",IFERROR(VLOOKUP($B920,SERVIÇOS!$B:$G,2,0),IFERROR(VLOOKUP($B920,'COMPOSIÇÕES COMPLEMENTARES '!$C:$K,2,0),"")))</f>
        <v/>
      </c>
      <c r="D920" s="367" t="str">
        <f>IF($B920="","",IFERROR(VLOOKUP($B920,SERVIÇOS!$B:$G,3,0),IFERROR(VLOOKUP($B920,'COMPOSIÇÕES COMPLEMENTARES '!$C:$K,3,0),"")))</f>
        <v/>
      </c>
      <c r="E920" s="368"/>
      <c r="F920" s="369" t="str">
        <f>IF($B920="","",IFERROR(VLOOKUP($B920,SERVIÇOS!$B:$G,4,0),IFERROR(VLOOKUP($B920,'COMPOSIÇÕES COMPLEMENTARES '!$C:$K,6,0),"")))</f>
        <v/>
      </c>
      <c r="G920" s="369" t="str">
        <f>IF($B920="","",IFERROR(VLOOKUP($B920,SERVIÇOS!$B:$G,5,0),IFERROR(VLOOKUP($B920,'COMPOSIÇÕES COMPLEMENTARES '!$C:$K,7,0),"")))</f>
        <v/>
      </c>
      <c r="H920" s="369" t="str">
        <f t="shared" si="427"/>
        <v/>
      </c>
      <c r="I920" s="369" t="str">
        <f t="shared" si="434"/>
        <v/>
      </c>
      <c r="J920" s="369" t="str">
        <f t="shared" si="435"/>
        <v/>
      </c>
      <c r="K920" s="369" t="str">
        <f t="shared" si="436"/>
        <v/>
      </c>
      <c r="L920" s="369"/>
      <c r="N920" s="435"/>
      <c r="O920" s="436" t="str">
        <f t="shared" si="429"/>
        <v/>
      </c>
      <c r="P920" s="435"/>
      <c r="Q920" s="437" t="str">
        <f t="shared" si="430"/>
        <v/>
      </c>
      <c r="R920" s="435"/>
      <c r="S920" s="438" t="str">
        <f t="shared" si="431"/>
        <v/>
      </c>
      <c r="T920" s="439">
        <f ca="1">SUMIF($N$8:S$9,"QUANT.",N920:S920)</f>
        <v>0</v>
      </c>
      <c r="U920" s="440">
        <f t="shared" ca="1" si="426"/>
        <v>0</v>
      </c>
      <c r="V920" s="452" t="str">
        <f t="shared" si="428"/>
        <v/>
      </c>
      <c r="W920" s="453">
        <f t="shared" ca="1" si="432"/>
        <v>0</v>
      </c>
      <c r="X920" s="453" t="e">
        <f t="shared" ca="1" si="433"/>
        <v>#VALUE!</v>
      </c>
    </row>
    <row r="921" spans="1:24">
      <c r="A921" s="364"/>
      <c r="B921" s="365"/>
      <c r="C921" s="366" t="str">
        <f>IF($B921="","",IFERROR(VLOOKUP($B921,SERVIÇOS!$B:$G,2,0),IFERROR(VLOOKUP($B921,'COMPOSIÇÕES COMPLEMENTARES '!$C:$K,2,0),"")))</f>
        <v/>
      </c>
      <c r="D921" s="367" t="str">
        <f>IF($B921="","",IFERROR(VLOOKUP($B921,SERVIÇOS!$B:$G,3,0),IFERROR(VLOOKUP($B921,'COMPOSIÇÕES COMPLEMENTARES '!$C:$K,3,0),"")))</f>
        <v/>
      </c>
      <c r="E921" s="368"/>
      <c r="F921" s="369" t="str">
        <f>IF($B921="","",IFERROR(VLOOKUP($B921,SERVIÇOS!$B:$G,4,0),IFERROR(VLOOKUP($B921,'COMPOSIÇÕES COMPLEMENTARES '!$C:$K,6,0),"")))</f>
        <v/>
      </c>
      <c r="G921" s="369" t="str">
        <f>IF($B921="","",IFERROR(VLOOKUP($B921,SERVIÇOS!$B:$G,5,0),IFERROR(VLOOKUP($B921,'COMPOSIÇÕES COMPLEMENTARES '!$C:$K,7,0),"")))</f>
        <v/>
      </c>
      <c r="H921" s="369" t="str">
        <f t="shared" si="427"/>
        <v/>
      </c>
      <c r="I921" s="369" t="str">
        <f t="shared" si="434"/>
        <v/>
      </c>
      <c r="J921" s="369" t="str">
        <f t="shared" si="435"/>
        <v/>
      </c>
      <c r="K921" s="369" t="str">
        <f t="shared" si="436"/>
        <v/>
      </c>
      <c r="L921" s="369"/>
      <c r="N921" s="435"/>
      <c r="O921" s="436" t="str">
        <f t="shared" si="429"/>
        <v/>
      </c>
      <c r="P921" s="435"/>
      <c r="Q921" s="437" t="str">
        <f t="shared" si="430"/>
        <v/>
      </c>
      <c r="R921" s="435"/>
      <c r="S921" s="438" t="str">
        <f t="shared" si="431"/>
        <v/>
      </c>
      <c r="T921" s="439">
        <f ca="1">SUMIF($N$8:S$9,"QUANT.",N921:S921)</f>
        <v>0</v>
      </c>
      <c r="U921" s="440">
        <f t="shared" ca="1" si="426"/>
        <v>0</v>
      </c>
      <c r="V921" s="452" t="str">
        <f t="shared" si="428"/>
        <v/>
      </c>
      <c r="W921" s="453">
        <f t="shared" ca="1" si="432"/>
        <v>0</v>
      </c>
      <c r="X921" s="453" t="e">
        <f t="shared" ca="1" si="433"/>
        <v>#VALUE!</v>
      </c>
    </row>
    <row r="922" spans="1:24">
      <c r="A922" s="364"/>
      <c r="B922" s="365"/>
      <c r="C922" s="366" t="str">
        <f>IF($B922="","",IFERROR(VLOOKUP($B922,SERVIÇOS!$B:$G,2,0),IFERROR(VLOOKUP($B922,'COMPOSIÇÕES COMPLEMENTARES '!$C:$K,2,0),"")))</f>
        <v/>
      </c>
      <c r="D922" s="367" t="str">
        <f>IF($B922="","",IFERROR(VLOOKUP($B922,SERVIÇOS!$B:$G,3,0),IFERROR(VLOOKUP($B922,'COMPOSIÇÕES COMPLEMENTARES '!$C:$K,3,0),"")))</f>
        <v/>
      </c>
      <c r="E922" s="368"/>
      <c r="F922" s="369" t="str">
        <f>IF($B922="","",IFERROR(VLOOKUP($B922,SERVIÇOS!$B:$G,4,0),IFERROR(VLOOKUP($B922,'COMPOSIÇÕES COMPLEMENTARES '!$C:$K,6,0),"")))</f>
        <v/>
      </c>
      <c r="G922" s="369" t="str">
        <f>IF($B922="","",IFERROR(VLOOKUP($B922,SERVIÇOS!$B:$G,5,0),IFERROR(VLOOKUP($B922,'COMPOSIÇÕES COMPLEMENTARES '!$C:$K,7,0),"")))</f>
        <v/>
      </c>
      <c r="H922" s="369" t="str">
        <f t="shared" si="427"/>
        <v/>
      </c>
      <c r="I922" s="369" t="str">
        <f t="shared" si="434"/>
        <v/>
      </c>
      <c r="J922" s="369" t="str">
        <f t="shared" si="435"/>
        <v/>
      </c>
      <c r="K922" s="369" t="str">
        <f t="shared" si="436"/>
        <v/>
      </c>
      <c r="L922" s="369"/>
      <c r="N922" s="435"/>
      <c r="O922" s="436" t="str">
        <f t="shared" si="429"/>
        <v/>
      </c>
      <c r="P922" s="435"/>
      <c r="Q922" s="437" t="str">
        <f t="shared" si="430"/>
        <v/>
      </c>
      <c r="R922" s="435"/>
      <c r="S922" s="438" t="str">
        <f t="shared" si="431"/>
        <v/>
      </c>
      <c r="T922" s="439">
        <f ca="1">SUMIF($N$8:S$9,"QUANT.",N922:S922)</f>
        <v>0</v>
      </c>
      <c r="U922" s="440">
        <f t="shared" ca="1" si="426"/>
        <v>0</v>
      </c>
      <c r="V922" s="452" t="str">
        <f t="shared" si="428"/>
        <v/>
      </c>
      <c r="W922" s="453">
        <f t="shared" ca="1" si="432"/>
        <v>0</v>
      </c>
      <c r="X922" s="453" t="e">
        <f t="shared" ca="1" si="433"/>
        <v>#VALUE!</v>
      </c>
    </row>
    <row r="923" spans="1:24">
      <c r="A923" s="364"/>
      <c r="B923" s="365"/>
      <c r="C923" s="366" t="str">
        <f>IF($B923="","",IFERROR(VLOOKUP($B923,SERVIÇOS!$B:$G,2,0),IFERROR(VLOOKUP($B923,'COMPOSIÇÕES COMPLEMENTARES '!$C:$K,2,0),"")))</f>
        <v/>
      </c>
      <c r="D923" s="367" t="str">
        <f>IF($B923="","",IFERROR(VLOOKUP($B923,SERVIÇOS!$B:$G,3,0),IFERROR(VLOOKUP($B923,'COMPOSIÇÕES COMPLEMENTARES '!$C:$K,3,0),"")))</f>
        <v/>
      </c>
      <c r="E923" s="368"/>
      <c r="F923" s="369" t="str">
        <f>IF($B923="","",IFERROR(VLOOKUP($B923,SERVIÇOS!$B:$G,4,0),IFERROR(VLOOKUP($B923,'COMPOSIÇÕES COMPLEMENTARES '!$C:$K,6,0),"")))</f>
        <v/>
      </c>
      <c r="G923" s="369" t="str">
        <f>IF($B923="","",IFERROR(VLOOKUP($B923,SERVIÇOS!$B:$G,5,0),IFERROR(VLOOKUP($B923,'COMPOSIÇÕES COMPLEMENTARES '!$C:$K,7,0),"")))</f>
        <v/>
      </c>
      <c r="H923" s="369" t="str">
        <f t="shared" si="427"/>
        <v/>
      </c>
      <c r="I923" s="369" t="str">
        <f t="shared" si="434"/>
        <v/>
      </c>
      <c r="J923" s="369" t="str">
        <f t="shared" si="435"/>
        <v/>
      </c>
      <c r="K923" s="369" t="str">
        <f t="shared" si="436"/>
        <v/>
      </c>
      <c r="L923" s="369"/>
      <c r="N923" s="435"/>
      <c r="O923" s="436" t="str">
        <f t="shared" si="429"/>
        <v/>
      </c>
      <c r="P923" s="435"/>
      <c r="Q923" s="437" t="str">
        <f t="shared" si="430"/>
        <v/>
      </c>
      <c r="R923" s="435"/>
      <c r="S923" s="438" t="str">
        <f t="shared" si="431"/>
        <v/>
      </c>
      <c r="T923" s="439">
        <f ca="1">SUMIF($N$8:S$9,"QUANT.",N923:S923)</f>
        <v>0</v>
      </c>
      <c r="U923" s="440">
        <f t="shared" ca="1" si="426"/>
        <v>0</v>
      </c>
      <c r="V923" s="452" t="str">
        <f t="shared" si="428"/>
        <v/>
      </c>
      <c r="W923" s="453">
        <f t="shared" ca="1" si="432"/>
        <v>0</v>
      </c>
      <c r="X923" s="453" t="e">
        <f t="shared" ca="1" si="433"/>
        <v>#VALUE!</v>
      </c>
    </row>
    <row r="924" spans="1:24">
      <c r="A924" s="364"/>
      <c r="B924" s="365"/>
      <c r="C924" s="366" t="str">
        <f>IF($B924="","",IFERROR(VLOOKUP($B924,SERVIÇOS!$B:$G,2,0),IFERROR(VLOOKUP($B924,'COMPOSIÇÕES COMPLEMENTARES '!$C:$K,2,0),"")))</f>
        <v/>
      </c>
      <c r="D924" s="367" t="str">
        <f>IF($B924="","",IFERROR(VLOOKUP($B924,SERVIÇOS!$B:$G,3,0),IFERROR(VLOOKUP($B924,'COMPOSIÇÕES COMPLEMENTARES '!$C:$K,3,0),"")))</f>
        <v/>
      </c>
      <c r="E924" s="368"/>
      <c r="F924" s="369" t="str">
        <f>IF($B924="","",IFERROR(VLOOKUP($B924,SERVIÇOS!$B:$G,4,0),IFERROR(VLOOKUP($B924,'COMPOSIÇÕES COMPLEMENTARES '!$C:$K,6,0),"")))</f>
        <v/>
      </c>
      <c r="G924" s="369" t="str">
        <f>IF($B924="","",IFERROR(VLOOKUP($B924,SERVIÇOS!$B:$G,5,0),IFERROR(VLOOKUP($B924,'COMPOSIÇÕES COMPLEMENTARES '!$C:$K,7,0),"")))</f>
        <v/>
      </c>
      <c r="H924" s="369" t="str">
        <f t="shared" si="427"/>
        <v/>
      </c>
      <c r="I924" s="369" t="str">
        <f t="shared" si="434"/>
        <v/>
      </c>
      <c r="J924" s="369" t="str">
        <f t="shared" si="435"/>
        <v/>
      </c>
      <c r="K924" s="369" t="str">
        <f t="shared" si="436"/>
        <v/>
      </c>
      <c r="L924" s="369"/>
      <c r="N924" s="435"/>
      <c r="O924" s="436" t="str">
        <f t="shared" si="429"/>
        <v/>
      </c>
      <c r="P924" s="435"/>
      <c r="Q924" s="437" t="str">
        <f t="shared" si="430"/>
        <v/>
      </c>
      <c r="R924" s="435"/>
      <c r="S924" s="438" t="str">
        <f t="shared" si="431"/>
        <v/>
      </c>
      <c r="T924" s="439">
        <f ca="1">SUMIF($N$8:S$9,"QUANT.",N924:S924)</f>
        <v>0</v>
      </c>
      <c r="U924" s="440">
        <f t="shared" ca="1" si="426"/>
        <v>0</v>
      </c>
      <c r="V924" s="452" t="str">
        <f t="shared" si="428"/>
        <v/>
      </c>
      <c r="W924" s="453">
        <f t="shared" ca="1" si="432"/>
        <v>0</v>
      </c>
      <c r="X924" s="453" t="e">
        <f t="shared" ca="1" si="433"/>
        <v>#VALUE!</v>
      </c>
    </row>
    <row r="925" spans="1:24">
      <c r="A925" s="364"/>
      <c r="B925" s="365"/>
      <c r="C925" s="366" t="str">
        <f>IF($B925="","",IFERROR(VLOOKUP($B925,SERVIÇOS!$B:$G,2,0),IFERROR(VLOOKUP($B925,'COMPOSIÇÕES COMPLEMENTARES '!$C:$K,2,0),"")))</f>
        <v/>
      </c>
      <c r="D925" s="367" t="str">
        <f>IF($B925="","",IFERROR(VLOOKUP($B925,SERVIÇOS!$B:$G,3,0),IFERROR(VLOOKUP($B925,'COMPOSIÇÕES COMPLEMENTARES '!$C:$K,3,0),"")))</f>
        <v/>
      </c>
      <c r="E925" s="368"/>
      <c r="F925" s="369" t="str">
        <f>IF($B925="","",IFERROR(VLOOKUP($B925,SERVIÇOS!$B:$G,4,0),IFERROR(VLOOKUP($B925,'COMPOSIÇÕES COMPLEMENTARES '!$C:$K,6,0),"")))</f>
        <v/>
      </c>
      <c r="G925" s="369" t="str">
        <f>IF($B925="","",IFERROR(VLOOKUP($B925,SERVIÇOS!$B:$G,5,0),IFERROR(VLOOKUP($B925,'COMPOSIÇÕES COMPLEMENTARES '!$C:$K,7,0),"")))</f>
        <v/>
      </c>
      <c r="H925" s="369" t="str">
        <f t="shared" si="427"/>
        <v/>
      </c>
      <c r="I925" s="369" t="str">
        <f t="shared" si="434"/>
        <v/>
      </c>
      <c r="J925" s="369" t="str">
        <f t="shared" si="435"/>
        <v/>
      </c>
      <c r="K925" s="369" t="str">
        <f t="shared" si="436"/>
        <v/>
      </c>
      <c r="L925" s="369"/>
      <c r="N925" s="435"/>
      <c r="O925" s="436" t="str">
        <f t="shared" si="429"/>
        <v/>
      </c>
      <c r="P925" s="435"/>
      <c r="Q925" s="437" t="str">
        <f t="shared" si="430"/>
        <v/>
      </c>
      <c r="R925" s="435"/>
      <c r="S925" s="438" t="str">
        <f t="shared" si="431"/>
        <v/>
      </c>
      <c r="T925" s="439">
        <f ca="1">SUMIF($N$8:S$9,"QUANT.",N925:S925)</f>
        <v>0</v>
      </c>
      <c r="U925" s="440">
        <f t="shared" ca="1" si="426"/>
        <v>0</v>
      </c>
      <c r="V925" s="452" t="str">
        <f t="shared" si="428"/>
        <v/>
      </c>
      <c r="W925" s="453">
        <f t="shared" ca="1" si="432"/>
        <v>0</v>
      </c>
      <c r="X925" s="453" t="e">
        <f t="shared" ca="1" si="433"/>
        <v>#VALUE!</v>
      </c>
    </row>
    <row r="926" spans="1:24">
      <c r="A926" s="364"/>
      <c r="B926" s="365"/>
      <c r="C926" s="366" t="str">
        <f>IF($B926="","",IFERROR(VLOOKUP($B926,SERVIÇOS!$B:$G,2,0),IFERROR(VLOOKUP($B926,'COMPOSIÇÕES COMPLEMENTARES '!$C:$K,2,0),"")))</f>
        <v/>
      </c>
      <c r="D926" s="367" t="str">
        <f>IF($B926="","",IFERROR(VLOOKUP($B926,SERVIÇOS!$B:$G,3,0),IFERROR(VLOOKUP($B926,'COMPOSIÇÕES COMPLEMENTARES '!$C:$K,3,0),"")))</f>
        <v/>
      </c>
      <c r="E926" s="368"/>
      <c r="F926" s="369" t="str">
        <f>IF($B926="","",IFERROR(VLOOKUP($B926,SERVIÇOS!$B:$G,4,0),IFERROR(VLOOKUP($B926,'COMPOSIÇÕES COMPLEMENTARES '!$C:$K,6,0),"")))</f>
        <v/>
      </c>
      <c r="G926" s="369" t="str">
        <f>IF($B926="","",IFERROR(VLOOKUP($B926,SERVIÇOS!$B:$G,5,0),IFERROR(VLOOKUP($B926,'COMPOSIÇÕES COMPLEMENTARES '!$C:$K,7,0),"")))</f>
        <v/>
      </c>
      <c r="H926" s="369" t="str">
        <f t="shared" si="427"/>
        <v/>
      </c>
      <c r="I926" s="369" t="str">
        <f t="shared" si="434"/>
        <v/>
      </c>
      <c r="J926" s="369" t="str">
        <f t="shared" si="435"/>
        <v/>
      </c>
      <c r="K926" s="369" t="str">
        <f t="shared" si="436"/>
        <v/>
      </c>
      <c r="L926" s="369"/>
      <c r="N926" s="435"/>
      <c r="O926" s="436" t="str">
        <f t="shared" si="429"/>
        <v/>
      </c>
      <c r="P926" s="435"/>
      <c r="Q926" s="437" t="str">
        <f t="shared" si="430"/>
        <v/>
      </c>
      <c r="R926" s="435"/>
      <c r="S926" s="438" t="str">
        <f t="shared" si="431"/>
        <v/>
      </c>
      <c r="T926" s="439">
        <f ca="1">SUMIF($N$8:S$9,"QUANT.",N926:S926)</f>
        <v>0</v>
      </c>
      <c r="U926" s="440">
        <f t="shared" ca="1" si="426"/>
        <v>0</v>
      </c>
      <c r="V926" s="452" t="str">
        <f t="shared" si="428"/>
        <v/>
      </c>
      <c r="W926" s="453">
        <f t="shared" ca="1" si="432"/>
        <v>0</v>
      </c>
      <c r="X926" s="453" t="e">
        <f t="shared" ca="1" si="433"/>
        <v>#VALUE!</v>
      </c>
    </row>
    <row r="927" spans="1:24">
      <c r="A927" s="364"/>
      <c r="B927" s="365"/>
      <c r="C927" s="366" t="str">
        <f>IF($B927="","",IFERROR(VLOOKUP($B927,SERVIÇOS!$B:$G,2,0),IFERROR(VLOOKUP($B927,'COMPOSIÇÕES COMPLEMENTARES '!$C:$K,2,0),"")))</f>
        <v/>
      </c>
      <c r="D927" s="367" t="str">
        <f>IF($B927="","",IFERROR(VLOOKUP($B927,SERVIÇOS!$B:$G,3,0),IFERROR(VLOOKUP($B927,'COMPOSIÇÕES COMPLEMENTARES '!$C:$K,3,0),"")))</f>
        <v/>
      </c>
      <c r="E927" s="368"/>
      <c r="F927" s="369" t="str">
        <f>IF($B927="","",IFERROR(VLOOKUP($B927,SERVIÇOS!$B:$G,4,0),IFERROR(VLOOKUP($B927,'COMPOSIÇÕES COMPLEMENTARES '!$C:$K,6,0),"")))</f>
        <v/>
      </c>
      <c r="G927" s="369" t="str">
        <f>IF($B927="","",IFERROR(VLOOKUP($B927,SERVIÇOS!$B:$G,5,0),IFERROR(VLOOKUP($B927,'COMPOSIÇÕES COMPLEMENTARES '!$C:$K,7,0),"")))</f>
        <v/>
      </c>
      <c r="H927" s="369" t="str">
        <f t="shared" si="427"/>
        <v/>
      </c>
      <c r="I927" s="369" t="str">
        <f t="shared" si="434"/>
        <v/>
      </c>
      <c r="J927" s="369" t="str">
        <f t="shared" si="435"/>
        <v/>
      </c>
      <c r="K927" s="369" t="str">
        <f t="shared" si="436"/>
        <v/>
      </c>
      <c r="L927" s="369"/>
      <c r="N927" s="435"/>
      <c r="O927" s="436" t="str">
        <f t="shared" si="429"/>
        <v/>
      </c>
      <c r="P927" s="435"/>
      <c r="Q927" s="437" t="str">
        <f t="shared" si="430"/>
        <v/>
      </c>
      <c r="R927" s="435"/>
      <c r="S927" s="438" t="str">
        <f t="shared" si="431"/>
        <v/>
      </c>
      <c r="T927" s="439">
        <f ca="1">SUMIF($N$8:S$9,"QUANT.",N927:S927)</f>
        <v>0</v>
      </c>
      <c r="U927" s="440">
        <f t="shared" ca="1" si="426"/>
        <v>0</v>
      </c>
      <c r="V927" s="452" t="str">
        <f t="shared" si="428"/>
        <v/>
      </c>
      <c r="W927" s="453">
        <f t="shared" ca="1" si="432"/>
        <v>0</v>
      </c>
      <c r="X927" s="453" t="e">
        <f t="shared" ca="1" si="433"/>
        <v>#VALUE!</v>
      </c>
    </row>
    <row r="928" spans="1:24">
      <c r="A928" s="364"/>
      <c r="B928" s="365"/>
      <c r="C928" s="366" t="str">
        <f>IF($B928="","",IFERROR(VLOOKUP($B928,SERVIÇOS!$B:$G,2,0),IFERROR(VLOOKUP($B928,'COMPOSIÇÕES COMPLEMENTARES '!$C:$K,2,0),"")))</f>
        <v/>
      </c>
      <c r="D928" s="367" t="str">
        <f>IF($B928="","",IFERROR(VLOOKUP($B928,SERVIÇOS!$B:$G,3,0),IFERROR(VLOOKUP($B928,'COMPOSIÇÕES COMPLEMENTARES '!$C:$K,3,0),"")))</f>
        <v/>
      </c>
      <c r="E928" s="368"/>
      <c r="F928" s="369" t="str">
        <f>IF($B928="","",IFERROR(VLOOKUP($B928,SERVIÇOS!$B:$G,4,0),IFERROR(VLOOKUP($B928,'COMPOSIÇÕES COMPLEMENTARES '!$C:$K,6,0),"")))</f>
        <v/>
      </c>
      <c r="G928" s="369" t="str">
        <f>IF($B928="","",IFERROR(VLOOKUP($B928,SERVIÇOS!$B:$G,5,0),IFERROR(VLOOKUP($B928,'COMPOSIÇÕES COMPLEMENTARES '!$C:$K,7,0),"")))</f>
        <v/>
      </c>
      <c r="H928" s="369" t="str">
        <f t="shared" si="427"/>
        <v/>
      </c>
      <c r="I928" s="369" t="str">
        <f t="shared" si="434"/>
        <v/>
      </c>
      <c r="J928" s="369" t="str">
        <f t="shared" si="435"/>
        <v/>
      </c>
      <c r="K928" s="369" t="str">
        <f t="shared" si="436"/>
        <v/>
      </c>
      <c r="L928" s="369"/>
      <c r="N928" s="435"/>
      <c r="O928" s="436" t="str">
        <f t="shared" si="429"/>
        <v/>
      </c>
      <c r="P928" s="435"/>
      <c r="Q928" s="437" t="str">
        <f t="shared" si="430"/>
        <v/>
      </c>
      <c r="R928" s="435"/>
      <c r="S928" s="438" t="str">
        <f t="shared" si="431"/>
        <v/>
      </c>
      <c r="T928" s="439">
        <f ca="1">SUMIF($N$8:S$9,"QUANT.",N928:S928)</f>
        <v>0</v>
      </c>
      <c r="U928" s="440">
        <f t="shared" ca="1" si="426"/>
        <v>0</v>
      </c>
      <c r="V928" s="452" t="str">
        <f t="shared" si="428"/>
        <v/>
      </c>
      <c r="W928" s="453">
        <f t="shared" ca="1" si="432"/>
        <v>0</v>
      </c>
      <c r="X928" s="453" t="e">
        <f t="shared" ca="1" si="433"/>
        <v>#VALUE!</v>
      </c>
    </row>
    <row r="929" spans="1:24">
      <c r="A929" s="364"/>
      <c r="B929" s="365"/>
      <c r="C929" s="366" t="str">
        <f>IF($B929="","",IFERROR(VLOOKUP($B929,SERVIÇOS!$B:$G,2,0),IFERROR(VLOOKUP($B929,'COMPOSIÇÕES COMPLEMENTARES '!$C:$K,2,0),"")))</f>
        <v/>
      </c>
      <c r="D929" s="367" t="str">
        <f>IF($B929="","",IFERROR(VLOOKUP($B929,SERVIÇOS!$B:$G,3,0),IFERROR(VLOOKUP($B929,'COMPOSIÇÕES COMPLEMENTARES '!$C:$K,3,0),"")))</f>
        <v/>
      </c>
      <c r="E929" s="368"/>
      <c r="F929" s="369" t="str">
        <f>IF($B929="","",IFERROR(VLOOKUP($B929,SERVIÇOS!$B:$G,4,0),IFERROR(VLOOKUP($B929,'COMPOSIÇÕES COMPLEMENTARES '!$C:$K,6,0),"")))</f>
        <v/>
      </c>
      <c r="G929" s="369" t="str">
        <f>IF($B929="","",IFERROR(VLOOKUP($B929,SERVIÇOS!$B:$G,5,0),IFERROR(VLOOKUP($B929,'COMPOSIÇÕES COMPLEMENTARES '!$C:$K,7,0),"")))</f>
        <v/>
      </c>
      <c r="H929" s="369" t="str">
        <f t="shared" si="427"/>
        <v/>
      </c>
      <c r="I929" s="369" t="str">
        <f t="shared" si="434"/>
        <v/>
      </c>
      <c r="J929" s="369" t="str">
        <f t="shared" si="435"/>
        <v/>
      </c>
      <c r="K929" s="369" t="str">
        <f t="shared" si="436"/>
        <v/>
      </c>
      <c r="L929" s="369"/>
      <c r="N929" s="435"/>
      <c r="O929" s="436" t="str">
        <f t="shared" si="429"/>
        <v/>
      </c>
      <c r="P929" s="435"/>
      <c r="Q929" s="437" t="str">
        <f t="shared" si="430"/>
        <v/>
      </c>
      <c r="R929" s="435"/>
      <c r="S929" s="438" t="str">
        <f t="shared" si="431"/>
        <v/>
      </c>
      <c r="T929" s="439">
        <f ca="1">SUMIF($N$8:S$9,"QUANT.",N929:S929)</f>
        <v>0</v>
      </c>
      <c r="U929" s="440">
        <f t="shared" ca="1" si="426"/>
        <v>0</v>
      </c>
      <c r="V929" s="452" t="str">
        <f t="shared" si="428"/>
        <v/>
      </c>
      <c r="W929" s="453">
        <f t="shared" ca="1" si="432"/>
        <v>0</v>
      </c>
      <c r="X929" s="453" t="e">
        <f t="shared" ca="1" si="433"/>
        <v>#VALUE!</v>
      </c>
    </row>
    <row r="930" spans="1:24">
      <c r="A930" s="364"/>
      <c r="B930" s="365"/>
      <c r="C930" s="366" t="str">
        <f>IF($B930="","",IFERROR(VLOOKUP($B930,SERVIÇOS!$B:$G,2,0),IFERROR(VLOOKUP($B930,'COMPOSIÇÕES COMPLEMENTARES '!$C:$K,2,0),"")))</f>
        <v/>
      </c>
      <c r="D930" s="367" t="str">
        <f>IF($B930="","",IFERROR(VLOOKUP($B930,SERVIÇOS!$B:$G,3,0),IFERROR(VLOOKUP($B930,'COMPOSIÇÕES COMPLEMENTARES '!$C:$K,3,0),"")))</f>
        <v/>
      </c>
      <c r="E930" s="368"/>
      <c r="F930" s="369" t="str">
        <f>IF($B930="","",IFERROR(VLOOKUP($B930,SERVIÇOS!$B:$G,4,0),IFERROR(VLOOKUP($B930,'COMPOSIÇÕES COMPLEMENTARES '!$C:$K,6,0),"")))</f>
        <v/>
      </c>
      <c r="G930" s="369" t="str">
        <f>IF($B930="","",IFERROR(VLOOKUP($B930,SERVIÇOS!$B:$G,5,0),IFERROR(VLOOKUP($B930,'COMPOSIÇÕES COMPLEMENTARES '!$C:$K,7,0),"")))</f>
        <v/>
      </c>
      <c r="H930" s="369" t="str">
        <f t="shared" si="427"/>
        <v/>
      </c>
      <c r="I930" s="369" t="str">
        <f t="shared" si="434"/>
        <v/>
      </c>
      <c r="J930" s="369" t="str">
        <f t="shared" si="435"/>
        <v/>
      </c>
      <c r="K930" s="369" t="str">
        <f t="shared" si="436"/>
        <v/>
      </c>
      <c r="L930" s="369"/>
      <c r="N930" s="435"/>
      <c r="O930" s="436" t="str">
        <f t="shared" si="429"/>
        <v/>
      </c>
      <c r="P930" s="435"/>
      <c r="Q930" s="437" t="str">
        <f t="shared" si="430"/>
        <v/>
      </c>
      <c r="R930" s="435"/>
      <c r="S930" s="438" t="str">
        <f t="shared" si="431"/>
        <v/>
      </c>
      <c r="T930" s="439">
        <f ca="1">SUMIF($N$8:S$9,"QUANT.",N930:S930)</f>
        <v>0</v>
      </c>
      <c r="U930" s="440">
        <f t="shared" ca="1" si="426"/>
        <v>0</v>
      </c>
      <c r="V930" s="452" t="str">
        <f t="shared" si="428"/>
        <v/>
      </c>
      <c r="W930" s="453">
        <f t="shared" ca="1" si="432"/>
        <v>0</v>
      </c>
      <c r="X930" s="453" t="e">
        <f t="shared" ca="1" si="433"/>
        <v>#VALUE!</v>
      </c>
    </row>
    <row r="931" spans="1:24">
      <c r="A931" s="364"/>
      <c r="B931" s="365"/>
      <c r="C931" s="366" t="str">
        <f>IF($B931="","",IFERROR(VLOOKUP($B931,SERVIÇOS!$B:$G,2,0),IFERROR(VLOOKUP($B931,'COMPOSIÇÕES COMPLEMENTARES '!$C:$K,2,0),"")))</f>
        <v/>
      </c>
      <c r="D931" s="367" t="str">
        <f>IF($B931="","",IFERROR(VLOOKUP($B931,SERVIÇOS!$B:$G,3,0),IFERROR(VLOOKUP($B931,'COMPOSIÇÕES COMPLEMENTARES '!$C:$K,3,0),"")))</f>
        <v/>
      </c>
      <c r="E931" s="368"/>
      <c r="F931" s="369" t="str">
        <f>IF($B931="","",IFERROR(VLOOKUP($B931,SERVIÇOS!$B:$G,4,0),IFERROR(VLOOKUP($B931,'COMPOSIÇÕES COMPLEMENTARES '!$C:$K,6,0),"")))</f>
        <v/>
      </c>
      <c r="G931" s="369" t="str">
        <f>IF($B931="","",IFERROR(VLOOKUP($B931,SERVIÇOS!$B:$G,5,0),IFERROR(VLOOKUP($B931,'COMPOSIÇÕES COMPLEMENTARES '!$C:$K,7,0),"")))</f>
        <v/>
      </c>
      <c r="H931" s="369" t="str">
        <f t="shared" si="427"/>
        <v/>
      </c>
      <c r="I931" s="369" t="str">
        <f t="shared" si="434"/>
        <v/>
      </c>
      <c r="J931" s="369" t="str">
        <f t="shared" si="435"/>
        <v/>
      </c>
      <c r="K931" s="369" t="str">
        <f t="shared" si="436"/>
        <v/>
      </c>
      <c r="L931" s="369"/>
      <c r="N931" s="435"/>
      <c r="O931" s="436" t="str">
        <f t="shared" si="429"/>
        <v/>
      </c>
      <c r="P931" s="435"/>
      <c r="Q931" s="437" t="str">
        <f t="shared" si="430"/>
        <v/>
      </c>
      <c r="R931" s="435"/>
      <c r="S931" s="438" t="str">
        <f t="shared" si="431"/>
        <v/>
      </c>
      <c r="T931" s="439">
        <f ca="1">SUMIF($N$8:S$9,"QUANT.",N931:S931)</f>
        <v>0</v>
      </c>
      <c r="U931" s="440">
        <f t="shared" ca="1" si="426"/>
        <v>0</v>
      </c>
      <c r="V931" s="452" t="str">
        <f t="shared" si="428"/>
        <v/>
      </c>
      <c r="W931" s="453">
        <f t="shared" ca="1" si="432"/>
        <v>0</v>
      </c>
      <c r="X931" s="453" t="e">
        <f t="shared" ca="1" si="433"/>
        <v>#VALUE!</v>
      </c>
    </row>
    <row r="932" spans="1:24">
      <c r="A932" s="364"/>
      <c r="B932" s="365"/>
      <c r="C932" s="366" t="str">
        <f>IF($B932="","",IFERROR(VLOOKUP($B932,SERVIÇOS!$B:$G,2,0),IFERROR(VLOOKUP($B932,'COMPOSIÇÕES COMPLEMENTARES '!$C:$K,2,0),"")))</f>
        <v/>
      </c>
      <c r="D932" s="367" t="str">
        <f>IF($B932="","",IFERROR(VLOOKUP($B932,SERVIÇOS!$B:$G,3,0),IFERROR(VLOOKUP($B932,'COMPOSIÇÕES COMPLEMENTARES '!$C:$K,3,0),"")))</f>
        <v/>
      </c>
      <c r="E932" s="368"/>
      <c r="F932" s="369" t="str">
        <f>IF($B932="","",IFERROR(VLOOKUP($B932,SERVIÇOS!$B:$G,4,0),IFERROR(VLOOKUP($B932,'COMPOSIÇÕES COMPLEMENTARES '!$C:$K,6,0),"")))</f>
        <v/>
      </c>
      <c r="G932" s="369" t="str">
        <f>IF($B932="","",IFERROR(VLOOKUP($B932,SERVIÇOS!$B:$G,5,0),IFERROR(VLOOKUP($B932,'COMPOSIÇÕES COMPLEMENTARES '!$C:$K,7,0),"")))</f>
        <v/>
      </c>
      <c r="H932" s="369" t="str">
        <f t="shared" si="427"/>
        <v/>
      </c>
      <c r="I932" s="369" t="str">
        <f t="shared" si="434"/>
        <v/>
      </c>
      <c r="J932" s="369" t="str">
        <f t="shared" si="435"/>
        <v/>
      </c>
      <c r="K932" s="369" t="str">
        <f t="shared" si="436"/>
        <v/>
      </c>
      <c r="L932" s="369"/>
      <c r="N932" s="435"/>
      <c r="O932" s="436" t="str">
        <f t="shared" si="429"/>
        <v/>
      </c>
      <c r="P932" s="435"/>
      <c r="Q932" s="437" t="str">
        <f t="shared" si="430"/>
        <v/>
      </c>
      <c r="R932" s="435"/>
      <c r="S932" s="438" t="str">
        <f t="shared" si="431"/>
        <v/>
      </c>
      <c r="T932" s="439">
        <f ca="1">SUMIF($N$8:S$9,"QUANT.",N932:S932)</f>
        <v>0</v>
      </c>
      <c r="U932" s="440">
        <f t="shared" ca="1" si="426"/>
        <v>0</v>
      </c>
      <c r="V932" s="452" t="str">
        <f t="shared" si="428"/>
        <v/>
      </c>
      <c r="W932" s="453">
        <f t="shared" ca="1" si="432"/>
        <v>0</v>
      </c>
      <c r="X932" s="453" t="e">
        <f t="shared" ca="1" si="433"/>
        <v>#VALUE!</v>
      </c>
    </row>
    <row r="933" spans="1:24">
      <c r="A933" s="364"/>
      <c r="B933" s="365"/>
      <c r="C933" s="366" t="str">
        <f>IF($B933="","",IFERROR(VLOOKUP($B933,SERVIÇOS!$B:$G,2,0),IFERROR(VLOOKUP($B933,'COMPOSIÇÕES COMPLEMENTARES '!$C:$K,2,0),"")))</f>
        <v/>
      </c>
      <c r="D933" s="367" t="str">
        <f>IF($B933="","",IFERROR(VLOOKUP($B933,SERVIÇOS!$B:$G,3,0),IFERROR(VLOOKUP($B933,'COMPOSIÇÕES COMPLEMENTARES '!$C:$K,3,0),"")))</f>
        <v/>
      </c>
      <c r="E933" s="368"/>
      <c r="F933" s="369" t="str">
        <f>IF($B933="","",IFERROR(VLOOKUP($B933,SERVIÇOS!$B:$G,4,0),IFERROR(VLOOKUP($B933,'COMPOSIÇÕES COMPLEMENTARES '!$C:$K,6,0),"")))</f>
        <v/>
      </c>
      <c r="G933" s="369" t="str">
        <f>IF($B933="","",IFERROR(VLOOKUP($B933,SERVIÇOS!$B:$G,5,0),IFERROR(VLOOKUP($B933,'COMPOSIÇÕES COMPLEMENTARES '!$C:$K,7,0),"")))</f>
        <v/>
      </c>
      <c r="H933" s="369" t="str">
        <f t="shared" si="427"/>
        <v/>
      </c>
      <c r="I933" s="369" t="str">
        <f t="shared" si="434"/>
        <v/>
      </c>
      <c r="J933" s="369" t="str">
        <f t="shared" si="435"/>
        <v/>
      </c>
      <c r="K933" s="369" t="str">
        <f t="shared" si="436"/>
        <v/>
      </c>
      <c r="L933" s="369"/>
      <c r="N933" s="435"/>
      <c r="O933" s="436" t="str">
        <f t="shared" si="429"/>
        <v/>
      </c>
      <c r="P933" s="435"/>
      <c r="Q933" s="437" t="str">
        <f t="shared" si="430"/>
        <v/>
      </c>
      <c r="R933" s="435"/>
      <c r="S933" s="438" t="str">
        <f t="shared" si="431"/>
        <v/>
      </c>
      <c r="T933" s="439">
        <f ca="1">SUMIF($N$8:S$9,"QUANT.",N933:S933)</f>
        <v>0</v>
      </c>
      <c r="U933" s="440">
        <f t="shared" ca="1" si="426"/>
        <v>0</v>
      </c>
      <c r="V933" s="452" t="str">
        <f t="shared" si="428"/>
        <v/>
      </c>
      <c r="W933" s="453">
        <f t="shared" ca="1" si="432"/>
        <v>0</v>
      </c>
      <c r="X933" s="453" t="e">
        <f t="shared" ca="1" si="433"/>
        <v>#VALUE!</v>
      </c>
    </row>
    <row r="934" spans="1:24">
      <c r="A934" s="364"/>
      <c r="B934" s="365"/>
      <c r="C934" s="366" t="str">
        <f>IF($B934="","",IFERROR(VLOOKUP($B934,SERVIÇOS!$B:$G,2,0),IFERROR(VLOOKUP($B934,'COMPOSIÇÕES COMPLEMENTARES '!$C:$K,2,0),"")))</f>
        <v/>
      </c>
      <c r="D934" s="367" t="str">
        <f>IF($B934="","",IFERROR(VLOOKUP($B934,SERVIÇOS!$B:$G,3,0),IFERROR(VLOOKUP($B934,'COMPOSIÇÕES COMPLEMENTARES '!$C:$K,3,0),"")))</f>
        <v/>
      </c>
      <c r="E934" s="368"/>
      <c r="F934" s="369" t="str">
        <f>IF($B934="","",IFERROR(VLOOKUP($B934,SERVIÇOS!$B:$G,4,0),IFERROR(VLOOKUP($B934,'COMPOSIÇÕES COMPLEMENTARES '!$C:$K,6,0),"")))</f>
        <v/>
      </c>
      <c r="G934" s="369" t="str">
        <f>IF($B934="","",IFERROR(VLOOKUP($B934,SERVIÇOS!$B:$G,5,0),IFERROR(VLOOKUP($B934,'COMPOSIÇÕES COMPLEMENTARES '!$C:$K,7,0),"")))</f>
        <v/>
      </c>
      <c r="H934" s="369" t="str">
        <f t="shared" si="427"/>
        <v/>
      </c>
      <c r="I934" s="369" t="str">
        <f t="shared" si="434"/>
        <v/>
      </c>
      <c r="J934" s="369" t="str">
        <f t="shared" si="435"/>
        <v/>
      </c>
      <c r="K934" s="369" t="str">
        <f t="shared" si="436"/>
        <v/>
      </c>
      <c r="L934" s="369"/>
      <c r="N934" s="435"/>
      <c r="O934" s="436" t="str">
        <f t="shared" si="429"/>
        <v/>
      </c>
      <c r="P934" s="435"/>
      <c r="Q934" s="437" t="str">
        <f t="shared" si="430"/>
        <v/>
      </c>
      <c r="R934" s="435"/>
      <c r="S934" s="438" t="str">
        <f t="shared" si="431"/>
        <v/>
      </c>
      <c r="T934" s="439">
        <f ca="1">SUMIF($N$8:S$9,"QUANT.",N934:S934)</f>
        <v>0</v>
      </c>
      <c r="U934" s="440">
        <f t="shared" ca="1" si="426"/>
        <v>0</v>
      </c>
      <c r="V934" s="452" t="str">
        <f t="shared" si="428"/>
        <v/>
      </c>
      <c r="W934" s="453">
        <f t="shared" ca="1" si="432"/>
        <v>0</v>
      </c>
      <c r="X934" s="453" t="e">
        <f t="shared" ca="1" si="433"/>
        <v>#VALUE!</v>
      </c>
    </row>
    <row r="935" spans="1:24">
      <c r="A935" s="364"/>
      <c r="B935" s="365"/>
      <c r="C935" s="366" t="str">
        <f>IF($B935="","",IFERROR(VLOOKUP($B935,SERVIÇOS!$B:$G,2,0),IFERROR(VLOOKUP($B935,'COMPOSIÇÕES COMPLEMENTARES '!$C:$K,2,0),"")))</f>
        <v/>
      </c>
      <c r="D935" s="367" t="str">
        <f>IF($B935="","",IFERROR(VLOOKUP($B935,SERVIÇOS!$B:$G,3,0),IFERROR(VLOOKUP($B935,'COMPOSIÇÕES COMPLEMENTARES '!$C:$K,3,0),"")))</f>
        <v/>
      </c>
      <c r="E935" s="368"/>
      <c r="F935" s="369" t="str">
        <f>IF($B935="","",IFERROR(VLOOKUP($B935,SERVIÇOS!$B:$G,4,0),IFERROR(VLOOKUP($B935,'COMPOSIÇÕES COMPLEMENTARES '!$C:$K,6,0),"")))</f>
        <v/>
      </c>
      <c r="G935" s="369" t="str">
        <f>IF($B935="","",IFERROR(VLOOKUP($B935,SERVIÇOS!$B:$G,5,0),IFERROR(VLOOKUP($B935,'COMPOSIÇÕES COMPLEMENTARES '!$C:$K,7,0),"")))</f>
        <v/>
      </c>
      <c r="H935" s="369" t="str">
        <f t="shared" si="427"/>
        <v/>
      </c>
      <c r="I935" s="369" t="str">
        <f t="shared" si="434"/>
        <v/>
      </c>
      <c r="J935" s="369" t="str">
        <f t="shared" si="435"/>
        <v/>
      </c>
      <c r="K935" s="369" t="str">
        <f t="shared" si="436"/>
        <v/>
      </c>
      <c r="L935" s="369"/>
      <c r="N935" s="435"/>
      <c r="O935" s="436" t="str">
        <f t="shared" si="429"/>
        <v/>
      </c>
      <c r="P935" s="435"/>
      <c r="Q935" s="437" t="str">
        <f t="shared" si="430"/>
        <v/>
      </c>
      <c r="R935" s="435"/>
      <c r="S935" s="438" t="str">
        <f t="shared" si="431"/>
        <v/>
      </c>
      <c r="T935" s="439">
        <f ca="1">SUMIF($N$8:S$9,"QUANT.",N935:S935)</f>
        <v>0</v>
      </c>
      <c r="U935" s="440">
        <f t="shared" ca="1" si="426"/>
        <v>0</v>
      </c>
      <c r="V935" s="452" t="str">
        <f t="shared" si="428"/>
        <v/>
      </c>
      <c r="W935" s="453">
        <f t="shared" ca="1" si="432"/>
        <v>0</v>
      </c>
      <c r="X935" s="453" t="e">
        <f t="shared" ca="1" si="433"/>
        <v>#VALUE!</v>
      </c>
    </row>
    <row r="936" spans="1:24">
      <c r="A936" s="364"/>
      <c r="B936" s="365"/>
      <c r="C936" s="366" t="str">
        <f>IF($B936="","",IFERROR(VLOOKUP($B936,SERVIÇOS!$B:$G,2,0),IFERROR(VLOOKUP($B936,'COMPOSIÇÕES COMPLEMENTARES '!$C:$K,2,0),"")))</f>
        <v/>
      </c>
      <c r="D936" s="367" t="str">
        <f>IF($B936="","",IFERROR(VLOOKUP($B936,SERVIÇOS!$B:$G,3,0),IFERROR(VLOOKUP($B936,'COMPOSIÇÕES COMPLEMENTARES '!$C:$K,3,0),"")))</f>
        <v/>
      </c>
      <c r="E936" s="368"/>
      <c r="F936" s="369" t="str">
        <f>IF($B936="","",IFERROR(VLOOKUP($B936,SERVIÇOS!$B:$G,4,0),IFERROR(VLOOKUP($B936,'COMPOSIÇÕES COMPLEMENTARES '!$C:$K,6,0),"")))</f>
        <v/>
      </c>
      <c r="G936" s="369" t="str">
        <f>IF($B936="","",IFERROR(VLOOKUP($B936,SERVIÇOS!$B:$G,5,0),IFERROR(VLOOKUP($B936,'COMPOSIÇÕES COMPLEMENTARES '!$C:$K,7,0),"")))</f>
        <v/>
      </c>
      <c r="H936" s="369" t="str">
        <f t="shared" si="427"/>
        <v/>
      </c>
      <c r="I936" s="369" t="str">
        <f t="shared" si="434"/>
        <v/>
      </c>
      <c r="J936" s="369" t="str">
        <f t="shared" si="435"/>
        <v/>
      </c>
      <c r="K936" s="369" t="str">
        <f t="shared" si="436"/>
        <v/>
      </c>
      <c r="L936" s="369"/>
      <c r="N936" s="435"/>
      <c r="O936" s="436" t="str">
        <f t="shared" si="429"/>
        <v/>
      </c>
      <c r="P936" s="435"/>
      <c r="Q936" s="437" t="str">
        <f t="shared" si="430"/>
        <v/>
      </c>
      <c r="R936" s="435"/>
      <c r="S936" s="438" t="str">
        <f t="shared" si="431"/>
        <v/>
      </c>
      <c r="T936" s="439">
        <f ca="1">SUMIF($N$8:S$9,"QUANT.",N936:S936)</f>
        <v>0</v>
      </c>
      <c r="U936" s="440">
        <f t="shared" ca="1" si="426"/>
        <v>0</v>
      </c>
      <c r="V936" s="452" t="str">
        <f t="shared" si="428"/>
        <v/>
      </c>
      <c r="W936" s="453">
        <f t="shared" ca="1" si="432"/>
        <v>0</v>
      </c>
      <c r="X936" s="453" t="e">
        <f t="shared" ca="1" si="433"/>
        <v>#VALUE!</v>
      </c>
    </row>
    <row r="937" spans="1:24">
      <c r="A937" s="364"/>
      <c r="B937" s="365"/>
      <c r="C937" s="366" t="str">
        <f>IF($B937="","",IFERROR(VLOOKUP($B937,SERVIÇOS!$B:$G,2,0),IFERROR(VLOOKUP($B937,'COMPOSIÇÕES COMPLEMENTARES '!$C:$K,2,0),"")))</f>
        <v/>
      </c>
      <c r="D937" s="367" t="str">
        <f>IF($B937="","",IFERROR(VLOOKUP($B937,SERVIÇOS!$B:$G,3,0),IFERROR(VLOOKUP($B937,'COMPOSIÇÕES COMPLEMENTARES '!$C:$K,3,0),"")))</f>
        <v/>
      </c>
      <c r="E937" s="368"/>
      <c r="F937" s="369" t="str">
        <f>IF($B937="","",IFERROR(VLOOKUP($B937,SERVIÇOS!$B:$G,4,0),IFERROR(VLOOKUP($B937,'COMPOSIÇÕES COMPLEMENTARES '!$C:$K,6,0),"")))</f>
        <v/>
      </c>
      <c r="G937" s="369" t="str">
        <f>IF($B937="","",IFERROR(VLOOKUP($B937,SERVIÇOS!$B:$G,5,0),IFERROR(VLOOKUP($B937,'COMPOSIÇÕES COMPLEMENTARES '!$C:$K,7,0),"")))</f>
        <v/>
      </c>
      <c r="H937" s="369" t="str">
        <f t="shared" si="427"/>
        <v/>
      </c>
      <c r="I937" s="369" t="str">
        <f t="shared" si="434"/>
        <v/>
      </c>
      <c r="J937" s="369" t="str">
        <f t="shared" si="435"/>
        <v/>
      </c>
      <c r="K937" s="369" t="str">
        <f t="shared" si="436"/>
        <v/>
      </c>
      <c r="L937" s="369"/>
      <c r="N937" s="435"/>
      <c r="O937" s="436" t="str">
        <f t="shared" si="429"/>
        <v/>
      </c>
      <c r="P937" s="435"/>
      <c r="Q937" s="437" t="str">
        <f t="shared" si="430"/>
        <v/>
      </c>
      <c r="R937" s="435"/>
      <c r="S937" s="438" t="str">
        <f t="shared" si="431"/>
        <v/>
      </c>
      <c r="T937" s="439">
        <f ca="1">SUMIF($N$8:S$9,"QUANT.",N937:S937)</f>
        <v>0</v>
      </c>
      <c r="U937" s="440">
        <f t="shared" ca="1" si="426"/>
        <v>0</v>
      </c>
      <c r="V937" s="452" t="str">
        <f t="shared" si="428"/>
        <v/>
      </c>
      <c r="W937" s="453">
        <f t="shared" ca="1" si="432"/>
        <v>0</v>
      </c>
      <c r="X937" s="453" t="e">
        <f t="shared" ca="1" si="433"/>
        <v>#VALUE!</v>
      </c>
    </row>
    <row r="938" spans="1:24">
      <c r="A938" s="364"/>
      <c r="B938" s="365"/>
      <c r="C938" s="366" t="str">
        <f>IF($B938="","",IFERROR(VLOOKUP($B938,SERVIÇOS!$B:$G,2,0),IFERROR(VLOOKUP($B938,'COMPOSIÇÕES COMPLEMENTARES '!$C:$K,2,0),"")))</f>
        <v/>
      </c>
      <c r="D938" s="367" t="str">
        <f>IF($B938="","",IFERROR(VLOOKUP($B938,SERVIÇOS!$B:$G,3,0),IFERROR(VLOOKUP($B938,'COMPOSIÇÕES COMPLEMENTARES '!$C:$K,3,0),"")))</f>
        <v/>
      </c>
      <c r="E938" s="368"/>
      <c r="F938" s="369" t="str">
        <f>IF($B938="","",IFERROR(VLOOKUP($B938,SERVIÇOS!$B:$G,4,0),IFERROR(VLOOKUP($B938,'COMPOSIÇÕES COMPLEMENTARES '!$C:$K,6,0),"")))</f>
        <v/>
      </c>
      <c r="G938" s="369" t="str">
        <f>IF($B938="","",IFERROR(VLOOKUP($B938,SERVIÇOS!$B:$G,5,0),IFERROR(VLOOKUP($B938,'COMPOSIÇÕES COMPLEMENTARES '!$C:$K,7,0),"")))</f>
        <v/>
      </c>
      <c r="H938" s="369" t="str">
        <f t="shared" si="427"/>
        <v/>
      </c>
      <c r="I938" s="369" t="str">
        <f t="shared" si="434"/>
        <v/>
      </c>
      <c r="J938" s="369" t="str">
        <f t="shared" si="435"/>
        <v/>
      </c>
      <c r="K938" s="369" t="str">
        <f t="shared" si="436"/>
        <v/>
      </c>
      <c r="L938" s="369"/>
      <c r="N938" s="435"/>
      <c r="O938" s="436" t="str">
        <f t="shared" si="429"/>
        <v/>
      </c>
      <c r="P938" s="435"/>
      <c r="Q938" s="437" t="str">
        <f t="shared" si="430"/>
        <v/>
      </c>
      <c r="R938" s="435"/>
      <c r="S938" s="438" t="str">
        <f t="shared" si="431"/>
        <v/>
      </c>
      <c r="T938" s="439">
        <f ca="1">SUMIF($N$8:S$9,"QUANT.",N938:S938)</f>
        <v>0</v>
      </c>
      <c r="U938" s="440">
        <f t="shared" ca="1" si="426"/>
        <v>0</v>
      </c>
      <c r="V938" s="452" t="str">
        <f t="shared" si="428"/>
        <v/>
      </c>
      <c r="W938" s="453">
        <f t="shared" ca="1" si="432"/>
        <v>0</v>
      </c>
      <c r="X938" s="453" t="e">
        <f t="shared" ca="1" si="433"/>
        <v>#VALUE!</v>
      </c>
    </row>
    <row r="939" spans="1:24">
      <c r="A939" s="364"/>
      <c r="B939" s="365"/>
      <c r="C939" s="366" t="str">
        <f>IF($B939="","",IFERROR(VLOOKUP($B939,SERVIÇOS!$B:$G,2,0),IFERROR(VLOOKUP($B939,'COMPOSIÇÕES COMPLEMENTARES '!$C:$K,2,0),"")))</f>
        <v/>
      </c>
      <c r="D939" s="367" t="str">
        <f>IF($B939="","",IFERROR(VLOOKUP($B939,SERVIÇOS!$B:$G,3,0),IFERROR(VLOOKUP($B939,'COMPOSIÇÕES COMPLEMENTARES '!$C:$K,3,0),"")))</f>
        <v/>
      </c>
      <c r="E939" s="368"/>
      <c r="F939" s="369" t="str">
        <f>IF($B939="","",IFERROR(VLOOKUP($B939,SERVIÇOS!$B:$G,4,0),IFERROR(VLOOKUP($B939,'COMPOSIÇÕES COMPLEMENTARES '!$C:$K,6,0),"")))</f>
        <v/>
      </c>
      <c r="G939" s="369" t="str">
        <f>IF($B939="","",IFERROR(VLOOKUP($B939,SERVIÇOS!$B:$G,5,0),IFERROR(VLOOKUP($B939,'COMPOSIÇÕES COMPLEMENTARES '!$C:$K,7,0),"")))</f>
        <v/>
      </c>
      <c r="H939" s="369" t="str">
        <f t="shared" si="427"/>
        <v/>
      </c>
      <c r="I939" s="369" t="str">
        <f t="shared" si="434"/>
        <v/>
      </c>
      <c r="J939" s="369" t="str">
        <f t="shared" si="435"/>
        <v/>
      </c>
      <c r="K939" s="369" t="str">
        <f t="shared" si="436"/>
        <v/>
      </c>
      <c r="L939" s="369"/>
      <c r="N939" s="435"/>
      <c r="O939" s="436" t="str">
        <f t="shared" si="429"/>
        <v/>
      </c>
      <c r="P939" s="435"/>
      <c r="Q939" s="437" t="str">
        <f t="shared" si="430"/>
        <v/>
      </c>
      <c r="R939" s="435"/>
      <c r="S939" s="438" t="str">
        <f t="shared" si="431"/>
        <v/>
      </c>
      <c r="T939" s="439">
        <f ca="1">SUMIF($N$8:S$9,"QUANT.",N939:S939)</f>
        <v>0</v>
      </c>
      <c r="U939" s="440">
        <f t="shared" ca="1" si="426"/>
        <v>0</v>
      </c>
      <c r="V939" s="452" t="str">
        <f t="shared" si="428"/>
        <v/>
      </c>
      <c r="W939" s="453">
        <f t="shared" ca="1" si="432"/>
        <v>0</v>
      </c>
      <c r="X939" s="453" t="e">
        <f t="shared" ca="1" si="433"/>
        <v>#VALUE!</v>
      </c>
    </row>
    <row r="940" spans="1:24">
      <c r="A940" s="364"/>
      <c r="B940" s="365"/>
      <c r="C940" s="366" t="str">
        <f>IF($B940="","",IFERROR(VLOOKUP($B940,SERVIÇOS!$B:$G,2,0),IFERROR(VLOOKUP($B940,'COMPOSIÇÕES COMPLEMENTARES '!$C:$K,2,0),"")))</f>
        <v/>
      </c>
      <c r="D940" s="367" t="str">
        <f>IF($B940="","",IFERROR(VLOOKUP($B940,SERVIÇOS!$B:$G,3,0),IFERROR(VLOOKUP($B940,'COMPOSIÇÕES COMPLEMENTARES '!$C:$K,3,0),"")))</f>
        <v/>
      </c>
      <c r="E940" s="368"/>
      <c r="F940" s="369" t="str">
        <f>IF($B940="","",IFERROR(VLOOKUP($B940,SERVIÇOS!$B:$G,4,0),IFERROR(VLOOKUP($B940,'COMPOSIÇÕES COMPLEMENTARES '!$C:$K,6,0),"")))</f>
        <v/>
      </c>
      <c r="G940" s="369" t="str">
        <f>IF($B940="","",IFERROR(VLOOKUP($B940,SERVIÇOS!$B:$G,5,0),IFERROR(VLOOKUP($B940,'COMPOSIÇÕES COMPLEMENTARES '!$C:$K,7,0),"")))</f>
        <v/>
      </c>
      <c r="H940" s="369" t="str">
        <f t="shared" si="427"/>
        <v/>
      </c>
      <c r="I940" s="369" t="str">
        <f t="shared" si="434"/>
        <v/>
      </c>
      <c r="J940" s="369" t="str">
        <f t="shared" si="435"/>
        <v/>
      </c>
      <c r="K940" s="369" t="str">
        <f t="shared" si="436"/>
        <v/>
      </c>
      <c r="L940" s="369"/>
      <c r="N940" s="435"/>
      <c r="O940" s="436" t="str">
        <f t="shared" si="429"/>
        <v/>
      </c>
      <c r="P940" s="435"/>
      <c r="Q940" s="437" t="str">
        <f t="shared" si="430"/>
        <v/>
      </c>
      <c r="R940" s="435"/>
      <c r="S940" s="438" t="str">
        <f t="shared" si="431"/>
        <v/>
      </c>
      <c r="T940" s="439">
        <f ca="1">SUMIF($N$8:S$9,"QUANT.",N940:S940)</f>
        <v>0</v>
      </c>
      <c r="U940" s="440">
        <f t="shared" ca="1" si="426"/>
        <v>0</v>
      </c>
      <c r="V940" s="452" t="str">
        <f t="shared" si="428"/>
        <v/>
      </c>
      <c r="W940" s="453">
        <f t="shared" ca="1" si="432"/>
        <v>0</v>
      </c>
      <c r="X940" s="453" t="e">
        <f t="shared" ca="1" si="433"/>
        <v>#VALUE!</v>
      </c>
    </row>
    <row r="941" spans="1:24">
      <c r="A941" s="364"/>
      <c r="B941" s="365"/>
      <c r="C941" s="366" t="str">
        <f>IF($B941="","",IFERROR(VLOOKUP($B941,SERVIÇOS!$B:$G,2,0),IFERROR(VLOOKUP($B941,'COMPOSIÇÕES COMPLEMENTARES '!$C:$K,2,0),"")))</f>
        <v/>
      </c>
      <c r="D941" s="367" t="str">
        <f>IF($B941="","",IFERROR(VLOOKUP($B941,SERVIÇOS!$B:$G,3,0),IFERROR(VLOOKUP($B941,'COMPOSIÇÕES COMPLEMENTARES '!$C:$K,3,0),"")))</f>
        <v/>
      </c>
      <c r="E941" s="368"/>
      <c r="F941" s="369" t="str">
        <f>IF($B941="","",IFERROR(VLOOKUP($B941,SERVIÇOS!$B:$G,4,0),IFERROR(VLOOKUP($B941,'COMPOSIÇÕES COMPLEMENTARES '!$C:$K,6,0),"")))</f>
        <v/>
      </c>
      <c r="G941" s="369" t="str">
        <f>IF($B941="","",IFERROR(VLOOKUP($B941,SERVIÇOS!$B:$G,5,0),IFERROR(VLOOKUP($B941,'COMPOSIÇÕES COMPLEMENTARES '!$C:$K,7,0),"")))</f>
        <v/>
      </c>
      <c r="H941" s="369" t="str">
        <f t="shared" si="427"/>
        <v/>
      </c>
      <c r="I941" s="369" t="str">
        <f t="shared" si="434"/>
        <v/>
      </c>
      <c r="J941" s="369" t="str">
        <f t="shared" si="435"/>
        <v/>
      </c>
      <c r="K941" s="369" t="str">
        <f t="shared" si="436"/>
        <v/>
      </c>
      <c r="L941" s="369"/>
      <c r="N941" s="435"/>
      <c r="O941" s="436" t="str">
        <f t="shared" si="429"/>
        <v/>
      </c>
      <c r="P941" s="435"/>
      <c r="Q941" s="437" t="str">
        <f t="shared" si="430"/>
        <v/>
      </c>
      <c r="R941" s="435"/>
      <c r="S941" s="438" t="str">
        <f t="shared" si="431"/>
        <v/>
      </c>
      <c r="T941" s="439">
        <f ca="1">SUMIF($N$8:S$9,"QUANT.",N941:S941)</f>
        <v>0</v>
      </c>
      <c r="U941" s="440">
        <f t="shared" ca="1" si="426"/>
        <v>0</v>
      </c>
      <c r="V941" s="452" t="str">
        <f t="shared" si="428"/>
        <v/>
      </c>
      <c r="W941" s="453">
        <f t="shared" ca="1" si="432"/>
        <v>0</v>
      </c>
      <c r="X941" s="453" t="e">
        <f t="shared" ca="1" si="433"/>
        <v>#VALUE!</v>
      </c>
    </row>
    <row r="942" spans="1:24">
      <c r="A942" s="364"/>
      <c r="B942" s="365"/>
      <c r="C942" s="366" t="str">
        <f>IF($B942="","",IFERROR(VLOOKUP($B942,SERVIÇOS!$B:$G,2,0),IFERROR(VLOOKUP($B942,'COMPOSIÇÕES COMPLEMENTARES '!$C:$K,2,0),"")))</f>
        <v/>
      </c>
      <c r="D942" s="367" t="str">
        <f>IF($B942="","",IFERROR(VLOOKUP($B942,SERVIÇOS!$B:$G,3,0),IFERROR(VLOOKUP($B942,'COMPOSIÇÕES COMPLEMENTARES '!$C:$K,3,0),"")))</f>
        <v/>
      </c>
      <c r="E942" s="368"/>
      <c r="F942" s="369" t="str">
        <f>IF($B942="","",IFERROR(VLOOKUP($B942,SERVIÇOS!$B:$G,4,0),IFERROR(VLOOKUP($B942,'COMPOSIÇÕES COMPLEMENTARES '!$C:$K,6,0),"")))</f>
        <v/>
      </c>
      <c r="G942" s="369" t="str">
        <f>IF($B942="","",IFERROR(VLOOKUP($B942,SERVIÇOS!$B:$G,5,0),IFERROR(VLOOKUP($B942,'COMPOSIÇÕES COMPLEMENTARES '!$C:$K,7,0),"")))</f>
        <v/>
      </c>
      <c r="H942" s="369" t="str">
        <f t="shared" si="427"/>
        <v/>
      </c>
      <c r="I942" s="369" t="str">
        <f t="shared" si="434"/>
        <v/>
      </c>
      <c r="J942" s="369" t="str">
        <f t="shared" si="435"/>
        <v/>
      </c>
      <c r="K942" s="369" t="str">
        <f t="shared" si="436"/>
        <v/>
      </c>
      <c r="L942" s="369"/>
      <c r="N942" s="435"/>
      <c r="O942" s="436" t="str">
        <f t="shared" si="429"/>
        <v/>
      </c>
      <c r="P942" s="435"/>
      <c r="Q942" s="437" t="str">
        <f t="shared" si="430"/>
        <v/>
      </c>
      <c r="R942" s="435"/>
      <c r="S942" s="438" t="str">
        <f t="shared" si="431"/>
        <v/>
      </c>
      <c r="T942" s="439">
        <f ca="1">SUMIF($N$8:S$9,"QUANT.",N942:S942)</f>
        <v>0</v>
      </c>
      <c r="U942" s="440">
        <f t="shared" ca="1" si="426"/>
        <v>0</v>
      </c>
      <c r="V942" s="452" t="str">
        <f t="shared" si="428"/>
        <v/>
      </c>
      <c r="W942" s="453">
        <f t="shared" ca="1" si="432"/>
        <v>0</v>
      </c>
      <c r="X942" s="453" t="e">
        <f t="shared" ca="1" si="433"/>
        <v>#VALUE!</v>
      </c>
    </row>
    <row r="943" spans="1:24">
      <c r="A943" s="364"/>
      <c r="B943" s="365"/>
      <c r="C943" s="366" t="str">
        <f>IF($B943="","",IFERROR(VLOOKUP($B943,SERVIÇOS!$B:$G,2,0),IFERROR(VLOOKUP($B943,'COMPOSIÇÕES COMPLEMENTARES '!$C:$K,2,0),"")))</f>
        <v/>
      </c>
      <c r="D943" s="367" t="str">
        <f>IF($B943="","",IFERROR(VLOOKUP($B943,SERVIÇOS!$B:$G,3,0),IFERROR(VLOOKUP($B943,'COMPOSIÇÕES COMPLEMENTARES '!$C:$K,3,0),"")))</f>
        <v/>
      </c>
      <c r="E943" s="368"/>
      <c r="F943" s="369" t="str">
        <f>IF($B943="","",IFERROR(VLOOKUP($B943,SERVIÇOS!$B:$G,4,0),IFERROR(VLOOKUP($B943,'COMPOSIÇÕES COMPLEMENTARES '!$C:$K,6,0),"")))</f>
        <v/>
      </c>
      <c r="G943" s="369" t="str">
        <f>IF($B943="","",IFERROR(VLOOKUP($B943,SERVIÇOS!$B:$G,5,0),IFERROR(VLOOKUP($B943,'COMPOSIÇÕES COMPLEMENTARES '!$C:$K,7,0),"")))</f>
        <v/>
      </c>
      <c r="H943" s="369" t="str">
        <f t="shared" si="427"/>
        <v/>
      </c>
      <c r="I943" s="369" t="str">
        <f t="shared" si="434"/>
        <v/>
      </c>
      <c r="J943" s="369" t="str">
        <f t="shared" si="435"/>
        <v/>
      </c>
      <c r="K943" s="369" t="str">
        <f t="shared" si="436"/>
        <v/>
      </c>
      <c r="L943" s="369"/>
      <c r="N943" s="435"/>
      <c r="O943" s="436" t="str">
        <f t="shared" si="429"/>
        <v/>
      </c>
      <c r="P943" s="435"/>
      <c r="Q943" s="437" t="str">
        <f t="shared" si="430"/>
        <v/>
      </c>
      <c r="R943" s="435"/>
      <c r="S943" s="438" t="str">
        <f t="shared" si="431"/>
        <v/>
      </c>
      <c r="T943" s="439">
        <f ca="1">SUMIF($N$8:S$9,"QUANT.",N943:S943)</f>
        <v>0</v>
      </c>
      <c r="U943" s="440">
        <f t="shared" ca="1" si="426"/>
        <v>0</v>
      </c>
      <c r="V943" s="452" t="str">
        <f t="shared" si="428"/>
        <v/>
      </c>
      <c r="W943" s="453">
        <f t="shared" ca="1" si="432"/>
        <v>0</v>
      </c>
      <c r="X943" s="453" t="e">
        <f t="shared" ca="1" si="433"/>
        <v>#VALUE!</v>
      </c>
    </row>
    <row r="944" spans="1:24">
      <c r="A944" s="364"/>
      <c r="B944" s="365"/>
      <c r="C944" s="366" t="str">
        <f>IF($B944="","",IFERROR(VLOOKUP($B944,SERVIÇOS!$B:$G,2,0),IFERROR(VLOOKUP($B944,'COMPOSIÇÕES COMPLEMENTARES '!$C:$K,2,0),"")))</f>
        <v/>
      </c>
      <c r="D944" s="367" t="str">
        <f>IF($B944="","",IFERROR(VLOOKUP($B944,SERVIÇOS!$B:$G,3,0),IFERROR(VLOOKUP($B944,'COMPOSIÇÕES COMPLEMENTARES '!$C:$K,3,0),"")))</f>
        <v/>
      </c>
      <c r="E944" s="368"/>
      <c r="F944" s="369" t="str">
        <f>IF($B944="","",IFERROR(VLOOKUP($B944,SERVIÇOS!$B:$G,4,0),IFERROR(VLOOKUP($B944,'COMPOSIÇÕES COMPLEMENTARES '!$C:$K,6,0),"")))</f>
        <v/>
      </c>
      <c r="G944" s="369" t="str">
        <f>IF($B944="","",IFERROR(VLOOKUP($B944,SERVIÇOS!$B:$G,5,0),IFERROR(VLOOKUP($B944,'COMPOSIÇÕES COMPLEMENTARES '!$C:$K,7,0),"")))</f>
        <v/>
      </c>
      <c r="H944" s="369" t="str">
        <f t="shared" si="427"/>
        <v/>
      </c>
      <c r="I944" s="369" t="str">
        <f t="shared" si="434"/>
        <v/>
      </c>
      <c r="J944" s="369" t="str">
        <f t="shared" si="435"/>
        <v/>
      </c>
      <c r="K944" s="369" t="str">
        <f t="shared" si="436"/>
        <v/>
      </c>
      <c r="L944" s="369"/>
      <c r="N944" s="435"/>
      <c r="O944" s="436" t="str">
        <f t="shared" si="429"/>
        <v/>
      </c>
      <c r="P944" s="435"/>
      <c r="Q944" s="437" t="str">
        <f t="shared" si="430"/>
        <v/>
      </c>
      <c r="R944" s="435"/>
      <c r="S944" s="438" t="str">
        <f t="shared" si="431"/>
        <v/>
      </c>
      <c r="T944" s="439">
        <f ca="1">SUMIF($N$8:S$9,"QUANT.",N944:S944)</f>
        <v>0</v>
      </c>
      <c r="U944" s="440">
        <f t="shared" ca="1" si="426"/>
        <v>0</v>
      </c>
      <c r="V944" s="452" t="str">
        <f t="shared" si="428"/>
        <v/>
      </c>
      <c r="W944" s="453">
        <f t="shared" ca="1" si="432"/>
        <v>0</v>
      </c>
      <c r="X944" s="453" t="e">
        <f t="shared" ca="1" si="433"/>
        <v>#VALUE!</v>
      </c>
    </row>
    <row r="945" spans="1:24">
      <c r="A945" s="364"/>
      <c r="B945" s="365"/>
      <c r="C945" s="366" t="str">
        <f>IF($B945="","",IFERROR(VLOOKUP($B945,SERVIÇOS!$B:$G,2,0),IFERROR(VLOOKUP($B945,'COMPOSIÇÕES COMPLEMENTARES '!$C:$K,2,0),"")))</f>
        <v/>
      </c>
      <c r="D945" s="367" t="str">
        <f>IF($B945="","",IFERROR(VLOOKUP($B945,SERVIÇOS!$B:$G,3,0),IFERROR(VLOOKUP($B945,'COMPOSIÇÕES COMPLEMENTARES '!$C:$K,3,0),"")))</f>
        <v/>
      </c>
      <c r="E945" s="368"/>
      <c r="F945" s="369" t="str">
        <f>IF($B945="","",IFERROR(VLOOKUP($B945,SERVIÇOS!$B:$G,4,0),IFERROR(VLOOKUP($B945,'COMPOSIÇÕES COMPLEMENTARES '!$C:$K,6,0),"")))</f>
        <v/>
      </c>
      <c r="G945" s="369" t="str">
        <f>IF($B945="","",IFERROR(VLOOKUP($B945,SERVIÇOS!$B:$G,5,0),IFERROR(VLOOKUP($B945,'COMPOSIÇÕES COMPLEMENTARES '!$C:$K,7,0),"")))</f>
        <v/>
      </c>
      <c r="H945" s="369" t="str">
        <f t="shared" si="427"/>
        <v/>
      </c>
      <c r="I945" s="369" t="str">
        <f t="shared" si="434"/>
        <v/>
      </c>
      <c r="J945" s="369" t="str">
        <f t="shared" si="435"/>
        <v/>
      </c>
      <c r="K945" s="369" t="str">
        <f t="shared" si="436"/>
        <v/>
      </c>
      <c r="L945" s="369"/>
      <c r="N945" s="435"/>
      <c r="O945" s="436" t="str">
        <f t="shared" si="429"/>
        <v/>
      </c>
      <c r="P945" s="435"/>
      <c r="Q945" s="437" t="str">
        <f t="shared" si="430"/>
        <v/>
      </c>
      <c r="R945" s="435"/>
      <c r="S945" s="438" t="str">
        <f t="shared" si="431"/>
        <v/>
      </c>
      <c r="T945" s="439">
        <f ca="1">SUMIF($N$8:S$9,"QUANT.",N945:S945)</f>
        <v>0</v>
      </c>
      <c r="U945" s="440">
        <f t="shared" ca="1" si="426"/>
        <v>0</v>
      </c>
      <c r="V945" s="452" t="str">
        <f t="shared" si="428"/>
        <v/>
      </c>
      <c r="W945" s="453">
        <f t="shared" ca="1" si="432"/>
        <v>0</v>
      </c>
      <c r="X945" s="453" t="e">
        <f t="shared" ca="1" si="433"/>
        <v>#VALUE!</v>
      </c>
    </row>
    <row r="946" spans="1:24">
      <c r="A946" s="364"/>
      <c r="B946" s="365"/>
      <c r="C946" s="366" t="str">
        <f>IF($B946="","",IFERROR(VLOOKUP($B946,SERVIÇOS!$B:$G,2,0),IFERROR(VLOOKUP($B946,'COMPOSIÇÕES COMPLEMENTARES '!$C:$K,2,0),"")))</f>
        <v/>
      </c>
      <c r="D946" s="367" t="str">
        <f>IF($B946="","",IFERROR(VLOOKUP($B946,SERVIÇOS!$B:$G,3,0),IFERROR(VLOOKUP($B946,'COMPOSIÇÕES COMPLEMENTARES '!$C:$K,3,0),"")))</f>
        <v/>
      </c>
      <c r="E946" s="368"/>
      <c r="F946" s="369" t="str">
        <f>IF($B946="","",IFERROR(VLOOKUP($B946,SERVIÇOS!$B:$G,4,0),IFERROR(VLOOKUP($B946,'COMPOSIÇÕES COMPLEMENTARES '!$C:$K,6,0),"")))</f>
        <v/>
      </c>
      <c r="G946" s="369" t="str">
        <f>IF($B946="","",IFERROR(VLOOKUP($B946,SERVIÇOS!$B:$G,5,0),IFERROR(VLOOKUP($B946,'COMPOSIÇÕES COMPLEMENTARES '!$C:$K,7,0),"")))</f>
        <v/>
      </c>
      <c r="H946" s="369" t="str">
        <f t="shared" si="427"/>
        <v/>
      </c>
      <c r="I946" s="369" t="str">
        <f t="shared" si="434"/>
        <v/>
      </c>
      <c r="J946" s="369" t="str">
        <f t="shared" si="435"/>
        <v/>
      </c>
      <c r="K946" s="369" t="str">
        <f t="shared" si="436"/>
        <v/>
      </c>
      <c r="L946" s="369"/>
      <c r="N946" s="435"/>
      <c r="O946" s="436" t="str">
        <f t="shared" si="429"/>
        <v/>
      </c>
      <c r="P946" s="435"/>
      <c r="Q946" s="437" t="str">
        <f t="shared" si="430"/>
        <v/>
      </c>
      <c r="R946" s="435"/>
      <c r="S946" s="438" t="str">
        <f t="shared" si="431"/>
        <v/>
      </c>
      <c r="T946" s="439">
        <f ca="1">SUMIF($N$8:S$9,"QUANT.",N946:S946)</f>
        <v>0</v>
      </c>
      <c r="U946" s="440">
        <f t="shared" ca="1" si="426"/>
        <v>0</v>
      </c>
      <c r="V946" s="452" t="str">
        <f t="shared" si="428"/>
        <v/>
      </c>
      <c r="W946" s="453">
        <f t="shared" ca="1" si="432"/>
        <v>0</v>
      </c>
      <c r="X946" s="453" t="e">
        <f t="shared" ca="1" si="433"/>
        <v>#VALUE!</v>
      </c>
    </row>
    <row r="947" spans="1:24">
      <c r="A947" s="364"/>
      <c r="B947" s="365"/>
      <c r="C947" s="366" t="str">
        <f>IF($B947="","",IFERROR(VLOOKUP($B947,SERVIÇOS!$B:$G,2,0),IFERROR(VLOOKUP($B947,'COMPOSIÇÕES COMPLEMENTARES '!$C:$K,2,0),"")))</f>
        <v/>
      </c>
      <c r="D947" s="367" t="str">
        <f>IF($B947="","",IFERROR(VLOOKUP($B947,SERVIÇOS!$B:$G,3,0),IFERROR(VLOOKUP($B947,'COMPOSIÇÕES COMPLEMENTARES '!$C:$K,3,0),"")))</f>
        <v/>
      </c>
      <c r="E947" s="368"/>
      <c r="F947" s="369" t="str">
        <f>IF($B947="","",IFERROR(VLOOKUP($B947,SERVIÇOS!$B:$G,4,0),IFERROR(VLOOKUP($B947,'COMPOSIÇÕES COMPLEMENTARES '!$C:$K,6,0),"")))</f>
        <v/>
      </c>
      <c r="G947" s="369" t="str">
        <f>IF($B947="","",IFERROR(VLOOKUP($B947,SERVIÇOS!$B:$G,5,0),IFERROR(VLOOKUP($B947,'COMPOSIÇÕES COMPLEMENTARES '!$C:$K,7,0),"")))</f>
        <v/>
      </c>
      <c r="H947" s="369" t="str">
        <f t="shared" si="427"/>
        <v/>
      </c>
      <c r="I947" s="369" t="str">
        <f t="shared" si="434"/>
        <v/>
      </c>
      <c r="J947" s="369" t="str">
        <f t="shared" si="435"/>
        <v/>
      </c>
      <c r="K947" s="369" t="str">
        <f t="shared" si="436"/>
        <v/>
      </c>
      <c r="L947" s="369"/>
      <c r="N947" s="435"/>
      <c r="O947" s="436" t="str">
        <f t="shared" si="429"/>
        <v/>
      </c>
      <c r="P947" s="435"/>
      <c r="Q947" s="437" t="str">
        <f t="shared" si="430"/>
        <v/>
      </c>
      <c r="R947" s="435"/>
      <c r="S947" s="438" t="str">
        <f t="shared" si="431"/>
        <v/>
      </c>
      <c r="T947" s="439">
        <f ca="1">SUMIF($N$8:S$9,"QUANT.",N947:S947)</f>
        <v>0</v>
      </c>
      <c r="U947" s="440">
        <f t="shared" ca="1" si="426"/>
        <v>0</v>
      </c>
      <c r="V947" s="452" t="str">
        <f t="shared" si="428"/>
        <v/>
      </c>
      <c r="W947" s="453">
        <f t="shared" ca="1" si="432"/>
        <v>0</v>
      </c>
      <c r="X947" s="453" t="e">
        <f t="shared" ca="1" si="433"/>
        <v>#VALUE!</v>
      </c>
    </row>
    <row r="948" spans="1:24">
      <c r="A948" s="364"/>
      <c r="B948" s="365"/>
      <c r="C948" s="366" t="str">
        <f>IF($B948="","",IFERROR(VLOOKUP($B948,SERVIÇOS!$B:$G,2,0),IFERROR(VLOOKUP($B948,'COMPOSIÇÕES COMPLEMENTARES '!$C:$K,2,0),"")))</f>
        <v/>
      </c>
      <c r="D948" s="367" t="str">
        <f>IF($B948="","",IFERROR(VLOOKUP($B948,SERVIÇOS!$B:$G,3,0),IFERROR(VLOOKUP($B948,'COMPOSIÇÕES COMPLEMENTARES '!$C:$K,3,0),"")))</f>
        <v/>
      </c>
      <c r="E948" s="368"/>
      <c r="F948" s="369" t="str">
        <f>IF($B948="","",IFERROR(VLOOKUP($B948,SERVIÇOS!$B:$G,4,0),IFERROR(VLOOKUP($B948,'COMPOSIÇÕES COMPLEMENTARES '!$C:$K,6,0),"")))</f>
        <v/>
      </c>
      <c r="G948" s="369" t="str">
        <f>IF($B948="","",IFERROR(VLOOKUP($B948,SERVIÇOS!$B:$G,5,0),IFERROR(VLOOKUP($B948,'COMPOSIÇÕES COMPLEMENTARES '!$C:$K,7,0),"")))</f>
        <v/>
      </c>
      <c r="H948" s="369" t="str">
        <f t="shared" si="427"/>
        <v/>
      </c>
      <c r="I948" s="369" t="str">
        <f t="shared" si="434"/>
        <v/>
      </c>
      <c r="J948" s="369" t="str">
        <f t="shared" si="435"/>
        <v/>
      </c>
      <c r="K948" s="369" t="str">
        <f t="shared" si="436"/>
        <v/>
      </c>
      <c r="L948" s="369"/>
      <c r="N948" s="435"/>
      <c r="O948" s="436" t="str">
        <f t="shared" si="429"/>
        <v/>
      </c>
      <c r="P948" s="435"/>
      <c r="Q948" s="437" t="str">
        <f t="shared" si="430"/>
        <v/>
      </c>
      <c r="R948" s="435"/>
      <c r="S948" s="438" t="str">
        <f t="shared" si="431"/>
        <v/>
      </c>
      <c r="T948" s="439">
        <f ca="1">SUMIF($N$8:S$9,"QUANT.",N948:S948)</f>
        <v>0</v>
      </c>
      <c r="U948" s="440">
        <f t="shared" ca="1" si="426"/>
        <v>0</v>
      </c>
      <c r="V948" s="452" t="str">
        <f t="shared" si="428"/>
        <v/>
      </c>
      <c r="W948" s="453">
        <f t="shared" ca="1" si="432"/>
        <v>0</v>
      </c>
      <c r="X948" s="453" t="e">
        <f t="shared" ca="1" si="433"/>
        <v>#VALUE!</v>
      </c>
    </row>
    <row r="949" spans="1:24">
      <c r="A949" s="364"/>
      <c r="B949" s="365"/>
      <c r="C949" s="366" t="str">
        <f>IF($B949="","",IFERROR(VLOOKUP($B949,SERVIÇOS!$B:$G,2,0),IFERROR(VLOOKUP($B949,'COMPOSIÇÕES COMPLEMENTARES '!$C:$K,2,0),"")))</f>
        <v/>
      </c>
      <c r="D949" s="367" t="str">
        <f>IF($B949="","",IFERROR(VLOOKUP($B949,SERVIÇOS!$B:$G,3,0),IFERROR(VLOOKUP($B949,'COMPOSIÇÕES COMPLEMENTARES '!$C:$K,3,0),"")))</f>
        <v/>
      </c>
      <c r="E949" s="368"/>
      <c r="F949" s="369" t="str">
        <f>IF($B949="","",IFERROR(VLOOKUP($B949,SERVIÇOS!$B:$G,4,0),IFERROR(VLOOKUP($B949,'COMPOSIÇÕES COMPLEMENTARES '!$C:$K,6,0),"")))</f>
        <v/>
      </c>
      <c r="G949" s="369" t="str">
        <f>IF($B949="","",IFERROR(VLOOKUP($B949,SERVIÇOS!$B:$G,5,0),IFERROR(VLOOKUP($B949,'COMPOSIÇÕES COMPLEMENTARES '!$C:$K,7,0),"")))</f>
        <v/>
      </c>
      <c r="H949" s="369" t="str">
        <f t="shared" si="427"/>
        <v/>
      </c>
      <c r="I949" s="369" t="str">
        <f t="shared" si="434"/>
        <v/>
      </c>
      <c r="J949" s="369" t="str">
        <f t="shared" si="435"/>
        <v/>
      </c>
      <c r="K949" s="369" t="str">
        <f t="shared" si="436"/>
        <v/>
      </c>
      <c r="L949" s="369"/>
      <c r="N949" s="435"/>
      <c r="O949" s="436" t="str">
        <f t="shared" si="429"/>
        <v/>
      </c>
      <c r="P949" s="435"/>
      <c r="Q949" s="437" t="str">
        <f t="shared" si="430"/>
        <v/>
      </c>
      <c r="R949" s="435"/>
      <c r="S949" s="438" t="str">
        <f t="shared" si="431"/>
        <v/>
      </c>
      <c r="T949" s="439">
        <f ca="1">SUMIF($N$8:S$9,"QUANT.",N949:S949)</f>
        <v>0</v>
      </c>
      <c r="U949" s="440">
        <f t="shared" ca="1" si="426"/>
        <v>0</v>
      </c>
      <c r="V949" s="452" t="str">
        <f t="shared" si="428"/>
        <v/>
      </c>
      <c r="W949" s="453">
        <f t="shared" ca="1" si="432"/>
        <v>0</v>
      </c>
      <c r="X949" s="453" t="e">
        <f t="shared" ca="1" si="433"/>
        <v>#VALUE!</v>
      </c>
    </row>
    <row r="950" spans="1:24">
      <c r="A950" s="364"/>
      <c r="B950" s="365"/>
      <c r="C950" s="366" t="str">
        <f>IF($B950="","",IFERROR(VLOOKUP($B950,SERVIÇOS!$B:$G,2,0),IFERROR(VLOOKUP($B950,'COMPOSIÇÕES COMPLEMENTARES '!$C:$K,2,0),"")))</f>
        <v/>
      </c>
      <c r="D950" s="367" t="str">
        <f>IF($B950="","",IFERROR(VLOOKUP($B950,SERVIÇOS!$B:$G,3,0),IFERROR(VLOOKUP($B950,'COMPOSIÇÕES COMPLEMENTARES '!$C:$K,3,0),"")))</f>
        <v/>
      </c>
      <c r="E950" s="368"/>
      <c r="F950" s="369" t="str">
        <f>IF($B950="","",IFERROR(VLOOKUP($B950,SERVIÇOS!$B:$G,4,0),IFERROR(VLOOKUP($B950,'COMPOSIÇÕES COMPLEMENTARES '!$C:$K,6,0),"")))</f>
        <v/>
      </c>
      <c r="G950" s="369" t="str">
        <f>IF($B950="","",IFERROR(VLOOKUP($B950,SERVIÇOS!$B:$G,5,0),IFERROR(VLOOKUP($B950,'COMPOSIÇÕES COMPLEMENTARES '!$C:$K,7,0),"")))</f>
        <v/>
      </c>
      <c r="H950" s="369" t="str">
        <f t="shared" si="427"/>
        <v/>
      </c>
      <c r="I950" s="369" t="str">
        <f t="shared" si="434"/>
        <v/>
      </c>
      <c r="J950" s="369" t="str">
        <f t="shared" si="435"/>
        <v/>
      </c>
      <c r="K950" s="369" t="str">
        <f t="shared" si="436"/>
        <v/>
      </c>
      <c r="L950" s="369"/>
      <c r="N950" s="435"/>
      <c r="O950" s="436" t="str">
        <f t="shared" si="429"/>
        <v/>
      </c>
      <c r="P950" s="435"/>
      <c r="Q950" s="437" t="str">
        <f t="shared" si="430"/>
        <v/>
      </c>
      <c r="R950" s="435"/>
      <c r="S950" s="438" t="str">
        <f t="shared" si="431"/>
        <v/>
      </c>
      <c r="T950" s="439">
        <f ca="1">SUMIF($N$8:S$9,"QUANT.",N950:S950)</f>
        <v>0</v>
      </c>
      <c r="U950" s="440">
        <f t="shared" ca="1" si="426"/>
        <v>0</v>
      </c>
      <c r="V950" s="452" t="str">
        <f t="shared" si="428"/>
        <v/>
      </c>
      <c r="W950" s="453">
        <f t="shared" ca="1" si="432"/>
        <v>0</v>
      </c>
      <c r="X950" s="453" t="e">
        <f t="shared" ca="1" si="433"/>
        <v>#VALUE!</v>
      </c>
    </row>
    <row r="951" spans="1:24">
      <c r="A951" s="364"/>
      <c r="B951" s="365"/>
      <c r="C951" s="366" t="str">
        <f>IF($B951="","",IFERROR(VLOOKUP($B951,SERVIÇOS!$B:$G,2,0),IFERROR(VLOOKUP($B951,'COMPOSIÇÕES COMPLEMENTARES '!$C:$K,2,0),"")))</f>
        <v/>
      </c>
      <c r="D951" s="367" t="str">
        <f>IF($B951="","",IFERROR(VLOOKUP($B951,SERVIÇOS!$B:$G,3,0),IFERROR(VLOOKUP($B951,'COMPOSIÇÕES COMPLEMENTARES '!$C:$K,3,0),"")))</f>
        <v/>
      </c>
      <c r="E951" s="368"/>
      <c r="F951" s="369" t="str">
        <f>IF($B951="","",IFERROR(VLOOKUP($B951,SERVIÇOS!$B:$G,4,0),IFERROR(VLOOKUP($B951,'COMPOSIÇÕES COMPLEMENTARES '!$C:$K,6,0),"")))</f>
        <v/>
      </c>
      <c r="G951" s="369" t="str">
        <f>IF($B951="","",IFERROR(VLOOKUP($B951,SERVIÇOS!$B:$G,5,0),IFERROR(VLOOKUP($B951,'COMPOSIÇÕES COMPLEMENTARES '!$C:$K,7,0),"")))</f>
        <v/>
      </c>
      <c r="H951" s="369" t="str">
        <f t="shared" si="427"/>
        <v/>
      </c>
      <c r="I951" s="369" t="str">
        <f t="shared" si="434"/>
        <v/>
      </c>
      <c r="J951" s="369" t="str">
        <f t="shared" si="435"/>
        <v/>
      </c>
      <c r="K951" s="369" t="str">
        <f t="shared" si="436"/>
        <v/>
      </c>
      <c r="L951" s="369"/>
      <c r="N951" s="435"/>
      <c r="O951" s="436" t="str">
        <f t="shared" si="429"/>
        <v/>
      </c>
      <c r="P951" s="435"/>
      <c r="Q951" s="437" t="str">
        <f t="shared" si="430"/>
        <v/>
      </c>
      <c r="R951" s="435"/>
      <c r="S951" s="438" t="str">
        <f t="shared" si="431"/>
        <v/>
      </c>
      <c r="T951" s="439">
        <f ca="1">SUMIF($N$8:S$9,"QUANT.",N951:S951)</f>
        <v>0</v>
      </c>
      <c r="U951" s="440">
        <f t="shared" ca="1" si="426"/>
        <v>0</v>
      </c>
      <c r="V951" s="452" t="str">
        <f t="shared" si="428"/>
        <v/>
      </c>
      <c r="W951" s="453">
        <f t="shared" ca="1" si="432"/>
        <v>0</v>
      </c>
      <c r="X951" s="453" t="e">
        <f t="shared" ca="1" si="433"/>
        <v>#VALUE!</v>
      </c>
    </row>
    <row r="952" spans="1:24">
      <c r="A952" s="364"/>
      <c r="B952" s="365"/>
      <c r="C952" s="366" t="str">
        <f>IF($B952="","",IFERROR(VLOOKUP($B952,SERVIÇOS!$B:$G,2,0),IFERROR(VLOOKUP($B952,'COMPOSIÇÕES COMPLEMENTARES '!$C:$K,2,0),"")))</f>
        <v/>
      </c>
      <c r="D952" s="367" t="str">
        <f>IF($B952="","",IFERROR(VLOOKUP($B952,SERVIÇOS!$B:$G,3,0),IFERROR(VLOOKUP($B952,'COMPOSIÇÕES COMPLEMENTARES '!$C:$K,3,0),"")))</f>
        <v/>
      </c>
      <c r="E952" s="368"/>
      <c r="F952" s="369" t="str">
        <f>IF($B952="","",IFERROR(VLOOKUP($B952,SERVIÇOS!$B:$G,4,0),IFERROR(VLOOKUP($B952,'COMPOSIÇÕES COMPLEMENTARES '!$C:$K,6,0),"")))</f>
        <v/>
      </c>
      <c r="G952" s="369" t="str">
        <f>IF($B952="","",IFERROR(VLOOKUP($B952,SERVIÇOS!$B:$G,5,0),IFERROR(VLOOKUP($B952,'COMPOSIÇÕES COMPLEMENTARES '!$C:$K,7,0),"")))</f>
        <v/>
      </c>
      <c r="H952" s="369" t="str">
        <f t="shared" si="427"/>
        <v/>
      </c>
      <c r="I952" s="369" t="str">
        <f t="shared" si="434"/>
        <v/>
      </c>
      <c r="J952" s="369" t="str">
        <f t="shared" si="435"/>
        <v/>
      </c>
      <c r="K952" s="369" t="str">
        <f t="shared" si="436"/>
        <v/>
      </c>
      <c r="L952" s="369"/>
      <c r="N952" s="435"/>
      <c r="O952" s="436" t="str">
        <f t="shared" si="429"/>
        <v/>
      </c>
      <c r="P952" s="435"/>
      <c r="Q952" s="437" t="str">
        <f t="shared" si="430"/>
        <v/>
      </c>
      <c r="R952" s="435"/>
      <c r="S952" s="438" t="str">
        <f t="shared" si="431"/>
        <v/>
      </c>
      <c r="T952" s="439">
        <f ca="1">SUMIF($N$8:S$9,"QUANT.",N952:S952)</f>
        <v>0</v>
      </c>
      <c r="U952" s="440">
        <f t="shared" ca="1" si="426"/>
        <v>0</v>
      </c>
      <c r="V952" s="452" t="str">
        <f t="shared" si="428"/>
        <v/>
      </c>
      <c r="W952" s="453">
        <f t="shared" ca="1" si="432"/>
        <v>0</v>
      </c>
      <c r="X952" s="453" t="e">
        <f t="shared" ca="1" si="433"/>
        <v>#VALUE!</v>
      </c>
    </row>
    <row r="953" spans="1:24">
      <c r="A953" s="364"/>
      <c r="B953" s="365"/>
      <c r="C953" s="366" t="str">
        <f>IF($B953="","",IFERROR(VLOOKUP($B953,SERVIÇOS!$B:$G,2,0),IFERROR(VLOOKUP($B953,'COMPOSIÇÕES COMPLEMENTARES '!$C:$K,2,0),"")))</f>
        <v/>
      </c>
      <c r="D953" s="367" t="str">
        <f>IF($B953="","",IFERROR(VLOOKUP($B953,SERVIÇOS!$B:$G,3,0),IFERROR(VLOOKUP($B953,'COMPOSIÇÕES COMPLEMENTARES '!$C:$K,3,0),"")))</f>
        <v/>
      </c>
      <c r="E953" s="368"/>
      <c r="F953" s="369" t="str">
        <f>IF($B953="","",IFERROR(VLOOKUP($B953,SERVIÇOS!$B:$G,4,0),IFERROR(VLOOKUP($B953,'COMPOSIÇÕES COMPLEMENTARES '!$C:$K,6,0),"")))</f>
        <v/>
      </c>
      <c r="G953" s="369" t="str">
        <f>IF($B953="","",IFERROR(VLOOKUP($B953,SERVIÇOS!$B:$G,5,0),IFERROR(VLOOKUP($B953,'COMPOSIÇÕES COMPLEMENTARES '!$C:$K,7,0),"")))</f>
        <v/>
      </c>
      <c r="H953" s="369" t="str">
        <f t="shared" si="427"/>
        <v/>
      </c>
      <c r="I953" s="369" t="str">
        <f t="shared" si="434"/>
        <v/>
      </c>
      <c r="J953" s="369" t="str">
        <f t="shared" si="435"/>
        <v/>
      </c>
      <c r="K953" s="369" t="str">
        <f t="shared" si="436"/>
        <v/>
      </c>
      <c r="L953" s="369"/>
      <c r="N953" s="435"/>
      <c r="O953" s="436" t="str">
        <f t="shared" si="429"/>
        <v/>
      </c>
      <c r="P953" s="435"/>
      <c r="Q953" s="437" t="str">
        <f t="shared" si="430"/>
        <v/>
      </c>
      <c r="R953" s="435"/>
      <c r="S953" s="438" t="str">
        <f t="shared" si="431"/>
        <v/>
      </c>
      <c r="T953" s="439">
        <f ca="1">SUMIF($N$8:S$9,"QUANT.",N953:S953)</f>
        <v>0</v>
      </c>
      <c r="U953" s="440">
        <f t="shared" ca="1" si="426"/>
        <v>0</v>
      </c>
      <c r="V953" s="452" t="str">
        <f t="shared" si="428"/>
        <v/>
      </c>
      <c r="W953" s="453">
        <f t="shared" ca="1" si="432"/>
        <v>0</v>
      </c>
      <c r="X953" s="453" t="e">
        <f t="shared" ca="1" si="433"/>
        <v>#VALUE!</v>
      </c>
    </row>
    <row r="954" spans="1:24">
      <c r="A954" s="364"/>
      <c r="B954" s="365"/>
      <c r="C954" s="366" t="str">
        <f>IF($B954="","",IFERROR(VLOOKUP($B954,SERVIÇOS!$B:$G,2,0),IFERROR(VLOOKUP($B954,'COMPOSIÇÕES COMPLEMENTARES '!$C:$K,2,0),"")))</f>
        <v/>
      </c>
      <c r="D954" s="367" t="str">
        <f>IF($B954="","",IFERROR(VLOOKUP($B954,SERVIÇOS!$B:$G,3,0),IFERROR(VLOOKUP($B954,'COMPOSIÇÕES COMPLEMENTARES '!$C:$K,3,0),"")))</f>
        <v/>
      </c>
      <c r="E954" s="368"/>
      <c r="F954" s="369" t="str">
        <f>IF($B954="","",IFERROR(VLOOKUP($B954,SERVIÇOS!$B:$G,4,0),IFERROR(VLOOKUP($B954,'COMPOSIÇÕES COMPLEMENTARES '!$C:$K,6,0),"")))</f>
        <v/>
      </c>
      <c r="G954" s="369" t="str">
        <f>IF($B954="","",IFERROR(VLOOKUP($B954,SERVIÇOS!$B:$G,5,0),IFERROR(VLOOKUP($B954,'COMPOSIÇÕES COMPLEMENTARES '!$C:$K,7,0),"")))</f>
        <v/>
      </c>
      <c r="H954" s="369" t="str">
        <f t="shared" si="427"/>
        <v/>
      </c>
      <c r="I954" s="369" t="str">
        <f t="shared" si="434"/>
        <v/>
      </c>
      <c r="J954" s="369" t="str">
        <f t="shared" si="435"/>
        <v/>
      </c>
      <c r="K954" s="369" t="str">
        <f t="shared" si="436"/>
        <v/>
      </c>
      <c r="L954" s="369"/>
      <c r="N954" s="435"/>
      <c r="O954" s="436" t="str">
        <f t="shared" si="429"/>
        <v/>
      </c>
      <c r="P954" s="435"/>
      <c r="Q954" s="437" t="str">
        <f t="shared" si="430"/>
        <v/>
      </c>
      <c r="R954" s="435"/>
      <c r="S954" s="438" t="str">
        <f t="shared" si="431"/>
        <v/>
      </c>
      <c r="T954" s="439">
        <f ca="1">SUMIF($N$8:S$9,"QUANT.",N954:S954)</f>
        <v>0</v>
      </c>
      <c r="U954" s="440">
        <f t="shared" ca="1" si="426"/>
        <v>0</v>
      </c>
      <c r="V954" s="452" t="str">
        <f t="shared" si="428"/>
        <v/>
      </c>
      <c r="W954" s="453">
        <f t="shared" ca="1" si="432"/>
        <v>0</v>
      </c>
      <c r="X954" s="453" t="e">
        <f t="shared" ca="1" si="433"/>
        <v>#VALUE!</v>
      </c>
    </row>
    <row r="955" spans="1:24">
      <c r="A955" s="364"/>
      <c r="B955" s="365"/>
      <c r="C955" s="366" t="str">
        <f>IF($B955="","",IFERROR(VLOOKUP($B955,SERVIÇOS!$B:$G,2,0),IFERROR(VLOOKUP($B955,'COMPOSIÇÕES COMPLEMENTARES '!$C:$K,2,0),"")))</f>
        <v/>
      </c>
      <c r="D955" s="367" t="str">
        <f>IF($B955="","",IFERROR(VLOOKUP($B955,SERVIÇOS!$B:$G,3,0),IFERROR(VLOOKUP($B955,'COMPOSIÇÕES COMPLEMENTARES '!$C:$K,3,0),"")))</f>
        <v/>
      </c>
      <c r="E955" s="368"/>
      <c r="F955" s="369" t="str">
        <f>IF($B955="","",IFERROR(VLOOKUP($B955,SERVIÇOS!$B:$G,4,0),IFERROR(VLOOKUP($B955,'COMPOSIÇÕES COMPLEMENTARES '!$C:$K,6,0),"")))</f>
        <v/>
      </c>
      <c r="G955" s="369" t="str">
        <f>IF($B955="","",IFERROR(VLOOKUP($B955,SERVIÇOS!$B:$G,5,0),IFERROR(VLOOKUP($B955,'COMPOSIÇÕES COMPLEMENTARES '!$C:$K,7,0),"")))</f>
        <v/>
      </c>
      <c r="H955" s="369" t="str">
        <f t="shared" si="427"/>
        <v/>
      </c>
      <c r="I955" s="369" t="str">
        <f t="shared" si="434"/>
        <v/>
      </c>
      <c r="J955" s="369" t="str">
        <f t="shared" si="435"/>
        <v/>
      </c>
      <c r="K955" s="369" t="str">
        <f t="shared" si="436"/>
        <v/>
      </c>
      <c r="L955" s="369"/>
      <c r="N955" s="435"/>
      <c r="O955" s="436" t="str">
        <f t="shared" si="429"/>
        <v/>
      </c>
      <c r="P955" s="435"/>
      <c r="Q955" s="437" t="str">
        <f t="shared" si="430"/>
        <v/>
      </c>
      <c r="R955" s="435"/>
      <c r="S955" s="438" t="str">
        <f t="shared" si="431"/>
        <v/>
      </c>
      <c r="T955" s="439">
        <f ca="1">SUMIF($N$8:S$9,"QUANT.",N955:S955)</f>
        <v>0</v>
      </c>
      <c r="U955" s="440">
        <f t="shared" ca="1" si="426"/>
        <v>0</v>
      </c>
      <c r="V955" s="452" t="str">
        <f t="shared" si="428"/>
        <v/>
      </c>
      <c r="W955" s="453">
        <f t="shared" ca="1" si="432"/>
        <v>0</v>
      </c>
      <c r="X955" s="453" t="e">
        <f t="shared" ca="1" si="433"/>
        <v>#VALUE!</v>
      </c>
    </row>
    <row r="956" spans="1:24">
      <c r="A956" s="364"/>
      <c r="B956" s="365"/>
      <c r="C956" s="366" t="str">
        <f>IF($B956="","",IFERROR(VLOOKUP($B956,SERVIÇOS!$B:$G,2,0),IFERROR(VLOOKUP($B956,'COMPOSIÇÕES COMPLEMENTARES '!$C:$K,2,0),"")))</f>
        <v/>
      </c>
      <c r="D956" s="367" t="str">
        <f>IF($B956="","",IFERROR(VLOOKUP($B956,SERVIÇOS!$B:$G,3,0),IFERROR(VLOOKUP($B956,'COMPOSIÇÕES COMPLEMENTARES '!$C:$K,3,0),"")))</f>
        <v/>
      </c>
      <c r="E956" s="368"/>
      <c r="F956" s="369" t="str">
        <f>IF($B956="","",IFERROR(VLOOKUP($B956,SERVIÇOS!$B:$G,4,0),IFERROR(VLOOKUP($B956,'COMPOSIÇÕES COMPLEMENTARES '!$C:$K,6,0),"")))</f>
        <v/>
      </c>
      <c r="G956" s="369" t="str">
        <f>IF($B956="","",IFERROR(VLOOKUP($B956,SERVIÇOS!$B:$G,5,0),IFERROR(VLOOKUP($B956,'COMPOSIÇÕES COMPLEMENTARES '!$C:$K,7,0),"")))</f>
        <v/>
      </c>
      <c r="H956" s="369" t="str">
        <f t="shared" si="427"/>
        <v/>
      </c>
      <c r="I956" s="369" t="str">
        <f t="shared" si="434"/>
        <v/>
      </c>
      <c r="J956" s="369" t="str">
        <f t="shared" si="435"/>
        <v/>
      </c>
      <c r="K956" s="369" t="str">
        <f t="shared" si="436"/>
        <v/>
      </c>
      <c r="L956" s="369"/>
      <c r="N956" s="435"/>
      <c r="O956" s="436" t="str">
        <f t="shared" si="429"/>
        <v/>
      </c>
      <c r="P956" s="435"/>
      <c r="Q956" s="437" t="str">
        <f t="shared" si="430"/>
        <v/>
      </c>
      <c r="R956" s="435"/>
      <c r="S956" s="438" t="str">
        <f t="shared" si="431"/>
        <v/>
      </c>
      <c r="T956" s="439">
        <f ca="1">SUMIF($N$8:S$9,"QUANT.",N956:S956)</f>
        <v>0</v>
      </c>
      <c r="U956" s="440">
        <f t="shared" ca="1" si="426"/>
        <v>0</v>
      </c>
      <c r="V956" s="452" t="str">
        <f t="shared" si="428"/>
        <v/>
      </c>
      <c r="W956" s="453">
        <f t="shared" ca="1" si="432"/>
        <v>0</v>
      </c>
      <c r="X956" s="453" t="e">
        <f t="shared" ca="1" si="433"/>
        <v>#VALUE!</v>
      </c>
    </row>
    <row r="957" spans="1:24">
      <c r="A957" s="364"/>
      <c r="B957" s="365"/>
      <c r="C957" s="366" t="str">
        <f>IF($B957="","",IFERROR(VLOOKUP($B957,SERVIÇOS!$B:$G,2,0),IFERROR(VLOOKUP($B957,'COMPOSIÇÕES COMPLEMENTARES '!$C:$K,2,0),"")))</f>
        <v/>
      </c>
      <c r="D957" s="367" t="str">
        <f>IF($B957="","",IFERROR(VLOOKUP($B957,SERVIÇOS!$B:$G,3,0),IFERROR(VLOOKUP($B957,'COMPOSIÇÕES COMPLEMENTARES '!$C:$K,3,0),"")))</f>
        <v/>
      </c>
      <c r="E957" s="368"/>
      <c r="F957" s="369" t="str">
        <f>IF($B957="","",IFERROR(VLOOKUP($B957,SERVIÇOS!$B:$G,4,0),IFERROR(VLOOKUP($B957,'COMPOSIÇÕES COMPLEMENTARES '!$C:$K,6,0),"")))</f>
        <v/>
      </c>
      <c r="G957" s="369" t="str">
        <f>IF($B957="","",IFERROR(VLOOKUP($B957,SERVIÇOS!$B:$G,5,0),IFERROR(VLOOKUP($B957,'COMPOSIÇÕES COMPLEMENTARES '!$C:$K,7,0),"")))</f>
        <v/>
      </c>
      <c r="H957" s="369" t="str">
        <f t="shared" si="427"/>
        <v/>
      </c>
      <c r="I957" s="369" t="str">
        <f t="shared" si="434"/>
        <v/>
      </c>
      <c r="J957" s="369" t="str">
        <f t="shared" si="435"/>
        <v/>
      </c>
      <c r="K957" s="369" t="str">
        <f t="shared" si="436"/>
        <v/>
      </c>
      <c r="L957" s="369"/>
      <c r="N957" s="435"/>
      <c r="O957" s="436" t="str">
        <f t="shared" si="429"/>
        <v/>
      </c>
      <c r="P957" s="435"/>
      <c r="Q957" s="437" t="str">
        <f t="shared" si="430"/>
        <v/>
      </c>
      <c r="R957" s="435"/>
      <c r="S957" s="438" t="str">
        <f t="shared" si="431"/>
        <v/>
      </c>
      <c r="T957" s="439">
        <f ca="1">SUMIF($N$8:S$9,"QUANT.",N957:S957)</f>
        <v>0</v>
      </c>
      <c r="U957" s="440">
        <f t="shared" ca="1" si="426"/>
        <v>0</v>
      </c>
      <c r="V957" s="452" t="str">
        <f t="shared" si="428"/>
        <v/>
      </c>
      <c r="W957" s="453">
        <f t="shared" ca="1" si="432"/>
        <v>0</v>
      </c>
      <c r="X957" s="453" t="e">
        <f t="shared" ca="1" si="433"/>
        <v>#VALUE!</v>
      </c>
    </row>
    <row r="958" spans="1:24">
      <c r="A958" s="364"/>
      <c r="B958" s="365"/>
      <c r="C958" s="366" t="str">
        <f>IF($B958="","",IFERROR(VLOOKUP($B958,SERVIÇOS!$B:$G,2,0),IFERROR(VLOOKUP($B958,'COMPOSIÇÕES COMPLEMENTARES '!$C:$K,2,0),"")))</f>
        <v/>
      </c>
      <c r="D958" s="367" t="str">
        <f>IF($B958="","",IFERROR(VLOOKUP($B958,SERVIÇOS!$B:$G,3,0),IFERROR(VLOOKUP($B958,'COMPOSIÇÕES COMPLEMENTARES '!$C:$K,3,0),"")))</f>
        <v/>
      </c>
      <c r="E958" s="368"/>
      <c r="F958" s="369" t="str">
        <f>IF($B958="","",IFERROR(VLOOKUP($B958,SERVIÇOS!$B:$G,4,0),IFERROR(VLOOKUP($B958,'COMPOSIÇÕES COMPLEMENTARES '!$C:$K,6,0),"")))</f>
        <v/>
      </c>
      <c r="G958" s="369" t="str">
        <f>IF($B958="","",IFERROR(VLOOKUP($B958,SERVIÇOS!$B:$G,5,0),IFERROR(VLOOKUP($B958,'COMPOSIÇÕES COMPLEMENTARES '!$C:$K,7,0),"")))</f>
        <v/>
      </c>
      <c r="H958" s="369" t="str">
        <f t="shared" si="427"/>
        <v/>
      </c>
      <c r="I958" s="369" t="str">
        <f t="shared" si="434"/>
        <v/>
      </c>
      <c r="J958" s="369" t="str">
        <f t="shared" si="435"/>
        <v/>
      </c>
      <c r="K958" s="369" t="str">
        <f t="shared" si="436"/>
        <v/>
      </c>
      <c r="L958" s="369"/>
      <c r="N958" s="435"/>
      <c r="O958" s="436" t="str">
        <f t="shared" si="429"/>
        <v/>
      </c>
      <c r="P958" s="435"/>
      <c r="Q958" s="437" t="str">
        <f t="shared" si="430"/>
        <v/>
      </c>
      <c r="R958" s="435"/>
      <c r="S958" s="438" t="str">
        <f t="shared" si="431"/>
        <v/>
      </c>
      <c r="T958" s="439">
        <f ca="1">SUMIF($N$8:S$9,"QUANT.",N958:S958)</f>
        <v>0</v>
      </c>
      <c r="U958" s="440">
        <f t="shared" ca="1" si="426"/>
        <v>0</v>
      </c>
      <c r="V958" s="452" t="str">
        <f t="shared" si="428"/>
        <v/>
      </c>
      <c r="W958" s="453">
        <f t="shared" ca="1" si="432"/>
        <v>0</v>
      </c>
      <c r="X958" s="453" t="e">
        <f t="shared" ca="1" si="433"/>
        <v>#VALUE!</v>
      </c>
    </row>
    <row r="959" spans="1:24">
      <c r="A959" s="364"/>
      <c r="B959" s="365"/>
      <c r="C959" s="366" t="str">
        <f>IF($B959="","",IFERROR(VLOOKUP($B959,SERVIÇOS!$B:$G,2,0),IFERROR(VLOOKUP($B959,'COMPOSIÇÕES COMPLEMENTARES '!$C:$K,2,0),"")))</f>
        <v/>
      </c>
      <c r="D959" s="367" t="str">
        <f>IF($B959="","",IFERROR(VLOOKUP($B959,SERVIÇOS!$B:$G,3,0),IFERROR(VLOOKUP($B959,'COMPOSIÇÕES COMPLEMENTARES '!$C:$K,3,0),"")))</f>
        <v/>
      </c>
      <c r="E959" s="368"/>
      <c r="F959" s="369" t="str">
        <f>IF($B959="","",IFERROR(VLOOKUP($B959,SERVIÇOS!$B:$G,4,0),IFERROR(VLOOKUP($B959,'COMPOSIÇÕES COMPLEMENTARES '!$C:$K,6,0),"")))</f>
        <v/>
      </c>
      <c r="G959" s="369" t="str">
        <f>IF($B959="","",IFERROR(VLOOKUP($B959,SERVIÇOS!$B:$G,5,0),IFERROR(VLOOKUP($B959,'COMPOSIÇÕES COMPLEMENTARES '!$C:$K,7,0),"")))</f>
        <v/>
      </c>
      <c r="H959" s="369" t="str">
        <f t="shared" si="427"/>
        <v/>
      </c>
      <c r="I959" s="369" t="str">
        <f t="shared" si="434"/>
        <v/>
      </c>
      <c r="J959" s="369" t="str">
        <f t="shared" si="435"/>
        <v/>
      </c>
      <c r="K959" s="369" t="str">
        <f t="shared" si="436"/>
        <v/>
      </c>
      <c r="L959" s="369"/>
      <c r="N959" s="435"/>
      <c r="O959" s="436" t="str">
        <f t="shared" si="429"/>
        <v/>
      </c>
      <c r="P959" s="435"/>
      <c r="Q959" s="437" t="str">
        <f t="shared" si="430"/>
        <v/>
      </c>
      <c r="R959" s="435"/>
      <c r="S959" s="438" t="str">
        <f t="shared" si="431"/>
        <v/>
      </c>
      <c r="T959" s="439">
        <f ca="1">SUMIF($N$8:S$9,"QUANT.",N959:S959)</f>
        <v>0</v>
      </c>
      <c r="U959" s="440">
        <f t="shared" ca="1" si="426"/>
        <v>0</v>
      </c>
      <c r="V959" s="452" t="str">
        <f t="shared" si="428"/>
        <v/>
      </c>
      <c r="W959" s="453">
        <f t="shared" ca="1" si="432"/>
        <v>0</v>
      </c>
      <c r="X959" s="453" t="e">
        <f t="shared" ca="1" si="433"/>
        <v>#VALUE!</v>
      </c>
    </row>
    <row r="960" spans="1:24">
      <c r="A960" s="364"/>
      <c r="B960" s="365"/>
      <c r="C960" s="366" t="str">
        <f>IF($B960="","",IFERROR(VLOOKUP($B960,SERVIÇOS!$B:$G,2,0),IFERROR(VLOOKUP($B960,'COMPOSIÇÕES COMPLEMENTARES '!$C:$K,2,0),"")))</f>
        <v/>
      </c>
      <c r="D960" s="367" t="str">
        <f>IF($B960="","",IFERROR(VLOOKUP($B960,SERVIÇOS!$B:$G,3,0),IFERROR(VLOOKUP($B960,'COMPOSIÇÕES COMPLEMENTARES '!$C:$K,3,0),"")))</f>
        <v/>
      </c>
      <c r="E960" s="368"/>
      <c r="F960" s="369" t="str">
        <f>IF($B960="","",IFERROR(VLOOKUP($B960,SERVIÇOS!$B:$G,4,0),IFERROR(VLOOKUP($B960,'COMPOSIÇÕES COMPLEMENTARES '!$C:$K,6,0),"")))</f>
        <v/>
      </c>
      <c r="G960" s="369" t="str">
        <f>IF($B960="","",IFERROR(VLOOKUP($B960,SERVIÇOS!$B:$G,5,0),IFERROR(VLOOKUP($B960,'COMPOSIÇÕES COMPLEMENTARES '!$C:$K,7,0),"")))</f>
        <v/>
      </c>
      <c r="H960" s="369" t="str">
        <f t="shared" si="427"/>
        <v/>
      </c>
      <c r="I960" s="369" t="str">
        <f t="shared" si="434"/>
        <v/>
      </c>
      <c r="J960" s="369" t="str">
        <f t="shared" si="435"/>
        <v/>
      </c>
      <c r="K960" s="369" t="str">
        <f t="shared" si="436"/>
        <v/>
      </c>
      <c r="L960" s="369"/>
      <c r="N960" s="435"/>
      <c r="O960" s="436" t="str">
        <f t="shared" si="429"/>
        <v/>
      </c>
      <c r="P960" s="435"/>
      <c r="Q960" s="437" t="str">
        <f t="shared" si="430"/>
        <v/>
      </c>
      <c r="R960" s="435"/>
      <c r="S960" s="438" t="str">
        <f t="shared" si="431"/>
        <v/>
      </c>
      <c r="T960" s="439">
        <f ca="1">SUMIF($N$8:S$9,"QUANT.",N960:S960)</f>
        <v>0</v>
      </c>
      <c r="U960" s="440">
        <f t="shared" ca="1" si="426"/>
        <v>0</v>
      </c>
      <c r="V960" s="452" t="str">
        <f t="shared" si="428"/>
        <v/>
      </c>
      <c r="W960" s="453">
        <f t="shared" ca="1" si="432"/>
        <v>0</v>
      </c>
      <c r="X960" s="453" t="e">
        <f t="shared" ca="1" si="433"/>
        <v>#VALUE!</v>
      </c>
    </row>
    <row r="961" spans="1:24">
      <c r="A961" s="364"/>
      <c r="B961" s="365"/>
      <c r="C961" s="366" t="str">
        <f>IF($B961="","",IFERROR(VLOOKUP($B961,SERVIÇOS!$B:$G,2,0),IFERROR(VLOOKUP($B961,'COMPOSIÇÕES COMPLEMENTARES '!$C:$K,2,0),"")))</f>
        <v/>
      </c>
      <c r="D961" s="367" t="str">
        <f>IF($B961="","",IFERROR(VLOOKUP($B961,SERVIÇOS!$B:$G,3,0),IFERROR(VLOOKUP($B961,'COMPOSIÇÕES COMPLEMENTARES '!$C:$K,3,0),"")))</f>
        <v/>
      </c>
      <c r="E961" s="368"/>
      <c r="F961" s="369" t="str">
        <f>IF($B961="","",IFERROR(VLOOKUP($B961,SERVIÇOS!$B:$G,4,0),IFERROR(VLOOKUP($B961,'COMPOSIÇÕES COMPLEMENTARES '!$C:$K,6,0),"")))</f>
        <v/>
      </c>
      <c r="G961" s="369" t="str">
        <f>IF($B961="","",IFERROR(VLOOKUP($B961,SERVIÇOS!$B:$G,5,0),IFERROR(VLOOKUP($B961,'COMPOSIÇÕES COMPLEMENTARES '!$C:$K,7,0),"")))</f>
        <v/>
      </c>
      <c r="H961" s="369" t="str">
        <f t="shared" si="427"/>
        <v/>
      </c>
      <c r="I961" s="369" t="str">
        <f t="shared" si="434"/>
        <v/>
      </c>
      <c r="J961" s="369" t="str">
        <f t="shared" si="435"/>
        <v/>
      </c>
      <c r="K961" s="369" t="str">
        <f t="shared" si="436"/>
        <v/>
      </c>
      <c r="L961" s="369"/>
      <c r="N961" s="435"/>
      <c r="O961" s="436" t="str">
        <f t="shared" si="429"/>
        <v/>
      </c>
      <c r="P961" s="435"/>
      <c r="Q961" s="437" t="str">
        <f t="shared" si="430"/>
        <v/>
      </c>
      <c r="R961" s="435"/>
      <c r="S961" s="438" t="str">
        <f t="shared" si="431"/>
        <v/>
      </c>
      <c r="T961" s="439">
        <f ca="1">SUMIF($N$8:S$9,"QUANT.",N961:S961)</f>
        <v>0</v>
      </c>
      <c r="U961" s="440">
        <f t="shared" ref="U961:U1024" ca="1" si="437">SUMIF($N$8:$S$9,"CUSTO",N961:S961)</f>
        <v>0</v>
      </c>
      <c r="V961" s="452" t="str">
        <f t="shared" si="428"/>
        <v/>
      </c>
      <c r="W961" s="453">
        <f t="shared" ca="1" si="432"/>
        <v>0</v>
      </c>
      <c r="X961" s="453" t="e">
        <f t="shared" ca="1" si="433"/>
        <v>#VALUE!</v>
      </c>
    </row>
    <row r="962" spans="1:24">
      <c r="A962" s="364"/>
      <c r="B962" s="365"/>
      <c r="C962" s="366" t="str">
        <f>IF($B962="","",IFERROR(VLOOKUP($B962,SERVIÇOS!$B:$G,2,0),IFERROR(VLOOKUP($B962,'COMPOSIÇÕES COMPLEMENTARES '!$C:$K,2,0),"")))</f>
        <v/>
      </c>
      <c r="D962" s="367" t="str">
        <f>IF($B962="","",IFERROR(VLOOKUP($B962,SERVIÇOS!$B:$G,3,0),IFERROR(VLOOKUP($B962,'COMPOSIÇÕES COMPLEMENTARES '!$C:$K,3,0),"")))</f>
        <v/>
      </c>
      <c r="E962" s="368"/>
      <c r="F962" s="369" t="str">
        <f>IF($B962="","",IFERROR(VLOOKUP($B962,SERVIÇOS!$B:$G,4,0),IFERROR(VLOOKUP($B962,'COMPOSIÇÕES COMPLEMENTARES '!$C:$K,6,0),"")))</f>
        <v/>
      </c>
      <c r="G962" s="369" t="str">
        <f>IF($B962="","",IFERROR(VLOOKUP($B962,SERVIÇOS!$B:$G,5,0),IFERROR(VLOOKUP($B962,'COMPOSIÇÕES COMPLEMENTARES '!$C:$K,7,0),"")))</f>
        <v/>
      </c>
      <c r="H962" s="369" t="str">
        <f t="shared" ref="H962:H1025" si="438">IF(E962="","",F962+G962)</f>
        <v/>
      </c>
      <c r="I962" s="369" t="str">
        <f t="shared" si="434"/>
        <v/>
      </c>
      <c r="J962" s="369" t="str">
        <f t="shared" si="435"/>
        <v/>
      </c>
      <c r="K962" s="369" t="str">
        <f t="shared" si="436"/>
        <v/>
      </c>
      <c r="L962" s="369"/>
      <c r="N962" s="435"/>
      <c r="O962" s="436" t="str">
        <f t="shared" si="429"/>
        <v/>
      </c>
      <c r="P962" s="435"/>
      <c r="Q962" s="437" t="str">
        <f t="shared" si="430"/>
        <v/>
      </c>
      <c r="R962" s="435"/>
      <c r="S962" s="438" t="str">
        <f t="shared" si="431"/>
        <v/>
      </c>
      <c r="T962" s="439">
        <f ca="1">SUMIF($N$8:S$9,"QUANT.",N962:S962)</f>
        <v>0</v>
      </c>
      <c r="U962" s="440">
        <f t="shared" ca="1" si="437"/>
        <v>0</v>
      </c>
      <c r="V962" s="452" t="str">
        <f t="shared" ref="V962:V1025" si="439">IF(B962&lt;&gt;"",IF(U962=0,"MEDIR",IF(K962-U962=0,"OK",IF(K962-U962&gt;0,"MEDIR","ALERTA!"))),"")</f>
        <v/>
      </c>
      <c r="W962" s="453">
        <f t="shared" ca="1" si="432"/>
        <v>0</v>
      </c>
      <c r="X962" s="453" t="e">
        <f t="shared" ca="1" si="433"/>
        <v>#VALUE!</v>
      </c>
    </row>
    <row r="963" spans="1:24">
      <c r="A963" s="364"/>
      <c r="B963" s="365"/>
      <c r="C963" s="366" t="str">
        <f>IF($B963="","",IFERROR(VLOOKUP($B963,SERVIÇOS!$B:$G,2,0),IFERROR(VLOOKUP($B963,'COMPOSIÇÕES COMPLEMENTARES '!$C:$K,2,0),"")))</f>
        <v/>
      </c>
      <c r="D963" s="367" t="str">
        <f>IF($B963="","",IFERROR(VLOOKUP($B963,SERVIÇOS!$B:$G,3,0),IFERROR(VLOOKUP($B963,'COMPOSIÇÕES COMPLEMENTARES '!$C:$K,3,0),"")))</f>
        <v/>
      </c>
      <c r="E963" s="368"/>
      <c r="F963" s="369" t="str">
        <f>IF($B963="","",IFERROR(VLOOKUP($B963,SERVIÇOS!$B:$G,4,0),IFERROR(VLOOKUP($B963,'COMPOSIÇÕES COMPLEMENTARES '!$C:$K,6,0),"")))</f>
        <v/>
      </c>
      <c r="G963" s="369" t="str">
        <f>IF($B963="","",IFERROR(VLOOKUP($B963,SERVIÇOS!$B:$G,5,0),IFERROR(VLOOKUP($B963,'COMPOSIÇÕES COMPLEMENTARES '!$C:$K,7,0),"")))</f>
        <v/>
      </c>
      <c r="H963" s="369" t="str">
        <f t="shared" si="438"/>
        <v/>
      </c>
      <c r="I963" s="369" t="str">
        <f t="shared" si="434"/>
        <v/>
      </c>
      <c r="J963" s="369" t="str">
        <f t="shared" si="435"/>
        <v/>
      </c>
      <c r="K963" s="369" t="str">
        <f t="shared" si="436"/>
        <v/>
      </c>
      <c r="L963" s="369"/>
      <c r="N963" s="435"/>
      <c r="O963" s="436" t="str">
        <f t="shared" ref="O963:O1026" si="440">IF(OR(N963="",$K963=""),"",(N963/$E963)*$K963)</f>
        <v/>
      </c>
      <c r="P963" s="435"/>
      <c r="Q963" s="437" t="str">
        <f t="shared" ref="Q963:Q1026" si="441">IF(OR(P963="",$K963=""),"",(P963/$E963)*$K963)</f>
        <v/>
      </c>
      <c r="R963" s="435"/>
      <c r="S963" s="438" t="str">
        <f t="shared" ref="S963:S1026" si="442">IF(OR(R963="",$K963=""),"",(R963/$E963)*$K963)</f>
        <v/>
      </c>
      <c r="T963" s="439">
        <f ca="1">SUMIF($N$8:S$9,"QUANT.",N963:S963)</f>
        <v>0</v>
      </c>
      <c r="U963" s="440">
        <f t="shared" ca="1" si="437"/>
        <v>0</v>
      </c>
      <c r="V963" s="452" t="str">
        <f t="shared" si="439"/>
        <v/>
      </c>
      <c r="W963" s="453">
        <f t="shared" ref="W963:W1026" ca="1" si="443">IF(T963="",0,E963-T963)</f>
        <v>0</v>
      </c>
      <c r="X963" s="453" t="e">
        <f t="shared" ref="X963:X1026" ca="1" si="444">IF(U963="",0,K963-U963)</f>
        <v>#VALUE!</v>
      </c>
    </row>
    <row r="964" spans="1:24">
      <c r="A964" s="364"/>
      <c r="B964" s="365"/>
      <c r="C964" s="366" t="str">
        <f>IF($B964="","",IFERROR(VLOOKUP($B964,SERVIÇOS!$B:$G,2,0),IFERROR(VLOOKUP($B964,'COMPOSIÇÕES COMPLEMENTARES '!$C:$K,2,0),"")))</f>
        <v/>
      </c>
      <c r="D964" s="367" t="str">
        <f>IF($B964="","",IFERROR(VLOOKUP($B964,SERVIÇOS!$B:$G,3,0),IFERROR(VLOOKUP($B964,'COMPOSIÇÕES COMPLEMENTARES '!$C:$K,3,0),"")))</f>
        <v/>
      </c>
      <c r="E964" s="368"/>
      <c r="F964" s="369" t="str">
        <f>IF($B964="","",IFERROR(VLOOKUP($B964,SERVIÇOS!$B:$G,4,0),IFERROR(VLOOKUP($B964,'COMPOSIÇÕES COMPLEMENTARES '!$C:$K,6,0),"")))</f>
        <v/>
      </c>
      <c r="G964" s="369" t="str">
        <f>IF($B964="","",IFERROR(VLOOKUP($B964,SERVIÇOS!$B:$G,5,0),IFERROR(VLOOKUP($B964,'COMPOSIÇÕES COMPLEMENTARES '!$C:$K,7,0),"")))</f>
        <v/>
      </c>
      <c r="H964" s="369" t="str">
        <f t="shared" si="438"/>
        <v/>
      </c>
      <c r="I964" s="369" t="str">
        <f t="shared" si="434"/>
        <v/>
      </c>
      <c r="J964" s="369" t="str">
        <f t="shared" si="435"/>
        <v/>
      </c>
      <c r="K964" s="369" t="str">
        <f t="shared" si="436"/>
        <v/>
      </c>
      <c r="L964" s="369"/>
      <c r="N964" s="435"/>
      <c r="O964" s="436" t="str">
        <f t="shared" si="440"/>
        <v/>
      </c>
      <c r="P964" s="435"/>
      <c r="Q964" s="437" t="str">
        <f t="shared" si="441"/>
        <v/>
      </c>
      <c r="R964" s="435"/>
      <c r="S964" s="438" t="str">
        <f t="shared" si="442"/>
        <v/>
      </c>
      <c r="T964" s="439">
        <f ca="1">SUMIF($N$8:S$9,"QUANT.",N964:S964)</f>
        <v>0</v>
      </c>
      <c r="U964" s="440">
        <f t="shared" ca="1" si="437"/>
        <v>0</v>
      </c>
      <c r="V964" s="452" t="str">
        <f t="shared" si="439"/>
        <v/>
      </c>
      <c r="W964" s="453">
        <f t="shared" ca="1" si="443"/>
        <v>0</v>
      </c>
      <c r="X964" s="453" t="e">
        <f t="shared" ca="1" si="444"/>
        <v>#VALUE!</v>
      </c>
    </row>
    <row r="965" spans="1:24">
      <c r="A965" s="364"/>
      <c r="B965" s="365"/>
      <c r="C965" s="366" t="str">
        <f>IF($B965="","",IFERROR(VLOOKUP($B965,SERVIÇOS!$B:$G,2,0),IFERROR(VLOOKUP($B965,'COMPOSIÇÕES COMPLEMENTARES '!$C:$K,2,0),"")))</f>
        <v/>
      </c>
      <c r="D965" s="367" t="str">
        <f>IF($B965="","",IFERROR(VLOOKUP($B965,SERVIÇOS!$B:$G,3,0),IFERROR(VLOOKUP($B965,'COMPOSIÇÕES COMPLEMENTARES '!$C:$K,3,0),"")))</f>
        <v/>
      </c>
      <c r="E965" s="368"/>
      <c r="F965" s="369" t="str">
        <f>IF($B965="","",IFERROR(VLOOKUP($B965,SERVIÇOS!$B:$G,4,0),IFERROR(VLOOKUP($B965,'COMPOSIÇÕES COMPLEMENTARES '!$C:$K,6,0),"")))</f>
        <v/>
      </c>
      <c r="G965" s="369" t="str">
        <f>IF($B965="","",IFERROR(VLOOKUP($B965,SERVIÇOS!$B:$G,5,0),IFERROR(VLOOKUP($B965,'COMPOSIÇÕES COMPLEMENTARES '!$C:$K,7,0),"")))</f>
        <v/>
      </c>
      <c r="H965" s="369" t="str">
        <f t="shared" si="438"/>
        <v/>
      </c>
      <c r="I965" s="369" t="str">
        <f t="shared" si="434"/>
        <v/>
      </c>
      <c r="J965" s="369" t="str">
        <f t="shared" si="435"/>
        <v/>
      </c>
      <c r="K965" s="369" t="str">
        <f t="shared" si="436"/>
        <v/>
      </c>
      <c r="L965" s="369"/>
      <c r="N965" s="435"/>
      <c r="O965" s="436" t="str">
        <f t="shared" si="440"/>
        <v/>
      </c>
      <c r="P965" s="435"/>
      <c r="Q965" s="437" t="str">
        <f t="shared" si="441"/>
        <v/>
      </c>
      <c r="R965" s="435"/>
      <c r="S965" s="438" t="str">
        <f t="shared" si="442"/>
        <v/>
      </c>
      <c r="T965" s="439">
        <f ca="1">SUMIF($N$8:S$9,"QUANT.",N965:S965)</f>
        <v>0</v>
      </c>
      <c r="U965" s="440">
        <f t="shared" ca="1" si="437"/>
        <v>0</v>
      </c>
      <c r="V965" s="452" t="str">
        <f t="shared" si="439"/>
        <v/>
      </c>
      <c r="W965" s="453">
        <f t="shared" ca="1" si="443"/>
        <v>0</v>
      </c>
      <c r="X965" s="453" t="e">
        <f t="shared" ca="1" si="444"/>
        <v>#VALUE!</v>
      </c>
    </row>
    <row r="966" spans="1:24">
      <c r="A966" s="364"/>
      <c r="B966" s="365"/>
      <c r="C966" s="366" t="str">
        <f>IF($B966="","",IFERROR(VLOOKUP($B966,SERVIÇOS!$B:$G,2,0),IFERROR(VLOOKUP($B966,'COMPOSIÇÕES COMPLEMENTARES '!$C:$K,2,0),"")))</f>
        <v/>
      </c>
      <c r="D966" s="367" t="str">
        <f>IF($B966="","",IFERROR(VLOOKUP($B966,SERVIÇOS!$B:$G,3,0),IFERROR(VLOOKUP($B966,'COMPOSIÇÕES COMPLEMENTARES '!$C:$K,3,0),"")))</f>
        <v/>
      </c>
      <c r="E966" s="368"/>
      <c r="F966" s="369" t="str">
        <f>IF($B966="","",IFERROR(VLOOKUP($B966,SERVIÇOS!$B:$G,4,0),IFERROR(VLOOKUP($B966,'COMPOSIÇÕES COMPLEMENTARES '!$C:$K,6,0),"")))</f>
        <v/>
      </c>
      <c r="G966" s="369" t="str">
        <f>IF($B966="","",IFERROR(VLOOKUP($B966,SERVIÇOS!$B:$G,5,0),IFERROR(VLOOKUP($B966,'COMPOSIÇÕES COMPLEMENTARES '!$C:$K,7,0),"")))</f>
        <v/>
      </c>
      <c r="H966" s="369" t="str">
        <f t="shared" si="438"/>
        <v/>
      </c>
      <c r="I966" s="369" t="str">
        <f t="shared" si="434"/>
        <v/>
      </c>
      <c r="J966" s="369" t="str">
        <f t="shared" si="435"/>
        <v/>
      </c>
      <c r="K966" s="369" t="str">
        <f t="shared" si="436"/>
        <v/>
      </c>
      <c r="L966" s="369"/>
      <c r="N966" s="435"/>
      <c r="O966" s="436" t="str">
        <f t="shared" si="440"/>
        <v/>
      </c>
      <c r="P966" s="435"/>
      <c r="Q966" s="437" t="str">
        <f t="shared" si="441"/>
        <v/>
      </c>
      <c r="R966" s="435"/>
      <c r="S966" s="438" t="str">
        <f t="shared" si="442"/>
        <v/>
      </c>
      <c r="T966" s="439">
        <f ca="1">SUMIF($N$8:S$9,"QUANT.",N966:S966)</f>
        <v>0</v>
      </c>
      <c r="U966" s="440">
        <f t="shared" ca="1" si="437"/>
        <v>0</v>
      </c>
      <c r="V966" s="452" t="str">
        <f t="shared" si="439"/>
        <v/>
      </c>
      <c r="W966" s="453">
        <f t="shared" ca="1" si="443"/>
        <v>0</v>
      </c>
      <c r="X966" s="453" t="e">
        <f t="shared" ca="1" si="444"/>
        <v>#VALUE!</v>
      </c>
    </row>
    <row r="967" spans="1:24">
      <c r="A967" s="364"/>
      <c r="B967" s="365"/>
      <c r="C967" s="366" t="str">
        <f>IF($B967="","",IFERROR(VLOOKUP($B967,SERVIÇOS!$B:$G,2,0),IFERROR(VLOOKUP($B967,'COMPOSIÇÕES COMPLEMENTARES '!$C:$K,2,0),"")))</f>
        <v/>
      </c>
      <c r="D967" s="367" t="str">
        <f>IF($B967="","",IFERROR(VLOOKUP($B967,SERVIÇOS!$B:$G,3,0),IFERROR(VLOOKUP($B967,'COMPOSIÇÕES COMPLEMENTARES '!$C:$K,3,0),"")))</f>
        <v/>
      </c>
      <c r="E967" s="368"/>
      <c r="F967" s="369" t="str">
        <f>IF($B967="","",IFERROR(VLOOKUP($B967,SERVIÇOS!$B:$G,4,0),IFERROR(VLOOKUP($B967,'COMPOSIÇÕES COMPLEMENTARES '!$C:$K,6,0),"")))</f>
        <v/>
      </c>
      <c r="G967" s="369" t="str">
        <f>IF($B967="","",IFERROR(VLOOKUP($B967,SERVIÇOS!$B:$G,5,0),IFERROR(VLOOKUP($B967,'COMPOSIÇÕES COMPLEMENTARES '!$C:$K,7,0),"")))</f>
        <v/>
      </c>
      <c r="H967" s="369" t="str">
        <f t="shared" si="438"/>
        <v/>
      </c>
      <c r="I967" s="369" t="str">
        <f t="shared" si="434"/>
        <v/>
      </c>
      <c r="J967" s="369" t="str">
        <f t="shared" si="435"/>
        <v/>
      </c>
      <c r="K967" s="369" t="str">
        <f t="shared" si="436"/>
        <v/>
      </c>
      <c r="L967" s="369"/>
      <c r="N967" s="435"/>
      <c r="O967" s="436" t="str">
        <f t="shared" si="440"/>
        <v/>
      </c>
      <c r="P967" s="435"/>
      <c r="Q967" s="437" t="str">
        <f t="shared" si="441"/>
        <v/>
      </c>
      <c r="R967" s="435"/>
      <c r="S967" s="438" t="str">
        <f t="shared" si="442"/>
        <v/>
      </c>
      <c r="T967" s="439">
        <f ca="1">SUMIF($N$8:S$9,"QUANT.",N967:S967)</f>
        <v>0</v>
      </c>
      <c r="U967" s="440">
        <f t="shared" ca="1" si="437"/>
        <v>0</v>
      </c>
      <c r="V967" s="452" t="str">
        <f t="shared" si="439"/>
        <v/>
      </c>
      <c r="W967" s="453">
        <f t="shared" ca="1" si="443"/>
        <v>0</v>
      </c>
      <c r="X967" s="453" t="e">
        <f t="shared" ca="1" si="444"/>
        <v>#VALUE!</v>
      </c>
    </row>
    <row r="968" spans="1:24">
      <c r="A968" s="364"/>
      <c r="B968" s="365"/>
      <c r="C968" s="366" t="str">
        <f>IF($B968="","",IFERROR(VLOOKUP($B968,SERVIÇOS!$B:$G,2,0),IFERROR(VLOOKUP($B968,'COMPOSIÇÕES COMPLEMENTARES '!$C:$K,2,0),"")))</f>
        <v/>
      </c>
      <c r="D968" s="367" t="str">
        <f>IF($B968="","",IFERROR(VLOOKUP($B968,SERVIÇOS!$B:$G,3,0),IFERROR(VLOOKUP($B968,'COMPOSIÇÕES COMPLEMENTARES '!$C:$K,3,0),"")))</f>
        <v/>
      </c>
      <c r="E968" s="368"/>
      <c r="F968" s="369" t="str">
        <f>IF($B968="","",IFERROR(VLOOKUP($B968,SERVIÇOS!$B:$G,4,0),IFERROR(VLOOKUP($B968,'COMPOSIÇÕES COMPLEMENTARES '!$C:$K,6,0),"")))</f>
        <v/>
      </c>
      <c r="G968" s="369" t="str">
        <f>IF($B968="","",IFERROR(VLOOKUP($B968,SERVIÇOS!$B:$G,5,0),IFERROR(VLOOKUP($B968,'COMPOSIÇÕES COMPLEMENTARES '!$C:$K,7,0),"")))</f>
        <v/>
      </c>
      <c r="H968" s="369" t="str">
        <f t="shared" si="438"/>
        <v/>
      </c>
      <c r="I968" s="369" t="str">
        <f t="shared" si="434"/>
        <v/>
      </c>
      <c r="J968" s="369" t="str">
        <f t="shared" si="435"/>
        <v/>
      </c>
      <c r="K968" s="369" t="str">
        <f t="shared" si="436"/>
        <v/>
      </c>
      <c r="L968" s="369"/>
      <c r="N968" s="435"/>
      <c r="O968" s="436" t="str">
        <f t="shared" si="440"/>
        <v/>
      </c>
      <c r="P968" s="435"/>
      <c r="Q968" s="437" t="str">
        <f t="shared" si="441"/>
        <v/>
      </c>
      <c r="R968" s="435"/>
      <c r="S968" s="438" t="str">
        <f t="shared" si="442"/>
        <v/>
      </c>
      <c r="T968" s="439">
        <f ca="1">SUMIF($N$8:S$9,"QUANT.",N968:S968)</f>
        <v>0</v>
      </c>
      <c r="U968" s="440">
        <f t="shared" ca="1" si="437"/>
        <v>0</v>
      </c>
      <c r="V968" s="452" t="str">
        <f t="shared" si="439"/>
        <v/>
      </c>
      <c r="W968" s="453">
        <f t="shared" ca="1" si="443"/>
        <v>0</v>
      </c>
      <c r="X968" s="453" t="e">
        <f t="shared" ca="1" si="444"/>
        <v>#VALUE!</v>
      </c>
    </row>
    <row r="969" spans="1:24">
      <c r="A969" s="364"/>
      <c r="B969" s="365"/>
      <c r="C969" s="366" t="str">
        <f>IF($B969="","",IFERROR(VLOOKUP($B969,SERVIÇOS!$B:$G,2,0),IFERROR(VLOOKUP($B969,'COMPOSIÇÕES COMPLEMENTARES '!$C:$K,2,0),"")))</f>
        <v/>
      </c>
      <c r="D969" s="367" t="str">
        <f>IF($B969="","",IFERROR(VLOOKUP($B969,SERVIÇOS!$B:$G,3,0),IFERROR(VLOOKUP($B969,'COMPOSIÇÕES COMPLEMENTARES '!$C:$K,3,0),"")))</f>
        <v/>
      </c>
      <c r="E969" s="368"/>
      <c r="F969" s="369" t="str">
        <f>IF($B969="","",IFERROR(VLOOKUP($B969,SERVIÇOS!$B:$G,4,0),IFERROR(VLOOKUP($B969,'COMPOSIÇÕES COMPLEMENTARES '!$C:$K,6,0),"")))</f>
        <v/>
      </c>
      <c r="G969" s="369" t="str">
        <f>IF($B969="","",IFERROR(VLOOKUP($B969,SERVIÇOS!$B:$G,5,0),IFERROR(VLOOKUP($B969,'COMPOSIÇÕES COMPLEMENTARES '!$C:$K,7,0),"")))</f>
        <v/>
      </c>
      <c r="H969" s="369" t="str">
        <f t="shared" si="438"/>
        <v/>
      </c>
      <c r="I969" s="369" t="str">
        <f t="shared" si="434"/>
        <v/>
      </c>
      <c r="J969" s="369" t="str">
        <f t="shared" si="435"/>
        <v/>
      </c>
      <c r="K969" s="369" t="str">
        <f t="shared" si="436"/>
        <v/>
      </c>
      <c r="L969" s="369"/>
      <c r="N969" s="435"/>
      <c r="O969" s="436" t="str">
        <f t="shared" si="440"/>
        <v/>
      </c>
      <c r="P969" s="435"/>
      <c r="Q969" s="437" t="str">
        <f t="shared" si="441"/>
        <v/>
      </c>
      <c r="R969" s="435"/>
      <c r="S969" s="438" t="str">
        <f t="shared" si="442"/>
        <v/>
      </c>
      <c r="T969" s="439">
        <f ca="1">SUMIF($N$8:S$9,"QUANT.",N969:S969)</f>
        <v>0</v>
      </c>
      <c r="U969" s="440">
        <f t="shared" ca="1" si="437"/>
        <v>0</v>
      </c>
      <c r="V969" s="452" t="str">
        <f t="shared" si="439"/>
        <v/>
      </c>
      <c r="W969" s="453">
        <f t="shared" ca="1" si="443"/>
        <v>0</v>
      </c>
      <c r="X969" s="453" t="e">
        <f t="shared" ca="1" si="444"/>
        <v>#VALUE!</v>
      </c>
    </row>
    <row r="970" spans="1:24">
      <c r="A970" s="364"/>
      <c r="B970" s="365"/>
      <c r="C970" s="366" t="str">
        <f>IF($B970="","",IFERROR(VLOOKUP($B970,SERVIÇOS!$B:$G,2,0),IFERROR(VLOOKUP($B970,'COMPOSIÇÕES COMPLEMENTARES '!$C:$K,2,0),"")))</f>
        <v/>
      </c>
      <c r="D970" s="367" t="str">
        <f>IF($B970="","",IFERROR(VLOOKUP($B970,SERVIÇOS!$B:$G,3,0),IFERROR(VLOOKUP($B970,'COMPOSIÇÕES COMPLEMENTARES '!$C:$K,3,0),"")))</f>
        <v/>
      </c>
      <c r="E970" s="368"/>
      <c r="F970" s="369" t="str">
        <f>IF($B970="","",IFERROR(VLOOKUP($B970,SERVIÇOS!$B:$G,4,0),IFERROR(VLOOKUP($B970,'COMPOSIÇÕES COMPLEMENTARES '!$C:$K,6,0),"")))</f>
        <v/>
      </c>
      <c r="G970" s="369" t="str">
        <f>IF($B970="","",IFERROR(VLOOKUP($B970,SERVIÇOS!$B:$G,5,0),IFERROR(VLOOKUP($B970,'COMPOSIÇÕES COMPLEMENTARES '!$C:$K,7,0),"")))</f>
        <v/>
      </c>
      <c r="H970" s="369" t="str">
        <f t="shared" si="438"/>
        <v/>
      </c>
      <c r="I970" s="369" t="str">
        <f t="shared" si="434"/>
        <v/>
      </c>
      <c r="J970" s="369" t="str">
        <f t="shared" si="435"/>
        <v/>
      </c>
      <c r="K970" s="369" t="str">
        <f t="shared" si="436"/>
        <v/>
      </c>
      <c r="L970" s="369"/>
      <c r="N970" s="435"/>
      <c r="O970" s="436" t="str">
        <f t="shared" si="440"/>
        <v/>
      </c>
      <c r="P970" s="435"/>
      <c r="Q970" s="437" t="str">
        <f t="shared" si="441"/>
        <v/>
      </c>
      <c r="R970" s="435"/>
      <c r="S970" s="438" t="str">
        <f t="shared" si="442"/>
        <v/>
      </c>
      <c r="T970" s="439">
        <f ca="1">SUMIF($N$8:S$9,"QUANT.",N970:S970)</f>
        <v>0</v>
      </c>
      <c r="U970" s="440">
        <f t="shared" ca="1" si="437"/>
        <v>0</v>
      </c>
      <c r="V970" s="452" t="str">
        <f t="shared" si="439"/>
        <v/>
      </c>
      <c r="W970" s="453">
        <f t="shared" ca="1" si="443"/>
        <v>0</v>
      </c>
      <c r="X970" s="453" t="e">
        <f t="shared" ca="1" si="444"/>
        <v>#VALUE!</v>
      </c>
    </row>
    <row r="971" spans="1:24">
      <c r="A971" s="364"/>
      <c r="B971" s="365"/>
      <c r="C971" s="366" t="str">
        <f>IF($B971="","",IFERROR(VLOOKUP($B971,SERVIÇOS!$B:$G,2,0),IFERROR(VLOOKUP($B971,'COMPOSIÇÕES COMPLEMENTARES '!$C:$K,2,0),"")))</f>
        <v/>
      </c>
      <c r="D971" s="367" t="str">
        <f>IF($B971="","",IFERROR(VLOOKUP($B971,SERVIÇOS!$B:$G,3,0),IFERROR(VLOOKUP($B971,'COMPOSIÇÕES COMPLEMENTARES '!$C:$K,3,0),"")))</f>
        <v/>
      </c>
      <c r="E971" s="368"/>
      <c r="F971" s="369" t="str">
        <f>IF($B971="","",IFERROR(VLOOKUP($B971,SERVIÇOS!$B:$G,4,0),IFERROR(VLOOKUP($B971,'COMPOSIÇÕES COMPLEMENTARES '!$C:$K,6,0),"")))</f>
        <v/>
      </c>
      <c r="G971" s="369" t="str">
        <f>IF($B971="","",IFERROR(VLOOKUP($B971,SERVIÇOS!$B:$G,5,0),IFERROR(VLOOKUP($B971,'COMPOSIÇÕES COMPLEMENTARES '!$C:$K,7,0),"")))</f>
        <v/>
      </c>
      <c r="H971" s="369" t="str">
        <f t="shared" si="438"/>
        <v/>
      </c>
      <c r="I971" s="369" t="str">
        <f t="shared" ref="I971:I1034" si="445">IF(E971="","",TRUNC((E971*F971),2))</f>
        <v/>
      </c>
      <c r="J971" s="369" t="str">
        <f t="shared" ref="J971:J1034" si="446">IF(E971="","",TRUNC((E971*G971),2))</f>
        <v/>
      </c>
      <c r="K971" s="369" t="str">
        <f t="shared" ref="K971:K1034" si="447">IF(E971="","",TRUNC((E971*H971),2))</f>
        <v/>
      </c>
      <c r="L971" s="369"/>
      <c r="N971" s="435"/>
      <c r="O971" s="436" t="str">
        <f t="shared" si="440"/>
        <v/>
      </c>
      <c r="P971" s="435"/>
      <c r="Q971" s="437" t="str">
        <f t="shared" si="441"/>
        <v/>
      </c>
      <c r="R971" s="435"/>
      <c r="S971" s="438" t="str">
        <f t="shared" si="442"/>
        <v/>
      </c>
      <c r="T971" s="439">
        <f ca="1">SUMIF($N$8:S$9,"QUANT.",N971:S971)</f>
        <v>0</v>
      </c>
      <c r="U971" s="440">
        <f t="shared" ca="1" si="437"/>
        <v>0</v>
      </c>
      <c r="V971" s="452" t="str">
        <f t="shared" si="439"/>
        <v/>
      </c>
      <c r="W971" s="453">
        <f t="shared" ca="1" si="443"/>
        <v>0</v>
      </c>
      <c r="X971" s="453" t="e">
        <f t="shared" ca="1" si="444"/>
        <v>#VALUE!</v>
      </c>
    </row>
    <row r="972" spans="1:24">
      <c r="A972" s="364"/>
      <c r="B972" s="365"/>
      <c r="C972" s="366" t="str">
        <f>IF($B972="","",IFERROR(VLOOKUP($B972,SERVIÇOS!$B:$G,2,0),IFERROR(VLOOKUP($B972,'COMPOSIÇÕES COMPLEMENTARES '!$C:$K,2,0),"")))</f>
        <v/>
      </c>
      <c r="D972" s="367" t="str">
        <f>IF($B972="","",IFERROR(VLOOKUP($B972,SERVIÇOS!$B:$G,3,0),IFERROR(VLOOKUP($B972,'COMPOSIÇÕES COMPLEMENTARES '!$C:$K,3,0),"")))</f>
        <v/>
      </c>
      <c r="E972" s="368"/>
      <c r="F972" s="369" t="str">
        <f>IF($B972="","",IFERROR(VLOOKUP($B972,SERVIÇOS!$B:$G,4,0),IFERROR(VLOOKUP($B972,'COMPOSIÇÕES COMPLEMENTARES '!$C:$K,6,0),"")))</f>
        <v/>
      </c>
      <c r="G972" s="369" t="str">
        <f>IF($B972="","",IFERROR(VLOOKUP($B972,SERVIÇOS!$B:$G,5,0),IFERROR(VLOOKUP($B972,'COMPOSIÇÕES COMPLEMENTARES '!$C:$K,7,0),"")))</f>
        <v/>
      </c>
      <c r="H972" s="369" t="str">
        <f t="shared" si="438"/>
        <v/>
      </c>
      <c r="I972" s="369" t="str">
        <f t="shared" si="445"/>
        <v/>
      </c>
      <c r="J972" s="369" t="str">
        <f t="shared" si="446"/>
        <v/>
      </c>
      <c r="K972" s="369" t="str">
        <f t="shared" si="447"/>
        <v/>
      </c>
      <c r="L972" s="369"/>
      <c r="N972" s="435"/>
      <c r="O972" s="436" t="str">
        <f t="shared" si="440"/>
        <v/>
      </c>
      <c r="P972" s="435"/>
      <c r="Q972" s="437" t="str">
        <f t="shared" si="441"/>
        <v/>
      </c>
      <c r="R972" s="435"/>
      <c r="S972" s="438" t="str">
        <f t="shared" si="442"/>
        <v/>
      </c>
      <c r="T972" s="439">
        <f ca="1">SUMIF($N$8:S$9,"QUANT.",N972:S972)</f>
        <v>0</v>
      </c>
      <c r="U972" s="440">
        <f t="shared" ca="1" si="437"/>
        <v>0</v>
      </c>
      <c r="V972" s="452" t="str">
        <f t="shared" si="439"/>
        <v/>
      </c>
      <c r="W972" s="453">
        <f t="shared" ca="1" si="443"/>
        <v>0</v>
      </c>
      <c r="X972" s="453" t="e">
        <f t="shared" ca="1" si="444"/>
        <v>#VALUE!</v>
      </c>
    </row>
    <row r="973" spans="1:24">
      <c r="A973" s="364"/>
      <c r="B973" s="365"/>
      <c r="C973" s="366" t="str">
        <f>IF($B973="","",IFERROR(VLOOKUP($B973,SERVIÇOS!$B:$G,2,0),IFERROR(VLOOKUP($B973,'COMPOSIÇÕES COMPLEMENTARES '!$C:$K,2,0),"")))</f>
        <v/>
      </c>
      <c r="D973" s="367" t="str">
        <f>IF($B973="","",IFERROR(VLOOKUP($B973,SERVIÇOS!$B:$G,3,0),IFERROR(VLOOKUP($B973,'COMPOSIÇÕES COMPLEMENTARES '!$C:$K,3,0),"")))</f>
        <v/>
      </c>
      <c r="E973" s="368"/>
      <c r="F973" s="369" t="str">
        <f>IF($B973="","",IFERROR(VLOOKUP($B973,SERVIÇOS!$B:$G,4,0),IFERROR(VLOOKUP($B973,'COMPOSIÇÕES COMPLEMENTARES '!$C:$K,6,0),"")))</f>
        <v/>
      </c>
      <c r="G973" s="369" t="str">
        <f>IF($B973="","",IFERROR(VLOOKUP($B973,SERVIÇOS!$B:$G,5,0),IFERROR(VLOOKUP($B973,'COMPOSIÇÕES COMPLEMENTARES '!$C:$K,7,0),"")))</f>
        <v/>
      </c>
      <c r="H973" s="369" t="str">
        <f t="shared" si="438"/>
        <v/>
      </c>
      <c r="I973" s="369" t="str">
        <f t="shared" si="445"/>
        <v/>
      </c>
      <c r="J973" s="369" t="str">
        <f t="shared" si="446"/>
        <v/>
      </c>
      <c r="K973" s="369" t="str">
        <f t="shared" si="447"/>
        <v/>
      </c>
      <c r="L973" s="369"/>
      <c r="N973" s="435"/>
      <c r="O973" s="436" t="str">
        <f t="shared" si="440"/>
        <v/>
      </c>
      <c r="P973" s="435"/>
      <c r="Q973" s="437" t="str">
        <f t="shared" si="441"/>
        <v/>
      </c>
      <c r="R973" s="435"/>
      <c r="S973" s="438" t="str">
        <f t="shared" si="442"/>
        <v/>
      </c>
      <c r="T973" s="439">
        <f ca="1">SUMIF($N$8:S$9,"QUANT.",N973:S973)</f>
        <v>0</v>
      </c>
      <c r="U973" s="440">
        <f t="shared" ca="1" si="437"/>
        <v>0</v>
      </c>
      <c r="V973" s="452" t="str">
        <f t="shared" si="439"/>
        <v/>
      </c>
      <c r="W973" s="453">
        <f t="shared" ca="1" si="443"/>
        <v>0</v>
      </c>
      <c r="X973" s="453" t="e">
        <f t="shared" ca="1" si="444"/>
        <v>#VALUE!</v>
      </c>
    </row>
    <row r="974" spans="1:24">
      <c r="A974" s="364"/>
      <c r="B974" s="365"/>
      <c r="C974" s="366" t="str">
        <f>IF($B974="","",IFERROR(VLOOKUP($B974,SERVIÇOS!$B:$G,2,0),IFERROR(VLOOKUP($B974,'COMPOSIÇÕES COMPLEMENTARES '!$C:$K,2,0),"")))</f>
        <v/>
      </c>
      <c r="D974" s="367" t="str">
        <f>IF($B974="","",IFERROR(VLOOKUP($B974,SERVIÇOS!$B:$G,3,0),IFERROR(VLOOKUP($B974,'COMPOSIÇÕES COMPLEMENTARES '!$C:$K,3,0),"")))</f>
        <v/>
      </c>
      <c r="E974" s="368"/>
      <c r="F974" s="369" t="str">
        <f>IF($B974="","",IFERROR(VLOOKUP($B974,SERVIÇOS!$B:$G,4,0),IFERROR(VLOOKUP($B974,'COMPOSIÇÕES COMPLEMENTARES '!$C:$K,6,0),"")))</f>
        <v/>
      </c>
      <c r="G974" s="369" t="str">
        <f>IF($B974="","",IFERROR(VLOOKUP($B974,SERVIÇOS!$B:$G,5,0),IFERROR(VLOOKUP($B974,'COMPOSIÇÕES COMPLEMENTARES '!$C:$K,7,0),"")))</f>
        <v/>
      </c>
      <c r="H974" s="369" t="str">
        <f t="shared" si="438"/>
        <v/>
      </c>
      <c r="I974" s="369" t="str">
        <f t="shared" si="445"/>
        <v/>
      </c>
      <c r="J974" s="369" t="str">
        <f t="shared" si="446"/>
        <v/>
      </c>
      <c r="K974" s="369" t="str">
        <f t="shared" si="447"/>
        <v/>
      </c>
      <c r="L974" s="369"/>
      <c r="N974" s="435"/>
      <c r="O974" s="436" t="str">
        <f t="shared" si="440"/>
        <v/>
      </c>
      <c r="P974" s="435"/>
      <c r="Q974" s="437" t="str">
        <f t="shared" si="441"/>
        <v/>
      </c>
      <c r="R974" s="435"/>
      <c r="S974" s="438" t="str">
        <f t="shared" si="442"/>
        <v/>
      </c>
      <c r="T974" s="439">
        <f ca="1">SUMIF($N$8:S$9,"QUANT.",N974:S974)</f>
        <v>0</v>
      </c>
      <c r="U974" s="440">
        <f t="shared" ca="1" si="437"/>
        <v>0</v>
      </c>
      <c r="V974" s="452" t="str">
        <f t="shared" si="439"/>
        <v/>
      </c>
      <c r="W974" s="453">
        <f t="shared" ca="1" si="443"/>
        <v>0</v>
      </c>
      <c r="X974" s="453" t="e">
        <f t="shared" ca="1" si="444"/>
        <v>#VALUE!</v>
      </c>
    </row>
    <row r="975" spans="1:24">
      <c r="A975" s="364"/>
      <c r="B975" s="365"/>
      <c r="C975" s="366" t="str">
        <f>IF($B975="","",IFERROR(VLOOKUP($B975,SERVIÇOS!$B:$G,2,0),IFERROR(VLOOKUP($B975,'COMPOSIÇÕES COMPLEMENTARES '!$C:$K,2,0),"")))</f>
        <v/>
      </c>
      <c r="D975" s="367" t="str">
        <f>IF($B975="","",IFERROR(VLOOKUP($B975,SERVIÇOS!$B:$G,3,0),IFERROR(VLOOKUP($B975,'COMPOSIÇÕES COMPLEMENTARES '!$C:$K,3,0),"")))</f>
        <v/>
      </c>
      <c r="E975" s="368"/>
      <c r="F975" s="369" t="str">
        <f>IF($B975="","",IFERROR(VLOOKUP($B975,SERVIÇOS!$B:$G,4,0),IFERROR(VLOOKUP($B975,'COMPOSIÇÕES COMPLEMENTARES '!$C:$K,6,0),"")))</f>
        <v/>
      </c>
      <c r="G975" s="369" t="str">
        <f>IF($B975="","",IFERROR(VLOOKUP($B975,SERVIÇOS!$B:$G,5,0),IFERROR(VLOOKUP($B975,'COMPOSIÇÕES COMPLEMENTARES '!$C:$K,7,0),"")))</f>
        <v/>
      </c>
      <c r="H975" s="369" t="str">
        <f t="shared" si="438"/>
        <v/>
      </c>
      <c r="I975" s="369" t="str">
        <f t="shared" si="445"/>
        <v/>
      </c>
      <c r="J975" s="369" t="str">
        <f t="shared" si="446"/>
        <v/>
      </c>
      <c r="K975" s="369" t="str">
        <f t="shared" si="447"/>
        <v/>
      </c>
      <c r="L975" s="369"/>
      <c r="N975" s="435"/>
      <c r="O975" s="436" t="str">
        <f t="shared" si="440"/>
        <v/>
      </c>
      <c r="P975" s="435"/>
      <c r="Q975" s="437" t="str">
        <f t="shared" si="441"/>
        <v/>
      </c>
      <c r="R975" s="435"/>
      <c r="S975" s="438" t="str">
        <f t="shared" si="442"/>
        <v/>
      </c>
      <c r="T975" s="439">
        <f ca="1">SUMIF($N$8:S$9,"QUANT.",N975:S975)</f>
        <v>0</v>
      </c>
      <c r="U975" s="440">
        <f t="shared" ca="1" si="437"/>
        <v>0</v>
      </c>
      <c r="V975" s="452" t="str">
        <f t="shared" si="439"/>
        <v/>
      </c>
      <c r="W975" s="453">
        <f t="shared" ca="1" si="443"/>
        <v>0</v>
      </c>
      <c r="X975" s="453" t="e">
        <f t="shared" ca="1" si="444"/>
        <v>#VALUE!</v>
      </c>
    </row>
    <row r="976" spans="1:24">
      <c r="A976" s="364"/>
      <c r="B976" s="365"/>
      <c r="C976" s="366" t="str">
        <f>IF($B976="","",IFERROR(VLOOKUP($B976,SERVIÇOS!$B:$G,2,0),IFERROR(VLOOKUP($B976,'COMPOSIÇÕES COMPLEMENTARES '!$C:$K,2,0),"")))</f>
        <v/>
      </c>
      <c r="D976" s="367" t="str">
        <f>IF($B976="","",IFERROR(VLOOKUP($B976,SERVIÇOS!$B:$G,3,0),IFERROR(VLOOKUP($B976,'COMPOSIÇÕES COMPLEMENTARES '!$C:$K,3,0),"")))</f>
        <v/>
      </c>
      <c r="E976" s="368"/>
      <c r="F976" s="369" t="str">
        <f>IF($B976="","",IFERROR(VLOOKUP($B976,SERVIÇOS!$B:$G,4,0),IFERROR(VLOOKUP($B976,'COMPOSIÇÕES COMPLEMENTARES '!$C:$K,6,0),"")))</f>
        <v/>
      </c>
      <c r="G976" s="369" t="str">
        <f>IF($B976="","",IFERROR(VLOOKUP($B976,SERVIÇOS!$B:$G,5,0),IFERROR(VLOOKUP($B976,'COMPOSIÇÕES COMPLEMENTARES '!$C:$K,7,0),"")))</f>
        <v/>
      </c>
      <c r="H976" s="369" t="str">
        <f t="shared" si="438"/>
        <v/>
      </c>
      <c r="I976" s="369" t="str">
        <f t="shared" si="445"/>
        <v/>
      </c>
      <c r="J976" s="369" t="str">
        <f t="shared" si="446"/>
        <v/>
      </c>
      <c r="K976" s="369" t="str">
        <f t="shared" si="447"/>
        <v/>
      </c>
      <c r="L976" s="369"/>
      <c r="N976" s="435"/>
      <c r="O976" s="436" t="str">
        <f t="shared" si="440"/>
        <v/>
      </c>
      <c r="P976" s="435"/>
      <c r="Q976" s="437" t="str">
        <f t="shared" si="441"/>
        <v/>
      </c>
      <c r="R976" s="435"/>
      <c r="S976" s="438" t="str">
        <f t="shared" si="442"/>
        <v/>
      </c>
      <c r="T976" s="439">
        <f ca="1">SUMIF($N$8:S$9,"QUANT.",N976:S976)</f>
        <v>0</v>
      </c>
      <c r="U976" s="440">
        <f t="shared" ca="1" si="437"/>
        <v>0</v>
      </c>
      <c r="V976" s="452" t="str">
        <f t="shared" si="439"/>
        <v/>
      </c>
      <c r="W976" s="453">
        <f t="shared" ca="1" si="443"/>
        <v>0</v>
      </c>
      <c r="X976" s="453" t="e">
        <f t="shared" ca="1" si="444"/>
        <v>#VALUE!</v>
      </c>
    </row>
    <row r="977" spans="1:24">
      <c r="A977" s="364"/>
      <c r="B977" s="365"/>
      <c r="C977" s="366" t="str">
        <f>IF($B977="","",IFERROR(VLOOKUP($B977,SERVIÇOS!$B:$G,2,0),IFERROR(VLOOKUP($B977,'COMPOSIÇÕES COMPLEMENTARES '!$C:$K,2,0),"")))</f>
        <v/>
      </c>
      <c r="D977" s="367" t="str">
        <f>IF($B977="","",IFERROR(VLOOKUP($B977,SERVIÇOS!$B:$G,3,0),IFERROR(VLOOKUP($B977,'COMPOSIÇÕES COMPLEMENTARES '!$C:$K,3,0),"")))</f>
        <v/>
      </c>
      <c r="E977" s="368"/>
      <c r="F977" s="369" t="str">
        <f>IF($B977="","",IFERROR(VLOOKUP($B977,SERVIÇOS!$B:$G,4,0),IFERROR(VLOOKUP($B977,'COMPOSIÇÕES COMPLEMENTARES '!$C:$K,6,0),"")))</f>
        <v/>
      </c>
      <c r="G977" s="369" t="str">
        <f>IF($B977="","",IFERROR(VLOOKUP($B977,SERVIÇOS!$B:$G,5,0),IFERROR(VLOOKUP($B977,'COMPOSIÇÕES COMPLEMENTARES '!$C:$K,7,0),"")))</f>
        <v/>
      </c>
      <c r="H977" s="369" t="str">
        <f t="shared" si="438"/>
        <v/>
      </c>
      <c r="I977" s="369" t="str">
        <f t="shared" si="445"/>
        <v/>
      </c>
      <c r="J977" s="369" t="str">
        <f t="shared" si="446"/>
        <v/>
      </c>
      <c r="K977" s="369" t="str">
        <f t="shared" si="447"/>
        <v/>
      </c>
      <c r="L977" s="369"/>
      <c r="N977" s="435"/>
      <c r="O977" s="436" t="str">
        <f t="shared" si="440"/>
        <v/>
      </c>
      <c r="P977" s="435"/>
      <c r="Q977" s="437" t="str">
        <f t="shared" si="441"/>
        <v/>
      </c>
      <c r="R977" s="435"/>
      <c r="S977" s="438" t="str">
        <f t="shared" si="442"/>
        <v/>
      </c>
      <c r="T977" s="439">
        <f ca="1">SUMIF($N$8:S$9,"QUANT.",N977:S977)</f>
        <v>0</v>
      </c>
      <c r="U977" s="440">
        <f t="shared" ca="1" si="437"/>
        <v>0</v>
      </c>
      <c r="V977" s="452" t="str">
        <f t="shared" si="439"/>
        <v/>
      </c>
      <c r="W977" s="453">
        <f t="shared" ca="1" si="443"/>
        <v>0</v>
      </c>
      <c r="X977" s="453" t="e">
        <f t="shared" ca="1" si="444"/>
        <v>#VALUE!</v>
      </c>
    </row>
    <row r="978" spans="1:24">
      <c r="A978" s="364"/>
      <c r="B978" s="365"/>
      <c r="C978" s="366" t="str">
        <f>IF($B978="","",IFERROR(VLOOKUP($B978,SERVIÇOS!$B:$G,2,0),IFERROR(VLOOKUP($B978,'COMPOSIÇÕES COMPLEMENTARES '!$C:$K,2,0),"")))</f>
        <v/>
      </c>
      <c r="D978" s="367" t="str">
        <f>IF($B978="","",IFERROR(VLOOKUP($B978,SERVIÇOS!$B:$G,3,0),IFERROR(VLOOKUP($B978,'COMPOSIÇÕES COMPLEMENTARES '!$C:$K,3,0),"")))</f>
        <v/>
      </c>
      <c r="E978" s="368"/>
      <c r="F978" s="369" t="str">
        <f>IF($B978="","",IFERROR(VLOOKUP($B978,SERVIÇOS!$B:$G,4,0),IFERROR(VLOOKUP($B978,'COMPOSIÇÕES COMPLEMENTARES '!$C:$K,6,0),"")))</f>
        <v/>
      </c>
      <c r="G978" s="369" t="str">
        <f>IF($B978="","",IFERROR(VLOOKUP($B978,SERVIÇOS!$B:$G,5,0),IFERROR(VLOOKUP($B978,'COMPOSIÇÕES COMPLEMENTARES '!$C:$K,7,0),"")))</f>
        <v/>
      </c>
      <c r="H978" s="369" t="str">
        <f t="shared" si="438"/>
        <v/>
      </c>
      <c r="I978" s="369" t="str">
        <f t="shared" si="445"/>
        <v/>
      </c>
      <c r="J978" s="369" t="str">
        <f t="shared" si="446"/>
        <v/>
      </c>
      <c r="K978" s="369" t="str">
        <f t="shared" si="447"/>
        <v/>
      </c>
      <c r="L978" s="369"/>
      <c r="N978" s="435"/>
      <c r="O978" s="436" t="str">
        <f t="shared" si="440"/>
        <v/>
      </c>
      <c r="P978" s="435"/>
      <c r="Q978" s="437" t="str">
        <f t="shared" si="441"/>
        <v/>
      </c>
      <c r="R978" s="435"/>
      <c r="S978" s="438" t="str">
        <f t="shared" si="442"/>
        <v/>
      </c>
      <c r="T978" s="439">
        <f ca="1">SUMIF($N$8:S$9,"QUANT.",N978:S978)</f>
        <v>0</v>
      </c>
      <c r="U978" s="440">
        <f t="shared" ca="1" si="437"/>
        <v>0</v>
      </c>
      <c r="V978" s="452" t="str">
        <f t="shared" si="439"/>
        <v/>
      </c>
      <c r="W978" s="453">
        <f t="shared" ca="1" si="443"/>
        <v>0</v>
      </c>
      <c r="X978" s="453" t="e">
        <f t="shared" ca="1" si="444"/>
        <v>#VALUE!</v>
      </c>
    </row>
    <row r="979" spans="1:24">
      <c r="A979" s="364"/>
      <c r="B979" s="365"/>
      <c r="C979" s="366" t="str">
        <f>IF($B979="","",IFERROR(VLOOKUP($B979,SERVIÇOS!$B:$G,2,0),IFERROR(VLOOKUP($B979,'COMPOSIÇÕES COMPLEMENTARES '!$C:$K,2,0),"")))</f>
        <v/>
      </c>
      <c r="D979" s="367" t="str">
        <f>IF($B979="","",IFERROR(VLOOKUP($B979,SERVIÇOS!$B:$G,3,0),IFERROR(VLOOKUP($B979,'COMPOSIÇÕES COMPLEMENTARES '!$C:$K,3,0),"")))</f>
        <v/>
      </c>
      <c r="E979" s="368"/>
      <c r="F979" s="369" t="str">
        <f>IF($B979="","",IFERROR(VLOOKUP($B979,SERVIÇOS!$B:$G,4,0),IFERROR(VLOOKUP($B979,'COMPOSIÇÕES COMPLEMENTARES '!$C:$K,6,0),"")))</f>
        <v/>
      </c>
      <c r="G979" s="369" t="str">
        <f>IF($B979="","",IFERROR(VLOOKUP($B979,SERVIÇOS!$B:$G,5,0),IFERROR(VLOOKUP($B979,'COMPOSIÇÕES COMPLEMENTARES '!$C:$K,7,0),"")))</f>
        <v/>
      </c>
      <c r="H979" s="369" t="str">
        <f t="shared" si="438"/>
        <v/>
      </c>
      <c r="I979" s="369" t="str">
        <f t="shared" si="445"/>
        <v/>
      </c>
      <c r="J979" s="369" t="str">
        <f t="shared" si="446"/>
        <v/>
      </c>
      <c r="K979" s="369" t="str">
        <f t="shared" si="447"/>
        <v/>
      </c>
      <c r="L979" s="369"/>
      <c r="N979" s="435"/>
      <c r="O979" s="436" t="str">
        <f t="shared" si="440"/>
        <v/>
      </c>
      <c r="P979" s="435"/>
      <c r="Q979" s="437" t="str">
        <f t="shared" si="441"/>
        <v/>
      </c>
      <c r="R979" s="435"/>
      <c r="S979" s="438" t="str">
        <f t="shared" si="442"/>
        <v/>
      </c>
      <c r="T979" s="439">
        <f ca="1">SUMIF($N$8:S$9,"QUANT.",N979:S979)</f>
        <v>0</v>
      </c>
      <c r="U979" s="440">
        <f t="shared" ca="1" si="437"/>
        <v>0</v>
      </c>
      <c r="V979" s="452" t="str">
        <f t="shared" si="439"/>
        <v/>
      </c>
      <c r="W979" s="453">
        <f t="shared" ca="1" si="443"/>
        <v>0</v>
      </c>
      <c r="X979" s="453" t="e">
        <f t="shared" ca="1" si="444"/>
        <v>#VALUE!</v>
      </c>
    </row>
    <row r="980" spans="1:24">
      <c r="A980" s="364"/>
      <c r="B980" s="365"/>
      <c r="C980" s="366" t="str">
        <f>IF($B980="","",IFERROR(VLOOKUP($B980,SERVIÇOS!$B:$G,2,0),IFERROR(VLOOKUP($B980,'COMPOSIÇÕES COMPLEMENTARES '!$C:$K,2,0),"")))</f>
        <v/>
      </c>
      <c r="D980" s="367" t="str">
        <f>IF($B980="","",IFERROR(VLOOKUP($B980,SERVIÇOS!$B:$G,3,0),IFERROR(VLOOKUP($B980,'COMPOSIÇÕES COMPLEMENTARES '!$C:$K,3,0),"")))</f>
        <v/>
      </c>
      <c r="E980" s="368"/>
      <c r="F980" s="369" t="str">
        <f>IF($B980="","",IFERROR(VLOOKUP($B980,SERVIÇOS!$B:$G,4,0),IFERROR(VLOOKUP($B980,'COMPOSIÇÕES COMPLEMENTARES '!$C:$K,6,0),"")))</f>
        <v/>
      </c>
      <c r="G980" s="369" t="str">
        <f>IF($B980="","",IFERROR(VLOOKUP($B980,SERVIÇOS!$B:$G,5,0),IFERROR(VLOOKUP($B980,'COMPOSIÇÕES COMPLEMENTARES '!$C:$K,7,0),"")))</f>
        <v/>
      </c>
      <c r="H980" s="369" t="str">
        <f t="shared" si="438"/>
        <v/>
      </c>
      <c r="I980" s="369" t="str">
        <f t="shared" si="445"/>
        <v/>
      </c>
      <c r="J980" s="369" t="str">
        <f t="shared" si="446"/>
        <v/>
      </c>
      <c r="K980" s="369" t="str">
        <f t="shared" si="447"/>
        <v/>
      </c>
      <c r="L980" s="369"/>
      <c r="N980" s="435"/>
      <c r="O980" s="436" t="str">
        <f t="shared" si="440"/>
        <v/>
      </c>
      <c r="P980" s="435"/>
      <c r="Q980" s="437" t="str">
        <f t="shared" si="441"/>
        <v/>
      </c>
      <c r="R980" s="435"/>
      <c r="S980" s="438" t="str">
        <f t="shared" si="442"/>
        <v/>
      </c>
      <c r="T980" s="439">
        <f ca="1">SUMIF($N$8:S$9,"QUANT.",N980:S980)</f>
        <v>0</v>
      </c>
      <c r="U980" s="440">
        <f t="shared" ca="1" si="437"/>
        <v>0</v>
      </c>
      <c r="V980" s="452" t="str">
        <f t="shared" si="439"/>
        <v/>
      </c>
      <c r="W980" s="453">
        <f t="shared" ca="1" si="443"/>
        <v>0</v>
      </c>
      <c r="X980" s="453" t="e">
        <f t="shared" ca="1" si="444"/>
        <v>#VALUE!</v>
      </c>
    </row>
    <row r="981" spans="1:24">
      <c r="A981" s="364"/>
      <c r="B981" s="365"/>
      <c r="C981" s="366" t="str">
        <f>IF($B981="","",IFERROR(VLOOKUP($B981,SERVIÇOS!$B:$G,2,0),IFERROR(VLOOKUP($B981,'COMPOSIÇÕES COMPLEMENTARES '!$C:$K,2,0),"")))</f>
        <v/>
      </c>
      <c r="D981" s="367" t="str">
        <f>IF($B981="","",IFERROR(VLOOKUP($B981,SERVIÇOS!$B:$G,3,0),IFERROR(VLOOKUP($B981,'COMPOSIÇÕES COMPLEMENTARES '!$C:$K,3,0),"")))</f>
        <v/>
      </c>
      <c r="E981" s="368"/>
      <c r="F981" s="369" t="str">
        <f>IF($B981="","",IFERROR(VLOOKUP($B981,SERVIÇOS!$B:$G,4,0),IFERROR(VLOOKUP($B981,'COMPOSIÇÕES COMPLEMENTARES '!$C:$K,6,0),"")))</f>
        <v/>
      </c>
      <c r="G981" s="369" t="str">
        <f>IF($B981="","",IFERROR(VLOOKUP($B981,SERVIÇOS!$B:$G,5,0),IFERROR(VLOOKUP($B981,'COMPOSIÇÕES COMPLEMENTARES '!$C:$K,7,0),"")))</f>
        <v/>
      </c>
      <c r="H981" s="369" t="str">
        <f t="shared" si="438"/>
        <v/>
      </c>
      <c r="I981" s="369" t="str">
        <f t="shared" si="445"/>
        <v/>
      </c>
      <c r="J981" s="369" t="str">
        <f t="shared" si="446"/>
        <v/>
      </c>
      <c r="K981" s="369" t="str">
        <f t="shared" si="447"/>
        <v/>
      </c>
      <c r="L981" s="369"/>
      <c r="N981" s="435"/>
      <c r="O981" s="436" t="str">
        <f t="shared" si="440"/>
        <v/>
      </c>
      <c r="P981" s="435"/>
      <c r="Q981" s="437" t="str">
        <f t="shared" si="441"/>
        <v/>
      </c>
      <c r="R981" s="435"/>
      <c r="S981" s="438" t="str">
        <f t="shared" si="442"/>
        <v/>
      </c>
      <c r="T981" s="439">
        <f ca="1">SUMIF($N$8:S$9,"QUANT.",N981:S981)</f>
        <v>0</v>
      </c>
      <c r="U981" s="440">
        <f t="shared" ca="1" si="437"/>
        <v>0</v>
      </c>
      <c r="V981" s="452" t="str">
        <f t="shared" si="439"/>
        <v/>
      </c>
      <c r="W981" s="453">
        <f t="shared" ca="1" si="443"/>
        <v>0</v>
      </c>
      <c r="X981" s="453" t="e">
        <f t="shared" ca="1" si="444"/>
        <v>#VALUE!</v>
      </c>
    </row>
    <row r="982" spans="1:24">
      <c r="A982" s="364"/>
      <c r="B982" s="365"/>
      <c r="C982" s="366" t="str">
        <f>IF($B982="","",IFERROR(VLOOKUP($B982,SERVIÇOS!$B:$G,2,0),IFERROR(VLOOKUP($B982,'COMPOSIÇÕES COMPLEMENTARES '!$C:$K,2,0),"")))</f>
        <v/>
      </c>
      <c r="D982" s="367" t="str">
        <f>IF($B982="","",IFERROR(VLOOKUP($B982,SERVIÇOS!$B:$G,3,0),IFERROR(VLOOKUP($B982,'COMPOSIÇÕES COMPLEMENTARES '!$C:$K,3,0),"")))</f>
        <v/>
      </c>
      <c r="E982" s="368"/>
      <c r="F982" s="369" t="str">
        <f>IF($B982="","",IFERROR(VLOOKUP($B982,SERVIÇOS!$B:$G,4,0),IFERROR(VLOOKUP($B982,'COMPOSIÇÕES COMPLEMENTARES '!$C:$K,6,0),"")))</f>
        <v/>
      </c>
      <c r="G982" s="369" t="str">
        <f>IF($B982="","",IFERROR(VLOOKUP($B982,SERVIÇOS!$B:$G,5,0),IFERROR(VLOOKUP($B982,'COMPOSIÇÕES COMPLEMENTARES '!$C:$K,7,0),"")))</f>
        <v/>
      </c>
      <c r="H982" s="369" t="str">
        <f t="shared" si="438"/>
        <v/>
      </c>
      <c r="I982" s="369" t="str">
        <f t="shared" si="445"/>
        <v/>
      </c>
      <c r="J982" s="369" t="str">
        <f t="shared" si="446"/>
        <v/>
      </c>
      <c r="K982" s="369" t="str">
        <f t="shared" si="447"/>
        <v/>
      </c>
      <c r="L982" s="369"/>
      <c r="N982" s="435"/>
      <c r="O982" s="436" t="str">
        <f t="shared" si="440"/>
        <v/>
      </c>
      <c r="P982" s="435"/>
      <c r="Q982" s="437" t="str">
        <f t="shared" si="441"/>
        <v/>
      </c>
      <c r="R982" s="435"/>
      <c r="S982" s="438" t="str">
        <f t="shared" si="442"/>
        <v/>
      </c>
      <c r="T982" s="439">
        <f ca="1">SUMIF($N$8:S$9,"QUANT.",N982:S982)</f>
        <v>0</v>
      </c>
      <c r="U982" s="440">
        <f t="shared" ca="1" si="437"/>
        <v>0</v>
      </c>
      <c r="V982" s="452" t="str">
        <f t="shared" si="439"/>
        <v/>
      </c>
      <c r="W982" s="453">
        <f t="shared" ca="1" si="443"/>
        <v>0</v>
      </c>
      <c r="X982" s="453" t="e">
        <f t="shared" ca="1" si="444"/>
        <v>#VALUE!</v>
      </c>
    </row>
    <row r="983" spans="1:24">
      <c r="A983" s="364"/>
      <c r="B983" s="365"/>
      <c r="C983" s="366" t="str">
        <f>IF($B983="","",IFERROR(VLOOKUP($B983,SERVIÇOS!$B:$G,2,0),IFERROR(VLOOKUP($B983,'COMPOSIÇÕES COMPLEMENTARES '!$C:$K,2,0),"")))</f>
        <v/>
      </c>
      <c r="D983" s="367" t="str">
        <f>IF($B983="","",IFERROR(VLOOKUP($B983,SERVIÇOS!$B:$G,3,0),IFERROR(VLOOKUP($B983,'COMPOSIÇÕES COMPLEMENTARES '!$C:$K,3,0),"")))</f>
        <v/>
      </c>
      <c r="E983" s="368"/>
      <c r="F983" s="369" t="str">
        <f>IF($B983="","",IFERROR(VLOOKUP($B983,SERVIÇOS!$B:$G,4,0),IFERROR(VLOOKUP($B983,'COMPOSIÇÕES COMPLEMENTARES '!$C:$K,6,0),"")))</f>
        <v/>
      </c>
      <c r="G983" s="369" t="str">
        <f>IF($B983="","",IFERROR(VLOOKUP($B983,SERVIÇOS!$B:$G,5,0),IFERROR(VLOOKUP($B983,'COMPOSIÇÕES COMPLEMENTARES '!$C:$K,7,0),"")))</f>
        <v/>
      </c>
      <c r="H983" s="369" t="str">
        <f t="shared" si="438"/>
        <v/>
      </c>
      <c r="I983" s="369" t="str">
        <f t="shared" si="445"/>
        <v/>
      </c>
      <c r="J983" s="369" t="str">
        <f t="shared" si="446"/>
        <v/>
      </c>
      <c r="K983" s="369" t="str">
        <f t="shared" si="447"/>
        <v/>
      </c>
      <c r="L983" s="369"/>
      <c r="N983" s="435"/>
      <c r="O983" s="436" t="str">
        <f t="shared" si="440"/>
        <v/>
      </c>
      <c r="P983" s="435"/>
      <c r="Q983" s="437" t="str">
        <f t="shared" si="441"/>
        <v/>
      </c>
      <c r="R983" s="435"/>
      <c r="S983" s="438" t="str">
        <f t="shared" si="442"/>
        <v/>
      </c>
      <c r="T983" s="439">
        <f ca="1">SUMIF($N$8:S$9,"QUANT.",N983:S983)</f>
        <v>0</v>
      </c>
      <c r="U983" s="440">
        <f t="shared" ca="1" si="437"/>
        <v>0</v>
      </c>
      <c r="V983" s="452" t="str">
        <f t="shared" si="439"/>
        <v/>
      </c>
      <c r="W983" s="453">
        <f t="shared" ca="1" si="443"/>
        <v>0</v>
      </c>
      <c r="X983" s="453" t="e">
        <f t="shared" ca="1" si="444"/>
        <v>#VALUE!</v>
      </c>
    </row>
    <row r="984" spans="1:24">
      <c r="A984" s="364"/>
      <c r="B984" s="365"/>
      <c r="C984" s="366" t="str">
        <f>IF($B984="","",IFERROR(VLOOKUP($B984,SERVIÇOS!$B:$G,2,0),IFERROR(VLOOKUP($B984,'COMPOSIÇÕES COMPLEMENTARES '!$C:$K,2,0),"")))</f>
        <v/>
      </c>
      <c r="D984" s="367" t="str">
        <f>IF($B984="","",IFERROR(VLOOKUP($B984,SERVIÇOS!$B:$G,3,0),IFERROR(VLOOKUP($B984,'COMPOSIÇÕES COMPLEMENTARES '!$C:$K,3,0),"")))</f>
        <v/>
      </c>
      <c r="E984" s="368"/>
      <c r="F984" s="369" t="str">
        <f>IF($B984="","",IFERROR(VLOOKUP($B984,SERVIÇOS!$B:$G,4,0),IFERROR(VLOOKUP($B984,'COMPOSIÇÕES COMPLEMENTARES '!$C:$K,6,0),"")))</f>
        <v/>
      </c>
      <c r="G984" s="369" t="str">
        <f>IF($B984="","",IFERROR(VLOOKUP($B984,SERVIÇOS!$B:$G,5,0),IFERROR(VLOOKUP($B984,'COMPOSIÇÕES COMPLEMENTARES '!$C:$K,7,0),"")))</f>
        <v/>
      </c>
      <c r="H984" s="369" t="str">
        <f t="shared" si="438"/>
        <v/>
      </c>
      <c r="I984" s="369" t="str">
        <f t="shared" si="445"/>
        <v/>
      </c>
      <c r="J984" s="369" t="str">
        <f t="shared" si="446"/>
        <v/>
      </c>
      <c r="K984" s="369" t="str">
        <f t="shared" si="447"/>
        <v/>
      </c>
      <c r="L984" s="369"/>
      <c r="N984" s="435"/>
      <c r="O984" s="436" t="str">
        <f t="shared" si="440"/>
        <v/>
      </c>
      <c r="P984" s="435"/>
      <c r="Q984" s="437" t="str">
        <f t="shared" si="441"/>
        <v/>
      </c>
      <c r="R984" s="435"/>
      <c r="S984" s="438" t="str">
        <f t="shared" si="442"/>
        <v/>
      </c>
      <c r="T984" s="439">
        <f ca="1">SUMIF($N$8:S$9,"QUANT.",N984:S984)</f>
        <v>0</v>
      </c>
      <c r="U984" s="440">
        <f t="shared" ca="1" si="437"/>
        <v>0</v>
      </c>
      <c r="V984" s="452" t="str">
        <f t="shared" si="439"/>
        <v/>
      </c>
      <c r="W984" s="453">
        <f t="shared" ca="1" si="443"/>
        <v>0</v>
      </c>
      <c r="X984" s="453" t="e">
        <f t="shared" ca="1" si="444"/>
        <v>#VALUE!</v>
      </c>
    </row>
    <row r="985" spans="1:24">
      <c r="A985" s="364"/>
      <c r="B985" s="365"/>
      <c r="C985" s="366" t="str">
        <f>IF($B985="","",IFERROR(VLOOKUP($B985,SERVIÇOS!$B:$G,2,0),IFERROR(VLOOKUP($B985,'COMPOSIÇÕES COMPLEMENTARES '!$C:$K,2,0),"")))</f>
        <v/>
      </c>
      <c r="D985" s="367" t="str">
        <f>IF($B985="","",IFERROR(VLOOKUP($B985,SERVIÇOS!$B:$G,3,0),IFERROR(VLOOKUP($B985,'COMPOSIÇÕES COMPLEMENTARES '!$C:$K,3,0),"")))</f>
        <v/>
      </c>
      <c r="E985" s="368"/>
      <c r="F985" s="369" t="str">
        <f>IF($B985="","",IFERROR(VLOOKUP($B985,SERVIÇOS!$B:$G,4,0),IFERROR(VLOOKUP($B985,'COMPOSIÇÕES COMPLEMENTARES '!$C:$K,6,0),"")))</f>
        <v/>
      </c>
      <c r="G985" s="369" t="str">
        <f>IF($B985="","",IFERROR(VLOOKUP($B985,SERVIÇOS!$B:$G,5,0),IFERROR(VLOOKUP($B985,'COMPOSIÇÕES COMPLEMENTARES '!$C:$K,7,0),"")))</f>
        <v/>
      </c>
      <c r="H985" s="369" t="str">
        <f t="shared" si="438"/>
        <v/>
      </c>
      <c r="I985" s="369" t="str">
        <f t="shared" si="445"/>
        <v/>
      </c>
      <c r="J985" s="369" t="str">
        <f t="shared" si="446"/>
        <v/>
      </c>
      <c r="K985" s="369" t="str">
        <f t="shared" si="447"/>
        <v/>
      </c>
      <c r="L985" s="369"/>
      <c r="N985" s="435"/>
      <c r="O985" s="436" t="str">
        <f t="shared" si="440"/>
        <v/>
      </c>
      <c r="P985" s="435"/>
      <c r="Q985" s="437" t="str">
        <f t="shared" si="441"/>
        <v/>
      </c>
      <c r="R985" s="435"/>
      <c r="S985" s="438" t="str">
        <f t="shared" si="442"/>
        <v/>
      </c>
      <c r="T985" s="439">
        <f ca="1">SUMIF($N$8:S$9,"QUANT.",N985:S985)</f>
        <v>0</v>
      </c>
      <c r="U985" s="440">
        <f t="shared" ca="1" si="437"/>
        <v>0</v>
      </c>
      <c r="V985" s="452" t="str">
        <f t="shared" si="439"/>
        <v/>
      </c>
      <c r="W985" s="453">
        <f t="shared" ca="1" si="443"/>
        <v>0</v>
      </c>
      <c r="X985" s="453" t="e">
        <f t="shared" ca="1" si="444"/>
        <v>#VALUE!</v>
      </c>
    </row>
    <row r="986" spans="1:24">
      <c r="A986" s="364"/>
      <c r="B986" s="365"/>
      <c r="C986" s="366" t="str">
        <f>IF($B986="","",IFERROR(VLOOKUP($B986,SERVIÇOS!$B:$G,2,0),IFERROR(VLOOKUP($B986,'COMPOSIÇÕES COMPLEMENTARES '!$C:$K,2,0),"")))</f>
        <v/>
      </c>
      <c r="D986" s="367" t="str">
        <f>IF($B986="","",IFERROR(VLOOKUP($B986,SERVIÇOS!$B:$G,3,0),IFERROR(VLOOKUP($B986,'COMPOSIÇÕES COMPLEMENTARES '!$C:$K,3,0),"")))</f>
        <v/>
      </c>
      <c r="E986" s="368"/>
      <c r="F986" s="369" t="str">
        <f>IF($B986="","",IFERROR(VLOOKUP($B986,SERVIÇOS!$B:$G,4,0),IFERROR(VLOOKUP($B986,'COMPOSIÇÕES COMPLEMENTARES '!$C:$K,6,0),"")))</f>
        <v/>
      </c>
      <c r="G986" s="369" t="str">
        <f>IF($B986="","",IFERROR(VLOOKUP($B986,SERVIÇOS!$B:$G,5,0),IFERROR(VLOOKUP($B986,'COMPOSIÇÕES COMPLEMENTARES '!$C:$K,7,0),"")))</f>
        <v/>
      </c>
      <c r="H986" s="369" t="str">
        <f t="shared" si="438"/>
        <v/>
      </c>
      <c r="I986" s="369" t="str">
        <f t="shared" si="445"/>
        <v/>
      </c>
      <c r="J986" s="369" t="str">
        <f t="shared" si="446"/>
        <v/>
      </c>
      <c r="K986" s="369" t="str">
        <f t="shared" si="447"/>
        <v/>
      </c>
      <c r="L986" s="369"/>
      <c r="N986" s="435"/>
      <c r="O986" s="436" t="str">
        <f t="shared" si="440"/>
        <v/>
      </c>
      <c r="P986" s="435"/>
      <c r="Q986" s="437" t="str">
        <f t="shared" si="441"/>
        <v/>
      </c>
      <c r="R986" s="435"/>
      <c r="S986" s="438" t="str">
        <f t="shared" si="442"/>
        <v/>
      </c>
      <c r="T986" s="439">
        <f ca="1">SUMIF($N$8:S$9,"QUANT.",N986:S986)</f>
        <v>0</v>
      </c>
      <c r="U986" s="440">
        <f t="shared" ca="1" si="437"/>
        <v>0</v>
      </c>
      <c r="V986" s="452" t="str">
        <f t="shared" si="439"/>
        <v/>
      </c>
      <c r="W986" s="453">
        <f t="shared" ca="1" si="443"/>
        <v>0</v>
      </c>
      <c r="X986" s="453" t="e">
        <f t="shared" ca="1" si="444"/>
        <v>#VALUE!</v>
      </c>
    </row>
    <row r="987" spans="1:24">
      <c r="A987" s="364"/>
      <c r="B987" s="365"/>
      <c r="C987" s="366" t="str">
        <f>IF($B987="","",IFERROR(VLOOKUP($B987,SERVIÇOS!$B:$G,2,0),IFERROR(VLOOKUP($B987,'COMPOSIÇÕES COMPLEMENTARES '!$C:$K,2,0),"")))</f>
        <v/>
      </c>
      <c r="D987" s="367" t="str">
        <f>IF($B987="","",IFERROR(VLOOKUP($B987,SERVIÇOS!$B:$G,3,0),IFERROR(VLOOKUP($B987,'COMPOSIÇÕES COMPLEMENTARES '!$C:$K,3,0),"")))</f>
        <v/>
      </c>
      <c r="E987" s="368"/>
      <c r="F987" s="369" t="str">
        <f>IF($B987="","",IFERROR(VLOOKUP($B987,SERVIÇOS!$B:$G,4,0),IFERROR(VLOOKUP($B987,'COMPOSIÇÕES COMPLEMENTARES '!$C:$K,6,0),"")))</f>
        <v/>
      </c>
      <c r="G987" s="369" t="str">
        <f>IF($B987="","",IFERROR(VLOOKUP($B987,SERVIÇOS!$B:$G,5,0),IFERROR(VLOOKUP($B987,'COMPOSIÇÕES COMPLEMENTARES '!$C:$K,7,0),"")))</f>
        <v/>
      </c>
      <c r="H987" s="369" t="str">
        <f t="shared" si="438"/>
        <v/>
      </c>
      <c r="I987" s="369" t="str">
        <f t="shared" si="445"/>
        <v/>
      </c>
      <c r="J987" s="369" t="str">
        <f t="shared" si="446"/>
        <v/>
      </c>
      <c r="K987" s="369" t="str">
        <f t="shared" si="447"/>
        <v/>
      </c>
      <c r="L987" s="369"/>
      <c r="N987" s="435"/>
      <c r="O987" s="436" t="str">
        <f t="shared" si="440"/>
        <v/>
      </c>
      <c r="P987" s="435"/>
      <c r="Q987" s="437" t="str">
        <f t="shared" si="441"/>
        <v/>
      </c>
      <c r="R987" s="435"/>
      <c r="S987" s="438" t="str">
        <f t="shared" si="442"/>
        <v/>
      </c>
      <c r="T987" s="439">
        <f ca="1">SUMIF($N$8:S$9,"QUANT.",N987:S987)</f>
        <v>0</v>
      </c>
      <c r="U987" s="440">
        <f t="shared" ca="1" si="437"/>
        <v>0</v>
      </c>
      <c r="V987" s="452" t="str">
        <f t="shared" si="439"/>
        <v/>
      </c>
      <c r="W987" s="453">
        <f t="shared" ca="1" si="443"/>
        <v>0</v>
      </c>
      <c r="X987" s="453" t="e">
        <f t="shared" ca="1" si="444"/>
        <v>#VALUE!</v>
      </c>
    </row>
    <row r="988" spans="1:24">
      <c r="A988" s="364"/>
      <c r="B988" s="365"/>
      <c r="C988" s="366" t="str">
        <f>IF($B988="","",IFERROR(VLOOKUP($B988,SERVIÇOS!$B:$G,2,0),IFERROR(VLOOKUP($B988,'COMPOSIÇÕES COMPLEMENTARES '!$C:$K,2,0),"")))</f>
        <v/>
      </c>
      <c r="D988" s="367" t="str">
        <f>IF($B988="","",IFERROR(VLOOKUP($B988,SERVIÇOS!$B:$G,3,0),IFERROR(VLOOKUP($B988,'COMPOSIÇÕES COMPLEMENTARES '!$C:$K,3,0),"")))</f>
        <v/>
      </c>
      <c r="E988" s="368"/>
      <c r="F988" s="369" t="str">
        <f>IF($B988="","",IFERROR(VLOOKUP($B988,SERVIÇOS!$B:$G,4,0),IFERROR(VLOOKUP($B988,'COMPOSIÇÕES COMPLEMENTARES '!$C:$K,6,0),"")))</f>
        <v/>
      </c>
      <c r="G988" s="369" t="str">
        <f>IF($B988="","",IFERROR(VLOOKUP($B988,SERVIÇOS!$B:$G,5,0),IFERROR(VLOOKUP($B988,'COMPOSIÇÕES COMPLEMENTARES '!$C:$K,7,0),"")))</f>
        <v/>
      </c>
      <c r="H988" s="369" t="str">
        <f t="shared" si="438"/>
        <v/>
      </c>
      <c r="I988" s="369" t="str">
        <f t="shared" si="445"/>
        <v/>
      </c>
      <c r="J988" s="369" t="str">
        <f t="shared" si="446"/>
        <v/>
      </c>
      <c r="K988" s="369" t="str">
        <f t="shared" si="447"/>
        <v/>
      </c>
      <c r="L988" s="369"/>
      <c r="N988" s="435"/>
      <c r="O988" s="436" t="str">
        <f t="shared" si="440"/>
        <v/>
      </c>
      <c r="P988" s="435"/>
      <c r="Q988" s="437" t="str">
        <f t="shared" si="441"/>
        <v/>
      </c>
      <c r="R988" s="435"/>
      <c r="S988" s="438" t="str">
        <f t="shared" si="442"/>
        <v/>
      </c>
      <c r="T988" s="439">
        <f ca="1">SUMIF($N$8:S$9,"QUANT.",N988:S988)</f>
        <v>0</v>
      </c>
      <c r="U988" s="440">
        <f t="shared" ca="1" si="437"/>
        <v>0</v>
      </c>
      <c r="V988" s="452" t="str">
        <f t="shared" si="439"/>
        <v/>
      </c>
      <c r="W988" s="453">
        <f t="shared" ca="1" si="443"/>
        <v>0</v>
      </c>
      <c r="X988" s="453" t="e">
        <f t="shared" ca="1" si="444"/>
        <v>#VALUE!</v>
      </c>
    </row>
    <row r="989" spans="1:24">
      <c r="A989" s="364"/>
      <c r="B989" s="365"/>
      <c r="C989" s="366" t="str">
        <f>IF($B989="","",IFERROR(VLOOKUP($B989,SERVIÇOS!$B:$G,2,0),IFERROR(VLOOKUP($B989,'COMPOSIÇÕES COMPLEMENTARES '!$C:$K,2,0),"")))</f>
        <v/>
      </c>
      <c r="D989" s="367" t="str">
        <f>IF($B989="","",IFERROR(VLOOKUP($B989,SERVIÇOS!$B:$G,3,0),IFERROR(VLOOKUP($B989,'COMPOSIÇÕES COMPLEMENTARES '!$C:$K,3,0),"")))</f>
        <v/>
      </c>
      <c r="E989" s="368"/>
      <c r="F989" s="369" t="str">
        <f>IF($B989="","",IFERROR(VLOOKUP($B989,SERVIÇOS!$B:$G,4,0),IFERROR(VLOOKUP($B989,'COMPOSIÇÕES COMPLEMENTARES '!$C:$K,6,0),"")))</f>
        <v/>
      </c>
      <c r="G989" s="369" t="str">
        <f>IF($B989="","",IFERROR(VLOOKUP($B989,SERVIÇOS!$B:$G,5,0),IFERROR(VLOOKUP($B989,'COMPOSIÇÕES COMPLEMENTARES '!$C:$K,7,0),"")))</f>
        <v/>
      </c>
      <c r="H989" s="369" t="str">
        <f t="shared" si="438"/>
        <v/>
      </c>
      <c r="I989" s="369" t="str">
        <f t="shared" si="445"/>
        <v/>
      </c>
      <c r="J989" s="369" t="str">
        <f t="shared" si="446"/>
        <v/>
      </c>
      <c r="K989" s="369" t="str">
        <f t="shared" si="447"/>
        <v/>
      </c>
      <c r="L989" s="369"/>
      <c r="N989" s="435"/>
      <c r="O989" s="436" t="str">
        <f t="shared" si="440"/>
        <v/>
      </c>
      <c r="P989" s="435"/>
      <c r="Q989" s="437" t="str">
        <f t="shared" si="441"/>
        <v/>
      </c>
      <c r="R989" s="435"/>
      <c r="S989" s="438" t="str">
        <f t="shared" si="442"/>
        <v/>
      </c>
      <c r="T989" s="439">
        <f ca="1">SUMIF($N$8:S$9,"QUANT.",N989:S989)</f>
        <v>0</v>
      </c>
      <c r="U989" s="440">
        <f t="shared" ca="1" si="437"/>
        <v>0</v>
      </c>
      <c r="V989" s="452" t="str">
        <f t="shared" si="439"/>
        <v/>
      </c>
      <c r="W989" s="453">
        <f t="shared" ca="1" si="443"/>
        <v>0</v>
      </c>
      <c r="X989" s="453" t="e">
        <f t="shared" ca="1" si="444"/>
        <v>#VALUE!</v>
      </c>
    </row>
    <row r="990" spans="1:24">
      <c r="A990" s="364"/>
      <c r="B990" s="365"/>
      <c r="C990" s="366" t="str">
        <f>IF($B990="","",IFERROR(VLOOKUP($B990,SERVIÇOS!$B:$G,2,0),IFERROR(VLOOKUP($B990,'COMPOSIÇÕES COMPLEMENTARES '!$C:$K,2,0),"")))</f>
        <v/>
      </c>
      <c r="D990" s="367" t="str">
        <f>IF($B990="","",IFERROR(VLOOKUP($B990,SERVIÇOS!$B:$G,3,0),IFERROR(VLOOKUP($B990,'COMPOSIÇÕES COMPLEMENTARES '!$C:$K,3,0),"")))</f>
        <v/>
      </c>
      <c r="E990" s="368"/>
      <c r="F990" s="369" t="str">
        <f>IF($B990="","",IFERROR(VLOOKUP($B990,SERVIÇOS!$B:$G,4,0),IFERROR(VLOOKUP($B990,'COMPOSIÇÕES COMPLEMENTARES '!$C:$K,6,0),"")))</f>
        <v/>
      </c>
      <c r="G990" s="369" t="str">
        <f>IF($B990="","",IFERROR(VLOOKUP($B990,SERVIÇOS!$B:$G,5,0),IFERROR(VLOOKUP($B990,'COMPOSIÇÕES COMPLEMENTARES '!$C:$K,7,0),"")))</f>
        <v/>
      </c>
      <c r="H990" s="369" t="str">
        <f t="shared" si="438"/>
        <v/>
      </c>
      <c r="I990" s="369" t="str">
        <f t="shared" si="445"/>
        <v/>
      </c>
      <c r="J990" s="369" t="str">
        <f t="shared" si="446"/>
        <v/>
      </c>
      <c r="K990" s="369" t="str">
        <f t="shared" si="447"/>
        <v/>
      </c>
      <c r="L990" s="369"/>
      <c r="N990" s="435"/>
      <c r="O990" s="436" t="str">
        <f t="shared" si="440"/>
        <v/>
      </c>
      <c r="P990" s="435"/>
      <c r="Q990" s="437" t="str">
        <f t="shared" si="441"/>
        <v/>
      </c>
      <c r="R990" s="435"/>
      <c r="S990" s="438" t="str">
        <f t="shared" si="442"/>
        <v/>
      </c>
      <c r="T990" s="439">
        <f ca="1">SUMIF($N$8:S$9,"QUANT.",N990:S990)</f>
        <v>0</v>
      </c>
      <c r="U990" s="440">
        <f t="shared" ca="1" si="437"/>
        <v>0</v>
      </c>
      <c r="V990" s="452" t="str">
        <f t="shared" si="439"/>
        <v/>
      </c>
      <c r="W990" s="453">
        <f t="shared" ca="1" si="443"/>
        <v>0</v>
      </c>
      <c r="X990" s="453" t="e">
        <f t="shared" ca="1" si="444"/>
        <v>#VALUE!</v>
      </c>
    </row>
    <row r="991" spans="1:24">
      <c r="A991" s="364"/>
      <c r="B991" s="365"/>
      <c r="C991" s="366" t="str">
        <f>IF($B991="","",IFERROR(VLOOKUP($B991,SERVIÇOS!$B:$G,2,0),IFERROR(VLOOKUP($B991,'COMPOSIÇÕES COMPLEMENTARES '!$C:$K,2,0),"")))</f>
        <v/>
      </c>
      <c r="D991" s="367" t="str">
        <f>IF($B991="","",IFERROR(VLOOKUP($B991,SERVIÇOS!$B:$G,3,0),IFERROR(VLOOKUP($B991,'COMPOSIÇÕES COMPLEMENTARES '!$C:$K,3,0),"")))</f>
        <v/>
      </c>
      <c r="E991" s="368"/>
      <c r="F991" s="369" t="str">
        <f>IF($B991="","",IFERROR(VLOOKUP($B991,SERVIÇOS!$B:$G,4,0),IFERROR(VLOOKUP($B991,'COMPOSIÇÕES COMPLEMENTARES '!$C:$K,6,0),"")))</f>
        <v/>
      </c>
      <c r="G991" s="369" t="str">
        <f>IF($B991="","",IFERROR(VLOOKUP($B991,SERVIÇOS!$B:$G,5,0),IFERROR(VLOOKUP($B991,'COMPOSIÇÕES COMPLEMENTARES '!$C:$K,7,0),"")))</f>
        <v/>
      </c>
      <c r="H991" s="369" t="str">
        <f t="shared" si="438"/>
        <v/>
      </c>
      <c r="I991" s="369" t="str">
        <f t="shared" si="445"/>
        <v/>
      </c>
      <c r="J991" s="369" t="str">
        <f t="shared" si="446"/>
        <v/>
      </c>
      <c r="K991" s="369" t="str">
        <f t="shared" si="447"/>
        <v/>
      </c>
      <c r="L991" s="369"/>
      <c r="N991" s="435"/>
      <c r="O991" s="436" t="str">
        <f t="shared" si="440"/>
        <v/>
      </c>
      <c r="P991" s="435"/>
      <c r="Q991" s="437" t="str">
        <f t="shared" si="441"/>
        <v/>
      </c>
      <c r="R991" s="435"/>
      <c r="S991" s="438" t="str">
        <f t="shared" si="442"/>
        <v/>
      </c>
      <c r="T991" s="439">
        <f ca="1">SUMIF($N$8:S$9,"QUANT.",N991:S991)</f>
        <v>0</v>
      </c>
      <c r="U991" s="440">
        <f t="shared" ca="1" si="437"/>
        <v>0</v>
      </c>
      <c r="V991" s="452" t="str">
        <f t="shared" si="439"/>
        <v/>
      </c>
      <c r="W991" s="453">
        <f t="shared" ca="1" si="443"/>
        <v>0</v>
      </c>
      <c r="X991" s="453" t="e">
        <f t="shared" ca="1" si="444"/>
        <v>#VALUE!</v>
      </c>
    </row>
    <row r="992" spans="1:24">
      <c r="A992" s="364"/>
      <c r="B992" s="365"/>
      <c r="C992" s="366" t="str">
        <f>IF($B992="","",IFERROR(VLOOKUP($B992,SERVIÇOS!$B:$G,2,0),IFERROR(VLOOKUP($B992,'COMPOSIÇÕES COMPLEMENTARES '!$C:$K,2,0),"")))</f>
        <v/>
      </c>
      <c r="D992" s="367" t="str">
        <f>IF($B992="","",IFERROR(VLOOKUP($B992,SERVIÇOS!$B:$G,3,0),IFERROR(VLOOKUP($B992,'COMPOSIÇÕES COMPLEMENTARES '!$C:$K,3,0),"")))</f>
        <v/>
      </c>
      <c r="E992" s="368"/>
      <c r="F992" s="369" t="str">
        <f>IF($B992="","",IFERROR(VLOOKUP($B992,SERVIÇOS!$B:$G,4,0),IFERROR(VLOOKUP($B992,'COMPOSIÇÕES COMPLEMENTARES '!$C:$K,6,0),"")))</f>
        <v/>
      </c>
      <c r="G992" s="369" t="str">
        <f>IF($B992="","",IFERROR(VLOOKUP($B992,SERVIÇOS!$B:$G,5,0),IFERROR(VLOOKUP($B992,'COMPOSIÇÕES COMPLEMENTARES '!$C:$K,7,0),"")))</f>
        <v/>
      </c>
      <c r="H992" s="369" t="str">
        <f t="shared" si="438"/>
        <v/>
      </c>
      <c r="I992" s="369" t="str">
        <f t="shared" si="445"/>
        <v/>
      </c>
      <c r="J992" s="369" t="str">
        <f t="shared" si="446"/>
        <v/>
      </c>
      <c r="K992" s="369" t="str">
        <f t="shared" si="447"/>
        <v/>
      </c>
      <c r="L992" s="369"/>
      <c r="N992" s="435"/>
      <c r="O992" s="436" t="str">
        <f t="shared" si="440"/>
        <v/>
      </c>
      <c r="P992" s="435"/>
      <c r="Q992" s="437" t="str">
        <f t="shared" si="441"/>
        <v/>
      </c>
      <c r="R992" s="435"/>
      <c r="S992" s="438" t="str">
        <f t="shared" si="442"/>
        <v/>
      </c>
      <c r="T992" s="439">
        <f ca="1">SUMIF($N$8:S$9,"QUANT.",N992:S992)</f>
        <v>0</v>
      </c>
      <c r="U992" s="440">
        <f t="shared" ca="1" si="437"/>
        <v>0</v>
      </c>
      <c r="V992" s="452" t="str">
        <f t="shared" si="439"/>
        <v/>
      </c>
      <c r="W992" s="453">
        <f t="shared" ca="1" si="443"/>
        <v>0</v>
      </c>
      <c r="X992" s="453" t="e">
        <f t="shared" ca="1" si="444"/>
        <v>#VALUE!</v>
      </c>
    </row>
    <row r="993" spans="1:24">
      <c r="A993" s="364"/>
      <c r="B993" s="365"/>
      <c r="C993" s="366" t="str">
        <f>IF($B993="","",IFERROR(VLOOKUP($B993,SERVIÇOS!$B:$G,2,0),IFERROR(VLOOKUP($B993,'COMPOSIÇÕES COMPLEMENTARES '!$C:$K,2,0),"")))</f>
        <v/>
      </c>
      <c r="D993" s="367" t="str">
        <f>IF($B993="","",IFERROR(VLOOKUP($B993,SERVIÇOS!$B:$G,3,0),IFERROR(VLOOKUP($B993,'COMPOSIÇÕES COMPLEMENTARES '!$C:$K,3,0),"")))</f>
        <v/>
      </c>
      <c r="E993" s="368"/>
      <c r="F993" s="369" t="str">
        <f>IF($B993="","",IFERROR(VLOOKUP($B993,SERVIÇOS!$B:$G,4,0),IFERROR(VLOOKUP($B993,'COMPOSIÇÕES COMPLEMENTARES '!$C:$K,6,0),"")))</f>
        <v/>
      </c>
      <c r="G993" s="369" t="str">
        <f>IF($B993="","",IFERROR(VLOOKUP($B993,SERVIÇOS!$B:$G,5,0),IFERROR(VLOOKUP($B993,'COMPOSIÇÕES COMPLEMENTARES '!$C:$K,7,0),"")))</f>
        <v/>
      </c>
      <c r="H993" s="369" t="str">
        <f t="shared" si="438"/>
        <v/>
      </c>
      <c r="I993" s="369" t="str">
        <f t="shared" si="445"/>
        <v/>
      </c>
      <c r="J993" s="369" t="str">
        <f t="shared" si="446"/>
        <v/>
      </c>
      <c r="K993" s="369" t="str">
        <f t="shared" si="447"/>
        <v/>
      </c>
      <c r="L993" s="369"/>
      <c r="N993" s="435"/>
      <c r="O993" s="436" t="str">
        <f t="shared" si="440"/>
        <v/>
      </c>
      <c r="P993" s="435"/>
      <c r="Q993" s="437" t="str">
        <f t="shared" si="441"/>
        <v/>
      </c>
      <c r="R993" s="435"/>
      <c r="S993" s="438" t="str">
        <f t="shared" si="442"/>
        <v/>
      </c>
      <c r="T993" s="439">
        <f ca="1">SUMIF($N$8:S$9,"QUANT.",N993:S993)</f>
        <v>0</v>
      </c>
      <c r="U993" s="440">
        <f t="shared" ca="1" si="437"/>
        <v>0</v>
      </c>
      <c r="V993" s="452" t="str">
        <f t="shared" si="439"/>
        <v/>
      </c>
      <c r="W993" s="453">
        <f t="shared" ca="1" si="443"/>
        <v>0</v>
      </c>
      <c r="X993" s="453" t="e">
        <f t="shared" ca="1" si="444"/>
        <v>#VALUE!</v>
      </c>
    </row>
    <row r="994" spans="1:24">
      <c r="A994" s="364"/>
      <c r="B994" s="365"/>
      <c r="C994" s="366" t="str">
        <f>IF($B994="","",IFERROR(VLOOKUP($B994,SERVIÇOS!$B:$G,2,0),IFERROR(VLOOKUP($B994,'COMPOSIÇÕES COMPLEMENTARES '!$C:$K,2,0),"")))</f>
        <v/>
      </c>
      <c r="D994" s="367" t="str">
        <f>IF($B994="","",IFERROR(VLOOKUP($B994,SERVIÇOS!$B:$G,3,0),IFERROR(VLOOKUP($B994,'COMPOSIÇÕES COMPLEMENTARES '!$C:$K,3,0),"")))</f>
        <v/>
      </c>
      <c r="E994" s="368"/>
      <c r="F994" s="369" t="str">
        <f>IF($B994="","",IFERROR(VLOOKUP($B994,SERVIÇOS!$B:$G,4,0),IFERROR(VLOOKUP($B994,'COMPOSIÇÕES COMPLEMENTARES '!$C:$K,6,0),"")))</f>
        <v/>
      </c>
      <c r="G994" s="369" t="str">
        <f>IF($B994="","",IFERROR(VLOOKUP($B994,SERVIÇOS!$B:$G,5,0),IFERROR(VLOOKUP($B994,'COMPOSIÇÕES COMPLEMENTARES '!$C:$K,7,0),"")))</f>
        <v/>
      </c>
      <c r="H994" s="369" t="str">
        <f t="shared" si="438"/>
        <v/>
      </c>
      <c r="I994" s="369" t="str">
        <f t="shared" si="445"/>
        <v/>
      </c>
      <c r="J994" s="369" t="str">
        <f t="shared" si="446"/>
        <v/>
      </c>
      <c r="K994" s="369" t="str">
        <f t="shared" si="447"/>
        <v/>
      </c>
      <c r="L994" s="369"/>
      <c r="N994" s="435"/>
      <c r="O994" s="436" t="str">
        <f t="shared" si="440"/>
        <v/>
      </c>
      <c r="P994" s="435"/>
      <c r="Q994" s="437" t="str">
        <f t="shared" si="441"/>
        <v/>
      </c>
      <c r="R994" s="435"/>
      <c r="S994" s="438" t="str">
        <f t="shared" si="442"/>
        <v/>
      </c>
      <c r="T994" s="439">
        <f ca="1">SUMIF($N$8:S$9,"QUANT.",N994:S994)</f>
        <v>0</v>
      </c>
      <c r="U994" s="440">
        <f t="shared" ca="1" si="437"/>
        <v>0</v>
      </c>
      <c r="V994" s="452" t="str">
        <f t="shared" si="439"/>
        <v/>
      </c>
      <c r="W994" s="453">
        <f t="shared" ca="1" si="443"/>
        <v>0</v>
      </c>
      <c r="X994" s="453" t="e">
        <f t="shared" ca="1" si="444"/>
        <v>#VALUE!</v>
      </c>
    </row>
    <row r="995" spans="1:24">
      <c r="A995" s="364"/>
      <c r="B995" s="365"/>
      <c r="C995" s="366" t="str">
        <f>IF($B995="","",IFERROR(VLOOKUP($B995,SERVIÇOS!$B:$G,2,0),IFERROR(VLOOKUP($B995,'COMPOSIÇÕES COMPLEMENTARES '!$C:$K,2,0),"")))</f>
        <v/>
      </c>
      <c r="D995" s="367" t="str">
        <f>IF($B995="","",IFERROR(VLOOKUP($B995,SERVIÇOS!$B:$G,3,0),IFERROR(VLOOKUP($B995,'COMPOSIÇÕES COMPLEMENTARES '!$C:$K,3,0),"")))</f>
        <v/>
      </c>
      <c r="E995" s="368"/>
      <c r="F995" s="369" t="str">
        <f>IF($B995="","",IFERROR(VLOOKUP($B995,SERVIÇOS!$B:$G,4,0),IFERROR(VLOOKUP($B995,'COMPOSIÇÕES COMPLEMENTARES '!$C:$K,6,0),"")))</f>
        <v/>
      </c>
      <c r="G995" s="369" t="str">
        <f>IF($B995="","",IFERROR(VLOOKUP($B995,SERVIÇOS!$B:$G,5,0),IFERROR(VLOOKUP($B995,'COMPOSIÇÕES COMPLEMENTARES '!$C:$K,7,0),"")))</f>
        <v/>
      </c>
      <c r="H995" s="369" t="str">
        <f t="shared" si="438"/>
        <v/>
      </c>
      <c r="I995" s="369" t="str">
        <f t="shared" si="445"/>
        <v/>
      </c>
      <c r="J995" s="369" t="str">
        <f t="shared" si="446"/>
        <v/>
      </c>
      <c r="K995" s="369" t="str">
        <f t="shared" si="447"/>
        <v/>
      </c>
      <c r="L995" s="369"/>
      <c r="N995" s="435"/>
      <c r="O995" s="436" t="str">
        <f t="shared" si="440"/>
        <v/>
      </c>
      <c r="P995" s="435"/>
      <c r="Q995" s="437" t="str">
        <f t="shared" si="441"/>
        <v/>
      </c>
      <c r="R995" s="435"/>
      <c r="S995" s="438" t="str">
        <f t="shared" si="442"/>
        <v/>
      </c>
      <c r="T995" s="439">
        <f ca="1">SUMIF($N$8:S$9,"QUANT.",N995:S995)</f>
        <v>0</v>
      </c>
      <c r="U995" s="440">
        <f t="shared" ca="1" si="437"/>
        <v>0</v>
      </c>
      <c r="V995" s="452" t="str">
        <f t="shared" si="439"/>
        <v/>
      </c>
      <c r="W995" s="453">
        <f t="shared" ca="1" si="443"/>
        <v>0</v>
      </c>
      <c r="X995" s="453" t="e">
        <f t="shared" ca="1" si="444"/>
        <v>#VALUE!</v>
      </c>
    </row>
    <row r="996" spans="1:24">
      <c r="A996" s="364"/>
      <c r="B996" s="365"/>
      <c r="C996" s="366" t="str">
        <f>IF($B996="","",IFERROR(VLOOKUP($B996,SERVIÇOS!$B:$G,2,0),IFERROR(VLOOKUP($B996,'COMPOSIÇÕES COMPLEMENTARES '!$C:$K,2,0),"")))</f>
        <v/>
      </c>
      <c r="D996" s="367" t="str">
        <f>IF($B996="","",IFERROR(VLOOKUP($B996,SERVIÇOS!$B:$G,3,0),IFERROR(VLOOKUP($B996,'COMPOSIÇÕES COMPLEMENTARES '!$C:$K,3,0),"")))</f>
        <v/>
      </c>
      <c r="E996" s="368"/>
      <c r="F996" s="369" t="str">
        <f>IF($B996="","",IFERROR(VLOOKUP($B996,SERVIÇOS!$B:$G,4,0),IFERROR(VLOOKUP($B996,'COMPOSIÇÕES COMPLEMENTARES '!$C:$K,6,0),"")))</f>
        <v/>
      </c>
      <c r="G996" s="369" t="str">
        <f>IF($B996="","",IFERROR(VLOOKUP($B996,SERVIÇOS!$B:$G,5,0),IFERROR(VLOOKUP($B996,'COMPOSIÇÕES COMPLEMENTARES '!$C:$K,7,0),"")))</f>
        <v/>
      </c>
      <c r="H996" s="369" t="str">
        <f t="shared" si="438"/>
        <v/>
      </c>
      <c r="I996" s="369" t="str">
        <f t="shared" si="445"/>
        <v/>
      </c>
      <c r="J996" s="369" t="str">
        <f t="shared" si="446"/>
        <v/>
      </c>
      <c r="K996" s="369" t="str">
        <f t="shared" si="447"/>
        <v/>
      </c>
      <c r="L996" s="369"/>
      <c r="N996" s="435"/>
      <c r="O996" s="436" t="str">
        <f t="shared" si="440"/>
        <v/>
      </c>
      <c r="P996" s="435"/>
      <c r="Q996" s="437" t="str">
        <f t="shared" si="441"/>
        <v/>
      </c>
      <c r="R996" s="435"/>
      <c r="S996" s="438" t="str">
        <f t="shared" si="442"/>
        <v/>
      </c>
      <c r="T996" s="439">
        <f ca="1">SUMIF($N$8:S$9,"QUANT.",N996:S996)</f>
        <v>0</v>
      </c>
      <c r="U996" s="440">
        <f t="shared" ca="1" si="437"/>
        <v>0</v>
      </c>
      <c r="V996" s="452" t="str">
        <f t="shared" si="439"/>
        <v/>
      </c>
      <c r="W996" s="453">
        <f t="shared" ca="1" si="443"/>
        <v>0</v>
      </c>
      <c r="X996" s="453" t="e">
        <f t="shared" ca="1" si="444"/>
        <v>#VALUE!</v>
      </c>
    </row>
    <row r="997" spans="1:24">
      <c r="A997" s="364"/>
      <c r="B997" s="365"/>
      <c r="C997" s="366" t="str">
        <f>IF($B997="","",IFERROR(VLOOKUP($B997,SERVIÇOS!$B:$G,2,0),IFERROR(VLOOKUP($B997,'COMPOSIÇÕES COMPLEMENTARES '!$C:$K,2,0),"")))</f>
        <v/>
      </c>
      <c r="D997" s="367" t="str">
        <f>IF($B997="","",IFERROR(VLOOKUP($B997,SERVIÇOS!$B:$G,3,0),IFERROR(VLOOKUP($B997,'COMPOSIÇÕES COMPLEMENTARES '!$C:$K,3,0),"")))</f>
        <v/>
      </c>
      <c r="E997" s="368"/>
      <c r="F997" s="369" t="str">
        <f>IF($B997="","",IFERROR(VLOOKUP($B997,SERVIÇOS!$B:$G,4,0),IFERROR(VLOOKUP($B997,'COMPOSIÇÕES COMPLEMENTARES '!$C:$K,6,0),"")))</f>
        <v/>
      </c>
      <c r="G997" s="369" t="str">
        <f>IF($B997="","",IFERROR(VLOOKUP($B997,SERVIÇOS!$B:$G,5,0),IFERROR(VLOOKUP($B997,'COMPOSIÇÕES COMPLEMENTARES '!$C:$K,7,0),"")))</f>
        <v/>
      </c>
      <c r="H997" s="369" t="str">
        <f t="shared" si="438"/>
        <v/>
      </c>
      <c r="I997" s="369" t="str">
        <f t="shared" si="445"/>
        <v/>
      </c>
      <c r="J997" s="369" t="str">
        <f t="shared" si="446"/>
        <v/>
      </c>
      <c r="K997" s="369" t="str">
        <f t="shared" si="447"/>
        <v/>
      </c>
      <c r="L997" s="369"/>
      <c r="N997" s="435"/>
      <c r="O997" s="436" t="str">
        <f t="shared" si="440"/>
        <v/>
      </c>
      <c r="P997" s="435"/>
      <c r="Q997" s="437" t="str">
        <f t="shared" si="441"/>
        <v/>
      </c>
      <c r="R997" s="435"/>
      <c r="S997" s="438" t="str">
        <f t="shared" si="442"/>
        <v/>
      </c>
      <c r="T997" s="439">
        <f ca="1">SUMIF($N$8:S$9,"QUANT.",N997:S997)</f>
        <v>0</v>
      </c>
      <c r="U997" s="440">
        <f t="shared" ca="1" si="437"/>
        <v>0</v>
      </c>
      <c r="V997" s="452" t="str">
        <f t="shared" si="439"/>
        <v/>
      </c>
      <c r="W997" s="453">
        <f t="shared" ca="1" si="443"/>
        <v>0</v>
      </c>
      <c r="X997" s="453" t="e">
        <f t="shared" ca="1" si="444"/>
        <v>#VALUE!</v>
      </c>
    </row>
    <row r="998" spans="1:24">
      <c r="A998" s="364"/>
      <c r="B998" s="365"/>
      <c r="C998" s="366" t="str">
        <f>IF($B998="","",IFERROR(VLOOKUP($B998,SERVIÇOS!$B:$G,2,0),IFERROR(VLOOKUP($B998,'COMPOSIÇÕES COMPLEMENTARES '!$C:$K,2,0),"")))</f>
        <v/>
      </c>
      <c r="D998" s="367" t="str">
        <f>IF($B998="","",IFERROR(VLOOKUP($B998,SERVIÇOS!$B:$G,3,0),IFERROR(VLOOKUP($B998,'COMPOSIÇÕES COMPLEMENTARES '!$C:$K,3,0),"")))</f>
        <v/>
      </c>
      <c r="E998" s="368"/>
      <c r="F998" s="369" t="str">
        <f>IF($B998="","",IFERROR(VLOOKUP($B998,SERVIÇOS!$B:$G,4,0),IFERROR(VLOOKUP($B998,'COMPOSIÇÕES COMPLEMENTARES '!$C:$K,6,0),"")))</f>
        <v/>
      </c>
      <c r="G998" s="369" t="str">
        <f>IF($B998="","",IFERROR(VLOOKUP($B998,SERVIÇOS!$B:$G,5,0),IFERROR(VLOOKUP($B998,'COMPOSIÇÕES COMPLEMENTARES '!$C:$K,7,0),"")))</f>
        <v/>
      </c>
      <c r="H998" s="369" t="str">
        <f t="shared" si="438"/>
        <v/>
      </c>
      <c r="I998" s="369" t="str">
        <f t="shared" si="445"/>
        <v/>
      </c>
      <c r="J998" s="369" t="str">
        <f t="shared" si="446"/>
        <v/>
      </c>
      <c r="K998" s="369" t="str">
        <f t="shared" si="447"/>
        <v/>
      </c>
      <c r="L998" s="369"/>
      <c r="N998" s="435"/>
      <c r="O998" s="436" t="str">
        <f t="shared" si="440"/>
        <v/>
      </c>
      <c r="P998" s="435"/>
      <c r="Q998" s="437" t="str">
        <f t="shared" si="441"/>
        <v/>
      </c>
      <c r="R998" s="435"/>
      <c r="S998" s="438" t="str">
        <f t="shared" si="442"/>
        <v/>
      </c>
      <c r="T998" s="439">
        <f ca="1">SUMIF($N$8:S$9,"QUANT.",N998:S998)</f>
        <v>0</v>
      </c>
      <c r="U998" s="440">
        <f t="shared" ca="1" si="437"/>
        <v>0</v>
      </c>
      <c r="V998" s="452" t="str">
        <f t="shared" si="439"/>
        <v/>
      </c>
      <c r="W998" s="453">
        <f t="shared" ca="1" si="443"/>
        <v>0</v>
      </c>
      <c r="X998" s="453" t="e">
        <f t="shared" ca="1" si="444"/>
        <v>#VALUE!</v>
      </c>
    </row>
    <row r="999" spans="1:24">
      <c r="A999" s="364"/>
      <c r="B999" s="365"/>
      <c r="C999" s="366" t="str">
        <f>IF($B999="","",IFERROR(VLOOKUP($B999,SERVIÇOS!$B:$G,2,0),IFERROR(VLOOKUP($B999,'COMPOSIÇÕES COMPLEMENTARES '!$C:$K,2,0),"")))</f>
        <v/>
      </c>
      <c r="D999" s="367" t="str">
        <f>IF($B999="","",IFERROR(VLOOKUP($B999,SERVIÇOS!$B:$G,3,0),IFERROR(VLOOKUP($B999,'COMPOSIÇÕES COMPLEMENTARES '!$C:$K,3,0),"")))</f>
        <v/>
      </c>
      <c r="E999" s="368"/>
      <c r="F999" s="369" t="str">
        <f>IF($B999="","",IFERROR(VLOOKUP($B999,SERVIÇOS!$B:$G,4,0),IFERROR(VLOOKUP($B999,'COMPOSIÇÕES COMPLEMENTARES '!$C:$K,6,0),"")))</f>
        <v/>
      </c>
      <c r="G999" s="369" t="str">
        <f>IF($B999="","",IFERROR(VLOOKUP($B999,SERVIÇOS!$B:$G,5,0),IFERROR(VLOOKUP($B999,'COMPOSIÇÕES COMPLEMENTARES '!$C:$K,7,0),"")))</f>
        <v/>
      </c>
      <c r="H999" s="369" t="str">
        <f t="shared" si="438"/>
        <v/>
      </c>
      <c r="I999" s="369" t="str">
        <f t="shared" si="445"/>
        <v/>
      </c>
      <c r="J999" s="369" t="str">
        <f t="shared" si="446"/>
        <v/>
      </c>
      <c r="K999" s="369" t="str">
        <f t="shared" si="447"/>
        <v/>
      </c>
      <c r="L999" s="369"/>
      <c r="N999" s="435"/>
      <c r="O999" s="436" t="str">
        <f t="shared" si="440"/>
        <v/>
      </c>
      <c r="P999" s="435"/>
      <c r="Q999" s="437" t="str">
        <f t="shared" si="441"/>
        <v/>
      </c>
      <c r="R999" s="435"/>
      <c r="S999" s="438" t="str">
        <f t="shared" si="442"/>
        <v/>
      </c>
      <c r="T999" s="439">
        <f ca="1">SUMIF($N$8:S$9,"QUANT.",N999:S999)</f>
        <v>0</v>
      </c>
      <c r="U999" s="440">
        <f t="shared" ca="1" si="437"/>
        <v>0</v>
      </c>
      <c r="V999" s="452" t="str">
        <f t="shared" si="439"/>
        <v/>
      </c>
      <c r="W999" s="453">
        <f t="shared" ca="1" si="443"/>
        <v>0</v>
      </c>
      <c r="X999" s="453" t="e">
        <f t="shared" ca="1" si="444"/>
        <v>#VALUE!</v>
      </c>
    </row>
    <row r="1000" spans="1:24">
      <c r="A1000" s="364"/>
      <c r="B1000" s="365"/>
      <c r="C1000" s="366" t="str">
        <f>IF($B1000="","",IFERROR(VLOOKUP($B1000,SERVIÇOS!$B:$G,2,0),IFERROR(VLOOKUP($B1000,'COMPOSIÇÕES COMPLEMENTARES '!$C:$K,2,0),"")))</f>
        <v/>
      </c>
      <c r="D1000" s="367" t="str">
        <f>IF($B1000="","",IFERROR(VLOOKUP($B1000,SERVIÇOS!$B:$G,3,0),IFERROR(VLOOKUP($B1000,'COMPOSIÇÕES COMPLEMENTARES '!$C:$K,3,0),"")))</f>
        <v/>
      </c>
      <c r="E1000" s="368"/>
      <c r="F1000" s="369" t="str">
        <f>IF($B1000="","",IFERROR(VLOOKUP($B1000,SERVIÇOS!$B:$G,4,0),IFERROR(VLOOKUP($B1000,'COMPOSIÇÕES COMPLEMENTARES '!$C:$K,6,0),"")))</f>
        <v/>
      </c>
      <c r="G1000" s="369" t="str">
        <f>IF($B1000="","",IFERROR(VLOOKUP($B1000,SERVIÇOS!$B:$G,5,0),IFERROR(VLOOKUP($B1000,'COMPOSIÇÕES COMPLEMENTARES '!$C:$K,7,0),"")))</f>
        <v/>
      </c>
      <c r="H1000" s="369" t="str">
        <f t="shared" si="438"/>
        <v/>
      </c>
      <c r="I1000" s="369" t="str">
        <f t="shared" si="445"/>
        <v/>
      </c>
      <c r="J1000" s="369" t="str">
        <f t="shared" si="446"/>
        <v/>
      </c>
      <c r="K1000" s="369" t="str">
        <f t="shared" si="447"/>
        <v/>
      </c>
      <c r="L1000" s="369"/>
      <c r="N1000" s="435"/>
      <c r="O1000" s="436" t="str">
        <f t="shared" si="440"/>
        <v/>
      </c>
      <c r="P1000" s="435"/>
      <c r="Q1000" s="437" t="str">
        <f t="shared" si="441"/>
        <v/>
      </c>
      <c r="R1000" s="435"/>
      <c r="S1000" s="438" t="str">
        <f t="shared" si="442"/>
        <v/>
      </c>
      <c r="T1000" s="439">
        <f ca="1">SUMIF($N$8:S$9,"QUANT.",N1000:S1000)</f>
        <v>0</v>
      </c>
      <c r="U1000" s="440">
        <f t="shared" ca="1" si="437"/>
        <v>0</v>
      </c>
      <c r="V1000" s="452" t="str">
        <f t="shared" si="439"/>
        <v/>
      </c>
      <c r="W1000" s="453">
        <f t="shared" ca="1" si="443"/>
        <v>0</v>
      </c>
      <c r="X1000" s="453" t="e">
        <f t="shared" ca="1" si="444"/>
        <v>#VALUE!</v>
      </c>
    </row>
    <row r="1001" spans="1:24">
      <c r="A1001" s="364"/>
      <c r="B1001" s="365"/>
      <c r="C1001" s="366" t="str">
        <f>IF($B1001="","",IFERROR(VLOOKUP($B1001,SERVIÇOS!$B:$G,2,0),IFERROR(VLOOKUP($B1001,'COMPOSIÇÕES COMPLEMENTARES '!$C:$K,2,0),"")))</f>
        <v/>
      </c>
      <c r="D1001" s="367" t="str">
        <f>IF($B1001="","",IFERROR(VLOOKUP($B1001,SERVIÇOS!$B:$G,3,0),IFERROR(VLOOKUP($B1001,'COMPOSIÇÕES COMPLEMENTARES '!$C:$K,3,0),"")))</f>
        <v/>
      </c>
      <c r="E1001" s="368"/>
      <c r="F1001" s="369" t="str">
        <f>IF($B1001="","",IFERROR(VLOOKUP($B1001,SERVIÇOS!$B:$G,4,0),IFERROR(VLOOKUP($B1001,'COMPOSIÇÕES COMPLEMENTARES '!$C:$K,6,0),"")))</f>
        <v/>
      </c>
      <c r="G1001" s="369" t="str">
        <f>IF($B1001="","",IFERROR(VLOOKUP($B1001,SERVIÇOS!$B:$G,5,0),IFERROR(VLOOKUP($B1001,'COMPOSIÇÕES COMPLEMENTARES '!$C:$K,7,0),"")))</f>
        <v/>
      </c>
      <c r="H1001" s="369" t="str">
        <f t="shared" si="438"/>
        <v/>
      </c>
      <c r="I1001" s="369" t="str">
        <f t="shared" si="445"/>
        <v/>
      </c>
      <c r="J1001" s="369" t="str">
        <f t="shared" si="446"/>
        <v/>
      </c>
      <c r="K1001" s="369" t="str">
        <f t="shared" si="447"/>
        <v/>
      </c>
      <c r="L1001" s="369"/>
      <c r="N1001" s="435"/>
      <c r="O1001" s="436" t="str">
        <f t="shared" si="440"/>
        <v/>
      </c>
      <c r="P1001" s="435"/>
      <c r="Q1001" s="437" t="str">
        <f t="shared" si="441"/>
        <v/>
      </c>
      <c r="R1001" s="435"/>
      <c r="S1001" s="438" t="str">
        <f t="shared" si="442"/>
        <v/>
      </c>
      <c r="T1001" s="439">
        <f ca="1">SUMIF($N$8:S$9,"QUANT.",N1001:S1001)</f>
        <v>0</v>
      </c>
      <c r="U1001" s="440">
        <f t="shared" ca="1" si="437"/>
        <v>0</v>
      </c>
      <c r="V1001" s="452" t="str">
        <f t="shared" si="439"/>
        <v/>
      </c>
      <c r="W1001" s="453">
        <f t="shared" ca="1" si="443"/>
        <v>0</v>
      </c>
      <c r="X1001" s="453" t="e">
        <f t="shared" ca="1" si="444"/>
        <v>#VALUE!</v>
      </c>
    </row>
    <row r="1002" spans="1:24">
      <c r="A1002" s="364"/>
      <c r="B1002" s="365"/>
      <c r="C1002" s="366" t="str">
        <f>IF($B1002="","",IFERROR(VLOOKUP($B1002,SERVIÇOS!$B:$G,2,0),IFERROR(VLOOKUP($B1002,'COMPOSIÇÕES COMPLEMENTARES '!$C:$K,2,0),"")))</f>
        <v/>
      </c>
      <c r="D1002" s="367" t="str">
        <f>IF($B1002="","",IFERROR(VLOOKUP($B1002,SERVIÇOS!$B:$G,3,0),IFERROR(VLOOKUP($B1002,'COMPOSIÇÕES COMPLEMENTARES '!$C:$K,3,0),"")))</f>
        <v/>
      </c>
      <c r="E1002" s="368"/>
      <c r="F1002" s="369" t="str">
        <f>IF($B1002="","",IFERROR(VLOOKUP($B1002,SERVIÇOS!$B:$G,4,0),IFERROR(VLOOKUP($B1002,'COMPOSIÇÕES COMPLEMENTARES '!$C:$K,6,0),"")))</f>
        <v/>
      </c>
      <c r="G1002" s="369" t="str">
        <f>IF($B1002="","",IFERROR(VLOOKUP($B1002,SERVIÇOS!$B:$G,5,0),IFERROR(VLOOKUP($B1002,'COMPOSIÇÕES COMPLEMENTARES '!$C:$K,7,0),"")))</f>
        <v/>
      </c>
      <c r="H1002" s="369" t="str">
        <f t="shared" si="438"/>
        <v/>
      </c>
      <c r="I1002" s="369" t="str">
        <f t="shared" si="445"/>
        <v/>
      </c>
      <c r="J1002" s="369" t="str">
        <f t="shared" si="446"/>
        <v/>
      </c>
      <c r="K1002" s="369" t="str">
        <f t="shared" si="447"/>
        <v/>
      </c>
      <c r="L1002" s="369"/>
      <c r="N1002" s="435"/>
      <c r="O1002" s="436" t="str">
        <f t="shared" si="440"/>
        <v/>
      </c>
      <c r="P1002" s="435"/>
      <c r="Q1002" s="437" t="str">
        <f t="shared" si="441"/>
        <v/>
      </c>
      <c r="R1002" s="435"/>
      <c r="S1002" s="438" t="str">
        <f t="shared" si="442"/>
        <v/>
      </c>
      <c r="T1002" s="439">
        <f ca="1">SUMIF($N$8:S$9,"QUANT.",N1002:S1002)</f>
        <v>0</v>
      </c>
      <c r="U1002" s="440">
        <f t="shared" ca="1" si="437"/>
        <v>0</v>
      </c>
      <c r="V1002" s="452" t="str">
        <f t="shared" si="439"/>
        <v/>
      </c>
      <c r="W1002" s="453">
        <f t="shared" ca="1" si="443"/>
        <v>0</v>
      </c>
      <c r="X1002" s="453" t="e">
        <f t="shared" ca="1" si="444"/>
        <v>#VALUE!</v>
      </c>
    </row>
    <row r="1003" spans="1:24">
      <c r="A1003" s="364"/>
      <c r="B1003" s="365"/>
      <c r="C1003" s="366" t="str">
        <f>IF($B1003="","",IFERROR(VLOOKUP($B1003,SERVIÇOS!$B:$G,2,0),IFERROR(VLOOKUP($B1003,'COMPOSIÇÕES COMPLEMENTARES '!$C:$K,2,0),"")))</f>
        <v/>
      </c>
      <c r="D1003" s="367" t="str">
        <f>IF($B1003="","",IFERROR(VLOOKUP($B1003,SERVIÇOS!$B:$G,3,0),IFERROR(VLOOKUP($B1003,'COMPOSIÇÕES COMPLEMENTARES '!$C:$K,3,0),"")))</f>
        <v/>
      </c>
      <c r="E1003" s="368"/>
      <c r="F1003" s="369" t="str">
        <f>IF($B1003="","",IFERROR(VLOOKUP($B1003,SERVIÇOS!$B:$G,4,0),IFERROR(VLOOKUP($B1003,'COMPOSIÇÕES COMPLEMENTARES '!$C:$K,6,0),"")))</f>
        <v/>
      </c>
      <c r="G1003" s="369" t="str">
        <f>IF($B1003="","",IFERROR(VLOOKUP($B1003,SERVIÇOS!$B:$G,5,0),IFERROR(VLOOKUP($B1003,'COMPOSIÇÕES COMPLEMENTARES '!$C:$K,7,0),"")))</f>
        <v/>
      </c>
      <c r="H1003" s="369" t="str">
        <f t="shared" si="438"/>
        <v/>
      </c>
      <c r="I1003" s="369" t="str">
        <f t="shared" si="445"/>
        <v/>
      </c>
      <c r="J1003" s="369" t="str">
        <f t="shared" si="446"/>
        <v/>
      </c>
      <c r="K1003" s="369" t="str">
        <f t="shared" si="447"/>
        <v/>
      </c>
      <c r="L1003" s="369"/>
      <c r="N1003" s="435"/>
      <c r="O1003" s="436" t="str">
        <f t="shared" si="440"/>
        <v/>
      </c>
      <c r="P1003" s="435"/>
      <c r="Q1003" s="437" t="str">
        <f t="shared" si="441"/>
        <v/>
      </c>
      <c r="R1003" s="435"/>
      <c r="S1003" s="438" t="str">
        <f t="shared" si="442"/>
        <v/>
      </c>
      <c r="T1003" s="439">
        <f ca="1">SUMIF($N$8:S$9,"QUANT.",N1003:S1003)</f>
        <v>0</v>
      </c>
      <c r="U1003" s="440">
        <f t="shared" ca="1" si="437"/>
        <v>0</v>
      </c>
      <c r="V1003" s="452" t="str">
        <f t="shared" si="439"/>
        <v/>
      </c>
      <c r="W1003" s="453">
        <f t="shared" ca="1" si="443"/>
        <v>0</v>
      </c>
      <c r="X1003" s="453" t="e">
        <f t="shared" ca="1" si="444"/>
        <v>#VALUE!</v>
      </c>
    </row>
    <row r="1004" spans="1:24">
      <c r="A1004" s="364"/>
      <c r="B1004" s="365"/>
      <c r="C1004" s="366" t="str">
        <f>IF($B1004="","",IFERROR(VLOOKUP($B1004,SERVIÇOS!$B:$G,2,0),IFERROR(VLOOKUP($B1004,'COMPOSIÇÕES COMPLEMENTARES '!$C:$K,2,0),"")))</f>
        <v/>
      </c>
      <c r="D1004" s="367" t="str">
        <f>IF($B1004="","",IFERROR(VLOOKUP($B1004,SERVIÇOS!$B:$G,3,0),IFERROR(VLOOKUP($B1004,'COMPOSIÇÕES COMPLEMENTARES '!$C:$K,3,0),"")))</f>
        <v/>
      </c>
      <c r="E1004" s="368"/>
      <c r="F1004" s="369" t="str">
        <f>IF($B1004="","",IFERROR(VLOOKUP($B1004,SERVIÇOS!$B:$G,4,0),IFERROR(VLOOKUP($B1004,'COMPOSIÇÕES COMPLEMENTARES '!$C:$K,6,0),"")))</f>
        <v/>
      </c>
      <c r="G1004" s="369" t="str">
        <f>IF($B1004="","",IFERROR(VLOOKUP($B1004,SERVIÇOS!$B:$G,5,0),IFERROR(VLOOKUP($B1004,'COMPOSIÇÕES COMPLEMENTARES '!$C:$K,7,0),"")))</f>
        <v/>
      </c>
      <c r="H1004" s="369" t="str">
        <f t="shared" si="438"/>
        <v/>
      </c>
      <c r="I1004" s="369" t="str">
        <f t="shared" si="445"/>
        <v/>
      </c>
      <c r="J1004" s="369" t="str">
        <f t="shared" si="446"/>
        <v/>
      </c>
      <c r="K1004" s="369" t="str">
        <f t="shared" si="447"/>
        <v/>
      </c>
      <c r="L1004" s="369"/>
      <c r="N1004" s="435"/>
      <c r="O1004" s="436" t="str">
        <f t="shared" si="440"/>
        <v/>
      </c>
      <c r="P1004" s="435"/>
      <c r="Q1004" s="437" t="str">
        <f t="shared" si="441"/>
        <v/>
      </c>
      <c r="R1004" s="435"/>
      <c r="S1004" s="438" t="str">
        <f t="shared" si="442"/>
        <v/>
      </c>
      <c r="T1004" s="439">
        <f ca="1">SUMIF($N$8:S$9,"QUANT.",N1004:S1004)</f>
        <v>0</v>
      </c>
      <c r="U1004" s="440">
        <f t="shared" ca="1" si="437"/>
        <v>0</v>
      </c>
      <c r="V1004" s="452" t="str">
        <f t="shared" si="439"/>
        <v/>
      </c>
      <c r="W1004" s="453">
        <f t="shared" ca="1" si="443"/>
        <v>0</v>
      </c>
      <c r="X1004" s="453" t="e">
        <f t="shared" ca="1" si="444"/>
        <v>#VALUE!</v>
      </c>
    </row>
    <row r="1005" spans="1:24">
      <c r="A1005" s="364"/>
      <c r="B1005" s="365"/>
      <c r="C1005" s="366" t="str">
        <f>IF($B1005="","",IFERROR(VLOOKUP($B1005,SERVIÇOS!$B:$G,2,0),IFERROR(VLOOKUP($B1005,'COMPOSIÇÕES COMPLEMENTARES '!$C:$K,2,0),"")))</f>
        <v/>
      </c>
      <c r="D1005" s="367" t="str">
        <f>IF($B1005="","",IFERROR(VLOOKUP($B1005,SERVIÇOS!$B:$G,3,0),IFERROR(VLOOKUP($B1005,'COMPOSIÇÕES COMPLEMENTARES '!$C:$K,3,0),"")))</f>
        <v/>
      </c>
      <c r="E1005" s="368"/>
      <c r="F1005" s="369" t="str">
        <f>IF($B1005="","",IFERROR(VLOOKUP($B1005,SERVIÇOS!$B:$G,4,0),IFERROR(VLOOKUP($B1005,'COMPOSIÇÕES COMPLEMENTARES '!$C:$K,6,0),"")))</f>
        <v/>
      </c>
      <c r="G1005" s="369" t="str">
        <f>IF($B1005="","",IFERROR(VLOOKUP($B1005,SERVIÇOS!$B:$G,5,0),IFERROR(VLOOKUP($B1005,'COMPOSIÇÕES COMPLEMENTARES '!$C:$K,7,0),"")))</f>
        <v/>
      </c>
      <c r="H1005" s="369" t="str">
        <f t="shared" si="438"/>
        <v/>
      </c>
      <c r="I1005" s="369" t="str">
        <f t="shared" si="445"/>
        <v/>
      </c>
      <c r="J1005" s="369" t="str">
        <f t="shared" si="446"/>
        <v/>
      </c>
      <c r="K1005" s="369" t="str">
        <f t="shared" si="447"/>
        <v/>
      </c>
      <c r="L1005" s="369"/>
      <c r="N1005" s="435"/>
      <c r="O1005" s="436" t="str">
        <f t="shared" si="440"/>
        <v/>
      </c>
      <c r="P1005" s="435"/>
      <c r="Q1005" s="437" t="str">
        <f t="shared" si="441"/>
        <v/>
      </c>
      <c r="R1005" s="435"/>
      <c r="S1005" s="438" t="str">
        <f t="shared" si="442"/>
        <v/>
      </c>
      <c r="T1005" s="439">
        <f ca="1">SUMIF($N$8:S$9,"QUANT.",N1005:S1005)</f>
        <v>0</v>
      </c>
      <c r="U1005" s="440">
        <f t="shared" ca="1" si="437"/>
        <v>0</v>
      </c>
      <c r="V1005" s="452" t="str">
        <f t="shared" si="439"/>
        <v/>
      </c>
      <c r="W1005" s="453">
        <f t="shared" ca="1" si="443"/>
        <v>0</v>
      </c>
      <c r="X1005" s="453" t="e">
        <f t="shared" ca="1" si="444"/>
        <v>#VALUE!</v>
      </c>
    </row>
    <row r="1006" spans="1:24">
      <c r="A1006" s="364"/>
      <c r="B1006" s="365"/>
      <c r="C1006" s="366" t="str">
        <f>IF($B1006="","",IFERROR(VLOOKUP($B1006,SERVIÇOS!$B:$G,2,0),IFERROR(VLOOKUP($B1006,'COMPOSIÇÕES COMPLEMENTARES '!$C:$K,2,0),"")))</f>
        <v/>
      </c>
      <c r="D1006" s="367" t="str">
        <f>IF($B1006="","",IFERROR(VLOOKUP($B1006,SERVIÇOS!$B:$G,3,0),IFERROR(VLOOKUP($B1006,'COMPOSIÇÕES COMPLEMENTARES '!$C:$K,3,0),"")))</f>
        <v/>
      </c>
      <c r="E1006" s="368"/>
      <c r="F1006" s="369" t="str">
        <f>IF($B1006="","",IFERROR(VLOOKUP($B1006,SERVIÇOS!$B:$G,4,0),IFERROR(VLOOKUP($B1006,'COMPOSIÇÕES COMPLEMENTARES '!$C:$K,6,0),"")))</f>
        <v/>
      </c>
      <c r="G1006" s="369" t="str">
        <f>IF($B1006="","",IFERROR(VLOOKUP($B1006,SERVIÇOS!$B:$G,5,0),IFERROR(VLOOKUP($B1006,'COMPOSIÇÕES COMPLEMENTARES '!$C:$K,7,0),"")))</f>
        <v/>
      </c>
      <c r="H1006" s="369" t="str">
        <f t="shared" si="438"/>
        <v/>
      </c>
      <c r="I1006" s="369" t="str">
        <f t="shared" si="445"/>
        <v/>
      </c>
      <c r="J1006" s="369" t="str">
        <f t="shared" si="446"/>
        <v/>
      </c>
      <c r="K1006" s="369" t="str">
        <f t="shared" si="447"/>
        <v/>
      </c>
      <c r="L1006" s="369"/>
      <c r="N1006" s="435"/>
      <c r="O1006" s="436" t="str">
        <f t="shared" si="440"/>
        <v/>
      </c>
      <c r="P1006" s="435"/>
      <c r="Q1006" s="437" t="str">
        <f t="shared" si="441"/>
        <v/>
      </c>
      <c r="R1006" s="435"/>
      <c r="S1006" s="438" t="str">
        <f t="shared" si="442"/>
        <v/>
      </c>
      <c r="T1006" s="439">
        <f ca="1">SUMIF($N$8:S$9,"QUANT.",N1006:S1006)</f>
        <v>0</v>
      </c>
      <c r="U1006" s="440">
        <f t="shared" ca="1" si="437"/>
        <v>0</v>
      </c>
      <c r="V1006" s="452" t="str">
        <f t="shared" si="439"/>
        <v/>
      </c>
      <c r="W1006" s="453">
        <f t="shared" ca="1" si="443"/>
        <v>0</v>
      </c>
      <c r="X1006" s="453" t="e">
        <f t="shared" ca="1" si="444"/>
        <v>#VALUE!</v>
      </c>
    </row>
    <row r="1007" spans="1:24">
      <c r="A1007" s="364"/>
      <c r="B1007" s="365"/>
      <c r="C1007" s="366" t="str">
        <f>IF($B1007="","",IFERROR(VLOOKUP($B1007,SERVIÇOS!$B:$G,2,0),IFERROR(VLOOKUP($B1007,'COMPOSIÇÕES COMPLEMENTARES '!$C:$K,2,0),"")))</f>
        <v/>
      </c>
      <c r="D1007" s="367" t="str">
        <f>IF($B1007="","",IFERROR(VLOOKUP($B1007,SERVIÇOS!$B:$G,3,0),IFERROR(VLOOKUP($B1007,'COMPOSIÇÕES COMPLEMENTARES '!$C:$K,3,0),"")))</f>
        <v/>
      </c>
      <c r="E1007" s="368"/>
      <c r="F1007" s="369" t="str">
        <f>IF($B1007="","",IFERROR(VLOOKUP($B1007,SERVIÇOS!$B:$G,4,0),IFERROR(VLOOKUP($B1007,'COMPOSIÇÕES COMPLEMENTARES '!$C:$K,6,0),"")))</f>
        <v/>
      </c>
      <c r="G1007" s="369" t="str">
        <f>IF($B1007="","",IFERROR(VLOOKUP($B1007,SERVIÇOS!$B:$G,5,0),IFERROR(VLOOKUP($B1007,'COMPOSIÇÕES COMPLEMENTARES '!$C:$K,7,0),"")))</f>
        <v/>
      </c>
      <c r="H1007" s="369" t="str">
        <f t="shared" si="438"/>
        <v/>
      </c>
      <c r="I1007" s="369" t="str">
        <f t="shared" si="445"/>
        <v/>
      </c>
      <c r="J1007" s="369" t="str">
        <f t="shared" si="446"/>
        <v/>
      </c>
      <c r="K1007" s="369" t="str">
        <f t="shared" si="447"/>
        <v/>
      </c>
      <c r="L1007" s="369"/>
      <c r="N1007" s="435"/>
      <c r="O1007" s="436" t="str">
        <f t="shared" si="440"/>
        <v/>
      </c>
      <c r="P1007" s="435"/>
      <c r="Q1007" s="437" t="str">
        <f t="shared" si="441"/>
        <v/>
      </c>
      <c r="R1007" s="435"/>
      <c r="S1007" s="438" t="str">
        <f t="shared" si="442"/>
        <v/>
      </c>
      <c r="T1007" s="439">
        <f ca="1">SUMIF($N$8:S$9,"QUANT.",N1007:S1007)</f>
        <v>0</v>
      </c>
      <c r="U1007" s="440">
        <f t="shared" ca="1" si="437"/>
        <v>0</v>
      </c>
      <c r="V1007" s="452" t="str">
        <f t="shared" si="439"/>
        <v/>
      </c>
      <c r="W1007" s="453">
        <f t="shared" ca="1" si="443"/>
        <v>0</v>
      </c>
      <c r="X1007" s="453" t="e">
        <f t="shared" ca="1" si="444"/>
        <v>#VALUE!</v>
      </c>
    </row>
    <row r="1008" spans="1:24">
      <c r="A1008" s="364"/>
      <c r="B1008" s="365"/>
      <c r="C1008" s="366" t="str">
        <f>IF($B1008="","",IFERROR(VLOOKUP($B1008,SERVIÇOS!$B:$G,2,0),IFERROR(VLOOKUP($B1008,'COMPOSIÇÕES COMPLEMENTARES '!$C:$K,2,0),"")))</f>
        <v/>
      </c>
      <c r="D1008" s="367" t="str">
        <f>IF($B1008="","",IFERROR(VLOOKUP($B1008,SERVIÇOS!$B:$G,3,0),IFERROR(VLOOKUP($B1008,'COMPOSIÇÕES COMPLEMENTARES '!$C:$K,3,0),"")))</f>
        <v/>
      </c>
      <c r="E1008" s="368"/>
      <c r="F1008" s="369" t="str">
        <f>IF($B1008="","",IFERROR(VLOOKUP($B1008,SERVIÇOS!$B:$G,4,0),IFERROR(VLOOKUP($B1008,'COMPOSIÇÕES COMPLEMENTARES '!$C:$K,6,0),"")))</f>
        <v/>
      </c>
      <c r="G1008" s="369" t="str">
        <f>IF($B1008="","",IFERROR(VLOOKUP($B1008,SERVIÇOS!$B:$G,5,0),IFERROR(VLOOKUP($B1008,'COMPOSIÇÕES COMPLEMENTARES '!$C:$K,7,0),"")))</f>
        <v/>
      </c>
      <c r="H1008" s="369" t="str">
        <f t="shared" si="438"/>
        <v/>
      </c>
      <c r="I1008" s="369" t="str">
        <f t="shared" si="445"/>
        <v/>
      </c>
      <c r="J1008" s="369" t="str">
        <f t="shared" si="446"/>
        <v/>
      </c>
      <c r="K1008" s="369" t="str">
        <f t="shared" si="447"/>
        <v/>
      </c>
      <c r="L1008" s="369"/>
      <c r="N1008" s="435"/>
      <c r="O1008" s="436" t="str">
        <f t="shared" si="440"/>
        <v/>
      </c>
      <c r="P1008" s="435"/>
      <c r="Q1008" s="437" t="str">
        <f t="shared" si="441"/>
        <v/>
      </c>
      <c r="R1008" s="435"/>
      <c r="S1008" s="438" t="str">
        <f t="shared" si="442"/>
        <v/>
      </c>
      <c r="T1008" s="439">
        <f ca="1">SUMIF($N$8:S$9,"QUANT.",N1008:S1008)</f>
        <v>0</v>
      </c>
      <c r="U1008" s="440">
        <f t="shared" ca="1" si="437"/>
        <v>0</v>
      </c>
      <c r="V1008" s="452" t="str">
        <f t="shared" si="439"/>
        <v/>
      </c>
      <c r="W1008" s="453">
        <f t="shared" ca="1" si="443"/>
        <v>0</v>
      </c>
      <c r="X1008" s="453" t="e">
        <f t="shared" ca="1" si="444"/>
        <v>#VALUE!</v>
      </c>
    </row>
    <row r="1009" spans="1:24">
      <c r="A1009" s="364"/>
      <c r="B1009" s="365"/>
      <c r="C1009" s="366" t="str">
        <f>IF($B1009="","",IFERROR(VLOOKUP($B1009,SERVIÇOS!$B:$G,2,0),IFERROR(VLOOKUP($B1009,'COMPOSIÇÕES COMPLEMENTARES '!$C:$K,2,0),"")))</f>
        <v/>
      </c>
      <c r="D1009" s="367" t="str">
        <f>IF($B1009="","",IFERROR(VLOOKUP($B1009,SERVIÇOS!$B:$G,3,0),IFERROR(VLOOKUP($B1009,'COMPOSIÇÕES COMPLEMENTARES '!$C:$K,3,0),"")))</f>
        <v/>
      </c>
      <c r="E1009" s="368"/>
      <c r="F1009" s="369" t="str">
        <f>IF($B1009="","",IFERROR(VLOOKUP($B1009,SERVIÇOS!$B:$G,4,0),IFERROR(VLOOKUP($B1009,'COMPOSIÇÕES COMPLEMENTARES '!$C:$K,6,0),"")))</f>
        <v/>
      </c>
      <c r="G1009" s="369" t="str">
        <f>IF($B1009="","",IFERROR(VLOOKUP($B1009,SERVIÇOS!$B:$G,5,0),IFERROR(VLOOKUP($B1009,'COMPOSIÇÕES COMPLEMENTARES '!$C:$K,7,0),"")))</f>
        <v/>
      </c>
      <c r="H1009" s="369" t="str">
        <f t="shared" si="438"/>
        <v/>
      </c>
      <c r="I1009" s="369" t="str">
        <f t="shared" si="445"/>
        <v/>
      </c>
      <c r="J1009" s="369" t="str">
        <f t="shared" si="446"/>
        <v/>
      </c>
      <c r="K1009" s="369" t="str">
        <f t="shared" si="447"/>
        <v/>
      </c>
      <c r="L1009" s="369"/>
      <c r="N1009" s="435"/>
      <c r="O1009" s="436" t="str">
        <f t="shared" si="440"/>
        <v/>
      </c>
      <c r="P1009" s="435"/>
      <c r="Q1009" s="437" t="str">
        <f t="shared" si="441"/>
        <v/>
      </c>
      <c r="R1009" s="435"/>
      <c r="S1009" s="438" t="str">
        <f t="shared" si="442"/>
        <v/>
      </c>
      <c r="T1009" s="439">
        <f ca="1">SUMIF($N$8:S$9,"QUANT.",N1009:S1009)</f>
        <v>0</v>
      </c>
      <c r="U1009" s="440">
        <f t="shared" ca="1" si="437"/>
        <v>0</v>
      </c>
      <c r="V1009" s="452" t="str">
        <f t="shared" si="439"/>
        <v/>
      </c>
      <c r="W1009" s="453">
        <f t="shared" ca="1" si="443"/>
        <v>0</v>
      </c>
      <c r="X1009" s="453" t="e">
        <f t="shared" ca="1" si="444"/>
        <v>#VALUE!</v>
      </c>
    </row>
    <row r="1010" spans="1:24">
      <c r="A1010" s="364"/>
      <c r="B1010" s="365"/>
      <c r="C1010" s="366" t="str">
        <f>IF($B1010="","",IFERROR(VLOOKUP($B1010,SERVIÇOS!$B:$G,2,0),IFERROR(VLOOKUP($B1010,'COMPOSIÇÕES COMPLEMENTARES '!$C:$K,2,0),"")))</f>
        <v/>
      </c>
      <c r="D1010" s="367" t="str">
        <f>IF($B1010="","",IFERROR(VLOOKUP($B1010,SERVIÇOS!$B:$G,3,0),IFERROR(VLOOKUP($B1010,'COMPOSIÇÕES COMPLEMENTARES '!$C:$K,3,0),"")))</f>
        <v/>
      </c>
      <c r="E1010" s="368"/>
      <c r="F1010" s="369" t="str">
        <f>IF($B1010="","",IFERROR(VLOOKUP($B1010,SERVIÇOS!$B:$G,4,0),IFERROR(VLOOKUP($B1010,'COMPOSIÇÕES COMPLEMENTARES '!$C:$K,6,0),"")))</f>
        <v/>
      </c>
      <c r="G1010" s="369" t="str">
        <f>IF($B1010="","",IFERROR(VLOOKUP($B1010,SERVIÇOS!$B:$G,5,0),IFERROR(VLOOKUP($B1010,'COMPOSIÇÕES COMPLEMENTARES '!$C:$K,7,0),"")))</f>
        <v/>
      </c>
      <c r="H1010" s="369" t="str">
        <f t="shared" si="438"/>
        <v/>
      </c>
      <c r="I1010" s="369" t="str">
        <f t="shared" si="445"/>
        <v/>
      </c>
      <c r="J1010" s="369" t="str">
        <f t="shared" si="446"/>
        <v/>
      </c>
      <c r="K1010" s="369" t="str">
        <f t="shared" si="447"/>
        <v/>
      </c>
      <c r="L1010" s="369"/>
      <c r="N1010" s="435"/>
      <c r="O1010" s="436" t="str">
        <f t="shared" si="440"/>
        <v/>
      </c>
      <c r="P1010" s="435"/>
      <c r="Q1010" s="437" t="str">
        <f t="shared" si="441"/>
        <v/>
      </c>
      <c r="R1010" s="435"/>
      <c r="S1010" s="438" t="str">
        <f t="shared" si="442"/>
        <v/>
      </c>
      <c r="T1010" s="439">
        <f ca="1">SUMIF($N$8:S$9,"QUANT.",N1010:S1010)</f>
        <v>0</v>
      </c>
      <c r="U1010" s="440">
        <f t="shared" ca="1" si="437"/>
        <v>0</v>
      </c>
      <c r="V1010" s="452" t="str">
        <f t="shared" si="439"/>
        <v/>
      </c>
      <c r="W1010" s="453">
        <f t="shared" ca="1" si="443"/>
        <v>0</v>
      </c>
      <c r="X1010" s="453" t="e">
        <f t="shared" ca="1" si="444"/>
        <v>#VALUE!</v>
      </c>
    </row>
    <row r="1011" spans="1:24">
      <c r="A1011" s="364"/>
      <c r="B1011" s="365"/>
      <c r="C1011" s="366" t="str">
        <f>IF($B1011="","",IFERROR(VLOOKUP($B1011,SERVIÇOS!$B:$G,2,0),IFERROR(VLOOKUP($B1011,'COMPOSIÇÕES COMPLEMENTARES '!$C:$K,2,0),"")))</f>
        <v/>
      </c>
      <c r="D1011" s="367" t="str">
        <f>IF($B1011="","",IFERROR(VLOOKUP($B1011,SERVIÇOS!$B:$G,3,0),IFERROR(VLOOKUP($B1011,'COMPOSIÇÕES COMPLEMENTARES '!$C:$K,3,0),"")))</f>
        <v/>
      </c>
      <c r="E1011" s="368"/>
      <c r="F1011" s="369" t="str">
        <f>IF($B1011="","",IFERROR(VLOOKUP($B1011,SERVIÇOS!$B:$G,4,0),IFERROR(VLOOKUP($B1011,'COMPOSIÇÕES COMPLEMENTARES '!$C:$K,6,0),"")))</f>
        <v/>
      </c>
      <c r="G1011" s="369" t="str">
        <f>IF($B1011="","",IFERROR(VLOOKUP($B1011,SERVIÇOS!$B:$G,5,0),IFERROR(VLOOKUP($B1011,'COMPOSIÇÕES COMPLEMENTARES '!$C:$K,7,0),"")))</f>
        <v/>
      </c>
      <c r="H1011" s="369" t="str">
        <f t="shared" si="438"/>
        <v/>
      </c>
      <c r="I1011" s="369" t="str">
        <f t="shared" si="445"/>
        <v/>
      </c>
      <c r="J1011" s="369" t="str">
        <f t="shared" si="446"/>
        <v/>
      </c>
      <c r="K1011" s="369" t="str">
        <f t="shared" si="447"/>
        <v/>
      </c>
      <c r="L1011" s="369"/>
      <c r="N1011" s="435"/>
      <c r="O1011" s="436" t="str">
        <f t="shared" si="440"/>
        <v/>
      </c>
      <c r="P1011" s="435"/>
      <c r="Q1011" s="437" t="str">
        <f t="shared" si="441"/>
        <v/>
      </c>
      <c r="R1011" s="435"/>
      <c r="S1011" s="438" t="str">
        <f t="shared" si="442"/>
        <v/>
      </c>
      <c r="T1011" s="439">
        <f ca="1">SUMIF($N$8:S$9,"QUANT.",N1011:S1011)</f>
        <v>0</v>
      </c>
      <c r="U1011" s="440">
        <f t="shared" ca="1" si="437"/>
        <v>0</v>
      </c>
      <c r="V1011" s="452" t="str">
        <f t="shared" si="439"/>
        <v/>
      </c>
      <c r="W1011" s="453">
        <f t="shared" ca="1" si="443"/>
        <v>0</v>
      </c>
      <c r="X1011" s="453" t="e">
        <f t="shared" ca="1" si="444"/>
        <v>#VALUE!</v>
      </c>
    </row>
    <row r="1012" spans="1:24">
      <c r="A1012" s="364"/>
      <c r="B1012" s="365"/>
      <c r="C1012" s="366" t="str">
        <f>IF($B1012="","",IFERROR(VLOOKUP($B1012,SERVIÇOS!$B:$G,2,0),IFERROR(VLOOKUP($B1012,'COMPOSIÇÕES COMPLEMENTARES '!$C:$K,2,0),"")))</f>
        <v/>
      </c>
      <c r="D1012" s="367" t="str">
        <f>IF($B1012="","",IFERROR(VLOOKUP($B1012,SERVIÇOS!$B:$G,3,0),IFERROR(VLOOKUP($B1012,'COMPOSIÇÕES COMPLEMENTARES '!$C:$K,3,0),"")))</f>
        <v/>
      </c>
      <c r="E1012" s="368"/>
      <c r="F1012" s="369" t="str">
        <f>IF($B1012="","",IFERROR(VLOOKUP($B1012,SERVIÇOS!$B:$G,4,0),IFERROR(VLOOKUP($B1012,'COMPOSIÇÕES COMPLEMENTARES '!$C:$K,6,0),"")))</f>
        <v/>
      </c>
      <c r="G1012" s="369" t="str">
        <f>IF($B1012="","",IFERROR(VLOOKUP($B1012,SERVIÇOS!$B:$G,5,0),IFERROR(VLOOKUP($B1012,'COMPOSIÇÕES COMPLEMENTARES '!$C:$K,7,0),"")))</f>
        <v/>
      </c>
      <c r="H1012" s="369" t="str">
        <f t="shared" si="438"/>
        <v/>
      </c>
      <c r="I1012" s="369" t="str">
        <f t="shared" si="445"/>
        <v/>
      </c>
      <c r="J1012" s="369" t="str">
        <f t="shared" si="446"/>
        <v/>
      </c>
      <c r="K1012" s="369" t="str">
        <f t="shared" si="447"/>
        <v/>
      </c>
      <c r="L1012" s="369"/>
      <c r="N1012" s="435"/>
      <c r="O1012" s="436" t="str">
        <f t="shared" si="440"/>
        <v/>
      </c>
      <c r="P1012" s="435"/>
      <c r="Q1012" s="437" t="str">
        <f t="shared" si="441"/>
        <v/>
      </c>
      <c r="R1012" s="435"/>
      <c r="S1012" s="438" t="str">
        <f t="shared" si="442"/>
        <v/>
      </c>
      <c r="T1012" s="439">
        <f ca="1">SUMIF($N$8:S$9,"QUANT.",N1012:S1012)</f>
        <v>0</v>
      </c>
      <c r="U1012" s="440">
        <f t="shared" ca="1" si="437"/>
        <v>0</v>
      </c>
      <c r="V1012" s="452" t="str">
        <f t="shared" si="439"/>
        <v/>
      </c>
      <c r="W1012" s="453">
        <f t="shared" ca="1" si="443"/>
        <v>0</v>
      </c>
      <c r="X1012" s="453" t="e">
        <f t="shared" ca="1" si="444"/>
        <v>#VALUE!</v>
      </c>
    </row>
    <row r="1013" spans="1:24">
      <c r="A1013" s="364"/>
      <c r="B1013" s="365"/>
      <c r="C1013" s="366" t="str">
        <f>IF($B1013="","",IFERROR(VLOOKUP($B1013,SERVIÇOS!$B:$G,2,0),IFERROR(VLOOKUP($B1013,'COMPOSIÇÕES COMPLEMENTARES '!$C:$K,2,0),"")))</f>
        <v/>
      </c>
      <c r="D1013" s="367" t="str">
        <f>IF($B1013="","",IFERROR(VLOOKUP($B1013,SERVIÇOS!$B:$G,3,0),IFERROR(VLOOKUP($B1013,'COMPOSIÇÕES COMPLEMENTARES '!$C:$K,3,0),"")))</f>
        <v/>
      </c>
      <c r="E1013" s="368"/>
      <c r="F1013" s="369" t="str">
        <f>IF($B1013="","",IFERROR(VLOOKUP($B1013,SERVIÇOS!$B:$G,4,0),IFERROR(VLOOKUP($B1013,'COMPOSIÇÕES COMPLEMENTARES '!$C:$K,6,0),"")))</f>
        <v/>
      </c>
      <c r="G1013" s="369" t="str">
        <f>IF($B1013="","",IFERROR(VLOOKUP($B1013,SERVIÇOS!$B:$G,5,0),IFERROR(VLOOKUP($B1013,'COMPOSIÇÕES COMPLEMENTARES '!$C:$K,7,0),"")))</f>
        <v/>
      </c>
      <c r="H1013" s="369" t="str">
        <f t="shared" si="438"/>
        <v/>
      </c>
      <c r="I1013" s="369" t="str">
        <f t="shared" si="445"/>
        <v/>
      </c>
      <c r="J1013" s="369" t="str">
        <f t="shared" si="446"/>
        <v/>
      </c>
      <c r="K1013" s="369" t="str">
        <f t="shared" si="447"/>
        <v/>
      </c>
      <c r="L1013" s="369"/>
      <c r="N1013" s="435"/>
      <c r="O1013" s="436" t="str">
        <f t="shared" si="440"/>
        <v/>
      </c>
      <c r="P1013" s="435"/>
      <c r="Q1013" s="437" t="str">
        <f t="shared" si="441"/>
        <v/>
      </c>
      <c r="R1013" s="435"/>
      <c r="S1013" s="438" t="str">
        <f t="shared" si="442"/>
        <v/>
      </c>
      <c r="T1013" s="439">
        <f ca="1">SUMIF($N$8:S$9,"QUANT.",N1013:S1013)</f>
        <v>0</v>
      </c>
      <c r="U1013" s="440">
        <f t="shared" ca="1" si="437"/>
        <v>0</v>
      </c>
      <c r="V1013" s="452" t="str">
        <f t="shared" si="439"/>
        <v/>
      </c>
      <c r="W1013" s="453">
        <f t="shared" ca="1" si="443"/>
        <v>0</v>
      </c>
      <c r="X1013" s="453" t="e">
        <f t="shared" ca="1" si="444"/>
        <v>#VALUE!</v>
      </c>
    </row>
    <row r="1014" spans="1:24">
      <c r="A1014" s="364"/>
      <c r="B1014" s="365"/>
      <c r="C1014" s="366" t="str">
        <f>IF($B1014="","",IFERROR(VLOOKUP($B1014,SERVIÇOS!$B:$G,2,0),IFERROR(VLOOKUP($B1014,'COMPOSIÇÕES COMPLEMENTARES '!$C:$K,2,0),"")))</f>
        <v/>
      </c>
      <c r="D1014" s="367" t="str">
        <f>IF($B1014="","",IFERROR(VLOOKUP($B1014,SERVIÇOS!$B:$G,3,0),IFERROR(VLOOKUP($B1014,'COMPOSIÇÕES COMPLEMENTARES '!$C:$K,3,0),"")))</f>
        <v/>
      </c>
      <c r="E1014" s="368"/>
      <c r="F1014" s="369" t="str">
        <f>IF($B1014="","",IFERROR(VLOOKUP($B1014,SERVIÇOS!$B:$G,4,0),IFERROR(VLOOKUP($B1014,'COMPOSIÇÕES COMPLEMENTARES '!$C:$K,6,0),"")))</f>
        <v/>
      </c>
      <c r="G1014" s="369" t="str">
        <f>IF($B1014="","",IFERROR(VLOOKUP($B1014,SERVIÇOS!$B:$G,5,0),IFERROR(VLOOKUP($B1014,'COMPOSIÇÕES COMPLEMENTARES '!$C:$K,7,0),"")))</f>
        <v/>
      </c>
      <c r="H1014" s="369" t="str">
        <f t="shared" si="438"/>
        <v/>
      </c>
      <c r="I1014" s="369" t="str">
        <f t="shared" si="445"/>
        <v/>
      </c>
      <c r="J1014" s="369" t="str">
        <f t="shared" si="446"/>
        <v/>
      </c>
      <c r="K1014" s="369" t="str">
        <f t="shared" si="447"/>
        <v/>
      </c>
      <c r="L1014" s="369"/>
      <c r="N1014" s="435"/>
      <c r="O1014" s="436" t="str">
        <f t="shared" si="440"/>
        <v/>
      </c>
      <c r="P1014" s="435"/>
      <c r="Q1014" s="437" t="str">
        <f t="shared" si="441"/>
        <v/>
      </c>
      <c r="R1014" s="435"/>
      <c r="S1014" s="438" t="str">
        <f t="shared" si="442"/>
        <v/>
      </c>
      <c r="T1014" s="439">
        <f ca="1">SUMIF($N$8:S$9,"QUANT.",N1014:S1014)</f>
        <v>0</v>
      </c>
      <c r="U1014" s="440">
        <f t="shared" ca="1" si="437"/>
        <v>0</v>
      </c>
      <c r="V1014" s="452" t="str">
        <f t="shared" si="439"/>
        <v/>
      </c>
      <c r="W1014" s="453">
        <f t="shared" ca="1" si="443"/>
        <v>0</v>
      </c>
      <c r="X1014" s="453" t="e">
        <f t="shared" ca="1" si="444"/>
        <v>#VALUE!</v>
      </c>
    </row>
    <row r="1015" spans="1:24">
      <c r="A1015" s="364"/>
      <c r="B1015" s="365"/>
      <c r="C1015" s="366" t="str">
        <f>IF($B1015="","",IFERROR(VLOOKUP($B1015,SERVIÇOS!$B:$G,2,0),IFERROR(VLOOKUP($B1015,'COMPOSIÇÕES COMPLEMENTARES '!$C:$K,2,0),"")))</f>
        <v/>
      </c>
      <c r="D1015" s="367" t="str">
        <f>IF($B1015="","",IFERROR(VLOOKUP($B1015,SERVIÇOS!$B:$G,3,0),IFERROR(VLOOKUP($B1015,'COMPOSIÇÕES COMPLEMENTARES '!$C:$K,3,0),"")))</f>
        <v/>
      </c>
      <c r="E1015" s="368"/>
      <c r="F1015" s="369" t="str">
        <f>IF($B1015="","",IFERROR(VLOOKUP($B1015,SERVIÇOS!$B:$G,4,0),IFERROR(VLOOKUP($B1015,'COMPOSIÇÕES COMPLEMENTARES '!$C:$K,6,0),"")))</f>
        <v/>
      </c>
      <c r="G1015" s="369" t="str">
        <f>IF($B1015="","",IFERROR(VLOOKUP($B1015,SERVIÇOS!$B:$G,5,0),IFERROR(VLOOKUP($B1015,'COMPOSIÇÕES COMPLEMENTARES '!$C:$K,7,0),"")))</f>
        <v/>
      </c>
      <c r="H1015" s="369" t="str">
        <f t="shared" si="438"/>
        <v/>
      </c>
      <c r="I1015" s="369" t="str">
        <f t="shared" si="445"/>
        <v/>
      </c>
      <c r="J1015" s="369" t="str">
        <f t="shared" si="446"/>
        <v/>
      </c>
      <c r="K1015" s="369" t="str">
        <f t="shared" si="447"/>
        <v/>
      </c>
      <c r="L1015" s="369"/>
      <c r="N1015" s="435"/>
      <c r="O1015" s="436" t="str">
        <f t="shared" si="440"/>
        <v/>
      </c>
      <c r="P1015" s="435"/>
      <c r="Q1015" s="437" t="str">
        <f t="shared" si="441"/>
        <v/>
      </c>
      <c r="R1015" s="435"/>
      <c r="S1015" s="438" t="str">
        <f t="shared" si="442"/>
        <v/>
      </c>
      <c r="T1015" s="439">
        <f ca="1">SUMIF($N$8:S$9,"QUANT.",N1015:S1015)</f>
        <v>0</v>
      </c>
      <c r="U1015" s="440">
        <f t="shared" ca="1" si="437"/>
        <v>0</v>
      </c>
      <c r="V1015" s="452" t="str">
        <f t="shared" si="439"/>
        <v/>
      </c>
      <c r="W1015" s="453">
        <f t="shared" ca="1" si="443"/>
        <v>0</v>
      </c>
      <c r="X1015" s="453" t="e">
        <f t="shared" ca="1" si="444"/>
        <v>#VALUE!</v>
      </c>
    </row>
    <row r="1016" spans="1:24">
      <c r="A1016" s="364"/>
      <c r="B1016" s="365"/>
      <c r="C1016" s="366" t="str">
        <f>IF($B1016="","",IFERROR(VLOOKUP($B1016,SERVIÇOS!$B:$G,2,0),IFERROR(VLOOKUP($B1016,'COMPOSIÇÕES COMPLEMENTARES '!$C:$K,2,0),"")))</f>
        <v/>
      </c>
      <c r="D1016" s="367" t="str">
        <f>IF($B1016="","",IFERROR(VLOOKUP($B1016,SERVIÇOS!$B:$G,3,0),IFERROR(VLOOKUP($B1016,'COMPOSIÇÕES COMPLEMENTARES '!$C:$K,3,0),"")))</f>
        <v/>
      </c>
      <c r="E1016" s="368"/>
      <c r="F1016" s="369" t="str">
        <f>IF($B1016="","",IFERROR(VLOOKUP($B1016,SERVIÇOS!$B:$G,4,0),IFERROR(VLOOKUP($B1016,'COMPOSIÇÕES COMPLEMENTARES '!$C:$K,6,0),"")))</f>
        <v/>
      </c>
      <c r="G1016" s="369" t="str">
        <f>IF($B1016="","",IFERROR(VLOOKUP($B1016,SERVIÇOS!$B:$G,5,0),IFERROR(VLOOKUP($B1016,'COMPOSIÇÕES COMPLEMENTARES '!$C:$K,7,0),"")))</f>
        <v/>
      </c>
      <c r="H1016" s="369" t="str">
        <f t="shared" si="438"/>
        <v/>
      </c>
      <c r="I1016" s="369" t="str">
        <f t="shared" si="445"/>
        <v/>
      </c>
      <c r="J1016" s="369" t="str">
        <f t="shared" si="446"/>
        <v/>
      </c>
      <c r="K1016" s="369" t="str">
        <f t="shared" si="447"/>
        <v/>
      </c>
      <c r="L1016" s="369"/>
      <c r="N1016" s="435"/>
      <c r="O1016" s="436" t="str">
        <f t="shared" si="440"/>
        <v/>
      </c>
      <c r="P1016" s="435"/>
      <c r="Q1016" s="437" t="str">
        <f t="shared" si="441"/>
        <v/>
      </c>
      <c r="R1016" s="435"/>
      <c r="S1016" s="438" t="str">
        <f t="shared" si="442"/>
        <v/>
      </c>
      <c r="T1016" s="439">
        <f ca="1">SUMIF($N$8:S$9,"QUANT.",N1016:S1016)</f>
        <v>0</v>
      </c>
      <c r="U1016" s="440">
        <f t="shared" ca="1" si="437"/>
        <v>0</v>
      </c>
      <c r="V1016" s="452" t="str">
        <f t="shared" si="439"/>
        <v/>
      </c>
      <c r="W1016" s="453">
        <f t="shared" ca="1" si="443"/>
        <v>0</v>
      </c>
      <c r="X1016" s="453" t="e">
        <f t="shared" ca="1" si="444"/>
        <v>#VALUE!</v>
      </c>
    </row>
    <row r="1017" spans="1:24">
      <c r="A1017" s="364"/>
      <c r="B1017" s="365"/>
      <c r="C1017" s="366" t="str">
        <f>IF($B1017="","",IFERROR(VLOOKUP($B1017,SERVIÇOS!$B:$G,2,0),IFERROR(VLOOKUP($B1017,'COMPOSIÇÕES COMPLEMENTARES '!$C:$K,2,0),"")))</f>
        <v/>
      </c>
      <c r="D1017" s="367" t="str">
        <f>IF($B1017="","",IFERROR(VLOOKUP($B1017,SERVIÇOS!$B:$G,3,0),IFERROR(VLOOKUP($B1017,'COMPOSIÇÕES COMPLEMENTARES '!$C:$K,3,0),"")))</f>
        <v/>
      </c>
      <c r="E1017" s="368"/>
      <c r="F1017" s="369" t="str">
        <f>IF($B1017="","",IFERROR(VLOOKUP($B1017,SERVIÇOS!$B:$G,4,0),IFERROR(VLOOKUP($B1017,'COMPOSIÇÕES COMPLEMENTARES '!$C:$K,6,0),"")))</f>
        <v/>
      </c>
      <c r="G1017" s="369" t="str">
        <f>IF($B1017="","",IFERROR(VLOOKUP($B1017,SERVIÇOS!$B:$G,5,0),IFERROR(VLOOKUP($B1017,'COMPOSIÇÕES COMPLEMENTARES '!$C:$K,7,0),"")))</f>
        <v/>
      </c>
      <c r="H1017" s="369" t="str">
        <f t="shared" si="438"/>
        <v/>
      </c>
      <c r="I1017" s="369" t="str">
        <f t="shared" si="445"/>
        <v/>
      </c>
      <c r="J1017" s="369" t="str">
        <f t="shared" si="446"/>
        <v/>
      </c>
      <c r="K1017" s="369" t="str">
        <f t="shared" si="447"/>
        <v/>
      </c>
      <c r="L1017" s="369"/>
      <c r="N1017" s="435"/>
      <c r="O1017" s="436" t="str">
        <f t="shared" si="440"/>
        <v/>
      </c>
      <c r="P1017" s="435"/>
      <c r="Q1017" s="437" t="str">
        <f t="shared" si="441"/>
        <v/>
      </c>
      <c r="R1017" s="435"/>
      <c r="S1017" s="438" t="str">
        <f t="shared" si="442"/>
        <v/>
      </c>
      <c r="T1017" s="439">
        <f ca="1">SUMIF($N$8:S$9,"QUANT.",N1017:S1017)</f>
        <v>0</v>
      </c>
      <c r="U1017" s="440">
        <f t="shared" ca="1" si="437"/>
        <v>0</v>
      </c>
      <c r="V1017" s="452" t="str">
        <f t="shared" si="439"/>
        <v/>
      </c>
      <c r="W1017" s="453">
        <f t="shared" ca="1" si="443"/>
        <v>0</v>
      </c>
      <c r="X1017" s="453" t="e">
        <f t="shared" ca="1" si="444"/>
        <v>#VALUE!</v>
      </c>
    </row>
    <row r="1018" spans="1:24">
      <c r="A1018" s="364"/>
      <c r="B1018" s="365"/>
      <c r="C1018" s="366" t="str">
        <f>IF($B1018="","",IFERROR(VLOOKUP($B1018,SERVIÇOS!$B:$G,2,0),IFERROR(VLOOKUP($B1018,'COMPOSIÇÕES COMPLEMENTARES '!$C:$K,2,0),"")))</f>
        <v/>
      </c>
      <c r="D1018" s="367" t="str">
        <f>IF($B1018="","",IFERROR(VLOOKUP($B1018,SERVIÇOS!$B:$G,3,0),IFERROR(VLOOKUP($B1018,'COMPOSIÇÕES COMPLEMENTARES '!$C:$K,3,0),"")))</f>
        <v/>
      </c>
      <c r="E1018" s="368"/>
      <c r="F1018" s="369" t="str">
        <f>IF($B1018="","",IFERROR(VLOOKUP($B1018,SERVIÇOS!$B:$G,4,0),IFERROR(VLOOKUP($B1018,'COMPOSIÇÕES COMPLEMENTARES '!$C:$K,6,0),"")))</f>
        <v/>
      </c>
      <c r="G1018" s="369" t="str">
        <f>IF($B1018="","",IFERROR(VLOOKUP($B1018,SERVIÇOS!$B:$G,5,0),IFERROR(VLOOKUP($B1018,'COMPOSIÇÕES COMPLEMENTARES '!$C:$K,7,0),"")))</f>
        <v/>
      </c>
      <c r="H1018" s="369" t="str">
        <f t="shared" si="438"/>
        <v/>
      </c>
      <c r="I1018" s="369" t="str">
        <f t="shared" si="445"/>
        <v/>
      </c>
      <c r="J1018" s="369" t="str">
        <f t="shared" si="446"/>
        <v/>
      </c>
      <c r="K1018" s="369" t="str">
        <f t="shared" si="447"/>
        <v/>
      </c>
      <c r="L1018" s="369"/>
      <c r="N1018" s="435"/>
      <c r="O1018" s="436" t="str">
        <f t="shared" si="440"/>
        <v/>
      </c>
      <c r="P1018" s="435"/>
      <c r="Q1018" s="437" t="str">
        <f t="shared" si="441"/>
        <v/>
      </c>
      <c r="R1018" s="435"/>
      <c r="S1018" s="438" t="str">
        <f t="shared" si="442"/>
        <v/>
      </c>
      <c r="T1018" s="439">
        <f ca="1">SUMIF($N$8:S$9,"QUANT.",N1018:S1018)</f>
        <v>0</v>
      </c>
      <c r="U1018" s="440">
        <f t="shared" ca="1" si="437"/>
        <v>0</v>
      </c>
      <c r="V1018" s="452" t="str">
        <f t="shared" si="439"/>
        <v/>
      </c>
      <c r="W1018" s="453">
        <f t="shared" ca="1" si="443"/>
        <v>0</v>
      </c>
      <c r="X1018" s="453" t="e">
        <f t="shared" ca="1" si="444"/>
        <v>#VALUE!</v>
      </c>
    </row>
    <row r="1019" spans="1:24">
      <c r="A1019" s="364"/>
      <c r="B1019" s="365"/>
      <c r="C1019" s="366" t="str">
        <f>IF($B1019="","",IFERROR(VLOOKUP($B1019,SERVIÇOS!$B:$G,2,0),IFERROR(VLOOKUP($B1019,'COMPOSIÇÕES COMPLEMENTARES '!$C:$K,2,0),"")))</f>
        <v/>
      </c>
      <c r="D1019" s="367" t="str">
        <f>IF($B1019="","",IFERROR(VLOOKUP($B1019,SERVIÇOS!$B:$G,3,0),IFERROR(VLOOKUP($B1019,'COMPOSIÇÕES COMPLEMENTARES '!$C:$K,3,0),"")))</f>
        <v/>
      </c>
      <c r="E1019" s="368"/>
      <c r="F1019" s="369" t="str">
        <f>IF($B1019="","",IFERROR(VLOOKUP($B1019,SERVIÇOS!$B:$G,4,0),IFERROR(VLOOKUP($B1019,'COMPOSIÇÕES COMPLEMENTARES '!$C:$K,6,0),"")))</f>
        <v/>
      </c>
      <c r="G1019" s="369" t="str">
        <f>IF($B1019="","",IFERROR(VLOOKUP($B1019,SERVIÇOS!$B:$G,5,0),IFERROR(VLOOKUP($B1019,'COMPOSIÇÕES COMPLEMENTARES '!$C:$K,7,0),"")))</f>
        <v/>
      </c>
      <c r="H1019" s="369" t="str">
        <f t="shared" si="438"/>
        <v/>
      </c>
      <c r="I1019" s="369" t="str">
        <f t="shared" si="445"/>
        <v/>
      </c>
      <c r="J1019" s="369" t="str">
        <f t="shared" si="446"/>
        <v/>
      </c>
      <c r="K1019" s="369" t="str">
        <f t="shared" si="447"/>
        <v/>
      </c>
      <c r="L1019" s="369"/>
      <c r="N1019" s="435"/>
      <c r="O1019" s="436" t="str">
        <f t="shared" si="440"/>
        <v/>
      </c>
      <c r="P1019" s="435"/>
      <c r="Q1019" s="437" t="str">
        <f t="shared" si="441"/>
        <v/>
      </c>
      <c r="R1019" s="435"/>
      <c r="S1019" s="438" t="str">
        <f t="shared" si="442"/>
        <v/>
      </c>
      <c r="T1019" s="439">
        <f ca="1">SUMIF($N$8:S$9,"QUANT.",N1019:S1019)</f>
        <v>0</v>
      </c>
      <c r="U1019" s="440">
        <f t="shared" ca="1" si="437"/>
        <v>0</v>
      </c>
      <c r="V1019" s="452" t="str">
        <f t="shared" si="439"/>
        <v/>
      </c>
      <c r="W1019" s="453">
        <f t="shared" ca="1" si="443"/>
        <v>0</v>
      </c>
      <c r="X1019" s="453" t="e">
        <f t="shared" ca="1" si="444"/>
        <v>#VALUE!</v>
      </c>
    </row>
    <row r="1020" spans="1:24">
      <c r="A1020" s="364"/>
      <c r="B1020" s="365"/>
      <c r="C1020" s="366" t="str">
        <f>IF($B1020="","",IFERROR(VLOOKUP($B1020,SERVIÇOS!$B:$G,2,0),IFERROR(VLOOKUP($B1020,'COMPOSIÇÕES COMPLEMENTARES '!$C:$K,2,0),"")))</f>
        <v/>
      </c>
      <c r="D1020" s="367" t="str">
        <f>IF($B1020="","",IFERROR(VLOOKUP($B1020,SERVIÇOS!$B:$G,3,0),IFERROR(VLOOKUP($B1020,'COMPOSIÇÕES COMPLEMENTARES '!$C:$K,3,0),"")))</f>
        <v/>
      </c>
      <c r="E1020" s="368"/>
      <c r="F1020" s="369" t="str">
        <f>IF($B1020="","",IFERROR(VLOOKUP($B1020,SERVIÇOS!$B:$G,4,0),IFERROR(VLOOKUP($B1020,'COMPOSIÇÕES COMPLEMENTARES '!$C:$K,6,0),"")))</f>
        <v/>
      </c>
      <c r="G1020" s="369" t="str">
        <f>IF($B1020="","",IFERROR(VLOOKUP($B1020,SERVIÇOS!$B:$G,5,0),IFERROR(VLOOKUP($B1020,'COMPOSIÇÕES COMPLEMENTARES '!$C:$K,7,0),"")))</f>
        <v/>
      </c>
      <c r="H1020" s="369" t="str">
        <f t="shared" si="438"/>
        <v/>
      </c>
      <c r="I1020" s="369" t="str">
        <f t="shared" si="445"/>
        <v/>
      </c>
      <c r="J1020" s="369" t="str">
        <f t="shared" si="446"/>
        <v/>
      </c>
      <c r="K1020" s="369" t="str">
        <f t="shared" si="447"/>
        <v/>
      </c>
      <c r="L1020" s="369"/>
      <c r="N1020" s="435"/>
      <c r="O1020" s="436" t="str">
        <f t="shared" si="440"/>
        <v/>
      </c>
      <c r="P1020" s="435"/>
      <c r="Q1020" s="437" t="str">
        <f t="shared" si="441"/>
        <v/>
      </c>
      <c r="R1020" s="435"/>
      <c r="S1020" s="438" t="str">
        <f t="shared" si="442"/>
        <v/>
      </c>
      <c r="T1020" s="439">
        <f ca="1">SUMIF($N$8:S$9,"QUANT.",N1020:S1020)</f>
        <v>0</v>
      </c>
      <c r="U1020" s="440">
        <f t="shared" ca="1" si="437"/>
        <v>0</v>
      </c>
      <c r="V1020" s="452" t="str">
        <f t="shared" si="439"/>
        <v/>
      </c>
      <c r="W1020" s="453">
        <f t="shared" ca="1" si="443"/>
        <v>0</v>
      </c>
      <c r="X1020" s="453" t="e">
        <f t="shared" ca="1" si="444"/>
        <v>#VALUE!</v>
      </c>
    </row>
    <row r="1021" spans="1:24">
      <c r="A1021" s="364"/>
      <c r="B1021" s="365"/>
      <c r="C1021" s="366" t="str">
        <f>IF($B1021="","",IFERROR(VLOOKUP($B1021,SERVIÇOS!$B:$G,2,0),IFERROR(VLOOKUP($B1021,'COMPOSIÇÕES COMPLEMENTARES '!$C:$K,2,0),"")))</f>
        <v/>
      </c>
      <c r="D1021" s="367" t="str">
        <f>IF($B1021="","",IFERROR(VLOOKUP($B1021,SERVIÇOS!$B:$G,3,0),IFERROR(VLOOKUP($B1021,'COMPOSIÇÕES COMPLEMENTARES '!$C:$K,3,0),"")))</f>
        <v/>
      </c>
      <c r="E1021" s="368"/>
      <c r="F1021" s="369" t="str">
        <f>IF($B1021="","",IFERROR(VLOOKUP($B1021,SERVIÇOS!$B:$G,4,0),IFERROR(VLOOKUP($B1021,'COMPOSIÇÕES COMPLEMENTARES '!$C:$K,6,0),"")))</f>
        <v/>
      </c>
      <c r="G1021" s="369" t="str">
        <f>IF($B1021="","",IFERROR(VLOOKUP($B1021,SERVIÇOS!$B:$G,5,0),IFERROR(VLOOKUP($B1021,'COMPOSIÇÕES COMPLEMENTARES '!$C:$K,7,0),"")))</f>
        <v/>
      </c>
      <c r="H1021" s="369" t="str">
        <f t="shared" si="438"/>
        <v/>
      </c>
      <c r="I1021" s="369" t="str">
        <f t="shared" si="445"/>
        <v/>
      </c>
      <c r="J1021" s="369" t="str">
        <f t="shared" si="446"/>
        <v/>
      </c>
      <c r="K1021" s="369" t="str">
        <f t="shared" si="447"/>
        <v/>
      </c>
      <c r="L1021" s="369"/>
      <c r="N1021" s="435"/>
      <c r="O1021" s="436" t="str">
        <f t="shared" si="440"/>
        <v/>
      </c>
      <c r="P1021" s="435"/>
      <c r="Q1021" s="437" t="str">
        <f t="shared" si="441"/>
        <v/>
      </c>
      <c r="R1021" s="435"/>
      <c r="S1021" s="438" t="str">
        <f t="shared" si="442"/>
        <v/>
      </c>
      <c r="T1021" s="439">
        <f ca="1">SUMIF($N$8:S$9,"QUANT.",N1021:S1021)</f>
        <v>0</v>
      </c>
      <c r="U1021" s="440">
        <f t="shared" ca="1" si="437"/>
        <v>0</v>
      </c>
      <c r="V1021" s="452" t="str">
        <f t="shared" si="439"/>
        <v/>
      </c>
      <c r="W1021" s="453">
        <f t="shared" ca="1" si="443"/>
        <v>0</v>
      </c>
      <c r="X1021" s="453" t="e">
        <f t="shared" ca="1" si="444"/>
        <v>#VALUE!</v>
      </c>
    </row>
    <row r="1022" spans="1:24">
      <c r="A1022" s="364"/>
      <c r="B1022" s="365"/>
      <c r="C1022" s="366" t="str">
        <f>IF($B1022="","",IFERROR(VLOOKUP($B1022,SERVIÇOS!$B:$G,2,0),IFERROR(VLOOKUP($B1022,'COMPOSIÇÕES COMPLEMENTARES '!$C:$K,2,0),"")))</f>
        <v/>
      </c>
      <c r="D1022" s="367" t="str">
        <f>IF($B1022="","",IFERROR(VLOOKUP($B1022,SERVIÇOS!$B:$G,3,0),IFERROR(VLOOKUP($B1022,'COMPOSIÇÕES COMPLEMENTARES '!$C:$K,3,0),"")))</f>
        <v/>
      </c>
      <c r="E1022" s="368"/>
      <c r="F1022" s="369" t="str">
        <f>IF($B1022="","",IFERROR(VLOOKUP($B1022,SERVIÇOS!$B:$G,4,0),IFERROR(VLOOKUP($B1022,'COMPOSIÇÕES COMPLEMENTARES '!$C:$K,6,0),"")))</f>
        <v/>
      </c>
      <c r="G1022" s="369" t="str">
        <f>IF($B1022="","",IFERROR(VLOOKUP($B1022,SERVIÇOS!$B:$G,5,0),IFERROR(VLOOKUP($B1022,'COMPOSIÇÕES COMPLEMENTARES '!$C:$K,7,0),"")))</f>
        <v/>
      </c>
      <c r="H1022" s="369" t="str">
        <f t="shared" si="438"/>
        <v/>
      </c>
      <c r="I1022" s="369" t="str">
        <f t="shared" si="445"/>
        <v/>
      </c>
      <c r="J1022" s="369" t="str">
        <f t="shared" si="446"/>
        <v/>
      </c>
      <c r="K1022" s="369" t="str">
        <f t="shared" si="447"/>
        <v/>
      </c>
      <c r="L1022" s="369"/>
      <c r="N1022" s="435"/>
      <c r="O1022" s="436" t="str">
        <f t="shared" si="440"/>
        <v/>
      </c>
      <c r="P1022" s="435"/>
      <c r="Q1022" s="437" t="str">
        <f t="shared" si="441"/>
        <v/>
      </c>
      <c r="R1022" s="435"/>
      <c r="S1022" s="438" t="str">
        <f t="shared" si="442"/>
        <v/>
      </c>
      <c r="T1022" s="439">
        <f ca="1">SUMIF($N$8:S$9,"QUANT.",N1022:S1022)</f>
        <v>0</v>
      </c>
      <c r="U1022" s="440">
        <f t="shared" ca="1" si="437"/>
        <v>0</v>
      </c>
      <c r="V1022" s="452" t="str">
        <f t="shared" si="439"/>
        <v/>
      </c>
      <c r="W1022" s="453">
        <f t="shared" ca="1" si="443"/>
        <v>0</v>
      </c>
      <c r="X1022" s="453" t="e">
        <f t="shared" ca="1" si="444"/>
        <v>#VALUE!</v>
      </c>
    </row>
    <row r="1023" spans="1:24">
      <c r="A1023" s="364"/>
      <c r="B1023" s="365"/>
      <c r="C1023" s="366" t="str">
        <f>IF($B1023="","",IFERROR(VLOOKUP($B1023,SERVIÇOS!$B:$G,2,0),IFERROR(VLOOKUP($B1023,'COMPOSIÇÕES COMPLEMENTARES '!$C:$K,2,0),"")))</f>
        <v/>
      </c>
      <c r="D1023" s="367" t="str">
        <f>IF($B1023="","",IFERROR(VLOOKUP($B1023,SERVIÇOS!$B:$G,3,0),IFERROR(VLOOKUP($B1023,'COMPOSIÇÕES COMPLEMENTARES '!$C:$K,3,0),"")))</f>
        <v/>
      </c>
      <c r="E1023" s="368"/>
      <c r="F1023" s="369" t="str">
        <f>IF($B1023="","",IFERROR(VLOOKUP($B1023,SERVIÇOS!$B:$G,4,0),IFERROR(VLOOKUP($B1023,'COMPOSIÇÕES COMPLEMENTARES '!$C:$K,6,0),"")))</f>
        <v/>
      </c>
      <c r="G1023" s="369" t="str">
        <f>IF($B1023="","",IFERROR(VLOOKUP($B1023,SERVIÇOS!$B:$G,5,0),IFERROR(VLOOKUP($B1023,'COMPOSIÇÕES COMPLEMENTARES '!$C:$K,7,0),"")))</f>
        <v/>
      </c>
      <c r="H1023" s="369" t="str">
        <f t="shared" si="438"/>
        <v/>
      </c>
      <c r="I1023" s="369" t="str">
        <f t="shared" si="445"/>
        <v/>
      </c>
      <c r="J1023" s="369" t="str">
        <f t="shared" si="446"/>
        <v/>
      </c>
      <c r="K1023" s="369" t="str">
        <f t="shared" si="447"/>
        <v/>
      </c>
      <c r="L1023" s="369"/>
      <c r="N1023" s="435"/>
      <c r="O1023" s="436" t="str">
        <f t="shared" si="440"/>
        <v/>
      </c>
      <c r="P1023" s="435"/>
      <c r="Q1023" s="437" t="str">
        <f t="shared" si="441"/>
        <v/>
      </c>
      <c r="R1023" s="435"/>
      <c r="S1023" s="438" t="str">
        <f t="shared" si="442"/>
        <v/>
      </c>
      <c r="T1023" s="439">
        <f ca="1">SUMIF($N$8:S$9,"QUANT.",N1023:S1023)</f>
        <v>0</v>
      </c>
      <c r="U1023" s="440">
        <f t="shared" ca="1" si="437"/>
        <v>0</v>
      </c>
      <c r="V1023" s="452" t="str">
        <f t="shared" si="439"/>
        <v/>
      </c>
      <c r="W1023" s="453">
        <f t="shared" ca="1" si="443"/>
        <v>0</v>
      </c>
      <c r="X1023" s="453" t="e">
        <f t="shared" ca="1" si="444"/>
        <v>#VALUE!</v>
      </c>
    </row>
    <row r="1024" spans="1:24">
      <c r="A1024" s="364"/>
      <c r="B1024" s="365"/>
      <c r="C1024" s="366" t="str">
        <f>IF($B1024="","",IFERROR(VLOOKUP($B1024,SERVIÇOS!$B:$G,2,0),IFERROR(VLOOKUP($B1024,'COMPOSIÇÕES COMPLEMENTARES '!$C:$K,2,0),"")))</f>
        <v/>
      </c>
      <c r="D1024" s="367" t="str">
        <f>IF($B1024="","",IFERROR(VLOOKUP($B1024,SERVIÇOS!$B:$G,3,0),IFERROR(VLOOKUP($B1024,'COMPOSIÇÕES COMPLEMENTARES '!$C:$K,3,0),"")))</f>
        <v/>
      </c>
      <c r="E1024" s="368"/>
      <c r="F1024" s="369" t="str">
        <f>IF($B1024="","",IFERROR(VLOOKUP($B1024,SERVIÇOS!$B:$G,4,0),IFERROR(VLOOKUP($B1024,'COMPOSIÇÕES COMPLEMENTARES '!$C:$K,6,0),"")))</f>
        <v/>
      </c>
      <c r="G1024" s="369" t="str">
        <f>IF($B1024="","",IFERROR(VLOOKUP($B1024,SERVIÇOS!$B:$G,5,0),IFERROR(VLOOKUP($B1024,'COMPOSIÇÕES COMPLEMENTARES '!$C:$K,7,0),"")))</f>
        <v/>
      </c>
      <c r="H1024" s="369" t="str">
        <f t="shared" si="438"/>
        <v/>
      </c>
      <c r="I1024" s="369" t="str">
        <f t="shared" si="445"/>
        <v/>
      </c>
      <c r="J1024" s="369" t="str">
        <f t="shared" si="446"/>
        <v/>
      </c>
      <c r="K1024" s="369" t="str">
        <f t="shared" si="447"/>
        <v/>
      </c>
      <c r="L1024" s="369"/>
      <c r="N1024" s="435"/>
      <c r="O1024" s="436" t="str">
        <f t="shared" si="440"/>
        <v/>
      </c>
      <c r="P1024" s="435"/>
      <c r="Q1024" s="437" t="str">
        <f t="shared" si="441"/>
        <v/>
      </c>
      <c r="R1024" s="435"/>
      <c r="S1024" s="438" t="str">
        <f t="shared" si="442"/>
        <v/>
      </c>
      <c r="T1024" s="439">
        <f ca="1">SUMIF($N$8:S$9,"QUANT.",N1024:S1024)</f>
        <v>0</v>
      </c>
      <c r="U1024" s="440">
        <f t="shared" ca="1" si="437"/>
        <v>0</v>
      </c>
      <c r="V1024" s="452" t="str">
        <f t="shared" si="439"/>
        <v/>
      </c>
      <c r="W1024" s="453">
        <f t="shared" ca="1" si="443"/>
        <v>0</v>
      </c>
      <c r="X1024" s="453" t="e">
        <f t="shared" ca="1" si="444"/>
        <v>#VALUE!</v>
      </c>
    </row>
    <row r="1025" spans="1:24">
      <c r="A1025" s="364"/>
      <c r="B1025" s="365"/>
      <c r="C1025" s="366" t="str">
        <f>IF($B1025="","",IFERROR(VLOOKUP($B1025,SERVIÇOS!$B:$G,2,0),IFERROR(VLOOKUP($B1025,'COMPOSIÇÕES COMPLEMENTARES '!$C:$K,2,0),"")))</f>
        <v/>
      </c>
      <c r="D1025" s="367" t="str">
        <f>IF($B1025="","",IFERROR(VLOOKUP($B1025,SERVIÇOS!$B:$G,3,0),IFERROR(VLOOKUP($B1025,'COMPOSIÇÕES COMPLEMENTARES '!$C:$K,3,0),"")))</f>
        <v/>
      </c>
      <c r="E1025" s="368"/>
      <c r="F1025" s="369" t="str">
        <f>IF($B1025="","",IFERROR(VLOOKUP($B1025,SERVIÇOS!$B:$G,4,0),IFERROR(VLOOKUP($B1025,'COMPOSIÇÕES COMPLEMENTARES '!$C:$K,6,0),"")))</f>
        <v/>
      </c>
      <c r="G1025" s="369" t="str">
        <f>IF($B1025="","",IFERROR(VLOOKUP($B1025,SERVIÇOS!$B:$G,5,0),IFERROR(VLOOKUP($B1025,'COMPOSIÇÕES COMPLEMENTARES '!$C:$K,7,0),"")))</f>
        <v/>
      </c>
      <c r="H1025" s="369" t="str">
        <f t="shared" si="438"/>
        <v/>
      </c>
      <c r="I1025" s="369" t="str">
        <f t="shared" si="445"/>
        <v/>
      </c>
      <c r="J1025" s="369" t="str">
        <f t="shared" si="446"/>
        <v/>
      </c>
      <c r="K1025" s="369" t="str">
        <f t="shared" si="447"/>
        <v/>
      </c>
      <c r="L1025" s="369"/>
      <c r="N1025" s="435"/>
      <c r="O1025" s="436" t="str">
        <f t="shared" si="440"/>
        <v/>
      </c>
      <c r="P1025" s="435"/>
      <c r="Q1025" s="437" t="str">
        <f t="shared" si="441"/>
        <v/>
      </c>
      <c r="R1025" s="435"/>
      <c r="S1025" s="438" t="str">
        <f t="shared" si="442"/>
        <v/>
      </c>
      <c r="T1025" s="439">
        <f ca="1">SUMIF($N$8:S$9,"QUANT.",N1025:S1025)</f>
        <v>0</v>
      </c>
      <c r="U1025" s="440">
        <f t="shared" ref="U1025:U1052" ca="1" si="448">SUMIF($N$8:$S$9,"CUSTO",N1025:S1025)</f>
        <v>0</v>
      </c>
      <c r="V1025" s="452" t="str">
        <f t="shared" si="439"/>
        <v/>
      </c>
      <c r="W1025" s="453">
        <f t="shared" ca="1" si="443"/>
        <v>0</v>
      </c>
      <c r="X1025" s="453" t="e">
        <f t="shared" ca="1" si="444"/>
        <v>#VALUE!</v>
      </c>
    </row>
    <row r="1026" spans="1:24">
      <c r="A1026" s="364"/>
      <c r="B1026" s="365"/>
      <c r="C1026" s="366" t="str">
        <f>IF($B1026="","",IFERROR(VLOOKUP($B1026,SERVIÇOS!$B:$G,2,0),IFERROR(VLOOKUP($B1026,'COMPOSIÇÕES COMPLEMENTARES '!$C:$K,2,0),"")))</f>
        <v/>
      </c>
      <c r="D1026" s="367" t="str">
        <f>IF($B1026="","",IFERROR(VLOOKUP($B1026,SERVIÇOS!$B:$G,3,0),IFERROR(VLOOKUP($B1026,'COMPOSIÇÕES COMPLEMENTARES '!$C:$K,3,0),"")))</f>
        <v/>
      </c>
      <c r="E1026" s="368"/>
      <c r="F1026" s="369" t="str">
        <f>IF($B1026="","",IFERROR(VLOOKUP($B1026,SERVIÇOS!$B:$G,4,0),IFERROR(VLOOKUP($B1026,'COMPOSIÇÕES COMPLEMENTARES '!$C:$K,6,0),"")))</f>
        <v/>
      </c>
      <c r="G1026" s="369" t="str">
        <f>IF($B1026="","",IFERROR(VLOOKUP($B1026,SERVIÇOS!$B:$G,5,0),IFERROR(VLOOKUP($B1026,'COMPOSIÇÕES COMPLEMENTARES '!$C:$K,7,0),"")))</f>
        <v/>
      </c>
      <c r="H1026" s="369" t="str">
        <f t="shared" ref="H1026:H1052" si="449">IF(E1026="","",F1026+G1026)</f>
        <v/>
      </c>
      <c r="I1026" s="369" t="str">
        <f t="shared" si="445"/>
        <v/>
      </c>
      <c r="J1026" s="369" t="str">
        <f t="shared" si="446"/>
        <v/>
      </c>
      <c r="K1026" s="369" t="str">
        <f t="shared" si="447"/>
        <v/>
      </c>
      <c r="L1026" s="369"/>
      <c r="N1026" s="435"/>
      <c r="O1026" s="436" t="str">
        <f t="shared" si="440"/>
        <v/>
      </c>
      <c r="P1026" s="435"/>
      <c r="Q1026" s="437" t="str">
        <f t="shared" si="441"/>
        <v/>
      </c>
      <c r="R1026" s="435"/>
      <c r="S1026" s="438" t="str">
        <f t="shared" si="442"/>
        <v/>
      </c>
      <c r="T1026" s="439">
        <f ca="1">SUMIF($N$8:S$9,"QUANT.",N1026:S1026)</f>
        <v>0</v>
      </c>
      <c r="U1026" s="440">
        <f t="shared" ca="1" si="448"/>
        <v>0</v>
      </c>
      <c r="V1026" s="452" t="str">
        <f t="shared" ref="V1026:V1052" si="450">IF(B1026&lt;&gt;"",IF(U1026=0,"MEDIR",IF(K1026-U1026=0,"OK",IF(K1026-U1026&gt;0,"MEDIR","ALERTA!"))),"")</f>
        <v/>
      </c>
      <c r="W1026" s="453">
        <f t="shared" ca="1" si="443"/>
        <v>0</v>
      </c>
      <c r="X1026" s="453" t="e">
        <f t="shared" ca="1" si="444"/>
        <v>#VALUE!</v>
      </c>
    </row>
    <row r="1027" spans="1:24">
      <c r="A1027" s="364"/>
      <c r="B1027" s="365"/>
      <c r="C1027" s="366" t="str">
        <f>IF($B1027="","",IFERROR(VLOOKUP($B1027,SERVIÇOS!$B:$G,2,0),IFERROR(VLOOKUP($B1027,'COMPOSIÇÕES COMPLEMENTARES '!$C:$K,2,0),"")))</f>
        <v/>
      </c>
      <c r="D1027" s="367" t="str">
        <f>IF($B1027="","",IFERROR(VLOOKUP($B1027,SERVIÇOS!$B:$G,3,0),IFERROR(VLOOKUP($B1027,'COMPOSIÇÕES COMPLEMENTARES '!$C:$K,3,0),"")))</f>
        <v/>
      </c>
      <c r="E1027" s="368"/>
      <c r="F1027" s="369" t="str">
        <f>IF($B1027="","",IFERROR(VLOOKUP($B1027,SERVIÇOS!$B:$G,4,0),IFERROR(VLOOKUP($B1027,'COMPOSIÇÕES COMPLEMENTARES '!$C:$K,6,0),"")))</f>
        <v/>
      </c>
      <c r="G1027" s="369" t="str">
        <f>IF($B1027="","",IFERROR(VLOOKUP($B1027,SERVIÇOS!$B:$G,5,0),IFERROR(VLOOKUP($B1027,'COMPOSIÇÕES COMPLEMENTARES '!$C:$K,7,0),"")))</f>
        <v/>
      </c>
      <c r="H1027" s="369" t="str">
        <f t="shared" si="449"/>
        <v/>
      </c>
      <c r="I1027" s="369" t="str">
        <f t="shared" si="445"/>
        <v/>
      </c>
      <c r="J1027" s="369" t="str">
        <f t="shared" si="446"/>
        <v/>
      </c>
      <c r="K1027" s="369" t="str">
        <f t="shared" si="447"/>
        <v/>
      </c>
      <c r="L1027" s="369"/>
      <c r="N1027" s="435"/>
      <c r="O1027" s="436" t="str">
        <f t="shared" ref="O1027:O1052" si="451">IF(OR(N1027="",$K1027=""),"",(N1027/$E1027)*$K1027)</f>
        <v/>
      </c>
      <c r="P1027" s="435"/>
      <c r="Q1027" s="437" t="str">
        <f t="shared" ref="Q1027:Q1052" si="452">IF(OR(P1027="",$K1027=""),"",(P1027/$E1027)*$K1027)</f>
        <v/>
      </c>
      <c r="R1027" s="435"/>
      <c r="S1027" s="438" t="str">
        <f t="shared" ref="S1027:S1052" si="453">IF(OR(R1027="",$K1027=""),"",(R1027/$E1027)*$K1027)</f>
        <v/>
      </c>
      <c r="T1027" s="439">
        <f ca="1">SUMIF($N$8:S$9,"QUANT.",N1027:S1027)</f>
        <v>0</v>
      </c>
      <c r="U1027" s="440">
        <f t="shared" ca="1" si="448"/>
        <v>0</v>
      </c>
      <c r="V1027" s="452" t="str">
        <f t="shared" si="450"/>
        <v/>
      </c>
      <c r="W1027" s="453">
        <f t="shared" ref="W1027:W1052" ca="1" si="454">IF(T1027="",0,E1027-T1027)</f>
        <v>0</v>
      </c>
      <c r="X1027" s="453" t="e">
        <f t="shared" ref="X1027:X1052" ca="1" si="455">IF(U1027="",0,K1027-U1027)</f>
        <v>#VALUE!</v>
      </c>
    </row>
    <row r="1028" spans="1:24">
      <c r="A1028" s="364"/>
      <c r="B1028" s="365"/>
      <c r="C1028" s="366" t="str">
        <f>IF($B1028="","",IFERROR(VLOOKUP($B1028,SERVIÇOS!$B:$G,2,0),IFERROR(VLOOKUP($B1028,'COMPOSIÇÕES COMPLEMENTARES '!$C:$K,2,0),"")))</f>
        <v/>
      </c>
      <c r="D1028" s="367" t="str">
        <f>IF($B1028="","",IFERROR(VLOOKUP($B1028,SERVIÇOS!$B:$G,3,0),IFERROR(VLOOKUP($B1028,'COMPOSIÇÕES COMPLEMENTARES '!$C:$K,3,0),"")))</f>
        <v/>
      </c>
      <c r="E1028" s="368"/>
      <c r="F1028" s="369" t="str">
        <f>IF($B1028="","",IFERROR(VLOOKUP($B1028,SERVIÇOS!$B:$G,4,0),IFERROR(VLOOKUP($B1028,'COMPOSIÇÕES COMPLEMENTARES '!$C:$K,6,0),"")))</f>
        <v/>
      </c>
      <c r="G1028" s="369" t="str">
        <f>IF($B1028="","",IFERROR(VLOOKUP($B1028,SERVIÇOS!$B:$G,5,0),IFERROR(VLOOKUP($B1028,'COMPOSIÇÕES COMPLEMENTARES '!$C:$K,7,0),"")))</f>
        <v/>
      </c>
      <c r="H1028" s="369" t="str">
        <f t="shared" si="449"/>
        <v/>
      </c>
      <c r="I1028" s="369" t="str">
        <f t="shared" si="445"/>
        <v/>
      </c>
      <c r="J1028" s="369" t="str">
        <f t="shared" si="446"/>
        <v/>
      </c>
      <c r="K1028" s="369" t="str">
        <f t="shared" si="447"/>
        <v/>
      </c>
      <c r="L1028" s="369"/>
      <c r="N1028" s="435"/>
      <c r="O1028" s="436" t="str">
        <f t="shared" si="451"/>
        <v/>
      </c>
      <c r="P1028" s="435"/>
      <c r="Q1028" s="437" t="str">
        <f t="shared" si="452"/>
        <v/>
      </c>
      <c r="R1028" s="435"/>
      <c r="S1028" s="438" t="str">
        <f t="shared" si="453"/>
        <v/>
      </c>
      <c r="T1028" s="439">
        <f ca="1">SUMIF($N$8:S$9,"QUANT.",N1028:S1028)</f>
        <v>0</v>
      </c>
      <c r="U1028" s="440">
        <f t="shared" ca="1" si="448"/>
        <v>0</v>
      </c>
      <c r="V1028" s="452" t="str">
        <f t="shared" si="450"/>
        <v/>
      </c>
      <c r="W1028" s="453">
        <f t="shared" ca="1" si="454"/>
        <v>0</v>
      </c>
      <c r="X1028" s="453" t="e">
        <f t="shared" ca="1" si="455"/>
        <v>#VALUE!</v>
      </c>
    </row>
    <row r="1029" spans="1:24">
      <c r="A1029" s="364"/>
      <c r="B1029" s="365"/>
      <c r="C1029" s="366" t="str">
        <f>IF($B1029="","",IFERROR(VLOOKUP($B1029,SERVIÇOS!$B:$G,2,0),IFERROR(VLOOKUP($B1029,'COMPOSIÇÕES COMPLEMENTARES '!$C:$K,2,0),"")))</f>
        <v/>
      </c>
      <c r="D1029" s="367" t="str">
        <f>IF($B1029="","",IFERROR(VLOOKUP($B1029,SERVIÇOS!$B:$G,3,0),IFERROR(VLOOKUP($B1029,'COMPOSIÇÕES COMPLEMENTARES '!$C:$K,3,0),"")))</f>
        <v/>
      </c>
      <c r="E1029" s="368"/>
      <c r="F1029" s="369" t="str">
        <f>IF($B1029="","",IFERROR(VLOOKUP($B1029,SERVIÇOS!$B:$G,4,0),IFERROR(VLOOKUP($B1029,'COMPOSIÇÕES COMPLEMENTARES '!$C:$K,6,0),"")))</f>
        <v/>
      </c>
      <c r="G1029" s="369" t="str">
        <f>IF($B1029="","",IFERROR(VLOOKUP($B1029,SERVIÇOS!$B:$G,5,0),IFERROR(VLOOKUP($B1029,'COMPOSIÇÕES COMPLEMENTARES '!$C:$K,7,0),"")))</f>
        <v/>
      </c>
      <c r="H1029" s="369" t="str">
        <f t="shared" si="449"/>
        <v/>
      </c>
      <c r="I1029" s="369" t="str">
        <f t="shared" si="445"/>
        <v/>
      </c>
      <c r="J1029" s="369" t="str">
        <f t="shared" si="446"/>
        <v/>
      </c>
      <c r="K1029" s="369" t="str">
        <f t="shared" si="447"/>
        <v/>
      </c>
      <c r="L1029" s="369"/>
      <c r="N1029" s="435"/>
      <c r="O1029" s="436" t="str">
        <f t="shared" si="451"/>
        <v/>
      </c>
      <c r="P1029" s="435"/>
      <c r="Q1029" s="437" t="str">
        <f t="shared" si="452"/>
        <v/>
      </c>
      <c r="R1029" s="435"/>
      <c r="S1029" s="438" t="str">
        <f t="shared" si="453"/>
        <v/>
      </c>
      <c r="T1029" s="439">
        <f ca="1">SUMIF($N$8:S$9,"QUANT.",N1029:S1029)</f>
        <v>0</v>
      </c>
      <c r="U1029" s="440">
        <f t="shared" ca="1" si="448"/>
        <v>0</v>
      </c>
      <c r="V1029" s="452" t="str">
        <f t="shared" si="450"/>
        <v/>
      </c>
      <c r="W1029" s="453">
        <f t="shared" ca="1" si="454"/>
        <v>0</v>
      </c>
      <c r="X1029" s="453" t="e">
        <f t="shared" ca="1" si="455"/>
        <v>#VALUE!</v>
      </c>
    </row>
    <row r="1030" spans="1:24">
      <c r="A1030" s="364"/>
      <c r="B1030" s="365"/>
      <c r="C1030" s="366" t="str">
        <f>IF($B1030="","",IFERROR(VLOOKUP($B1030,SERVIÇOS!$B:$G,2,0),IFERROR(VLOOKUP($B1030,'COMPOSIÇÕES COMPLEMENTARES '!$C:$K,2,0),"")))</f>
        <v/>
      </c>
      <c r="D1030" s="367" t="str">
        <f>IF($B1030="","",IFERROR(VLOOKUP($B1030,SERVIÇOS!$B:$G,3,0),IFERROR(VLOOKUP($B1030,'COMPOSIÇÕES COMPLEMENTARES '!$C:$K,3,0),"")))</f>
        <v/>
      </c>
      <c r="E1030" s="368"/>
      <c r="F1030" s="369" t="str">
        <f>IF($B1030="","",IFERROR(VLOOKUP($B1030,SERVIÇOS!$B:$G,4,0),IFERROR(VLOOKUP($B1030,'COMPOSIÇÕES COMPLEMENTARES '!$C:$K,6,0),"")))</f>
        <v/>
      </c>
      <c r="G1030" s="369" t="str">
        <f>IF($B1030="","",IFERROR(VLOOKUP($B1030,SERVIÇOS!$B:$G,5,0),IFERROR(VLOOKUP($B1030,'COMPOSIÇÕES COMPLEMENTARES '!$C:$K,7,0),"")))</f>
        <v/>
      </c>
      <c r="H1030" s="369" t="str">
        <f t="shared" si="449"/>
        <v/>
      </c>
      <c r="I1030" s="369" t="str">
        <f t="shared" si="445"/>
        <v/>
      </c>
      <c r="J1030" s="369" t="str">
        <f t="shared" si="446"/>
        <v/>
      </c>
      <c r="K1030" s="369" t="str">
        <f t="shared" si="447"/>
        <v/>
      </c>
      <c r="L1030" s="369"/>
      <c r="N1030" s="435"/>
      <c r="O1030" s="436" t="str">
        <f t="shared" si="451"/>
        <v/>
      </c>
      <c r="P1030" s="435"/>
      <c r="Q1030" s="437" t="str">
        <f t="shared" si="452"/>
        <v/>
      </c>
      <c r="R1030" s="435"/>
      <c r="S1030" s="438" t="str">
        <f t="shared" si="453"/>
        <v/>
      </c>
      <c r="T1030" s="439">
        <f ca="1">SUMIF($N$8:S$9,"QUANT.",N1030:S1030)</f>
        <v>0</v>
      </c>
      <c r="U1030" s="440">
        <f t="shared" ca="1" si="448"/>
        <v>0</v>
      </c>
      <c r="V1030" s="452" t="str">
        <f t="shared" si="450"/>
        <v/>
      </c>
      <c r="W1030" s="453">
        <f t="shared" ca="1" si="454"/>
        <v>0</v>
      </c>
      <c r="X1030" s="453" t="e">
        <f t="shared" ca="1" si="455"/>
        <v>#VALUE!</v>
      </c>
    </row>
    <row r="1031" spans="1:24">
      <c r="A1031" s="364"/>
      <c r="B1031" s="365"/>
      <c r="C1031" s="366" t="str">
        <f>IF($B1031="","",IFERROR(VLOOKUP($B1031,SERVIÇOS!$B:$G,2,0),IFERROR(VLOOKUP($B1031,'COMPOSIÇÕES COMPLEMENTARES '!$C:$K,2,0),"")))</f>
        <v/>
      </c>
      <c r="D1031" s="367" t="str">
        <f>IF($B1031="","",IFERROR(VLOOKUP($B1031,SERVIÇOS!$B:$G,3,0),IFERROR(VLOOKUP($B1031,'COMPOSIÇÕES COMPLEMENTARES '!$C:$K,3,0),"")))</f>
        <v/>
      </c>
      <c r="E1031" s="368"/>
      <c r="F1031" s="369" t="str">
        <f>IF($B1031="","",IFERROR(VLOOKUP($B1031,SERVIÇOS!$B:$G,4,0),IFERROR(VLOOKUP($B1031,'COMPOSIÇÕES COMPLEMENTARES '!$C:$K,6,0),"")))</f>
        <v/>
      </c>
      <c r="G1031" s="369" t="str">
        <f>IF($B1031="","",IFERROR(VLOOKUP($B1031,SERVIÇOS!$B:$G,5,0),IFERROR(VLOOKUP($B1031,'COMPOSIÇÕES COMPLEMENTARES '!$C:$K,7,0),"")))</f>
        <v/>
      </c>
      <c r="H1031" s="369" t="str">
        <f t="shared" si="449"/>
        <v/>
      </c>
      <c r="I1031" s="369" t="str">
        <f t="shared" si="445"/>
        <v/>
      </c>
      <c r="J1031" s="369" t="str">
        <f t="shared" si="446"/>
        <v/>
      </c>
      <c r="K1031" s="369" t="str">
        <f t="shared" si="447"/>
        <v/>
      </c>
      <c r="L1031" s="369"/>
      <c r="N1031" s="435"/>
      <c r="O1031" s="436" t="str">
        <f t="shared" si="451"/>
        <v/>
      </c>
      <c r="P1031" s="435"/>
      <c r="Q1031" s="437" t="str">
        <f t="shared" si="452"/>
        <v/>
      </c>
      <c r="R1031" s="435"/>
      <c r="S1031" s="438" t="str">
        <f t="shared" si="453"/>
        <v/>
      </c>
      <c r="T1031" s="439">
        <f ca="1">SUMIF($N$8:S$9,"QUANT.",N1031:S1031)</f>
        <v>0</v>
      </c>
      <c r="U1031" s="440">
        <f t="shared" ca="1" si="448"/>
        <v>0</v>
      </c>
      <c r="V1031" s="452" t="str">
        <f t="shared" si="450"/>
        <v/>
      </c>
      <c r="W1031" s="453">
        <f t="shared" ca="1" si="454"/>
        <v>0</v>
      </c>
      <c r="X1031" s="453" t="e">
        <f t="shared" ca="1" si="455"/>
        <v>#VALUE!</v>
      </c>
    </row>
    <row r="1032" spans="1:24">
      <c r="A1032" s="364"/>
      <c r="B1032" s="365"/>
      <c r="C1032" s="366" t="str">
        <f>IF($B1032="","",IFERROR(VLOOKUP($B1032,SERVIÇOS!$B:$G,2,0),IFERROR(VLOOKUP($B1032,'COMPOSIÇÕES COMPLEMENTARES '!$C:$K,2,0),"")))</f>
        <v/>
      </c>
      <c r="D1032" s="367" t="str">
        <f>IF($B1032="","",IFERROR(VLOOKUP($B1032,SERVIÇOS!$B:$G,3,0),IFERROR(VLOOKUP($B1032,'COMPOSIÇÕES COMPLEMENTARES '!$C:$K,3,0),"")))</f>
        <v/>
      </c>
      <c r="E1032" s="368"/>
      <c r="F1032" s="369" t="str">
        <f>IF($B1032="","",IFERROR(VLOOKUP($B1032,SERVIÇOS!$B:$G,4,0),IFERROR(VLOOKUP($B1032,'COMPOSIÇÕES COMPLEMENTARES '!$C:$K,6,0),"")))</f>
        <v/>
      </c>
      <c r="G1032" s="369" t="str">
        <f>IF($B1032="","",IFERROR(VLOOKUP($B1032,SERVIÇOS!$B:$G,5,0),IFERROR(VLOOKUP($B1032,'COMPOSIÇÕES COMPLEMENTARES '!$C:$K,7,0),"")))</f>
        <v/>
      </c>
      <c r="H1032" s="369" t="str">
        <f t="shared" si="449"/>
        <v/>
      </c>
      <c r="I1032" s="369" t="str">
        <f t="shared" si="445"/>
        <v/>
      </c>
      <c r="J1032" s="369" t="str">
        <f t="shared" si="446"/>
        <v/>
      </c>
      <c r="K1032" s="369" t="str">
        <f t="shared" si="447"/>
        <v/>
      </c>
      <c r="L1032" s="369"/>
      <c r="N1032" s="435"/>
      <c r="O1032" s="436" t="str">
        <f t="shared" si="451"/>
        <v/>
      </c>
      <c r="P1032" s="435"/>
      <c r="Q1032" s="437" t="str">
        <f t="shared" si="452"/>
        <v/>
      </c>
      <c r="R1032" s="435"/>
      <c r="S1032" s="438" t="str">
        <f t="shared" si="453"/>
        <v/>
      </c>
      <c r="T1032" s="439">
        <f ca="1">SUMIF($N$8:S$9,"QUANT.",N1032:S1032)</f>
        <v>0</v>
      </c>
      <c r="U1032" s="440">
        <f t="shared" ca="1" si="448"/>
        <v>0</v>
      </c>
      <c r="V1032" s="452" t="str">
        <f t="shared" si="450"/>
        <v/>
      </c>
      <c r="W1032" s="453">
        <f t="shared" ca="1" si="454"/>
        <v>0</v>
      </c>
      <c r="X1032" s="453" t="e">
        <f t="shared" ca="1" si="455"/>
        <v>#VALUE!</v>
      </c>
    </row>
    <row r="1033" spans="1:24">
      <c r="A1033" s="364"/>
      <c r="B1033" s="365"/>
      <c r="C1033" s="366" t="str">
        <f>IF($B1033="","",IFERROR(VLOOKUP($B1033,SERVIÇOS!$B:$G,2,0),IFERROR(VLOOKUP($B1033,'COMPOSIÇÕES COMPLEMENTARES '!$C:$K,2,0),"")))</f>
        <v/>
      </c>
      <c r="D1033" s="367" t="str">
        <f>IF($B1033="","",IFERROR(VLOOKUP($B1033,SERVIÇOS!$B:$G,3,0),IFERROR(VLOOKUP($B1033,'COMPOSIÇÕES COMPLEMENTARES '!$C:$K,3,0),"")))</f>
        <v/>
      </c>
      <c r="E1033" s="368"/>
      <c r="F1033" s="369" t="str">
        <f>IF($B1033="","",IFERROR(VLOOKUP($B1033,SERVIÇOS!$B:$G,4,0),IFERROR(VLOOKUP($B1033,'COMPOSIÇÕES COMPLEMENTARES '!$C:$K,6,0),"")))</f>
        <v/>
      </c>
      <c r="G1033" s="369" t="str">
        <f>IF($B1033="","",IFERROR(VLOOKUP($B1033,SERVIÇOS!$B:$G,5,0),IFERROR(VLOOKUP($B1033,'COMPOSIÇÕES COMPLEMENTARES '!$C:$K,7,0),"")))</f>
        <v/>
      </c>
      <c r="H1033" s="369" t="str">
        <f t="shared" si="449"/>
        <v/>
      </c>
      <c r="I1033" s="369" t="str">
        <f t="shared" si="445"/>
        <v/>
      </c>
      <c r="J1033" s="369" t="str">
        <f t="shared" si="446"/>
        <v/>
      </c>
      <c r="K1033" s="369" t="str">
        <f t="shared" si="447"/>
        <v/>
      </c>
      <c r="L1033" s="369"/>
      <c r="N1033" s="435"/>
      <c r="O1033" s="436" t="str">
        <f t="shared" si="451"/>
        <v/>
      </c>
      <c r="P1033" s="435"/>
      <c r="Q1033" s="437" t="str">
        <f t="shared" si="452"/>
        <v/>
      </c>
      <c r="R1033" s="435"/>
      <c r="S1033" s="438" t="str">
        <f t="shared" si="453"/>
        <v/>
      </c>
      <c r="T1033" s="439">
        <f ca="1">SUMIF($N$8:S$9,"QUANT.",N1033:S1033)</f>
        <v>0</v>
      </c>
      <c r="U1033" s="440">
        <f t="shared" ca="1" si="448"/>
        <v>0</v>
      </c>
      <c r="V1033" s="452" t="str">
        <f t="shared" si="450"/>
        <v/>
      </c>
      <c r="W1033" s="453">
        <f t="shared" ca="1" si="454"/>
        <v>0</v>
      </c>
      <c r="X1033" s="453" t="e">
        <f t="shared" ca="1" si="455"/>
        <v>#VALUE!</v>
      </c>
    </row>
    <row r="1034" spans="1:24">
      <c r="A1034" s="364"/>
      <c r="B1034" s="365"/>
      <c r="C1034" s="366" t="str">
        <f>IF($B1034="","",IFERROR(VLOOKUP($B1034,SERVIÇOS!$B:$G,2,0),IFERROR(VLOOKUP($B1034,'COMPOSIÇÕES COMPLEMENTARES '!$C:$K,2,0),"")))</f>
        <v/>
      </c>
      <c r="D1034" s="367" t="str">
        <f>IF($B1034="","",IFERROR(VLOOKUP($B1034,SERVIÇOS!$B:$G,3,0),IFERROR(VLOOKUP($B1034,'COMPOSIÇÕES COMPLEMENTARES '!$C:$K,3,0),"")))</f>
        <v/>
      </c>
      <c r="E1034" s="368"/>
      <c r="F1034" s="369" t="str">
        <f>IF($B1034="","",IFERROR(VLOOKUP($B1034,SERVIÇOS!$B:$G,4,0),IFERROR(VLOOKUP($B1034,'COMPOSIÇÕES COMPLEMENTARES '!$C:$K,6,0),"")))</f>
        <v/>
      </c>
      <c r="G1034" s="369" t="str">
        <f>IF($B1034="","",IFERROR(VLOOKUP($B1034,SERVIÇOS!$B:$G,5,0),IFERROR(VLOOKUP($B1034,'COMPOSIÇÕES COMPLEMENTARES '!$C:$K,7,0),"")))</f>
        <v/>
      </c>
      <c r="H1034" s="369" t="str">
        <f t="shared" si="449"/>
        <v/>
      </c>
      <c r="I1034" s="369" t="str">
        <f t="shared" si="445"/>
        <v/>
      </c>
      <c r="J1034" s="369" t="str">
        <f t="shared" si="446"/>
        <v/>
      </c>
      <c r="K1034" s="369" t="str">
        <f t="shared" si="447"/>
        <v/>
      </c>
      <c r="L1034" s="369"/>
      <c r="N1034" s="435"/>
      <c r="O1034" s="436" t="str">
        <f t="shared" si="451"/>
        <v/>
      </c>
      <c r="P1034" s="435"/>
      <c r="Q1034" s="437" t="str">
        <f t="shared" si="452"/>
        <v/>
      </c>
      <c r="R1034" s="435"/>
      <c r="S1034" s="438" t="str">
        <f t="shared" si="453"/>
        <v/>
      </c>
      <c r="T1034" s="439">
        <f ca="1">SUMIF($N$8:S$9,"QUANT.",N1034:S1034)</f>
        <v>0</v>
      </c>
      <c r="U1034" s="440">
        <f t="shared" ca="1" si="448"/>
        <v>0</v>
      </c>
      <c r="V1034" s="452" t="str">
        <f t="shared" si="450"/>
        <v/>
      </c>
      <c r="W1034" s="453">
        <f t="shared" ca="1" si="454"/>
        <v>0</v>
      </c>
      <c r="X1034" s="453" t="e">
        <f t="shared" ca="1" si="455"/>
        <v>#VALUE!</v>
      </c>
    </row>
    <row r="1035" spans="1:24">
      <c r="A1035" s="364"/>
      <c r="B1035" s="365"/>
      <c r="C1035" s="366" t="str">
        <f>IF($B1035="","",IFERROR(VLOOKUP($B1035,SERVIÇOS!$B:$G,2,0),IFERROR(VLOOKUP($B1035,'COMPOSIÇÕES COMPLEMENTARES '!$C:$K,2,0),"")))</f>
        <v/>
      </c>
      <c r="D1035" s="367" t="str">
        <f>IF($B1035="","",IFERROR(VLOOKUP($B1035,SERVIÇOS!$B:$G,3,0),IFERROR(VLOOKUP($B1035,'COMPOSIÇÕES COMPLEMENTARES '!$C:$K,3,0),"")))</f>
        <v/>
      </c>
      <c r="E1035" s="368"/>
      <c r="F1035" s="369" t="str">
        <f>IF($B1035="","",IFERROR(VLOOKUP($B1035,SERVIÇOS!$B:$G,4,0),IFERROR(VLOOKUP($B1035,'COMPOSIÇÕES COMPLEMENTARES '!$C:$K,6,0),"")))</f>
        <v/>
      </c>
      <c r="G1035" s="369" t="str">
        <f>IF($B1035="","",IFERROR(VLOOKUP($B1035,SERVIÇOS!$B:$G,5,0),IFERROR(VLOOKUP($B1035,'COMPOSIÇÕES COMPLEMENTARES '!$C:$K,7,0),"")))</f>
        <v/>
      </c>
      <c r="H1035" s="369" t="str">
        <f t="shared" si="449"/>
        <v/>
      </c>
      <c r="I1035" s="369" t="str">
        <f t="shared" ref="I1035:I1052" si="456">IF(E1035="","",TRUNC((E1035*F1035),2))</f>
        <v/>
      </c>
      <c r="J1035" s="369" t="str">
        <f t="shared" ref="J1035:J1052" si="457">IF(E1035="","",TRUNC((E1035*G1035),2))</f>
        <v/>
      </c>
      <c r="K1035" s="369" t="str">
        <f t="shared" ref="K1035:K1052" si="458">IF(E1035="","",TRUNC((E1035*H1035),2))</f>
        <v/>
      </c>
      <c r="L1035" s="369"/>
      <c r="N1035" s="435"/>
      <c r="O1035" s="436" t="str">
        <f t="shared" si="451"/>
        <v/>
      </c>
      <c r="P1035" s="435"/>
      <c r="Q1035" s="437" t="str">
        <f t="shared" si="452"/>
        <v/>
      </c>
      <c r="R1035" s="435"/>
      <c r="S1035" s="438" t="str">
        <f t="shared" si="453"/>
        <v/>
      </c>
      <c r="T1035" s="439">
        <f ca="1">SUMIF($N$8:S$9,"QUANT.",N1035:S1035)</f>
        <v>0</v>
      </c>
      <c r="U1035" s="440">
        <f t="shared" ca="1" si="448"/>
        <v>0</v>
      </c>
      <c r="V1035" s="452" t="str">
        <f t="shared" si="450"/>
        <v/>
      </c>
      <c r="W1035" s="453">
        <f t="shared" ca="1" si="454"/>
        <v>0</v>
      </c>
      <c r="X1035" s="453" t="e">
        <f t="shared" ca="1" si="455"/>
        <v>#VALUE!</v>
      </c>
    </row>
    <row r="1036" spans="1:24">
      <c r="A1036" s="364"/>
      <c r="B1036" s="365"/>
      <c r="C1036" s="366" t="str">
        <f>IF($B1036="","",IFERROR(VLOOKUP($B1036,SERVIÇOS!$B:$G,2,0),IFERROR(VLOOKUP($B1036,'COMPOSIÇÕES COMPLEMENTARES '!$C:$K,2,0),"")))</f>
        <v/>
      </c>
      <c r="D1036" s="367" t="str">
        <f>IF($B1036="","",IFERROR(VLOOKUP($B1036,SERVIÇOS!$B:$G,3,0),IFERROR(VLOOKUP($B1036,'COMPOSIÇÕES COMPLEMENTARES '!$C:$K,3,0),"")))</f>
        <v/>
      </c>
      <c r="E1036" s="368"/>
      <c r="F1036" s="369" t="str">
        <f>IF($B1036="","",IFERROR(VLOOKUP($B1036,SERVIÇOS!$B:$G,4,0),IFERROR(VLOOKUP($B1036,'COMPOSIÇÕES COMPLEMENTARES '!$C:$K,6,0),"")))</f>
        <v/>
      </c>
      <c r="G1036" s="369" t="str">
        <f>IF($B1036="","",IFERROR(VLOOKUP($B1036,SERVIÇOS!$B:$G,5,0),IFERROR(VLOOKUP($B1036,'COMPOSIÇÕES COMPLEMENTARES '!$C:$K,7,0),"")))</f>
        <v/>
      </c>
      <c r="H1036" s="369" t="str">
        <f t="shared" si="449"/>
        <v/>
      </c>
      <c r="I1036" s="369" t="str">
        <f t="shared" si="456"/>
        <v/>
      </c>
      <c r="J1036" s="369" t="str">
        <f t="shared" si="457"/>
        <v/>
      </c>
      <c r="K1036" s="369" t="str">
        <f t="shared" si="458"/>
        <v/>
      </c>
      <c r="L1036" s="369"/>
      <c r="N1036" s="435"/>
      <c r="O1036" s="436" t="str">
        <f t="shared" si="451"/>
        <v/>
      </c>
      <c r="P1036" s="435"/>
      <c r="Q1036" s="437" t="str">
        <f t="shared" si="452"/>
        <v/>
      </c>
      <c r="R1036" s="435"/>
      <c r="S1036" s="438" t="str">
        <f t="shared" si="453"/>
        <v/>
      </c>
      <c r="T1036" s="439">
        <f ca="1">SUMIF($N$8:S$9,"QUANT.",N1036:S1036)</f>
        <v>0</v>
      </c>
      <c r="U1036" s="440">
        <f t="shared" ca="1" si="448"/>
        <v>0</v>
      </c>
      <c r="V1036" s="452" t="str">
        <f t="shared" si="450"/>
        <v/>
      </c>
      <c r="W1036" s="453">
        <f t="shared" ca="1" si="454"/>
        <v>0</v>
      </c>
      <c r="X1036" s="453" t="e">
        <f t="shared" ca="1" si="455"/>
        <v>#VALUE!</v>
      </c>
    </row>
    <row r="1037" spans="1:24">
      <c r="A1037" s="364"/>
      <c r="B1037" s="365"/>
      <c r="C1037" s="366" t="str">
        <f>IF($B1037="","",IFERROR(VLOOKUP($B1037,SERVIÇOS!$B:$G,2,0),IFERROR(VLOOKUP($B1037,'COMPOSIÇÕES COMPLEMENTARES '!$C:$K,2,0),"")))</f>
        <v/>
      </c>
      <c r="D1037" s="367" t="str">
        <f>IF($B1037="","",IFERROR(VLOOKUP($B1037,SERVIÇOS!$B:$G,3,0),IFERROR(VLOOKUP($B1037,'COMPOSIÇÕES COMPLEMENTARES '!$C:$K,3,0),"")))</f>
        <v/>
      </c>
      <c r="E1037" s="368"/>
      <c r="F1037" s="369" t="str">
        <f>IF($B1037="","",IFERROR(VLOOKUP($B1037,SERVIÇOS!$B:$G,4,0),IFERROR(VLOOKUP($B1037,'COMPOSIÇÕES COMPLEMENTARES '!$C:$K,6,0),"")))</f>
        <v/>
      </c>
      <c r="G1037" s="369" t="str">
        <f>IF($B1037="","",IFERROR(VLOOKUP($B1037,SERVIÇOS!$B:$G,5,0),IFERROR(VLOOKUP($B1037,'COMPOSIÇÕES COMPLEMENTARES '!$C:$K,7,0),"")))</f>
        <v/>
      </c>
      <c r="H1037" s="369" t="str">
        <f t="shared" si="449"/>
        <v/>
      </c>
      <c r="I1037" s="369" t="str">
        <f t="shared" si="456"/>
        <v/>
      </c>
      <c r="J1037" s="369" t="str">
        <f t="shared" si="457"/>
        <v/>
      </c>
      <c r="K1037" s="369" t="str">
        <f t="shared" si="458"/>
        <v/>
      </c>
      <c r="L1037" s="369"/>
      <c r="N1037" s="435"/>
      <c r="O1037" s="436" t="str">
        <f t="shared" si="451"/>
        <v/>
      </c>
      <c r="P1037" s="435"/>
      <c r="Q1037" s="437" t="str">
        <f t="shared" si="452"/>
        <v/>
      </c>
      <c r="R1037" s="435"/>
      <c r="S1037" s="438" t="str">
        <f t="shared" si="453"/>
        <v/>
      </c>
      <c r="T1037" s="439">
        <f ca="1">SUMIF($N$8:S$9,"QUANT.",N1037:S1037)</f>
        <v>0</v>
      </c>
      <c r="U1037" s="440">
        <f t="shared" ca="1" si="448"/>
        <v>0</v>
      </c>
      <c r="V1037" s="452" t="str">
        <f t="shared" si="450"/>
        <v/>
      </c>
      <c r="W1037" s="453">
        <f t="shared" ca="1" si="454"/>
        <v>0</v>
      </c>
      <c r="X1037" s="453" t="e">
        <f t="shared" ca="1" si="455"/>
        <v>#VALUE!</v>
      </c>
    </row>
    <row r="1038" spans="1:24">
      <c r="A1038" s="364"/>
      <c r="B1038" s="365"/>
      <c r="C1038" s="366" t="str">
        <f>IF($B1038="","",IFERROR(VLOOKUP($B1038,SERVIÇOS!$B:$G,2,0),IFERROR(VLOOKUP($B1038,'COMPOSIÇÕES COMPLEMENTARES '!$C:$K,2,0),"")))</f>
        <v/>
      </c>
      <c r="D1038" s="367" t="str">
        <f>IF($B1038="","",IFERROR(VLOOKUP($B1038,SERVIÇOS!$B:$G,3,0),IFERROR(VLOOKUP($B1038,'COMPOSIÇÕES COMPLEMENTARES '!$C:$K,3,0),"")))</f>
        <v/>
      </c>
      <c r="E1038" s="368"/>
      <c r="F1038" s="369" t="str">
        <f>IF($B1038="","",IFERROR(VLOOKUP($B1038,SERVIÇOS!$B:$G,4,0),IFERROR(VLOOKUP($B1038,'COMPOSIÇÕES COMPLEMENTARES '!$C:$K,6,0),"")))</f>
        <v/>
      </c>
      <c r="G1038" s="369" t="str">
        <f>IF($B1038="","",IFERROR(VLOOKUP($B1038,SERVIÇOS!$B:$G,5,0),IFERROR(VLOOKUP($B1038,'COMPOSIÇÕES COMPLEMENTARES '!$C:$K,7,0),"")))</f>
        <v/>
      </c>
      <c r="H1038" s="369" t="str">
        <f t="shared" si="449"/>
        <v/>
      </c>
      <c r="I1038" s="369" t="str">
        <f t="shared" si="456"/>
        <v/>
      </c>
      <c r="J1038" s="369" t="str">
        <f t="shared" si="457"/>
        <v/>
      </c>
      <c r="K1038" s="369" t="str">
        <f t="shared" si="458"/>
        <v/>
      </c>
      <c r="L1038" s="369"/>
      <c r="N1038" s="435"/>
      <c r="O1038" s="436" t="str">
        <f t="shared" si="451"/>
        <v/>
      </c>
      <c r="P1038" s="435"/>
      <c r="Q1038" s="437" t="str">
        <f t="shared" si="452"/>
        <v/>
      </c>
      <c r="R1038" s="435"/>
      <c r="S1038" s="438" t="str">
        <f t="shared" si="453"/>
        <v/>
      </c>
      <c r="T1038" s="439">
        <f ca="1">SUMIF($N$8:S$9,"QUANT.",N1038:S1038)</f>
        <v>0</v>
      </c>
      <c r="U1038" s="440">
        <f t="shared" ca="1" si="448"/>
        <v>0</v>
      </c>
      <c r="V1038" s="452" t="str">
        <f t="shared" si="450"/>
        <v/>
      </c>
      <c r="W1038" s="453">
        <f t="shared" ca="1" si="454"/>
        <v>0</v>
      </c>
      <c r="X1038" s="453" t="e">
        <f t="shared" ca="1" si="455"/>
        <v>#VALUE!</v>
      </c>
    </row>
    <row r="1039" spans="1:24">
      <c r="A1039" s="364"/>
      <c r="B1039" s="365"/>
      <c r="C1039" s="366" t="str">
        <f>IF($B1039="","",IFERROR(VLOOKUP($B1039,SERVIÇOS!$B:$G,2,0),IFERROR(VLOOKUP($B1039,'COMPOSIÇÕES COMPLEMENTARES '!$C:$K,2,0),"")))</f>
        <v/>
      </c>
      <c r="D1039" s="367" t="str">
        <f>IF($B1039="","",IFERROR(VLOOKUP($B1039,SERVIÇOS!$B:$G,3,0),IFERROR(VLOOKUP($B1039,'COMPOSIÇÕES COMPLEMENTARES '!$C:$K,3,0),"")))</f>
        <v/>
      </c>
      <c r="E1039" s="368"/>
      <c r="F1039" s="369" t="str">
        <f>IF($B1039="","",IFERROR(VLOOKUP($B1039,SERVIÇOS!$B:$G,4,0),IFERROR(VLOOKUP($B1039,'COMPOSIÇÕES COMPLEMENTARES '!$C:$K,6,0),"")))</f>
        <v/>
      </c>
      <c r="G1039" s="369" t="str">
        <f>IF($B1039="","",IFERROR(VLOOKUP($B1039,SERVIÇOS!$B:$G,5,0),IFERROR(VLOOKUP($B1039,'COMPOSIÇÕES COMPLEMENTARES '!$C:$K,7,0),"")))</f>
        <v/>
      </c>
      <c r="H1039" s="369" t="str">
        <f t="shared" si="449"/>
        <v/>
      </c>
      <c r="I1039" s="369" t="str">
        <f t="shared" si="456"/>
        <v/>
      </c>
      <c r="J1039" s="369" t="str">
        <f t="shared" si="457"/>
        <v/>
      </c>
      <c r="K1039" s="369" t="str">
        <f t="shared" si="458"/>
        <v/>
      </c>
      <c r="L1039" s="369"/>
      <c r="N1039" s="435"/>
      <c r="O1039" s="436" t="str">
        <f t="shared" si="451"/>
        <v/>
      </c>
      <c r="P1039" s="435"/>
      <c r="Q1039" s="437" t="str">
        <f t="shared" si="452"/>
        <v/>
      </c>
      <c r="R1039" s="435"/>
      <c r="S1039" s="438" t="str">
        <f t="shared" si="453"/>
        <v/>
      </c>
      <c r="T1039" s="439">
        <f ca="1">SUMIF($N$8:S$9,"QUANT.",N1039:S1039)</f>
        <v>0</v>
      </c>
      <c r="U1039" s="440">
        <f t="shared" ca="1" si="448"/>
        <v>0</v>
      </c>
      <c r="V1039" s="452" t="str">
        <f t="shared" si="450"/>
        <v/>
      </c>
      <c r="W1039" s="453">
        <f t="shared" ca="1" si="454"/>
        <v>0</v>
      </c>
      <c r="X1039" s="453" t="e">
        <f t="shared" ca="1" si="455"/>
        <v>#VALUE!</v>
      </c>
    </row>
    <row r="1040" spans="1:24">
      <c r="A1040" s="364"/>
      <c r="B1040" s="365"/>
      <c r="C1040" s="366" t="str">
        <f>IF($B1040="","",IFERROR(VLOOKUP($B1040,SERVIÇOS!$B:$G,2,0),IFERROR(VLOOKUP($B1040,'COMPOSIÇÕES COMPLEMENTARES '!$C:$K,2,0),"")))</f>
        <v/>
      </c>
      <c r="D1040" s="367" t="str">
        <f>IF($B1040="","",IFERROR(VLOOKUP($B1040,SERVIÇOS!$B:$G,3,0),IFERROR(VLOOKUP($B1040,'COMPOSIÇÕES COMPLEMENTARES '!$C:$K,3,0),"")))</f>
        <v/>
      </c>
      <c r="E1040" s="368"/>
      <c r="F1040" s="369" t="str">
        <f>IF($B1040="","",IFERROR(VLOOKUP($B1040,SERVIÇOS!$B:$G,4,0),IFERROR(VLOOKUP($B1040,'COMPOSIÇÕES COMPLEMENTARES '!$C:$K,6,0),"")))</f>
        <v/>
      </c>
      <c r="G1040" s="369" t="str">
        <f>IF($B1040="","",IFERROR(VLOOKUP($B1040,SERVIÇOS!$B:$G,5,0),IFERROR(VLOOKUP($B1040,'COMPOSIÇÕES COMPLEMENTARES '!$C:$K,7,0),"")))</f>
        <v/>
      </c>
      <c r="H1040" s="369" t="str">
        <f t="shared" si="449"/>
        <v/>
      </c>
      <c r="I1040" s="369" t="str">
        <f t="shared" si="456"/>
        <v/>
      </c>
      <c r="J1040" s="369" t="str">
        <f t="shared" si="457"/>
        <v/>
      </c>
      <c r="K1040" s="369" t="str">
        <f t="shared" si="458"/>
        <v/>
      </c>
      <c r="L1040" s="369"/>
      <c r="N1040" s="435"/>
      <c r="O1040" s="436" t="str">
        <f t="shared" si="451"/>
        <v/>
      </c>
      <c r="P1040" s="435"/>
      <c r="Q1040" s="437" t="str">
        <f t="shared" si="452"/>
        <v/>
      </c>
      <c r="R1040" s="435"/>
      <c r="S1040" s="438" t="str">
        <f t="shared" si="453"/>
        <v/>
      </c>
      <c r="T1040" s="439">
        <f ca="1">SUMIF($N$8:S$9,"QUANT.",N1040:S1040)</f>
        <v>0</v>
      </c>
      <c r="U1040" s="440">
        <f t="shared" ca="1" si="448"/>
        <v>0</v>
      </c>
      <c r="V1040" s="452" t="str">
        <f t="shared" si="450"/>
        <v/>
      </c>
      <c r="W1040" s="453">
        <f t="shared" ca="1" si="454"/>
        <v>0</v>
      </c>
      <c r="X1040" s="453" t="e">
        <f t="shared" ca="1" si="455"/>
        <v>#VALUE!</v>
      </c>
    </row>
    <row r="1041" spans="1:24">
      <c r="A1041" s="364"/>
      <c r="B1041" s="365"/>
      <c r="C1041" s="366" t="str">
        <f>IF($B1041="","",IFERROR(VLOOKUP($B1041,SERVIÇOS!$B:$G,2,0),IFERROR(VLOOKUP($B1041,'COMPOSIÇÕES COMPLEMENTARES '!$C:$K,2,0),"")))</f>
        <v/>
      </c>
      <c r="D1041" s="367" t="str">
        <f>IF($B1041="","",IFERROR(VLOOKUP($B1041,SERVIÇOS!$B:$G,3,0),IFERROR(VLOOKUP($B1041,'COMPOSIÇÕES COMPLEMENTARES '!$C:$K,3,0),"")))</f>
        <v/>
      </c>
      <c r="E1041" s="368"/>
      <c r="F1041" s="369" t="str">
        <f>IF($B1041="","",IFERROR(VLOOKUP($B1041,SERVIÇOS!$B:$G,4,0),IFERROR(VLOOKUP($B1041,'COMPOSIÇÕES COMPLEMENTARES '!$C:$K,6,0),"")))</f>
        <v/>
      </c>
      <c r="G1041" s="369" t="str">
        <f>IF($B1041="","",IFERROR(VLOOKUP($B1041,SERVIÇOS!$B:$G,5,0),IFERROR(VLOOKUP($B1041,'COMPOSIÇÕES COMPLEMENTARES '!$C:$K,7,0),"")))</f>
        <v/>
      </c>
      <c r="H1041" s="369" t="str">
        <f t="shared" si="449"/>
        <v/>
      </c>
      <c r="I1041" s="369" t="str">
        <f t="shared" si="456"/>
        <v/>
      </c>
      <c r="J1041" s="369" t="str">
        <f t="shared" si="457"/>
        <v/>
      </c>
      <c r="K1041" s="369" t="str">
        <f t="shared" si="458"/>
        <v/>
      </c>
      <c r="L1041" s="369"/>
      <c r="N1041" s="435"/>
      <c r="O1041" s="436" t="str">
        <f t="shared" si="451"/>
        <v/>
      </c>
      <c r="P1041" s="435"/>
      <c r="Q1041" s="437" t="str">
        <f t="shared" si="452"/>
        <v/>
      </c>
      <c r="R1041" s="435"/>
      <c r="S1041" s="438" t="str">
        <f t="shared" si="453"/>
        <v/>
      </c>
      <c r="T1041" s="439">
        <f ca="1">SUMIF($N$8:S$9,"QUANT.",N1041:S1041)</f>
        <v>0</v>
      </c>
      <c r="U1041" s="440">
        <f t="shared" ca="1" si="448"/>
        <v>0</v>
      </c>
      <c r="V1041" s="452" t="str">
        <f t="shared" si="450"/>
        <v/>
      </c>
      <c r="W1041" s="453">
        <f t="shared" ca="1" si="454"/>
        <v>0</v>
      </c>
      <c r="X1041" s="453" t="e">
        <f t="shared" ca="1" si="455"/>
        <v>#VALUE!</v>
      </c>
    </row>
    <row r="1042" spans="1:24">
      <c r="A1042" s="364"/>
      <c r="B1042" s="365"/>
      <c r="C1042" s="366" t="str">
        <f>IF($B1042="","",IFERROR(VLOOKUP($B1042,SERVIÇOS!$B:$G,2,0),IFERROR(VLOOKUP($B1042,'COMPOSIÇÕES COMPLEMENTARES '!$C:$K,2,0),"")))</f>
        <v/>
      </c>
      <c r="D1042" s="367" t="str">
        <f>IF($B1042="","",IFERROR(VLOOKUP($B1042,SERVIÇOS!$B:$G,3,0),IFERROR(VLOOKUP($B1042,'COMPOSIÇÕES COMPLEMENTARES '!$C:$K,3,0),"")))</f>
        <v/>
      </c>
      <c r="E1042" s="368"/>
      <c r="F1042" s="369" t="str">
        <f>IF($B1042="","",IFERROR(VLOOKUP($B1042,SERVIÇOS!$B:$G,4,0),IFERROR(VLOOKUP($B1042,'COMPOSIÇÕES COMPLEMENTARES '!$C:$K,6,0),"")))</f>
        <v/>
      </c>
      <c r="G1042" s="369" t="str">
        <f>IF($B1042="","",IFERROR(VLOOKUP($B1042,SERVIÇOS!$B:$G,5,0),IFERROR(VLOOKUP($B1042,'COMPOSIÇÕES COMPLEMENTARES '!$C:$K,7,0),"")))</f>
        <v/>
      </c>
      <c r="H1042" s="369" t="str">
        <f t="shared" si="449"/>
        <v/>
      </c>
      <c r="I1042" s="369" t="str">
        <f t="shared" si="456"/>
        <v/>
      </c>
      <c r="J1042" s="369" t="str">
        <f t="shared" si="457"/>
        <v/>
      </c>
      <c r="K1042" s="369" t="str">
        <f t="shared" si="458"/>
        <v/>
      </c>
      <c r="L1042" s="369"/>
      <c r="N1042" s="435"/>
      <c r="O1042" s="436" t="str">
        <f t="shared" si="451"/>
        <v/>
      </c>
      <c r="P1042" s="435"/>
      <c r="Q1042" s="437" t="str">
        <f t="shared" si="452"/>
        <v/>
      </c>
      <c r="R1042" s="435"/>
      <c r="S1042" s="438" t="str">
        <f t="shared" si="453"/>
        <v/>
      </c>
      <c r="T1042" s="439">
        <f ca="1">SUMIF($N$8:S$9,"QUANT.",N1042:S1042)</f>
        <v>0</v>
      </c>
      <c r="U1042" s="440">
        <f t="shared" ca="1" si="448"/>
        <v>0</v>
      </c>
      <c r="V1042" s="452" t="str">
        <f t="shared" si="450"/>
        <v/>
      </c>
      <c r="W1042" s="453">
        <f t="shared" ca="1" si="454"/>
        <v>0</v>
      </c>
      <c r="X1042" s="453" t="e">
        <f t="shared" ca="1" si="455"/>
        <v>#VALUE!</v>
      </c>
    </row>
    <row r="1043" spans="1:24">
      <c r="A1043" s="364"/>
      <c r="B1043" s="365"/>
      <c r="C1043" s="366" t="str">
        <f>IF($B1043="","",IFERROR(VLOOKUP($B1043,SERVIÇOS!$B:$G,2,0),IFERROR(VLOOKUP($B1043,'COMPOSIÇÕES COMPLEMENTARES '!$C:$K,2,0),"")))</f>
        <v/>
      </c>
      <c r="D1043" s="367" t="str">
        <f>IF($B1043="","",IFERROR(VLOOKUP($B1043,SERVIÇOS!$B:$G,3,0),IFERROR(VLOOKUP($B1043,'COMPOSIÇÕES COMPLEMENTARES '!$C:$K,3,0),"")))</f>
        <v/>
      </c>
      <c r="E1043" s="368"/>
      <c r="F1043" s="369" t="str">
        <f>IF($B1043="","",IFERROR(VLOOKUP($B1043,SERVIÇOS!$B:$G,4,0),IFERROR(VLOOKUP($B1043,'COMPOSIÇÕES COMPLEMENTARES '!$C:$K,6,0),"")))</f>
        <v/>
      </c>
      <c r="G1043" s="369" t="str">
        <f>IF($B1043="","",IFERROR(VLOOKUP($B1043,SERVIÇOS!$B:$G,5,0),IFERROR(VLOOKUP($B1043,'COMPOSIÇÕES COMPLEMENTARES '!$C:$K,7,0),"")))</f>
        <v/>
      </c>
      <c r="H1043" s="369" t="str">
        <f t="shared" si="449"/>
        <v/>
      </c>
      <c r="I1043" s="369" t="str">
        <f t="shared" si="456"/>
        <v/>
      </c>
      <c r="J1043" s="369" t="str">
        <f t="shared" si="457"/>
        <v/>
      </c>
      <c r="K1043" s="369" t="str">
        <f t="shared" si="458"/>
        <v/>
      </c>
      <c r="L1043" s="369"/>
      <c r="N1043" s="435"/>
      <c r="O1043" s="436" t="str">
        <f t="shared" si="451"/>
        <v/>
      </c>
      <c r="P1043" s="435"/>
      <c r="Q1043" s="437" t="str">
        <f t="shared" si="452"/>
        <v/>
      </c>
      <c r="R1043" s="435"/>
      <c r="S1043" s="438" t="str">
        <f t="shared" si="453"/>
        <v/>
      </c>
      <c r="T1043" s="439">
        <f ca="1">SUMIF($N$8:S$9,"QUANT.",N1043:S1043)</f>
        <v>0</v>
      </c>
      <c r="U1043" s="440">
        <f t="shared" ca="1" si="448"/>
        <v>0</v>
      </c>
      <c r="V1043" s="452" t="str">
        <f t="shared" si="450"/>
        <v/>
      </c>
      <c r="W1043" s="453">
        <f t="shared" ca="1" si="454"/>
        <v>0</v>
      </c>
      <c r="X1043" s="453" t="e">
        <f t="shared" ca="1" si="455"/>
        <v>#VALUE!</v>
      </c>
    </row>
    <row r="1044" spans="1:24">
      <c r="A1044" s="364"/>
      <c r="B1044" s="365"/>
      <c r="C1044" s="366" t="str">
        <f>IF($B1044="","",IFERROR(VLOOKUP($B1044,SERVIÇOS!$B:$G,2,0),IFERROR(VLOOKUP($B1044,'COMPOSIÇÕES COMPLEMENTARES '!$C:$K,2,0),"")))</f>
        <v/>
      </c>
      <c r="D1044" s="367" t="str">
        <f>IF($B1044="","",IFERROR(VLOOKUP($B1044,SERVIÇOS!$B:$G,3,0),IFERROR(VLOOKUP($B1044,'COMPOSIÇÕES COMPLEMENTARES '!$C:$K,3,0),"")))</f>
        <v/>
      </c>
      <c r="E1044" s="368"/>
      <c r="F1044" s="369" t="str">
        <f>IF($B1044="","",IFERROR(VLOOKUP($B1044,SERVIÇOS!$B:$G,4,0),IFERROR(VLOOKUP($B1044,'COMPOSIÇÕES COMPLEMENTARES '!$C:$K,6,0),"")))</f>
        <v/>
      </c>
      <c r="G1044" s="369" t="str">
        <f>IF($B1044="","",IFERROR(VLOOKUP($B1044,SERVIÇOS!$B:$G,5,0),IFERROR(VLOOKUP($B1044,'COMPOSIÇÕES COMPLEMENTARES '!$C:$K,7,0),"")))</f>
        <v/>
      </c>
      <c r="H1044" s="369" t="str">
        <f t="shared" si="449"/>
        <v/>
      </c>
      <c r="I1044" s="369" t="str">
        <f t="shared" si="456"/>
        <v/>
      </c>
      <c r="J1044" s="369" t="str">
        <f t="shared" si="457"/>
        <v/>
      </c>
      <c r="K1044" s="369" t="str">
        <f t="shared" si="458"/>
        <v/>
      </c>
      <c r="L1044" s="369"/>
      <c r="N1044" s="435"/>
      <c r="O1044" s="436" t="str">
        <f t="shared" si="451"/>
        <v/>
      </c>
      <c r="P1044" s="435"/>
      <c r="Q1044" s="437" t="str">
        <f t="shared" si="452"/>
        <v/>
      </c>
      <c r="R1044" s="435"/>
      <c r="S1044" s="438" t="str">
        <f t="shared" si="453"/>
        <v/>
      </c>
      <c r="T1044" s="439">
        <f ca="1">SUMIF($N$8:S$9,"QUANT.",N1044:S1044)</f>
        <v>0</v>
      </c>
      <c r="U1044" s="440">
        <f t="shared" ca="1" si="448"/>
        <v>0</v>
      </c>
      <c r="V1044" s="452" t="str">
        <f t="shared" si="450"/>
        <v/>
      </c>
      <c r="W1044" s="453">
        <f t="shared" ca="1" si="454"/>
        <v>0</v>
      </c>
      <c r="X1044" s="453" t="e">
        <f t="shared" ca="1" si="455"/>
        <v>#VALUE!</v>
      </c>
    </row>
    <row r="1045" spans="1:24">
      <c r="A1045" s="364"/>
      <c r="B1045" s="365"/>
      <c r="C1045" s="366" t="str">
        <f>IF($B1045="","",IFERROR(VLOOKUP($B1045,SERVIÇOS!$B:$G,2,0),IFERROR(VLOOKUP($B1045,'COMPOSIÇÕES COMPLEMENTARES '!$C:$K,2,0),"")))</f>
        <v/>
      </c>
      <c r="D1045" s="367" t="str">
        <f>IF($B1045="","",IFERROR(VLOOKUP($B1045,SERVIÇOS!$B:$G,3,0),IFERROR(VLOOKUP($B1045,'COMPOSIÇÕES COMPLEMENTARES '!$C:$K,3,0),"")))</f>
        <v/>
      </c>
      <c r="E1045" s="368"/>
      <c r="F1045" s="369" t="str">
        <f>IF($B1045="","",IFERROR(VLOOKUP($B1045,SERVIÇOS!$B:$G,4,0),IFERROR(VLOOKUP($B1045,'COMPOSIÇÕES COMPLEMENTARES '!$C:$K,6,0),"")))</f>
        <v/>
      </c>
      <c r="G1045" s="369" t="str">
        <f>IF($B1045="","",IFERROR(VLOOKUP($B1045,SERVIÇOS!$B:$G,5,0),IFERROR(VLOOKUP($B1045,'COMPOSIÇÕES COMPLEMENTARES '!$C:$K,7,0),"")))</f>
        <v/>
      </c>
      <c r="H1045" s="369" t="str">
        <f t="shared" si="449"/>
        <v/>
      </c>
      <c r="I1045" s="369" t="str">
        <f t="shared" si="456"/>
        <v/>
      </c>
      <c r="J1045" s="369" t="str">
        <f t="shared" si="457"/>
        <v/>
      </c>
      <c r="K1045" s="369" t="str">
        <f t="shared" si="458"/>
        <v/>
      </c>
      <c r="L1045" s="369"/>
      <c r="N1045" s="435"/>
      <c r="O1045" s="436" t="str">
        <f t="shared" si="451"/>
        <v/>
      </c>
      <c r="P1045" s="435"/>
      <c r="Q1045" s="437" t="str">
        <f t="shared" si="452"/>
        <v/>
      </c>
      <c r="R1045" s="435"/>
      <c r="S1045" s="438" t="str">
        <f t="shared" si="453"/>
        <v/>
      </c>
      <c r="T1045" s="439">
        <f ca="1">SUMIF($N$8:S$9,"QUANT.",N1045:S1045)</f>
        <v>0</v>
      </c>
      <c r="U1045" s="440">
        <f t="shared" ca="1" si="448"/>
        <v>0</v>
      </c>
      <c r="V1045" s="452" t="str">
        <f t="shared" si="450"/>
        <v/>
      </c>
      <c r="W1045" s="453">
        <f t="shared" ca="1" si="454"/>
        <v>0</v>
      </c>
      <c r="X1045" s="453" t="e">
        <f t="shared" ca="1" si="455"/>
        <v>#VALUE!</v>
      </c>
    </row>
    <row r="1046" spans="1:24">
      <c r="A1046" s="364"/>
      <c r="B1046" s="365"/>
      <c r="C1046" s="366" t="str">
        <f>IF($B1046="","",IFERROR(VLOOKUP($B1046,SERVIÇOS!$B:$G,2,0),IFERROR(VLOOKUP($B1046,'COMPOSIÇÕES COMPLEMENTARES '!$C:$K,2,0),"")))</f>
        <v/>
      </c>
      <c r="D1046" s="367" t="str">
        <f>IF($B1046="","",IFERROR(VLOOKUP($B1046,SERVIÇOS!$B:$G,3,0),IFERROR(VLOOKUP($B1046,'COMPOSIÇÕES COMPLEMENTARES '!$C:$K,3,0),"")))</f>
        <v/>
      </c>
      <c r="E1046" s="368"/>
      <c r="F1046" s="369" t="str">
        <f>IF($B1046="","",IFERROR(VLOOKUP($B1046,SERVIÇOS!$B:$G,4,0),IFERROR(VLOOKUP($B1046,'COMPOSIÇÕES COMPLEMENTARES '!$C:$K,6,0),"")))</f>
        <v/>
      </c>
      <c r="G1046" s="369" t="str">
        <f>IF($B1046="","",IFERROR(VLOOKUP($B1046,SERVIÇOS!$B:$G,5,0),IFERROR(VLOOKUP($B1046,'COMPOSIÇÕES COMPLEMENTARES '!$C:$K,7,0),"")))</f>
        <v/>
      </c>
      <c r="H1046" s="369" t="str">
        <f t="shared" si="449"/>
        <v/>
      </c>
      <c r="I1046" s="369" t="str">
        <f t="shared" si="456"/>
        <v/>
      </c>
      <c r="J1046" s="369" t="str">
        <f t="shared" si="457"/>
        <v/>
      </c>
      <c r="K1046" s="369" t="str">
        <f t="shared" si="458"/>
        <v/>
      </c>
      <c r="L1046" s="369"/>
      <c r="N1046" s="435"/>
      <c r="O1046" s="436" t="str">
        <f t="shared" si="451"/>
        <v/>
      </c>
      <c r="P1046" s="435"/>
      <c r="Q1046" s="437" t="str">
        <f t="shared" si="452"/>
        <v/>
      </c>
      <c r="R1046" s="435"/>
      <c r="S1046" s="438" t="str">
        <f t="shared" si="453"/>
        <v/>
      </c>
      <c r="T1046" s="439">
        <f ca="1">SUMIF($N$8:S$9,"QUANT.",N1046:S1046)</f>
        <v>0</v>
      </c>
      <c r="U1046" s="440">
        <f t="shared" ca="1" si="448"/>
        <v>0</v>
      </c>
      <c r="V1046" s="452" t="str">
        <f t="shared" si="450"/>
        <v/>
      </c>
      <c r="W1046" s="453">
        <f t="shared" ca="1" si="454"/>
        <v>0</v>
      </c>
      <c r="X1046" s="453" t="e">
        <f t="shared" ca="1" si="455"/>
        <v>#VALUE!</v>
      </c>
    </row>
    <row r="1047" spans="1:24">
      <c r="A1047" s="364"/>
      <c r="B1047" s="365"/>
      <c r="C1047" s="366" t="str">
        <f>IF($B1047="","",IFERROR(VLOOKUP($B1047,SERVIÇOS!$B:$G,2,0),IFERROR(VLOOKUP($B1047,'COMPOSIÇÕES COMPLEMENTARES '!$C:$K,2,0),"")))</f>
        <v/>
      </c>
      <c r="D1047" s="367" t="str">
        <f>IF($B1047="","",IFERROR(VLOOKUP($B1047,SERVIÇOS!$B:$G,3,0),IFERROR(VLOOKUP($B1047,'COMPOSIÇÕES COMPLEMENTARES '!$C:$K,3,0),"")))</f>
        <v/>
      </c>
      <c r="E1047" s="368"/>
      <c r="F1047" s="369" t="str">
        <f>IF($B1047="","",IFERROR(VLOOKUP($B1047,SERVIÇOS!$B:$G,4,0),IFERROR(VLOOKUP($B1047,'COMPOSIÇÕES COMPLEMENTARES '!$C:$K,6,0),"")))</f>
        <v/>
      </c>
      <c r="G1047" s="369" t="str">
        <f>IF($B1047="","",IFERROR(VLOOKUP($B1047,SERVIÇOS!$B:$G,5,0),IFERROR(VLOOKUP($B1047,'COMPOSIÇÕES COMPLEMENTARES '!$C:$K,7,0),"")))</f>
        <v/>
      </c>
      <c r="H1047" s="369" t="str">
        <f t="shared" si="449"/>
        <v/>
      </c>
      <c r="I1047" s="369" t="str">
        <f t="shared" si="456"/>
        <v/>
      </c>
      <c r="J1047" s="369" t="str">
        <f t="shared" si="457"/>
        <v/>
      </c>
      <c r="K1047" s="369" t="str">
        <f t="shared" si="458"/>
        <v/>
      </c>
      <c r="L1047" s="369"/>
      <c r="N1047" s="435"/>
      <c r="O1047" s="436" t="str">
        <f t="shared" si="451"/>
        <v/>
      </c>
      <c r="P1047" s="435"/>
      <c r="Q1047" s="437" t="str">
        <f t="shared" si="452"/>
        <v/>
      </c>
      <c r="R1047" s="435"/>
      <c r="S1047" s="438" t="str">
        <f t="shared" si="453"/>
        <v/>
      </c>
      <c r="T1047" s="439">
        <f ca="1">SUMIF($N$8:S$9,"QUANT.",N1047:S1047)</f>
        <v>0</v>
      </c>
      <c r="U1047" s="440">
        <f t="shared" ca="1" si="448"/>
        <v>0</v>
      </c>
      <c r="V1047" s="452" t="str">
        <f t="shared" si="450"/>
        <v/>
      </c>
      <c r="W1047" s="453">
        <f t="shared" ca="1" si="454"/>
        <v>0</v>
      </c>
      <c r="X1047" s="453" t="e">
        <f t="shared" ca="1" si="455"/>
        <v>#VALUE!</v>
      </c>
    </row>
    <row r="1048" spans="1:24">
      <c r="A1048" s="364"/>
      <c r="B1048" s="365"/>
      <c r="C1048" s="366" t="str">
        <f>IF($B1048="","",IFERROR(VLOOKUP($B1048,SERVIÇOS!$B:$G,2,0),IFERROR(VLOOKUP($B1048,'COMPOSIÇÕES COMPLEMENTARES '!$C:$K,2,0),"")))</f>
        <v/>
      </c>
      <c r="D1048" s="367" t="str">
        <f>IF($B1048="","",IFERROR(VLOOKUP($B1048,SERVIÇOS!$B:$G,3,0),IFERROR(VLOOKUP($B1048,'COMPOSIÇÕES COMPLEMENTARES '!$C:$K,3,0),"")))</f>
        <v/>
      </c>
      <c r="E1048" s="368"/>
      <c r="F1048" s="369" t="str">
        <f>IF($B1048="","",IFERROR(VLOOKUP($B1048,SERVIÇOS!$B:$G,4,0),IFERROR(VLOOKUP($B1048,'COMPOSIÇÕES COMPLEMENTARES '!$C:$K,6,0),"")))</f>
        <v/>
      </c>
      <c r="G1048" s="369" t="str">
        <f>IF($B1048="","",IFERROR(VLOOKUP($B1048,SERVIÇOS!$B:$G,5,0),IFERROR(VLOOKUP($B1048,'COMPOSIÇÕES COMPLEMENTARES '!$C:$K,7,0),"")))</f>
        <v/>
      </c>
      <c r="H1048" s="369" t="str">
        <f t="shared" si="449"/>
        <v/>
      </c>
      <c r="I1048" s="369" t="str">
        <f t="shared" si="456"/>
        <v/>
      </c>
      <c r="J1048" s="369" t="str">
        <f t="shared" si="457"/>
        <v/>
      </c>
      <c r="K1048" s="369" t="str">
        <f t="shared" si="458"/>
        <v/>
      </c>
      <c r="L1048" s="369"/>
      <c r="N1048" s="435"/>
      <c r="O1048" s="436" t="str">
        <f t="shared" si="451"/>
        <v/>
      </c>
      <c r="P1048" s="435"/>
      <c r="Q1048" s="437" t="str">
        <f t="shared" si="452"/>
        <v/>
      </c>
      <c r="R1048" s="435"/>
      <c r="S1048" s="438" t="str">
        <f t="shared" si="453"/>
        <v/>
      </c>
      <c r="T1048" s="439">
        <f ca="1">SUMIF($N$8:S$9,"QUANT.",N1048:S1048)</f>
        <v>0</v>
      </c>
      <c r="U1048" s="440">
        <f t="shared" ca="1" si="448"/>
        <v>0</v>
      </c>
      <c r="V1048" s="452" t="str">
        <f t="shared" si="450"/>
        <v/>
      </c>
      <c r="W1048" s="453">
        <f t="shared" ca="1" si="454"/>
        <v>0</v>
      </c>
      <c r="X1048" s="453" t="e">
        <f t="shared" ca="1" si="455"/>
        <v>#VALUE!</v>
      </c>
    </row>
    <row r="1049" spans="1:24">
      <c r="A1049" s="364"/>
      <c r="B1049" s="365"/>
      <c r="C1049" s="366" t="str">
        <f>IF($B1049="","",IFERROR(VLOOKUP($B1049,SERVIÇOS!$B:$G,2,0),IFERROR(VLOOKUP($B1049,'COMPOSIÇÕES COMPLEMENTARES '!$C:$K,2,0),"")))</f>
        <v/>
      </c>
      <c r="D1049" s="367" t="str">
        <f>IF($B1049="","",IFERROR(VLOOKUP($B1049,SERVIÇOS!$B:$G,3,0),IFERROR(VLOOKUP($B1049,'COMPOSIÇÕES COMPLEMENTARES '!$C:$K,3,0),"")))</f>
        <v/>
      </c>
      <c r="E1049" s="368"/>
      <c r="F1049" s="369" t="str">
        <f>IF($B1049="","",IFERROR(VLOOKUP($B1049,SERVIÇOS!$B:$G,4,0),IFERROR(VLOOKUP($B1049,'COMPOSIÇÕES COMPLEMENTARES '!$C:$K,6,0),"")))</f>
        <v/>
      </c>
      <c r="G1049" s="369" t="str">
        <f>IF($B1049="","",IFERROR(VLOOKUP($B1049,SERVIÇOS!$B:$G,5,0),IFERROR(VLOOKUP($B1049,'COMPOSIÇÕES COMPLEMENTARES '!$C:$K,7,0),"")))</f>
        <v/>
      </c>
      <c r="H1049" s="369" t="str">
        <f t="shared" si="449"/>
        <v/>
      </c>
      <c r="I1049" s="369" t="str">
        <f t="shared" si="456"/>
        <v/>
      </c>
      <c r="J1049" s="369" t="str">
        <f t="shared" si="457"/>
        <v/>
      </c>
      <c r="K1049" s="369" t="str">
        <f t="shared" si="458"/>
        <v/>
      </c>
      <c r="L1049" s="369"/>
      <c r="N1049" s="435"/>
      <c r="O1049" s="436" t="str">
        <f t="shared" si="451"/>
        <v/>
      </c>
      <c r="P1049" s="435"/>
      <c r="Q1049" s="437" t="str">
        <f t="shared" si="452"/>
        <v/>
      </c>
      <c r="R1049" s="435"/>
      <c r="S1049" s="438" t="str">
        <f t="shared" si="453"/>
        <v/>
      </c>
      <c r="T1049" s="439">
        <f ca="1">SUMIF($N$8:S$9,"QUANT.",N1049:S1049)</f>
        <v>0</v>
      </c>
      <c r="U1049" s="440">
        <f t="shared" ca="1" si="448"/>
        <v>0</v>
      </c>
      <c r="V1049" s="452" t="str">
        <f t="shared" si="450"/>
        <v/>
      </c>
      <c r="W1049" s="453">
        <f t="shared" ca="1" si="454"/>
        <v>0</v>
      </c>
      <c r="X1049" s="453" t="e">
        <f t="shared" ca="1" si="455"/>
        <v>#VALUE!</v>
      </c>
    </row>
    <row r="1050" spans="1:24">
      <c r="A1050" s="364"/>
      <c r="B1050" s="365"/>
      <c r="C1050" s="366" t="str">
        <f>IF($B1050="","",IFERROR(VLOOKUP($B1050,SERVIÇOS!$B:$G,2,0),IFERROR(VLOOKUP($B1050,'COMPOSIÇÕES COMPLEMENTARES '!$C:$K,2,0),"")))</f>
        <v/>
      </c>
      <c r="D1050" s="367" t="str">
        <f>IF($B1050="","",IFERROR(VLOOKUP($B1050,SERVIÇOS!$B:$G,3,0),IFERROR(VLOOKUP($B1050,'COMPOSIÇÕES COMPLEMENTARES '!$C:$K,3,0),"")))</f>
        <v/>
      </c>
      <c r="E1050" s="368"/>
      <c r="F1050" s="369" t="str">
        <f>IF($B1050="","",IFERROR(VLOOKUP($B1050,SERVIÇOS!$B:$G,4,0),IFERROR(VLOOKUP($B1050,'COMPOSIÇÕES COMPLEMENTARES '!$C:$K,6,0),"")))</f>
        <v/>
      </c>
      <c r="G1050" s="369" t="str">
        <f>IF($B1050="","",IFERROR(VLOOKUP($B1050,SERVIÇOS!$B:$G,5,0),IFERROR(VLOOKUP($B1050,'COMPOSIÇÕES COMPLEMENTARES '!$C:$K,7,0),"")))</f>
        <v/>
      </c>
      <c r="H1050" s="369" t="str">
        <f t="shared" si="449"/>
        <v/>
      </c>
      <c r="I1050" s="369" t="str">
        <f t="shared" si="456"/>
        <v/>
      </c>
      <c r="J1050" s="369" t="str">
        <f t="shared" si="457"/>
        <v/>
      </c>
      <c r="K1050" s="369" t="str">
        <f t="shared" si="458"/>
        <v/>
      </c>
      <c r="L1050" s="369"/>
      <c r="N1050" s="435"/>
      <c r="O1050" s="436" t="str">
        <f t="shared" si="451"/>
        <v/>
      </c>
      <c r="P1050" s="435"/>
      <c r="Q1050" s="437" t="str">
        <f t="shared" si="452"/>
        <v/>
      </c>
      <c r="R1050" s="435"/>
      <c r="S1050" s="438" t="str">
        <f t="shared" si="453"/>
        <v/>
      </c>
      <c r="T1050" s="439">
        <f ca="1">SUMIF($N$8:S$9,"QUANT.",N1050:S1050)</f>
        <v>0</v>
      </c>
      <c r="U1050" s="440">
        <f t="shared" ca="1" si="448"/>
        <v>0</v>
      </c>
      <c r="V1050" s="452" t="str">
        <f t="shared" si="450"/>
        <v/>
      </c>
      <c r="W1050" s="453">
        <f t="shared" ca="1" si="454"/>
        <v>0</v>
      </c>
      <c r="X1050" s="453" t="e">
        <f t="shared" ca="1" si="455"/>
        <v>#VALUE!</v>
      </c>
    </row>
    <row r="1051" spans="1:24">
      <c r="A1051" s="364"/>
      <c r="B1051" s="365"/>
      <c r="C1051" s="366" t="str">
        <f>IF($B1051="","",IFERROR(VLOOKUP($B1051,SERVIÇOS!$B:$G,2,0),IFERROR(VLOOKUP($B1051,'COMPOSIÇÕES COMPLEMENTARES '!$C:$K,2,0),"")))</f>
        <v/>
      </c>
      <c r="D1051" s="367" t="str">
        <f>IF($B1051="","",IFERROR(VLOOKUP($B1051,SERVIÇOS!$B:$G,3,0),IFERROR(VLOOKUP($B1051,'COMPOSIÇÕES COMPLEMENTARES '!$C:$K,3,0),"")))</f>
        <v/>
      </c>
      <c r="E1051" s="368"/>
      <c r="F1051" s="369" t="str">
        <f>IF($B1051="","",IFERROR(VLOOKUP($B1051,SERVIÇOS!$B:$G,4,0),IFERROR(VLOOKUP($B1051,'COMPOSIÇÕES COMPLEMENTARES '!$C:$K,6,0),"")))</f>
        <v/>
      </c>
      <c r="G1051" s="369" t="str">
        <f>IF($B1051="","",IFERROR(VLOOKUP($B1051,SERVIÇOS!$B:$G,5,0),IFERROR(VLOOKUP($B1051,'COMPOSIÇÕES COMPLEMENTARES '!$C:$K,7,0),"")))</f>
        <v/>
      </c>
      <c r="H1051" s="369" t="str">
        <f t="shared" si="449"/>
        <v/>
      </c>
      <c r="I1051" s="369" t="str">
        <f t="shared" si="456"/>
        <v/>
      </c>
      <c r="J1051" s="369" t="str">
        <f t="shared" si="457"/>
        <v/>
      </c>
      <c r="K1051" s="369" t="str">
        <f t="shared" si="458"/>
        <v/>
      </c>
      <c r="L1051" s="369"/>
      <c r="N1051" s="435"/>
      <c r="O1051" s="436" t="str">
        <f t="shared" si="451"/>
        <v/>
      </c>
      <c r="P1051" s="435"/>
      <c r="Q1051" s="437" t="str">
        <f t="shared" si="452"/>
        <v/>
      </c>
      <c r="R1051" s="435"/>
      <c r="S1051" s="438" t="str">
        <f t="shared" si="453"/>
        <v/>
      </c>
      <c r="T1051" s="439">
        <f ca="1">SUMIF($N$8:S$9,"QUANT.",N1051:S1051)</f>
        <v>0</v>
      </c>
      <c r="U1051" s="440">
        <f t="shared" ca="1" si="448"/>
        <v>0</v>
      </c>
      <c r="V1051" s="452" t="str">
        <f t="shared" si="450"/>
        <v/>
      </c>
      <c r="W1051" s="453">
        <f t="shared" ca="1" si="454"/>
        <v>0</v>
      </c>
      <c r="X1051" s="453" t="e">
        <f t="shared" ca="1" si="455"/>
        <v>#VALUE!</v>
      </c>
    </row>
    <row r="1052" spans="1:24">
      <c r="A1052" s="364"/>
      <c r="B1052" s="365"/>
      <c r="C1052" s="366" t="str">
        <f>IF($B1052="","",IFERROR(VLOOKUP($B1052,SERVIÇOS!$B:$G,2,0),IFERROR(VLOOKUP($B1052,'COMPOSIÇÕES COMPLEMENTARES '!$C:$K,2,0),"")))</f>
        <v/>
      </c>
      <c r="D1052" s="367" t="str">
        <f>IF($B1052="","",IFERROR(VLOOKUP($B1052,SERVIÇOS!$B:$G,3,0),IFERROR(VLOOKUP($B1052,'COMPOSIÇÕES COMPLEMENTARES '!$C:$K,3,0),"")))</f>
        <v/>
      </c>
      <c r="E1052" s="368"/>
      <c r="F1052" s="369" t="str">
        <f>IF($B1052="","",IFERROR(VLOOKUP($B1052,SERVIÇOS!$B:$G,4,0),IFERROR(VLOOKUP($B1052,'COMPOSIÇÕES COMPLEMENTARES '!$C:$K,6,0),"")))</f>
        <v/>
      </c>
      <c r="G1052" s="369" t="str">
        <f>IF($B1052="","",IFERROR(VLOOKUP($B1052,SERVIÇOS!$B:$G,5,0),IFERROR(VLOOKUP($B1052,'COMPOSIÇÕES COMPLEMENTARES '!$C:$K,7,0),"")))</f>
        <v/>
      </c>
      <c r="H1052" s="369" t="str">
        <f t="shared" si="449"/>
        <v/>
      </c>
      <c r="I1052" s="369" t="str">
        <f t="shared" si="456"/>
        <v/>
      </c>
      <c r="J1052" s="369" t="str">
        <f t="shared" si="457"/>
        <v/>
      </c>
      <c r="K1052" s="369" t="str">
        <f t="shared" si="458"/>
        <v/>
      </c>
      <c r="L1052" s="369"/>
      <c r="N1052" s="435"/>
      <c r="O1052" s="436" t="str">
        <f t="shared" si="451"/>
        <v/>
      </c>
      <c r="P1052" s="435"/>
      <c r="Q1052" s="437" t="str">
        <f t="shared" si="452"/>
        <v/>
      </c>
      <c r="R1052" s="435"/>
      <c r="S1052" s="438" t="str">
        <f t="shared" si="453"/>
        <v/>
      </c>
      <c r="T1052" s="439">
        <f ca="1">SUMIF($N$8:S$9,"QUANT.",N1052:S1052)</f>
        <v>0</v>
      </c>
      <c r="U1052" s="440">
        <f t="shared" ca="1" si="448"/>
        <v>0</v>
      </c>
      <c r="V1052" s="452" t="str">
        <f t="shared" si="450"/>
        <v/>
      </c>
      <c r="W1052" s="453">
        <f t="shared" ca="1" si="454"/>
        <v>0</v>
      </c>
      <c r="X1052" s="453" t="e">
        <f t="shared" ca="1" si="455"/>
        <v>#VALUE!</v>
      </c>
    </row>
    <row r="1053" spans="1:24">
      <c r="B1053" s="113"/>
    </row>
    <row r="1054" spans="1:24">
      <c r="B1054" s="113"/>
    </row>
    <row r="1055" spans="1:24">
      <c r="B1055" s="113"/>
    </row>
    <row r="1056" spans="1:24">
      <c r="B1056" s="113"/>
    </row>
    <row r="1057" spans="2:2">
      <c r="B1057" s="113"/>
    </row>
    <row r="1058" spans="2:2">
      <c r="B1058" s="113"/>
    </row>
    <row r="1059" spans="2:2">
      <c r="B1059" s="113"/>
    </row>
    <row r="1060" spans="2:2">
      <c r="B1060" s="113"/>
    </row>
    <row r="1061" spans="2:2">
      <c r="B1061" s="113"/>
    </row>
    <row r="1062" spans="2:2">
      <c r="B1062" s="113"/>
    </row>
    <row r="1063" spans="2:2">
      <c r="B1063" s="113"/>
    </row>
    <row r="1064" spans="2:2">
      <c r="B1064" s="113"/>
    </row>
    <row r="1065" spans="2:2">
      <c r="B1065" s="113"/>
    </row>
    <row r="1066" spans="2:2">
      <c r="B1066" s="113"/>
    </row>
    <row r="1067" spans="2:2">
      <c r="B1067" s="113"/>
    </row>
    <row r="1068" spans="2:2">
      <c r="B1068" s="113"/>
    </row>
    <row r="1069" spans="2:2">
      <c r="B1069" s="113"/>
    </row>
    <row r="1070" spans="2:2">
      <c r="B1070" s="113"/>
    </row>
    <row r="1071" spans="2:2">
      <c r="B1071" s="113"/>
    </row>
    <row r="1072" spans="2:2">
      <c r="B1072" s="113"/>
    </row>
    <row r="1073" spans="2:2">
      <c r="B1073" s="113"/>
    </row>
    <row r="1074" spans="2:2">
      <c r="B1074" s="113"/>
    </row>
    <row r="1075" spans="2:2">
      <c r="B1075" s="113"/>
    </row>
    <row r="1076" spans="2:2">
      <c r="B1076" s="113"/>
    </row>
    <row r="1077" spans="2:2">
      <c r="B1077" s="113"/>
    </row>
    <row r="1078" spans="2:2">
      <c r="B1078" s="113"/>
    </row>
    <row r="1079" spans="2:2">
      <c r="B1079" s="113"/>
    </row>
    <row r="1080" spans="2:2">
      <c r="B1080" s="113"/>
    </row>
    <row r="1081" spans="2:2">
      <c r="B1081" s="113"/>
    </row>
    <row r="1082" spans="2:2">
      <c r="B1082" s="113"/>
    </row>
    <row r="1083" spans="2:2">
      <c r="B1083" s="113"/>
    </row>
    <row r="1084" spans="2:2">
      <c r="B1084" s="113"/>
    </row>
    <row r="1085" spans="2:2">
      <c r="B1085" s="113"/>
    </row>
    <row r="1086" spans="2:2">
      <c r="B1086" s="113"/>
    </row>
    <row r="1087" spans="2:2">
      <c r="B1087" s="113"/>
    </row>
    <row r="1088" spans="2:2">
      <c r="B1088" s="113"/>
    </row>
    <row r="1089" spans="2:2">
      <c r="B1089" s="113"/>
    </row>
    <row r="1090" spans="2:2">
      <c r="B1090" s="113"/>
    </row>
    <row r="1091" spans="2:2">
      <c r="B1091" s="113"/>
    </row>
    <row r="1092" spans="2:2">
      <c r="B1092" s="113"/>
    </row>
    <row r="1093" spans="2:2">
      <c r="B1093" s="113"/>
    </row>
    <row r="1094" spans="2:2">
      <c r="B1094" s="113"/>
    </row>
    <row r="1095" spans="2:2">
      <c r="B1095" s="113"/>
    </row>
    <row r="1096" spans="2:2">
      <c r="B1096" s="113"/>
    </row>
    <row r="1097" spans="2:2">
      <c r="B1097" s="113"/>
    </row>
    <row r="1098" spans="2:2">
      <c r="B1098" s="113"/>
    </row>
    <row r="1099" spans="2:2">
      <c r="B1099" s="113"/>
    </row>
    <row r="1100" spans="2:2">
      <c r="B1100" s="113"/>
    </row>
    <row r="1101" spans="2:2">
      <c r="B1101" s="113"/>
    </row>
    <row r="1102" spans="2:2">
      <c r="B1102" s="113"/>
    </row>
    <row r="1103" spans="2:2">
      <c r="B1103" s="113"/>
    </row>
    <row r="1104" spans="2:2">
      <c r="B1104" s="113"/>
    </row>
    <row r="1105" spans="2:2">
      <c r="B1105" s="113"/>
    </row>
    <row r="1106" spans="2:2">
      <c r="B1106" s="113"/>
    </row>
    <row r="1107" spans="2:2">
      <c r="B1107" s="113"/>
    </row>
    <row r="1108" spans="2:2">
      <c r="B1108" s="113"/>
    </row>
    <row r="1109" spans="2:2">
      <c r="B1109" s="113"/>
    </row>
    <row r="1110" spans="2:2">
      <c r="B1110" s="113"/>
    </row>
    <row r="1111" spans="2:2">
      <c r="B1111" s="113"/>
    </row>
    <row r="1112" spans="2:2">
      <c r="B1112" s="113"/>
    </row>
    <row r="1113" spans="2:2">
      <c r="B1113" s="113"/>
    </row>
    <row r="1114" spans="2:2">
      <c r="B1114" s="113"/>
    </row>
    <row r="1115" spans="2:2">
      <c r="B1115" s="113"/>
    </row>
    <row r="1116" spans="2:2">
      <c r="B1116" s="113"/>
    </row>
    <row r="1117" spans="2:2">
      <c r="B1117" s="113"/>
    </row>
    <row r="1118" spans="2:2">
      <c r="B1118" s="113"/>
    </row>
    <row r="1119" spans="2:2">
      <c r="B1119" s="113"/>
    </row>
    <row r="1120" spans="2:2">
      <c r="B1120" s="113"/>
    </row>
    <row r="1121" spans="2:2">
      <c r="B1121" s="113"/>
    </row>
    <row r="1122" spans="2:2">
      <c r="B1122" s="113"/>
    </row>
    <row r="1123" spans="2:2">
      <c r="B1123" s="113"/>
    </row>
    <row r="1124" spans="2:2">
      <c r="B1124" s="113"/>
    </row>
    <row r="1125" spans="2:2">
      <c r="B1125" s="113"/>
    </row>
    <row r="1126" spans="2:2">
      <c r="B1126" s="113"/>
    </row>
    <row r="1127" spans="2:2">
      <c r="B1127" s="113"/>
    </row>
    <row r="1128" spans="2:2">
      <c r="B1128" s="113"/>
    </row>
    <row r="1129" spans="2:2">
      <c r="B1129" s="113"/>
    </row>
    <row r="1130" spans="2:2">
      <c r="B1130" s="113"/>
    </row>
    <row r="1131" spans="2:2">
      <c r="B1131" s="113"/>
    </row>
    <row r="1132" spans="2:2">
      <c r="B1132" s="113"/>
    </row>
    <row r="1133" spans="2:2">
      <c r="B1133" s="113"/>
    </row>
    <row r="1134" spans="2:2">
      <c r="B1134" s="113"/>
    </row>
    <row r="1135" spans="2:2">
      <c r="B1135" s="113"/>
    </row>
    <row r="1136" spans="2:2">
      <c r="B1136" s="113"/>
    </row>
    <row r="1137" spans="2:2">
      <c r="B1137" s="113"/>
    </row>
    <row r="1138" spans="2:2">
      <c r="B1138" s="113"/>
    </row>
    <row r="1139" spans="2:2">
      <c r="B1139" s="113"/>
    </row>
    <row r="1140" spans="2:2">
      <c r="B1140" s="113"/>
    </row>
    <row r="1141" spans="2:2">
      <c r="B1141" s="113"/>
    </row>
    <row r="1142" spans="2:2">
      <c r="B1142" s="113"/>
    </row>
    <row r="1143" spans="2:2">
      <c r="B1143" s="113"/>
    </row>
    <row r="1144" spans="2:2">
      <c r="B1144" s="113"/>
    </row>
    <row r="1145" spans="2:2">
      <c r="B1145" s="113"/>
    </row>
    <row r="1146" spans="2:2">
      <c r="B1146" s="113"/>
    </row>
    <row r="1147" spans="2:2">
      <c r="B1147" s="113"/>
    </row>
    <row r="1148" spans="2:2">
      <c r="B1148" s="113"/>
    </row>
    <row r="1149" spans="2:2">
      <c r="B1149" s="113"/>
    </row>
    <row r="1150" spans="2:2">
      <c r="B1150" s="113"/>
    </row>
    <row r="1151" spans="2:2">
      <c r="B1151" s="113"/>
    </row>
    <row r="1152" spans="2:2">
      <c r="B1152" s="113"/>
    </row>
    <row r="1153" spans="2:2">
      <c r="B1153" s="113"/>
    </row>
    <row r="1154" spans="2:2">
      <c r="B1154" s="113"/>
    </row>
    <row r="1155" spans="2:2">
      <c r="B1155" s="113"/>
    </row>
    <row r="1156" spans="2:2">
      <c r="B1156" s="113"/>
    </row>
    <row r="1157" spans="2:2">
      <c r="B1157" s="113"/>
    </row>
    <row r="1158" spans="2:2">
      <c r="B1158" s="113"/>
    </row>
    <row r="1159" spans="2:2">
      <c r="B1159" s="113"/>
    </row>
    <row r="1160" spans="2:2">
      <c r="B1160" s="113"/>
    </row>
    <row r="1161" spans="2:2">
      <c r="B1161" s="113"/>
    </row>
    <row r="1162" spans="2:2">
      <c r="B1162" s="113"/>
    </row>
    <row r="1163" spans="2:2">
      <c r="B1163" s="113"/>
    </row>
    <row r="1164" spans="2:2">
      <c r="B1164" s="113"/>
    </row>
    <row r="1165" spans="2:2">
      <c r="B1165" s="113"/>
    </row>
    <row r="1166" spans="2:2">
      <c r="B1166" s="113"/>
    </row>
    <row r="1167" spans="2:2">
      <c r="B1167" s="113"/>
    </row>
    <row r="1168" spans="2:2">
      <c r="B1168" s="113"/>
    </row>
    <row r="1169" spans="2:2">
      <c r="B1169" s="113"/>
    </row>
    <row r="1170" spans="2:2">
      <c r="B1170" s="113"/>
    </row>
    <row r="1171" spans="2:2">
      <c r="B1171" s="113"/>
    </row>
    <row r="1172" spans="2:2">
      <c r="B1172" s="113"/>
    </row>
    <row r="1173" spans="2:2">
      <c r="B1173" s="113"/>
    </row>
    <row r="1174" spans="2:2">
      <c r="B1174" s="113"/>
    </row>
    <row r="1175" spans="2:2">
      <c r="B1175" s="113"/>
    </row>
    <row r="1176" spans="2:2">
      <c r="B1176" s="113"/>
    </row>
    <row r="1177" spans="2:2">
      <c r="B1177" s="113"/>
    </row>
    <row r="1178" spans="2:2">
      <c r="B1178" s="113"/>
    </row>
    <row r="1179" spans="2:2">
      <c r="B1179" s="113"/>
    </row>
    <row r="1180" spans="2:2">
      <c r="B1180" s="113"/>
    </row>
  </sheetData>
  <mergeCells count="18">
    <mergeCell ref="K2:L2"/>
    <mergeCell ref="K3:L3"/>
    <mergeCell ref="K4:L4"/>
    <mergeCell ref="K5:L5"/>
    <mergeCell ref="K6:L6"/>
    <mergeCell ref="E3:H3"/>
    <mergeCell ref="D5:E5"/>
    <mergeCell ref="E4:G4"/>
    <mergeCell ref="D6:E6"/>
    <mergeCell ref="F6:H6"/>
    <mergeCell ref="F5:H5"/>
    <mergeCell ref="T4:U4"/>
    <mergeCell ref="X7:X8"/>
    <mergeCell ref="W3:W4"/>
    <mergeCell ref="T5:U5"/>
    <mergeCell ref="N6:O6"/>
    <mergeCell ref="P6:Q6"/>
    <mergeCell ref="R6:S6"/>
  </mergeCells>
  <phoneticPr fontId="90" type="noConversion"/>
  <conditionalFormatting sqref="N10:N14 N16:N34 P16:P34 R16:R34 N36:N39 N134:N212 P134:P212 R134:R212">
    <cfRule type="expression" dxfId="61" priority="73">
      <formula>$Y10="OK"</formula>
    </cfRule>
  </conditionalFormatting>
  <conditionalFormatting sqref="N41:N42 P41:P42 R41:R42 N84:N88 P84:P88 R84:R88 N90:N101 P90:P101 R90:R101 N103:N105 P103:P105 R103:R105 N107:N119 P107:P119 R107:R119 N121:N132 P121:P132 R121:R132 N214:N224 P214:P224 R214:R224 N226:N230 P226:P230 R226:R230 N232:N240 P232:P240 R232:R240 N242:N253 P242:P253 R242:R253 N255:N263 P255:P263 R255:R263 N265:N1052 P265:P1052 R265:R1052">
    <cfRule type="expression" dxfId="60" priority="76">
      <formula>$Y41="OK"</formula>
    </cfRule>
  </conditionalFormatting>
  <conditionalFormatting sqref="N44:N63">
    <cfRule type="expression" dxfId="59" priority="58">
      <formula>$Y44="OK"</formula>
    </cfRule>
  </conditionalFormatting>
  <conditionalFormatting sqref="N65:N82">
    <cfRule type="expression" dxfId="58" priority="55">
      <formula>$Y65="OK"</formula>
    </cfRule>
  </conditionalFormatting>
  <conditionalFormatting sqref="P10:P14 P36:P39">
    <cfRule type="expression" dxfId="57" priority="72">
      <formula>$Y10="OK"</formula>
    </cfRule>
  </conditionalFormatting>
  <conditionalFormatting sqref="P44:P63">
    <cfRule type="expression" dxfId="56" priority="57">
      <formula>$Y44="OK"</formula>
    </cfRule>
  </conditionalFormatting>
  <conditionalFormatting sqref="P65:P82">
    <cfRule type="expression" dxfId="55" priority="54">
      <formula>$Y65="OK"</formula>
    </cfRule>
  </conditionalFormatting>
  <conditionalFormatting sqref="R10:R14 R36:R39">
    <cfRule type="expression" dxfId="54" priority="71">
      <formula>$Y10="OK"</formula>
    </cfRule>
  </conditionalFormatting>
  <conditionalFormatting sqref="R44:R63">
    <cfRule type="expression" dxfId="53" priority="56">
      <formula>$Y44="OK"</formula>
    </cfRule>
  </conditionalFormatting>
  <conditionalFormatting sqref="R65:R82">
    <cfRule type="expression" dxfId="52" priority="53">
      <formula>$Y65="OK"</formula>
    </cfRule>
  </conditionalFormatting>
  <conditionalFormatting sqref="V10:V14 V16:V34 V36:V39 V41:V42 V44:V63 V65:V82 V84:V88 V90:V101 V103:V105 V107:V119 V121:V132 V134:V212 V214:V224 V226:V230 V232:V240 V242:V253 V255:V263 V265:V1052">
    <cfRule type="cellIs" dxfId="51" priority="59" operator="equal">
      <formula>"ALERTA!"</formula>
    </cfRule>
    <cfRule type="cellIs" dxfId="50" priority="60" operator="equal">
      <formula>"ALERTA!"</formula>
    </cfRule>
    <cfRule type="cellIs" dxfId="49" priority="61" operator="equal">
      <formula>"ALERTA!"</formula>
    </cfRule>
    <cfRule type="cellIs" dxfId="48" priority="62" operator="equal">
      <formula>"ALERTA!"</formula>
    </cfRule>
    <cfRule type="cellIs" dxfId="47" priority="63" operator="equal">
      <formula>"MEDIR"</formula>
    </cfRule>
    <cfRule type="cellIs" dxfId="46" priority="64" operator="equal">
      <formula>"OK"</formula>
    </cfRule>
    <cfRule type="cellIs" dxfId="45" priority="65" operator="equal">
      <formula>"ALERTA!"</formula>
    </cfRule>
    <cfRule type="cellIs" dxfId="44" priority="66" operator="equal">
      <formula>"MEDIR"</formula>
    </cfRule>
    <cfRule type="cellIs" dxfId="43" priority="67" operator="equal">
      <formula>"OK"</formula>
    </cfRule>
    <cfRule type="cellIs" dxfId="42" priority="68" operator="equal">
      <formula>"""OK"""</formula>
    </cfRule>
    <cfRule type="cellIs" dxfId="41" priority="69" operator="equal">
      <formula>"OK"</formula>
    </cfRule>
    <cfRule type="cellIs" dxfId="40" priority="70" operator="equal">
      <formula>0</formula>
    </cfRule>
  </conditionalFormatting>
  <printOptions horizontalCentered="1" gridLines="1"/>
  <pageMargins left="0.19685039370078741" right="0.19685039370078741" top="1.1811023622047245" bottom="0.98425196850393704" header="0.98425196850393704" footer="0"/>
  <pageSetup paperSize="9" scale="5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H7801"/>
  <sheetViews>
    <sheetView zoomScaleNormal="100" zoomScaleSheetLayoutView="100" workbookViewId="0">
      <pane xSplit="7" ySplit="4" topLeftCell="H7026" activePane="bottomRight" state="frozen"/>
      <selection pane="topRight" activeCell="G1" sqref="G1"/>
      <selection pane="bottomLeft" activeCell="A5" sqref="A5"/>
      <selection pane="bottomRight" activeCell="C7030" sqref="C7030"/>
    </sheetView>
  </sheetViews>
  <sheetFormatPr defaultRowHeight="15"/>
  <cols>
    <col min="1" max="1" width="15.85546875" style="89" customWidth="1"/>
    <col min="2" max="2" width="8.85546875" style="89" customWidth="1"/>
    <col min="3" max="3" width="89.5703125" style="18" customWidth="1"/>
    <col min="4" max="4" width="8.7109375" style="19" customWidth="1"/>
    <col min="5" max="5" width="13.28515625" style="426" customWidth="1"/>
    <col min="6" max="7" width="13.28515625" style="409" customWidth="1"/>
    <col min="8" max="16384" width="9.140625" style="18"/>
  </cols>
  <sheetData>
    <row r="1" spans="1:8" s="539" customFormat="1" ht="69" customHeight="1" thickBot="1">
      <c r="A1" s="240"/>
      <c r="B1" s="240"/>
      <c r="C1" s="537" t="s">
        <v>12047</v>
      </c>
      <c r="D1" s="19"/>
      <c r="E1" s="538"/>
      <c r="F1" s="538"/>
      <c r="G1" s="538"/>
    </row>
    <row r="2" spans="1:8" ht="15.75" thickBot="1">
      <c r="A2" s="794" t="s">
        <v>8650</v>
      </c>
      <c r="B2" s="794" t="s">
        <v>88</v>
      </c>
      <c r="C2" s="796" t="s">
        <v>142</v>
      </c>
      <c r="D2" s="798" t="s">
        <v>91</v>
      </c>
      <c r="E2" s="799" t="s">
        <v>89</v>
      </c>
      <c r="F2" s="800"/>
      <c r="G2" s="800"/>
    </row>
    <row r="3" spans="1:8" ht="30.75" thickBot="1">
      <c r="A3" s="795"/>
      <c r="B3" s="795"/>
      <c r="C3" s="797"/>
      <c r="D3" s="797"/>
      <c r="E3" s="427" t="s">
        <v>145</v>
      </c>
      <c r="F3" s="427" t="s">
        <v>146</v>
      </c>
      <c r="G3" s="428" t="s">
        <v>131</v>
      </c>
    </row>
    <row r="4" spans="1:8">
      <c r="A4" s="427"/>
      <c r="B4" s="427"/>
      <c r="C4" s="427"/>
      <c r="D4" s="428"/>
      <c r="E4" s="427"/>
      <c r="F4" s="427"/>
      <c r="G4" s="428"/>
    </row>
    <row r="5" spans="1:8" ht="30">
      <c r="A5" s="583" t="s">
        <v>6748</v>
      </c>
      <c r="B5" s="429">
        <v>104658</v>
      </c>
      <c r="C5" s="430" t="s">
        <v>6749</v>
      </c>
      <c r="D5" s="431" t="s">
        <v>97</v>
      </c>
      <c r="E5" s="432">
        <v>104.37</v>
      </c>
      <c r="F5" s="432">
        <v>42.6</v>
      </c>
      <c r="G5" s="432">
        <v>146.97</v>
      </c>
    </row>
    <row r="6" spans="1:8" ht="30">
      <c r="A6" s="583" t="s">
        <v>6748</v>
      </c>
      <c r="B6" s="429">
        <v>105002</v>
      </c>
      <c r="C6" s="430" t="s">
        <v>6750</v>
      </c>
      <c r="D6" s="431" t="s">
        <v>844</v>
      </c>
      <c r="E6" s="432">
        <v>447.96000000000004</v>
      </c>
      <c r="F6" s="432">
        <v>315.02999999999997</v>
      </c>
      <c r="G6" s="432">
        <v>762.99</v>
      </c>
      <c r="H6" s="409"/>
    </row>
    <row r="7" spans="1:8" ht="30">
      <c r="A7" s="583" t="s">
        <v>6748</v>
      </c>
      <c r="B7" s="429">
        <v>105004</v>
      </c>
      <c r="C7" s="430" t="s">
        <v>6751</v>
      </c>
      <c r="D7" s="431" t="s">
        <v>97</v>
      </c>
      <c r="E7" s="432">
        <v>76.350000000000023</v>
      </c>
      <c r="F7" s="432">
        <v>54.51</v>
      </c>
      <c r="G7" s="432">
        <v>130.86000000000001</v>
      </c>
    </row>
    <row r="8" spans="1:8" ht="30">
      <c r="A8" s="583" t="s">
        <v>6748</v>
      </c>
      <c r="B8" s="429">
        <v>105003</v>
      </c>
      <c r="C8" s="430" t="s">
        <v>6752</v>
      </c>
      <c r="D8" s="431" t="s">
        <v>844</v>
      </c>
      <c r="E8" s="432">
        <v>679.48</v>
      </c>
      <c r="F8" s="432">
        <v>618.21</v>
      </c>
      <c r="G8" s="432">
        <v>1297.69</v>
      </c>
    </row>
    <row r="9" spans="1:8" ht="30">
      <c r="A9" s="583" t="s">
        <v>6748</v>
      </c>
      <c r="B9" s="429">
        <v>105005</v>
      </c>
      <c r="C9" s="430" t="s">
        <v>6753</v>
      </c>
      <c r="D9" s="431" t="s">
        <v>97</v>
      </c>
      <c r="E9" s="432">
        <v>119.21</v>
      </c>
      <c r="F9" s="432">
        <v>110.64</v>
      </c>
      <c r="G9" s="432">
        <v>229.85</v>
      </c>
    </row>
    <row r="10" spans="1:8" ht="45">
      <c r="A10" s="583" t="s">
        <v>6748</v>
      </c>
      <c r="B10" s="429">
        <v>105000</v>
      </c>
      <c r="C10" s="430" t="s">
        <v>6754</v>
      </c>
      <c r="D10" s="431" t="s">
        <v>845</v>
      </c>
      <c r="E10" s="432">
        <v>996.54999999999984</v>
      </c>
      <c r="F10" s="432">
        <v>529.32000000000005</v>
      </c>
      <c r="G10" s="432">
        <v>1525.87</v>
      </c>
    </row>
    <row r="11" spans="1:8" ht="45">
      <c r="A11" s="583" t="s">
        <v>6748</v>
      </c>
      <c r="B11" s="429">
        <v>105001</v>
      </c>
      <c r="C11" s="430" t="s">
        <v>6755</v>
      </c>
      <c r="D11" s="431" t="s">
        <v>845</v>
      </c>
      <c r="E11" s="432">
        <v>1020.82</v>
      </c>
      <c r="F11" s="432">
        <v>534.59</v>
      </c>
      <c r="G11" s="432">
        <v>1555.41</v>
      </c>
    </row>
    <row r="12" spans="1:8" ht="60">
      <c r="A12" s="583" t="s">
        <v>6756</v>
      </c>
      <c r="B12" s="429">
        <v>89306</v>
      </c>
      <c r="C12" s="430" t="s">
        <v>6583</v>
      </c>
      <c r="D12" s="431" t="s">
        <v>97</v>
      </c>
      <c r="E12" s="432">
        <v>60.790000000000006</v>
      </c>
      <c r="F12" s="432">
        <v>47.33</v>
      </c>
      <c r="G12" s="432">
        <v>108.12</v>
      </c>
    </row>
    <row r="13" spans="1:8" ht="60">
      <c r="A13" s="583" t="s">
        <v>6756</v>
      </c>
      <c r="B13" s="429">
        <v>89307</v>
      </c>
      <c r="C13" s="430" t="s">
        <v>6584</v>
      </c>
      <c r="D13" s="431" t="s">
        <v>97</v>
      </c>
      <c r="E13" s="432">
        <v>61.86</v>
      </c>
      <c r="F13" s="432">
        <v>49.05</v>
      </c>
      <c r="G13" s="432">
        <v>110.91</v>
      </c>
    </row>
    <row r="14" spans="1:8" ht="60">
      <c r="A14" s="583" t="s">
        <v>6756</v>
      </c>
      <c r="B14" s="429">
        <v>89290</v>
      </c>
      <c r="C14" s="430" t="s">
        <v>6579</v>
      </c>
      <c r="D14" s="431" t="s">
        <v>97</v>
      </c>
      <c r="E14" s="432">
        <v>53.82</v>
      </c>
      <c r="F14" s="432">
        <v>33.979999999999997</v>
      </c>
      <c r="G14" s="432">
        <v>87.8</v>
      </c>
    </row>
    <row r="15" spans="1:8" ht="60">
      <c r="A15" s="583" t="s">
        <v>6756</v>
      </c>
      <c r="B15" s="429">
        <v>89291</v>
      </c>
      <c r="C15" s="430" t="s">
        <v>6580</v>
      </c>
      <c r="D15" s="431" t="s">
        <v>97</v>
      </c>
      <c r="E15" s="432">
        <v>54.609999999999992</v>
      </c>
      <c r="F15" s="432">
        <v>35.270000000000003</v>
      </c>
      <c r="G15" s="432">
        <v>89.88</v>
      </c>
    </row>
    <row r="16" spans="1:8" ht="60">
      <c r="A16" s="583" t="s">
        <v>6756</v>
      </c>
      <c r="B16" s="429">
        <v>89298</v>
      </c>
      <c r="C16" s="430" t="s">
        <v>6581</v>
      </c>
      <c r="D16" s="431" t="s">
        <v>97</v>
      </c>
      <c r="E16" s="432">
        <v>56.339999999999996</v>
      </c>
      <c r="F16" s="432">
        <v>35.1</v>
      </c>
      <c r="G16" s="432">
        <v>91.44</v>
      </c>
    </row>
    <row r="17" spans="1:7" ht="60">
      <c r="A17" s="583" t="s">
        <v>6756</v>
      </c>
      <c r="B17" s="429">
        <v>89299</v>
      </c>
      <c r="C17" s="430" t="s">
        <v>6582</v>
      </c>
      <c r="D17" s="431" t="s">
        <v>97</v>
      </c>
      <c r="E17" s="432">
        <v>57.29</v>
      </c>
      <c r="F17" s="432">
        <v>36.65</v>
      </c>
      <c r="G17" s="432">
        <v>93.94</v>
      </c>
    </row>
    <row r="18" spans="1:7" ht="60">
      <c r="A18" s="583" t="s">
        <v>6756</v>
      </c>
      <c r="B18" s="429">
        <v>89282</v>
      </c>
      <c r="C18" s="430" t="s">
        <v>6577</v>
      </c>
      <c r="D18" s="431" t="s">
        <v>97</v>
      </c>
      <c r="E18" s="432">
        <v>51.210000000000008</v>
      </c>
      <c r="F18" s="432">
        <v>26.05</v>
      </c>
      <c r="G18" s="432">
        <v>77.260000000000005</v>
      </c>
    </row>
    <row r="19" spans="1:7" ht="60">
      <c r="A19" s="583" t="s">
        <v>6756</v>
      </c>
      <c r="B19" s="429">
        <v>89283</v>
      </c>
      <c r="C19" s="430" t="s">
        <v>6578</v>
      </c>
      <c r="D19" s="431" t="s">
        <v>97</v>
      </c>
      <c r="E19" s="432">
        <v>51.919999999999995</v>
      </c>
      <c r="F19" s="432">
        <v>27.21</v>
      </c>
      <c r="G19" s="432">
        <v>79.13</v>
      </c>
    </row>
    <row r="20" spans="1:7" ht="60">
      <c r="A20" s="583" t="s">
        <v>6757</v>
      </c>
      <c r="B20" s="429">
        <v>89480</v>
      </c>
      <c r="C20" s="430" t="s">
        <v>5537</v>
      </c>
      <c r="D20" s="431" t="s">
        <v>97</v>
      </c>
      <c r="E20" s="432">
        <v>104.84</v>
      </c>
      <c r="F20" s="432">
        <v>55.07</v>
      </c>
      <c r="G20" s="432">
        <v>159.91</v>
      </c>
    </row>
    <row r="21" spans="1:7" ht="60">
      <c r="A21" s="583" t="s">
        <v>6757</v>
      </c>
      <c r="B21" s="429">
        <v>89464</v>
      </c>
      <c r="C21" s="430" t="s">
        <v>6585</v>
      </c>
      <c r="D21" s="431" t="s">
        <v>97</v>
      </c>
      <c r="E21" s="432">
        <v>95.88</v>
      </c>
      <c r="F21" s="432">
        <v>38.909999999999997</v>
      </c>
      <c r="G21" s="432">
        <v>134.79</v>
      </c>
    </row>
    <row r="22" spans="1:7" ht="60">
      <c r="A22" s="583" t="s">
        <v>6757</v>
      </c>
      <c r="B22" s="429">
        <v>89478</v>
      </c>
      <c r="C22" s="430" t="s">
        <v>5536</v>
      </c>
      <c r="D22" s="431" t="s">
        <v>97</v>
      </c>
      <c r="E22" s="432">
        <v>88.04000000000002</v>
      </c>
      <c r="F22" s="432">
        <v>51.48</v>
      </c>
      <c r="G22" s="432">
        <v>139.52000000000001</v>
      </c>
    </row>
    <row r="23" spans="1:7" ht="60">
      <c r="A23" s="583" t="s">
        <v>6757</v>
      </c>
      <c r="B23" s="429">
        <v>89462</v>
      </c>
      <c r="C23" s="430" t="s">
        <v>5533</v>
      </c>
      <c r="D23" s="431" t="s">
        <v>97</v>
      </c>
      <c r="E23" s="432">
        <v>79.649999999999991</v>
      </c>
      <c r="F23" s="432">
        <v>36.200000000000003</v>
      </c>
      <c r="G23" s="432">
        <v>115.85</v>
      </c>
    </row>
    <row r="24" spans="1:7" ht="60">
      <c r="A24" s="583" t="s">
        <v>6757</v>
      </c>
      <c r="B24" s="429">
        <v>89472</v>
      </c>
      <c r="C24" s="430" t="s">
        <v>5535</v>
      </c>
      <c r="D24" s="431" t="s">
        <v>97</v>
      </c>
      <c r="E24" s="432">
        <v>84.67</v>
      </c>
      <c r="F24" s="432">
        <v>33.200000000000003</v>
      </c>
      <c r="G24" s="432">
        <v>117.87</v>
      </c>
    </row>
    <row r="25" spans="1:7" ht="60">
      <c r="A25" s="583" t="s">
        <v>6757</v>
      </c>
      <c r="B25" s="429">
        <v>89455</v>
      </c>
      <c r="C25" s="430" t="s">
        <v>5532</v>
      </c>
      <c r="D25" s="431" t="s">
        <v>97</v>
      </c>
      <c r="E25" s="432">
        <v>78.63</v>
      </c>
      <c r="F25" s="432">
        <v>23.71</v>
      </c>
      <c r="G25" s="432">
        <v>102.34</v>
      </c>
    </row>
    <row r="26" spans="1:7" ht="60">
      <c r="A26" s="583" t="s">
        <v>6757</v>
      </c>
      <c r="B26" s="429">
        <v>89470</v>
      </c>
      <c r="C26" s="430" t="s">
        <v>5534</v>
      </c>
      <c r="D26" s="431" t="s">
        <v>97</v>
      </c>
      <c r="E26" s="432">
        <v>68.61999999999999</v>
      </c>
      <c r="F26" s="432">
        <v>31.01</v>
      </c>
      <c r="G26" s="432">
        <v>99.63</v>
      </c>
    </row>
    <row r="27" spans="1:7" ht="60">
      <c r="A27" s="583" t="s">
        <v>6757</v>
      </c>
      <c r="B27" s="429">
        <v>89453</v>
      </c>
      <c r="C27" s="430" t="s">
        <v>5531</v>
      </c>
      <c r="D27" s="431" t="s">
        <v>97</v>
      </c>
      <c r="E27" s="432">
        <v>63.100000000000009</v>
      </c>
      <c r="F27" s="432">
        <v>22.41</v>
      </c>
      <c r="G27" s="432">
        <v>85.51</v>
      </c>
    </row>
    <row r="28" spans="1:7" ht="45">
      <c r="A28" s="583" t="s">
        <v>6758</v>
      </c>
      <c r="B28" s="429">
        <v>103338</v>
      </c>
      <c r="C28" s="430" t="s">
        <v>4142</v>
      </c>
      <c r="D28" s="431" t="s">
        <v>97</v>
      </c>
      <c r="E28" s="432">
        <v>70.710000000000008</v>
      </c>
      <c r="F28" s="432">
        <v>49.72</v>
      </c>
      <c r="G28" s="432">
        <v>120.43</v>
      </c>
    </row>
    <row r="29" spans="1:7" ht="30">
      <c r="A29" s="583" t="s">
        <v>6758</v>
      </c>
      <c r="B29" s="429">
        <v>103339</v>
      </c>
      <c r="C29" s="430" t="s">
        <v>4143</v>
      </c>
      <c r="D29" s="431" t="s">
        <v>97</v>
      </c>
      <c r="E29" s="432">
        <v>71.260000000000005</v>
      </c>
      <c r="F29" s="432">
        <v>50.8</v>
      </c>
      <c r="G29" s="432">
        <v>122.06</v>
      </c>
    </row>
    <row r="30" spans="1:7" ht="45">
      <c r="A30" s="583" t="s">
        <v>6758</v>
      </c>
      <c r="B30" s="429">
        <v>103340</v>
      </c>
      <c r="C30" s="430" t="s">
        <v>4144</v>
      </c>
      <c r="D30" s="431" t="s">
        <v>97</v>
      </c>
      <c r="E30" s="432">
        <v>87.740000000000009</v>
      </c>
      <c r="F30" s="432">
        <v>56.37</v>
      </c>
      <c r="G30" s="432">
        <v>144.11000000000001</v>
      </c>
    </row>
    <row r="31" spans="1:7" ht="30">
      <c r="A31" s="583" t="s">
        <v>6758</v>
      </c>
      <c r="B31" s="429">
        <v>103341</v>
      </c>
      <c r="C31" s="430" t="s">
        <v>4145</v>
      </c>
      <c r="D31" s="431" t="s">
        <v>97</v>
      </c>
      <c r="E31" s="432">
        <v>88.44</v>
      </c>
      <c r="F31" s="432">
        <v>57.71</v>
      </c>
      <c r="G31" s="432">
        <v>146.15</v>
      </c>
    </row>
    <row r="32" spans="1:7" ht="30">
      <c r="A32" s="583" t="s">
        <v>6758</v>
      </c>
      <c r="B32" s="429">
        <v>103336</v>
      </c>
      <c r="C32" s="430" t="s">
        <v>4140</v>
      </c>
      <c r="D32" s="431" t="s">
        <v>97</v>
      </c>
      <c r="E32" s="432">
        <v>54.500000000000007</v>
      </c>
      <c r="F32" s="432">
        <v>36.479999999999997</v>
      </c>
      <c r="G32" s="432">
        <v>90.98</v>
      </c>
    </row>
    <row r="33" spans="1:7" ht="30">
      <c r="A33" s="583" t="s">
        <v>6758</v>
      </c>
      <c r="B33" s="429">
        <v>103337</v>
      </c>
      <c r="C33" s="430" t="s">
        <v>4141</v>
      </c>
      <c r="D33" s="431" t="s">
        <v>97</v>
      </c>
      <c r="E33" s="432">
        <v>54.980000000000004</v>
      </c>
      <c r="F33" s="432">
        <v>37.39</v>
      </c>
      <c r="G33" s="432">
        <v>92.37</v>
      </c>
    </row>
    <row r="34" spans="1:7" ht="30">
      <c r="A34" s="583" t="s">
        <v>6758</v>
      </c>
      <c r="B34" s="429">
        <v>103342</v>
      </c>
      <c r="C34" s="430" t="s">
        <v>4146</v>
      </c>
      <c r="D34" s="431" t="s">
        <v>97</v>
      </c>
      <c r="E34" s="432">
        <v>76.510000000000005</v>
      </c>
      <c r="F34" s="432">
        <v>43.5</v>
      </c>
      <c r="G34" s="432">
        <v>120.01</v>
      </c>
    </row>
    <row r="35" spans="1:7" ht="30">
      <c r="A35" s="583" t="s">
        <v>6758</v>
      </c>
      <c r="B35" s="429">
        <v>103343</v>
      </c>
      <c r="C35" s="430" t="s">
        <v>4147</v>
      </c>
      <c r="D35" s="431" t="s">
        <v>97</v>
      </c>
      <c r="E35" s="432">
        <v>77.14</v>
      </c>
      <c r="F35" s="432">
        <v>44.67</v>
      </c>
      <c r="G35" s="432">
        <v>121.81</v>
      </c>
    </row>
    <row r="36" spans="1:7" ht="45">
      <c r="A36" s="583" t="s">
        <v>6758</v>
      </c>
      <c r="B36" s="429">
        <v>103354</v>
      </c>
      <c r="C36" s="430" t="s">
        <v>6759</v>
      </c>
      <c r="D36" s="431" t="s">
        <v>97</v>
      </c>
      <c r="E36" s="432">
        <v>50.62</v>
      </c>
      <c r="F36" s="432">
        <v>52.73</v>
      </c>
      <c r="G36" s="432">
        <v>103.35</v>
      </c>
    </row>
    <row r="37" spans="1:7" ht="30">
      <c r="A37" s="583" t="s">
        <v>6758</v>
      </c>
      <c r="B37" s="429">
        <v>103355</v>
      </c>
      <c r="C37" s="430" t="s">
        <v>6760</v>
      </c>
      <c r="D37" s="431" t="s">
        <v>97</v>
      </c>
      <c r="E37" s="432">
        <v>51.190000000000005</v>
      </c>
      <c r="F37" s="432">
        <v>53.82</v>
      </c>
      <c r="G37" s="432">
        <v>105.01</v>
      </c>
    </row>
    <row r="38" spans="1:7" ht="45">
      <c r="A38" s="583" t="s">
        <v>6758</v>
      </c>
      <c r="B38" s="429">
        <v>103330</v>
      </c>
      <c r="C38" s="430" t="s">
        <v>4122</v>
      </c>
      <c r="D38" s="431" t="s">
        <v>97</v>
      </c>
      <c r="E38" s="432">
        <v>48.730000000000004</v>
      </c>
      <c r="F38" s="432">
        <v>45.95</v>
      </c>
      <c r="G38" s="432">
        <v>94.68</v>
      </c>
    </row>
    <row r="39" spans="1:7" ht="30">
      <c r="A39" s="583" t="s">
        <v>6758</v>
      </c>
      <c r="B39" s="429">
        <v>103331</v>
      </c>
      <c r="C39" s="430" t="s">
        <v>4123</v>
      </c>
      <c r="D39" s="431" t="s">
        <v>97</v>
      </c>
      <c r="E39" s="432">
        <v>49.28</v>
      </c>
      <c r="F39" s="432">
        <v>46.97</v>
      </c>
      <c r="G39" s="432">
        <v>96.25</v>
      </c>
    </row>
    <row r="40" spans="1:7" ht="45">
      <c r="A40" s="583" t="s">
        <v>6758</v>
      </c>
      <c r="B40" s="429">
        <v>103358</v>
      </c>
      <c r="C40" s="430" t="s">
        <v>6761</v>
      </c>
      <c r="D40" s="431" t="s">
        <v>97</v>
      </c>
      <c r="E40" s="432">
        <v>42.539999999999992</v>
      </c>
      <c r="F40" s="432">
        <v>36.81</v>
      </c>
      <c r="G40" s="432">
        <v>79.349999999999994</v>
      </c>
    </row>
    <row r="41" spans="1:7" ht="30">
      <c r="A41" s="583" t="s">
        <v>6758</v>
      </c>
      <c r="B41" s="429">
        <v>103359</v>
      </c>
      <c r="C41" s="430" t="s">
        <v>6762</v>
      </c>
      <c r="D41" s="431" t="s">
        <v>97</v>
      </c>
      <c r="E41" s="432">
        <v>43.02000000000001</v>
      </c>
      <c r="F41" s="432">
        <v>37.659999999999997</v>
      </c>
      <c r="G41" s="432">
        <v>80.680000000000007</v>
      </c>
    </row>
    <row r="42" spans="1:7" ht="45">
      <c r="A42" s="583" t="s">
        <v>6758</v>
      </c>
      <c r="B42" s="429">
        <v>103366</v>
      </c>
      <c r="C42" s="430" t="s">
        <v>6763</v>
      </c>
      <c r="D42" s="431" t="s">
        <v>97</v>
      </c>
      <c r="E42" s="432">
        <v>39.740000000000009</v>
      </c>
      <c r="F42" s="432">
        <v>28.49</v>
      </c>
      <c r="G42" s="432">
        <v>68.23</v>
      </c>
    </row>
    <row r="43" spans="1:7" ht="30">
      <c r="A43" s="583" t="s">
        <v>6758</v>
      </c>
      <c r="B43" s="429">
        <v>103367</v>
      </c>
      <c r="C43" s="430" t="s">
        <v>6764</v>
      </c>
      <c r="D43" s="431" t="s">
        <v>97</v>
      </c>
      <c r="E43" s="432">
        <v>40.160000000000011</v>
      </c>
      <c r="F43" s="432">
        <v>29.27</v>
      </c>
      <c r="G43" s="432">
        <v>69.430000000000007</v>
      </c>
    </row>
    <row r="44" spans="1:7" ht="45">
      <c r="A44" s="583" t="s">
        <v>6758</v>
      </c>
      <c r="B44" s="429">
        <v>103360</v>
      </c>
      <c r="C44" s="430" t="s">
        <v>6765</v>
      </c>
      <c r="D44" s="431" t="s">
        <v>97</v>
      </c>
      <c r="E44" s="432">
        <v>49.430000000000007</v>
      </c>
      <c r="F44" s="432">
        <v>43.41</v>
      </c>
      <c r="G44" s="432">
        <v>92.84</v>
      </c>
    </row>
    <row r="45" spans="1:7" ht="30">
      <c r="A45" s="583" t="s">
        <v>6758</v>
      </c>
      <c r="B45" s="429">
        <v>103361</v>
      </c>
      <c r="C45" s="430" t="s">
        <v>6766</v>
      </c>
      <c r="D45" s="431" t="s">
        <v>97</v>
      </c>
      <c r="E45" s="432">
        <v>50.000000000000007</v>
      </c>
      <c r="F45" s="432">
        <v>44.51</v>
      </c>
      <c r="G45" s="432">
        <v>94.51</v>
      </c>
    </row>
    <row r="46" spans="1:7" ht="45">
      <c r="A46" s="583" t="s">
        <v>6758</v>
      </c>
      <c r="B46" s="429">
        <v>103368</v>
      </c>
      <c r="C46" s="430" t="s">
        <v>6767</v>
      </c>
      <c r="D46" s="431" t="s">
        <v>97</v>
      </c>
      <c r="E46" s="432">
        <v>44.46</v>
      </c>
      <c r="F46" s="432">
        <v>33.21</v>
      </c>
      <c r="G46" s="432">
        <v>77.67</v>
      </c>
    </row>
    <row r="47" spans="1:7" ht="30">
      <c r="A47" s="583" t="s">
        <v>6758</v>
      </c>
      <c r="B47" s="429">
        <v>103369</v>
      </c>
      <c r="C47" s="430" t="s">
        <v>6768</v>
      </c>
      <c r="D47" s="431" t="s">
        <v>97</v>
      </c>
      <c r="E47" s="432">
        <v>44.989999999999995</v>
      </c>
      <c r="F47" s="432">
        <v>34.200000000000003</v>
      </c>
      <c r="G47" s="432">
        <v>79.19</v>
      </c>
    </row>
    <row r="48" spans="1:7" ht="45">
      <c r="A48" s="583" t="s">
        <v>6758</v>
      </c>
      <c r="B48" s="429">
        <v>103334</v>
      </c>
      <c r="C48" s="430" t="s">
        <v>4126</v>
      </c>
      <c r="D48" s="431" t="s">
        <v>97</v>
      </c>
      <c r="E48" s="432">
        <v>80.400000000000006</v>
      </c>
      <c r="F48" s="432">
        <v>88.78</v>
      </c>
      <c r="G48" s="432">
        <v>169.18</v>
      </c>
    </row>
    <row r="49" spans="1:7" ht="45">
      <c r="A49" s="583" t="s">
        <v>6758</v>
      </c>
      <c r="B49" s="429">
        <v>103335</v>
      </c>
      <c r="C49" s="430" t="s">
        <v>4127</v>
      </c>
      <c r="D49" s="431" t="s">
        <v>97</v>
      </c>
      <c r="E49" s="432">
        <v>81.41</v>
      </c>
      <c r="F49" s="432">
        <v>90.69</v>
      </c>
      <c r="G49" s="432">
        <v>172.1</v>
      </c>
    </row>
    <row r="50" spans="1:7" ht="45">
      <c r="A50" s="583" t="s">
        <v>6758</v>
      </c>
      <c r="B50" s="429">
        <v>103362</v>
      </c>
      <c r="C50" s="430" t="s">
        <v>6769</v>
      </c>
      <c r="D50" s="431" t="s">
        <v>97</v>
      </c>
      <c r="E50" s="432">
        <v>62.41</v>
      </c>
      <c r="F50" s="432">
        <v>49.55</v>
      </c>
      <c r="G50" s="432">
        <v>111.96</v>
      </c>
    </row>
    <row r="51" spans="1:7" ht="30">
      <c r="A51" s="583" t="s">
        <v>6758</v>
      </c>
      <c r="B51" s="429">
        <v>103363</v>
      </c>
      <c r="C51" s="430" t="s">
        <v>6770</v>
      </c>
      <c r="D51" s="431" t="s">
        <v>97</v>
      </c>
      <c r="E51" s="432">
        <v>63.079999999999991</v>
      </c>
      <c r="F51" s="432">
        <v>50.77</v>
      </c>
      <c r="G51" s="432">
        <v>113.85</v>
      </c>
    </row>
    <row r="52" spans="1:7" ht="45">
      <c r="A52" s="583" t="s">
        <v>6758</v>
      </c>
      <c r="B52" s="429">
        <v>103370</v>
      </c>
      <c r="C52" s="430" t="s">
        <v>6771</v>
      </c>
      <c r="D52" s="431" t="s">
        <v>97</v>
      </c>
      <c r="E52" s="432">
        <v>58.849999999999994</v>
      </c>
      <c r="F52" s="432">
        <v>38.200000000000003</v>
      </c>
      <c r="G52" s="432">
        <v>97.05</v>
      </c>
    </row>
    <row r="53" spans="1:7" ht="30">
      <c r="A53" s="583" t="s">
        <v>6758</v>
      </c>
      <c r="B53" s="429">
        <v>103371</v>
      </c>
      <c r="C53" s="430" t="s">
        <v>6772</v>
      </c>
      <c r="D53" s="431" t="s">
        <v>97</v>
      </c>
      <c r="E53" s="432">
        <v>59.45</v>
      </c>
      <c r="F53" s="432">
        <v>39.31</v>
      </c>
      <c r="G53" s="432">
        <v>98.76</v>
      </c>
    </row>
    <row r="54" spans="1:7" ht="30">
      <c r="A54" s="583" t="s">
        <v>6758</v>
      </c>
      <c r="B54" s="429">
        <v>103332</v>
      </c>
      <c r="C54" s="430" t="s">
        <v>4124</v>
      </c>
      <c r="D54" s="431" t="s">
        <v>97</v>
      </c>
      <c r="E54" s="432">
        <v>60.91</v>
      </c>
      <c r="F54" s="432">
        <v>83.41</v>
      </c>
      <c r="G54" s="432">
        <v>144.32</v>
      </c>
    </row>
    <row r="55" spans="1:7" ht="30">
      <c r="A55" s="583" t="s">
        <v>6758</v>
      </c>
      <c r="B55" s="429">
        <v>103333</v>
      </c>
      <c r="C55" s="430" t="s">
        <v>4125</v>
      </c>
      <c r="D55" s="431" t="s">
        <v>97</v>
      </c>
      <c r="E55" s="432">
        <v>61.480000000000004</v>
      </c>
      <c r="F55" s="432">
        <v>84.51</v>
      </c>
      <c r="G55" s="432">
        <v>145.99</v>
      </c>
    </row>
    <row r="56" spans="1:7" ht="30">
      <c r="A56" s="583" t="s">
        <v>6758</v>
      </c>
      <c r="B56" s="429">
        <v>103352</v>
      </c>
      <c r="C56" s="430" t="s">
        <v>6773</v>
      </c>
      <c r="D56" s="431" t="s">
        <v>97</v>
      </c>
      <c r="E56" s="432">
        <v>54.14</v>
      </c>
      <c r="F56" s="432">
        <v>68.37</v>
      </c>
      <c r="G56" s="432">
        <v>122.51</v>
      </c>
    </row>
    <row r="57" spans="1:7" ht="30">
      <c r="A57" s="583" t="s">
        <v>6758</v>
      </c>
      <c r="B57" s="429">
        <v>103353</v>
      </c>
      <c r="C57" s="430" t="s">
        <v>6774</v>
      </c>
      <c r="D57" s="431" t="s">
        <v>97</v>
      </c>
      <c r="E57" s="432">
        <v>54.680000000000007</v>
      </c>
      <c r="F57" s="432">
        <v>69.38</v>
      </c>
      <c r="G57" s="432">
        <v>124.06</v>
      </c>
    </row>
    <row r="58" spans="1:7" ht="30">
      <c r="A58" s="583" t="s">
        <v>6758</v>
      </c>
      <c r="B58" s="429">
        <v>103328</v>
      </c>
      <c r="C58" s="430" t="s">
        <v>4120</v>
      </c>
      <c r="D58" s="431" t="s">
        <v>97</v>
      </c>
      <c r="E58" s="432">
        <v>50.43</v>
      </c>
      <c r="F58" s="432">
        <v>61.21</v>
      </c>
      <c r="G58" s="432">
        <v>111.64</v>
      </c>
    </row>
    <row r="59" spans="1:7" ht="30">
      <c r="A59" s="583" t="s">
        <v>6758</v>
      </c>
      <c r="B59" s="429">
        <v>103329</v>
      </c>
      <c r="C59" s="430" t="s">
        <v>4121</v>
      </c>
      <c r="D59" s="431" t="s">
        <v>97</v>
      </c>
      <c r="E59" s="432">
        <v>50.949999999999996</v>
      </c>
      <c r="F59" s="432">
        <v>62.15</v>
      </c>
      <c r="G59" s="432">
        <v>113.1</v>
      </c>
    </row>
    <row r="60" spans="1:7" ht="30">
      <c r="A60" s="583" t="s">
        <v>6758</v>
      </c>
      <c r="B60" s="429">
        <v>103356</v>
      </c>
      <c r="C60" s="430" t="s">
        <v>4130</v>
      </c>
      <c r="D60" s="431" t="s">
        <v>97</v>
      </c>
      <c r="E60" s="432">
        <v>38.910000000000011</v>
      </c>
      <c r="F60" s="432">
        <v>29.63</v>
      </c>
      <c r="G60" s="432">
        <v>68.540000000000006</v>
      </c>
    </row>
    <row r="61" spans="1:7" ht="30">
      <c r="A61" s="583" t="s">
        <v>6758</v>
      </c>
      <c r="B61" s="429">
        <v>103357</v>
      </c>
      <c r="C61" s="430" t="s">
        <v>4131</v>
      </c>
      <c r="D61" s="431" t="s">
        <v>97</v>
      </c>
      <c r="E61" s="432">
        <v>39.33</v>
      </c>
      <c r="F61" s="432">
        <v>30.44</v>
      </c>
      <c r="G61" s="432">
        <v>69.77</v>
      </c>
    </row>
    <row r="62" spans="1:7" ht="30">
      <c r="A62" s="583" t="s">
        <v>6758</v>
      </c>
      <c r="B62" s="429">
        <v>103364</v>
      </c>
      <c r="C62" s="430" t="s">
        <v>6775</v>
      </c>
      <c r="D62" s="431" t="s">
        <v>97</v>
      </c>
      <c r="E62" s="432">
        <v>33.81</v>
      </c>
      <c r="F62" s="432">
        <v>22.81</v>
      </c>
      <c r="G62" s="432">
        <v>56.62</v>
      </c>
    </row>
    <row r="63" spans="1:7" ht="30">
      <c r="A63" s="583" t="s">
        <v>6758</v>
      </c>
      <c r="B63" s="429">
        <v>103365</v>
      </c>
      <c r="C63" s="430" t="s">
        <v>6776</v>
      </c>
      <c r="D63" s="431" t="s">
        <v>97</v>
      </c>
      <c r="E63" s="432">
        <v>33.96</v>
      </c>
      <c r="F63" s="432">
        <v>23.54</v>
      </c>
      <c r="G63" s="432">
        <v>57.5</v>
      </c>
    </row>
    <row r="64" spans="1:7" ht="30">
      <c r="A64" s="583" t="s">
        <v>6758</v>
      </c>
      <c r="B64" s="429">
        <v>103350</v>
      </c>
      <c r="C64" s="430" t="s">
        <v>4128</v>
      </c>
      <c r="D64" s="431" t="s">
        <v>97</v>
      </c>
      <c r="E64" s="432">
        <v>93.149999999999991</v>
      </c>
      <c r="F64" s="432">
        <v>114.77</v>
      </c>
      <c r="G64" s="432">
        <v>207.92</v>
      </c>
    </row>
    <row r="65" spans="1:7" ht="30">
      <c r="A65" s="583" t="s">
        <v>6758</v>
      </c>
      <c r="B65" s="429">
        <v>103351</v>
      </c>
      <c r="C65" s="430" t="s">
        <v>4129</v>
      </c>
      <c r="D65" s="431" t="s">
        <v>97</v>
      </c>
      <c r="E65" s="432">
        <v>93.88</v>
      </c>
      <c r="F65" s="432">
        <v>116.18</v>
      </c>
      <c r="G65" s="432">
        <v>210.06</v>
      </c>
    </row>
    <row r="66" spans="1:7" ht="45">
      <c r="A66" s="583" t="s">
        <v>6758</v>
      </c>
      <c r="B66" s="429">
        <v>103344</v>
      </c>
      <c r="C66" s="430" t="s">
        <v>6777</v>
      </c>
      <c r="D66" s="431" t="s">
        <v>97</v>
      </c>
      <c r="E66" s="432">
        <v>54.28</v>
      </c>
      <c r="F66" s="432">
        <v>37.25</v>
      </c>
      <c r="G66" s="432">
        <v>91.53</v>
      </c>
    </row>
    <row r="67" spans="1:7" ht="30">
      <c r="A67" s="583" t="s">
        <v>6758</v>
      </c>
      <c r="B67" s="429">
        <v>103345</v>
      </c>
      <c r="C67" s="430" t="s">
        <v>6778</v>
      </c>
      <c r="D67" s="431" t="s">
        <v>97</v>
      </c>
      <c r="E67" s="432">
        <v>54.96</v>
      </c>
      <c r="F67" s="432">
        <v>38.520000000000003</v>
      </c>
      <c r="G67" s="432">
        <v>93.48</v>
      </c>
    </row>
    <row r="68" spans="1:7" ht="45">
      <c r="A68" s="583" t="s">
        <v>6758</v>
      </c>
      <c r="B68" s="429">
        <v>103348</v>
      </c>
      <c r="C68" s="430" t="s">
        <v>6779</v>
      </c>
      <c r="D68" s="431" t="s">
        <v>97</v>
      </c>
      <c r="E68" s="432">
        <v>47.5</v>
      </c>
      <c r="F68" s="432">
        <v>28.89</v>
      </c>
      <c r="G68" s="432">
        <v>76.39</v>
      </c>
    </row>
    <row r="69" spans="1:7" ht="30">
      <c r="A69" s="583" t="s">
        <v>6758</v>
      </c>
      <c r="B69" s="429">
        <v>103349</v>
      </c>
      <c r="C69" s="430" t="s">
        <v>6780</v>
      </c>
      <c r="D69" s="431" t="s">
        <v>97</v>
      </c>
      <c r="E69" s="432">
        <v>48.120000000000005</v>
      </c>
      <c r="F69" s="432">
        <v>30.05</v>
      </c>
      <c r="G69" s="432">
        <v>78.17</v>
      </c>
    </row>
    <row r="70" spans="1:7" ht="45">
      <c r="A70" s="583" t="s">
        <v>6758</v>
      </c>
      <c r="B70" s="429">
        <v>103346</v>
      </c>
      <c r="C70" s="430" t="s">
        <v>6781</v>
      </c>
      <c r="D70" s="431" t="s">
        <v>97</v>
      </c>
      <c r="E70" s="432">
        <v>58.960000000000008</v>
      </c>
      <c r="F70" s="432">
        <v>43.69</v>
      </c>
      <c r="G70" s="432">
        <v>102.65</v>
      </c>
    </row>
    <row r="71" spans="1:7" ht="30">
      <c r="A71" s="583" t="s">
        <v>6758</v>
      </c>
      <c r="B71" s="429">
        <v>103347</v>
      </c>
      <c r="C71" s="430" t="s">
        <v>6782</v>
      </c>
      <c r="D71" s="431" t="s">
        <v>97</v>
      </c>
      <c r="E71" s="432">
        <v>59.680000000000007</v>
      </c>
      <c r="F71" s="432">
        <v>45.05</v>
      </c>
      <c r="G71" s="432">
        <v>104.73</v>
      </c>
    </row>
    <row r="72" spans="1:7" ht="45">
      <c r="A72" s="583" t="s">
        <v>6758</v>
      </c>
      <c r="B72" s="429">
        <v>103324</v>
      </c>
      <c r="C72" s="430" t="s">
        <v>4116</v>
      </c>
      <c r="D72" s="431" t="s">
        <v>97</v>
      </c>
      <c r="E72" s="432">
        <v>53.33</v>
      </c>
      <c r="F72" s="432">
        <v>33.47</v>
      </c>
      <c r="G72" s="432">
        <v>86.8</v>
      </c>
    </row>
    <row r="73" spans="1:7" ht="30">
      <c r="A73" s="583" t="s">
        <v>6758</v>
      </c>
      <c r="B73" s="429">
        <v>103325</v>
      </c>
      <c r="C73" s="430" t="s">
        <v>4117</v>
      </c>
      <c r="D73" s="431" t="s">
        <v>97</v>
      </c>
      <c r="E73" s="432">
        <v>53.989999999999995</v>
      </c>
      <c r="F73" s="432">
        <v>34.700000000000003</v>
      </c>
      <c r="G73" s="432">
        <v>88.69</v>
      </c>
    </row>
    <row r="74" spans="1:7" ht="45">
      <c r="A74" s="583" t="s">
        <v>6758</v>
      </c>
      <c r="B74" s="429">
        <v>103326</v>
      </c>
      <c r="C74" s="430" t="s">
        <v>4118</v>
      </c>
      <c r="D74" s="431" t="s">
        <v>97</v>
      </c>
      <c r="E74" s="432">
        <v>63.56</v>
      </c>
      <c r="F74" s="432">
        <v>38.56</v>
      </c>
      <c r="G74" s="432">
        <v>102.12</v>
      </c>
    </row>
    <row r="75" spans="1:7" ht="30">
      <c r="A75" s="583" t="s">
        <v>6758</v>
      </c>
      <c r="B75" s="429">
        <v>103327</v>
      </c>
      <c r="C75" s="430" t="s">
        <v>4119</v>
      </c>
      <c r="D75" s="431" t="s">
        <v>97</v>
      </c>
      <c r="E75" s="432">
        <v>64.33</v>
      </c>
      <c r="F75" s="432">
        <v>40</v>
      </c>
      <c r="G75" s="432">
        <v>104.33</v>
      </c>
    </row>
    <row r="76" spans="1:7" ht="30">
      <c r="A76" s="583" t="s">
        <v>6758</v>
      </c>
      <c r="B76" s="429">
        <v>103322</v>
      </c>
      <c r="C76" s="430" t="s">
        <v>4114</v>
      </c>
      <c r="D76" s="431" t="s">
        <v>97</v>
      </c>
      <c r="E76" s="432">
        <v>41.02</v>
      </c>
      <c r="F76" s="432">
        <v>23.21</v>
      </c>
      <c r="G76" s="432">
        <v>64.23</v>
      </c>
    </row>
    <row r="77" spans="1:7" ht="30">
      <c r="A77" s="583" t="s">
        <v>6758</v>
      </c>
      <c r="B77" s="429">
        <v>103323</v>
      </c>
      <c r="C77" s="430" t="s">
        <v>4115</v>
      </c>
      <c r="D77" s="431" t="s">
        <v>97</v>
      </c>
      <c r="E77" s="432">
        <v>41.59</v>
      </c>
      <c r="F77" s="432">
        <v>24.3</v>
      </c>
      <c r="G77" s="432">
        <v>65.89</v>
      </c>
    </row>
    <row r="78" spans="1:7" ht="30">
      <c r="A78" s="583" t="s">
        <v>6758</v>
      </c>
      <c r="B78" s="429">
        <v>103318</v>
      </c>
      <c r="C78" s="430" t="s">
        <v>4136</v>
      </c>
      <c r="D78" s="431" t="s">
        <v>97</v>
      </c>
      <c r="E78" s="432">
        <v>64.89</v>
      </c>
      <c r="F78" s="432">
        <v>38.53</v>
      </c>
      <c r="G78" s="432">
        <v>103.42</v>
      </c>
    </row>
    <row r="79" spans="1:7" ht="30">
      <c r="A79" s="583" t="s">
        <v>6758</v>
      </c>
      <c r="B79" s="429">
        <v>103319</v>
      </c>
      <c r="C79" s="430" t="s">
        <v>4137</v>
      </c>
      <c r="D79" s="431" t="s">
        <v>97</v>
      </c>
      <c r="E79" s="432">
        <v>65.449999999999989</v>
      </c>
      <c r="F79" s="432">
        <v>39.6</v>
      </c>
      <c r="G79" s="432">
        <v>105.05</v>
      </c>
    </row>
    <row r="80" spans="1:7" ht="30">
      <c r="A80" s="583" t="s">
        <v>6758</v>
      </c>
      <c r="B80" s="429">
        <v>103320</v>
      </c>
      <c r="C80" s="430" t="s">
        <v>4138</v>
      </c>
      <c r="D80" s="431" t="s">
        <v>97</v>
      </c>
      <c r="E80" s="432">
        <v>79.62</v>
      </c>
      <c r="F80" s="432">
        <v>43.66</v>
      </c>
      <c r="G80" s="432">
        <v>123.28</v>
      </c>
    </row>
    <row r="81" spans="1:7" ht="30">
      <c r="A81" s="583" t="s">
        <v>6758</v>
      </c>
      <c r="B81" s="429">
        <v>103321</v>
      </c>
      <c r="C81" s="430" t="s">
        <v>4139</v>
      </c>
      <c r="D81" s="431" t="s">
        <v>97</v>
      </c>
      <c r="E81" s="432">
        <v>80.31</v>
      </c>
      <c r="F81" s="432">
        <v>45.01</v>
      </c>
      <c r="G81" s="432">
        <v>125.32</v>
      </c>
    </row>
    <row r="82" spans="1:7" ht="30">
      <c r="A82" s="583" t="s">
        <v>6758</v>
      </c>
      <c r="B82" s="429">
        <v>103316</v>
      </c>
      <c r="C82" s="430" t="s">
        <v>4134</v>
      </c>
      <c r="D82" s="431" t="s">
        <v>97</v>
      </c>
      <c r="E82" s="432">
        <v>50.78</v>
      </c>
      <c r="F82" s="432">
        <v>28.24</v>
      </c>
      <c r="G82" s="432">
        <v>79.02</v>
      </c>
    </row>
    <row r="83" spans="1:7" ht="30">
      <c r="A83" s="583" t="s">
        <v>6758</v>
      </c>
      <c r="B83" s="429">
        <v>103317</v>
      </c>
      <c r="C83" s="430" t="s">
        <v>4135</v>
      </c>
      <c r="D83" s="431" t="s">
        <v>97</v>
      </c>
      <c r="E83" s="432">
        <v>51.26</v>
      </c>
      <c r="F83" s="432">
        <v>29.15</v>
      </c>
      <c r="G83" s="432">
        <v>80.41</v>
      </c>
    </row>
    <row r="84" spans="1:7" ht="30">
      <c r="A84" s="583" t="s">
        <v>6783</v>
      </c>
      <c r="B84" s="429">
        <v>101166</v>
      </c>
      <c r="C84" s="430" t="s">
        <v>1358</v>
      </c>
      <c r="D84" s="431" t="s">
        <v>846</v>
      </c>
      <c r="E84" s="432">
        <v>415.60999999999996</v>
      </c>
      <c r="F84" s="432">
        <v>326.54000000000002</v>
      </c>
      <c r="G84" s="432">
        <v>742.15</v>
      </c>
    </row>
    <row r="85" spans="1:7" ht="30">
      <c r="A85" s="583" t="s">
        <v>6783</v>
      </c>
      <c r="B85" s="429">
        <v>101165</v>
      </c>
      <c r="C85" s="430" t="s">
        <v>1357</v>
      </c>
      <c r="D85" s="431" t="s">
        <v>846</v>
      </c>
      <c r="E85" s="432">
        <v>631.74</v>
      </c>
      <c r="F85" s="432">
        <v>398.32</v>
      </c>
      <c r="G85" s="432">
        <v>1030.06</v>
      </c>
    </row>
    <row r="86" spans="1:7" ht="30">
      <c r="A86" s="583" t="s">
        <v>6783</v>
      </c>
      <c r="B86" s="429">
        <v>101163</v>
      </c>
      <c r="C86" s="430" t="s">
        <v>1365</v>
      </c>
      <c r="D86" s="431" t="s">
        <v>97</v>
      </c>
      <c r="E86" s="432">
        <v>470.18000000000006</v>
      </c>
      <c r="F86" s="432">
        <v>158.15</v>
      </c>
      <c r="G86" s="432">
        <v>628.33000000000004</v>
      </c>
    </row>
    <row r="87" spans="1:7" ht="30">
      <c r="A87" s="583" t="s">
        <v>6783</v>
      </c>
      <c r="B87" s="429">
        <v>101164</v>
      </c>
      <c r="C87" s="430" t="s">
        <v>1366</v>
      </c>
      <c r="D87" s="431" t="s">
        <v>97</v>
      </c>
      <c r="E87" s="432">
        <v>478.26</v>
      </c>
      <c r="F87" s="432">
        <v>158.91</v>
      </c>
      <c r="G87" s="432">
        <v>637.16999999999996</v>
      </c>
    </row>
    <row r="88" spans="1:7" ht="30">
      <c r="A88" s="583" t="s">
        <v>6783</v>
      </c>
      <c r="B88" s="429">
        <v>101162</v>
      </c>
      <c r="C88" s="430" t="s">
        <v>1363</v>
      </c>
      <c r="D88" s="431" t="s">
        <v>97</v>
      </c>
      <c r="E88" s="432">
        <v>93.76</v>
      </c>
      <c r="F88" s="432">
        <v>84.71</v>
      </c>
      <c r="G88" s="432">
        <v>178.47</v>
      </c>
    </row>
    <row r="89" spans="1:7" ht="30">
      <c r="A89" s="583" t="s">
        <v>6783</v>
      </c>
      <c r="B89" s="429">
        <v>101161</v>
      </c>
      <c r="C89" s="430" t="s">
        <v>1364</v>
      </c>
      <c r="D89" s="431" t="s">
        <v>97</v>
      </c>
      <c r="E89" s="432">
        <v>153.94</v>
      </c>
      <c r="F89" s="432">
        <v>77.569999999999993</v>
      </c>
      <c r="G89" s="432">
        <v>231.51</v>
      </c>
    </row>
    <row r="90" spans="1:7" ht="30">
      <c r="A90" s="583" t="s">
        <v>6783</v>
      </c>
      <c r="B90" s="429">
        <v>101159</v>
      </c>
      <c r="C90" s="430" t="s">
        <v>1359</v>
      </c>
      <c r="D90" s="431" t="s">
        <v>97</v>
      </c>
      <c r="E90" s="432">
        <v>79.279999999999987</v>
      </c>
      <c r="F90" s="432">
        <v>75.64</v>
      </c>
      <c r="G90" s="432">
        <v>154.91999999999999</v>
      </c>
    </row>
    <row r="91" spans="1:7" ht="30">
      <c r="A91" s="583" t="s">
        <v>6783</v>
      </c>
      <c r="B91" s="429">
        <v>101154</v>
      </c>
      <c r="C91" s="430" t="s">
        <v>1360</v>
      </c>
      <c r="D91" s="431" t="s">
        <v>97</v>
      </c>
      <c r="E91" s="432">
        <v>101.91</v>
      </c>
      <c r="F91" s="432">
        <v>31.81</v>
      </c>
      <c r="G91" s="432">
        <v>133.72</v>
      </c>
    </row>
    <row r="92" spans="1:7" ht="30">
      <c r="A92" s="583" t="s">
        <v>6783</v>
      </c>
      <c r="B92" s="429">
        <v>101155</v>
      </c>
      <c r="C92" s="430" t="s">
        <v>1361</v>
      </c>
      <c r="D92" s="431" t="s">
        <v>97</v>
      </c>
      <c r="E92" s="432">
        <v>144.97</v>
      </c>
      <c r="F92" s="432">
        <v>41.98</v>
      </c>
      <c r="G92" s="432">
        <v>186.95</v>
      </c>
    </row>
    <row r="93" spans="1:7" ht="30">
      <c r="A93" s="583" t="s">
        <v>6783</v>
      </c>
      <c r="B93" s="429">
        <v>101156</v>
      </c>
      <c r="C93" s="430" t="s">
        <v>1362</v>
      </c>
      <c r="D93" s="431" t="s">
        <v>97</v>
      </c>
      <c r="E93" s="432">
        <v>215.62</v>
      </c>
      <c r="F93" s="432">
        <v>57.24</v>
      </c>
      <c r="G93" s="432">
        <v>272.86</v>
      </c>
    </row>
    <row r="94" spans="1:7" ht="30">
      <c r="A94" s="583" t="s">
        <v>6783</v>
      </c>
      <c r="B94" s="429">
        <v>101158</v>
      </c>
      <c r="C94" s="430" t="s">
        <v>4133</v>
      </c>
      <c r="D94" s="431" t="s">
        <v>97</v>
      </c>
      <c r="E94" s="432">
        <v>70.900000000000006</v>
      </c>
      <c r="F94" s="432">
        <v>21.19</v>
      </c>
      <c r="G94" s="432">
        <v>92.09</v>
      </c>
    </row>
    <row r="95" spans="1:7" ht="30">
      <c r="A95" s="583" t="s">
        <v>6783</v>
      </c>
      <c r="B95" s="429">
        <v>101157</v>
      </c>
      <c r="C95" s="430" t="s">
        <v>4132</v>
      </c>
      <c r="D95" s="431" t="s">
        <v>97</v>
      </c>
      <c r="E95" s="432">
        <v>52.94</v>
      </c>
      <c r="F95" s="432">
        <v>18.079999999999998</v>
      </c>
      <c r="G95" s="432">
        <v>71.02</v>
      </c>
    </row>
    <row r="96" spans="1:7" ht="30">
      <c r="A96" s="583" t="s">
        <v>6784</v>
      </c>
      <c r="B96" s="429">
        <v>87382</v>
      </c>
      <c r="C96" s="430" t="s">
        <v>2557</v>
      </c>
      <c r="D96" s="431" t="s">
        <v>846</v>
      </c>
      <c r="E96" s="432">
        <v>1532.65</v>
      </c>
      <c r="F96" s="432">
        <v>111.29</v>
      </c>
      <c r="G96" s="432">
        <v>1643.94</v>
      </c>
    </row>
    <row r="97" spans="1:7" ht="30">
      <c r="A97" s="583" t="s">
        <v>6784</v>
      </c>
      <c r="B97" s="429">
        <v>87383</v>
      </c>
      <c r="C97" s="430" t="s">
        <v>2558</v>
      </c>
      <c r="D97" s="431" t="s">
        <v>846</v>
      </c>
      <c r="E97" s="432">
        <v>1539.5800000000002</v>
      </c>
      <c r="F97" s="432">
        <v>87.36</v>
      </c>
      <c r="G97" s="432">
        <v>1626.94</v>
      </c>
    </row>
    <row r="98" spans="1:7" ht="30">
      <c r="A98" s="583" t="s">
        <v>6784</v>
      </c>
      <c r="B98" s="429">
        <v>87384</v>
      </c>
      <c r="C98" s="430" t="s">
        <v>2559</v>
      </c>
      <c r="D98" s="431" t="s">
        <v>846</v>
      </c>
      <c r="E98" s="432">
        <v>1542.5</v>
      </c>
      <c r="F98" s="432">
        <v>63.6</v>
      </c>
      <c r="G98" s="432">
        <v>1606.1</v>
      </c>
    </row>
    <row r="99" spans="1:7" ht="30">
      <c r="A99" s="583" t="s">
        <v>6784</v>
      </c>
      <c r="B99" s="429">
        <v>87398</v>
      </c>
      <c r="C99" s="430" t="s">
        <v>2566</v>
      </c>
      <c r="D99" s="431" t="s">
        <v>846</v>
      </c>
      <c r="E99" s="432">
        <v>1646.54</v>
      </c>
      <c r="F99" s="432">
        <v>245.81</v>
      </c>
      <c r="G99" s="432">
        <v>1892.35</v>
      </c>
    </row>
    <row r="100" spans="1:7" ht="30">
      <c r="A100" s="583" t="s">
        <v>6784</v>
      </c>
      <c r="B100" s="429">
        <v>87395</v>
      </c>
      <c r="C100" s="430" t="s">
        <v>2563</v>
      </c>
      <c r="D100" s="431" t="s">
        <v>846</v>
      </c>
      <c r="E100" s="432">
        <v>3046.63</v>
      </c>
      <c r="F100" s="432">
        <v>145.22</v>
      </c>
      <c r="G100" s="432">
        <v>3191.85</v>
      </c>
    </row>
    <row r="101" spans="1:7" ht="30">
      <c r="A101" s="583" t="s">
        <v>6784</v>
      </c>
      <c r="B101" s="429">
        <v>87396</v>
      </c>
      <c r="C101" s="430" t="s">
        <v>2564</v>
      </c>
      <c r="D101" s="431" t="s">
        <v>846</v>
      </c>
      <c r="E101" s="432">
        <v>3077.5</v>
      </c>
      <c r="F101" s="432">
        <v>117.91</v>
      </c>
      <c r="G101" s="432">
        <v>3195.41</v>
      </c>
    </row>
    <row r="102" spans="1:7" ht="30">
      <c r="A102" s="583" t="s">
        <v>6784</v>
      </c>
      <c r="B102" s="429">
        <v>87397</v>
      </c>
      <c r="C102" s="430" t="s">
        <v>2565</v>
      </c>
      <c r="D102" s="431" t="s">
        <v>846</v>
      </c>
      <c r="E102" s="432">
        <v>3108.25</v>
      </c>
      <c r="F102" s="432">
        <v>91.51</v>
      </c>
      <c r="G102" s="432">
        <v>3199.76</v>
      </c>
    </row>
    <row r="103" spans="1:7">
      <c r="A103" s="583" t="s">
        <v>6784</v>
      </c>
      <c r="B103" s="429">
        <v>87402</v>
      </c>
      <c r="C103" s="430" t="s">
        <v>2568</v>
      </c>
      <c r="D103" s="431" t="s">
        <v>846</v>
      </c>
      <c r="E103" s="432">
        <v>3197.27</v>
      </c>
      <c r="F103" s="432">
        <v>308.12</v>
      </c>
      <c r="G103" s="432">
        <v>3505.39</v>
      </c>
    </row>
    <row r="104" spans="1:7" ht="30">
      <c r="A104" s="583" t="s">
        <v>6784</v>
      </c>
      <c r="B104" s="429">
        <v>87391</v>
      </c>
      <c r="C104" s="430" t="s">
        <v>2560</v>
      </c>
      <c r="D104" s="431" t="s">
        <v>846</v>
      </c>
      <c r="E104" s="432">
        <v>4864.6900000000005</v>
      </c>
      <c r="F104" s="432">
        <v>145.28</v>
      </c>
      <c r="G104" s="432">
        <v>5009.97</v>
      </c>
    </row>
    <row r="105" spans="1:7" ht="30">
      <c r="A105" s="583" t="s">
        <v>6784</v>
      </c>
      <c r="B105" s="429">
        <v>87393</v>
      </c>
      <c r="C105" s="430" t="s">
        <v>2561</v>
      </c>
      <c r="D105" s="431" t="s">
        <v>846</v>
      </c>
      <c r="E105" s="432">
        <v>4920.07</v>
      </c>
      <c r="F105" s="432">
        <v>117.88</v>
      </c>
      <c r="G105" s="432">
        <v>5037.95</v>
      </c>
    </row>
    <row r="106" spans="1:7" ht="30">
      <c r="A106" s="583" t="s">
        <v>6784</v>
      </c>
      <c r="B106" s="429">
        <v>87394</v>
      </c>
      <c r="C106" s="430" t="s">
        <v>2562</v>
      </c>
      <c r="D106" s="431" t="s">
        <v>846</v>
      </c>
      <c r="E106" s="432">
        <v>4973.95</v>
      </c>
      <c r="F106" s="432">
        <v>91.68</v>
      </c>
      <c r="G106" s="432">
        <v>5065.63</v>
      </c>
    </row>
    <row r="107" spans="1:7">
      <c r="A107" s="583" t="s">
        <v>6784</v>
      </c>
      <c r="B107" s="429">
        <v>87401</v>
      </c>
      <c r="C107" s="430" t="s">
        <v>2567</v>
      </c>
      <c r="D107" s="431" t="s">
        <v>846</v>
      </c>
      <c r="E107" s="432">
        <v>5052.5</v>
      </c>
      <c r="F107" s="432">
        <v>308.24</v>
      </c>
      <c r="G107" s="432">
        <v>5360.74</v>
      </c>
    </row>
    <row r="108" spans="1:7" ht="30">
      <c r="A108" s="583" t="s">
        <v>6784</v>
      </c>
      <c r="B108" s="429">
        <v>87407</v>
      </c>
      <c r="C108" s="430" t="s">
        <v>2569</v>
      </c>
      <c r="D108" s="431" t="s">
        <v>846</v>
      </c>
      <c r="E108" s="432">
        <v>1569.2800000000002</v>
      </c>
      <c r="F108" s="432">
        <v>105.86</v>
      </c>
      <c r="G108" s="432">
        <v>1675.14</v>
      </c>
    </row>
    <row r="109" spans="1:7" ht="30">
      <c r="A109" s="583" t="s">
        <v>6784</v>
      </c>
      <c r="B109" s="429">
        <v>87408</v>
      </c>
      <c r="C109" s="430" t="s">
        <v>6785</v>
      </c>
      <c r="D109" s="431" t="s">
        <v>846</v>
      </c>
      <c r="E109" s="432">
        <v>1569.93</v>
      </c>
      <c r="F109" s="432">
        <v>79.319999999999993</v>
      </c>
      <c r="G109" s="432">
        <v>1649.25</v>
      </c>
    </row>
    <row r="110" spans="1:7" ht="30">
      <c r="A110" s="583" t="s">
        <v>6784</v>
      </c>
      <c r="B110" s="429">
        <v>87404</v>
      </c>
      <c r="C110" s="430" t="s">
        <v>2556</v>
      </c>
      <c r="D110" s="431" t="s">
        <v>846</v>
      </c>
      <c r="E110" s="432">
        <v>4543.82</v>
      </c>
      <c r="F110" s="432">
        <v>157</v>
      </c>
      <c r="G110" s="432">
        <v>4700.82</v>
      </c>
    </row>
    <row r="111" spans="1:7" ht="30">
      <c r="A111" s="583" t="s">
        <v>6784</v>
      </c>
      <c r="B111" s="429">
        <v>87405</v>
      </c>
      <c r="C111" s="430" t="s">
        <v>6786</v>
      </c>
      <c r="D111" s="431" t="s">
        <v>846</v>
      </c>
      <c r="E111" s="432">
        <v>4571.66</v>
      </c>
      <c r="F111" s="432">
        <v>117.7</v>
      </c>
      <c r="G111" s="432">
        <v>4689.3599999999997</v>
      </c>
    </row>
    <row r="112" spans="1:7" ht="30">
      <c r="A112" s="583" t="s">
        <v>6784</v>
      </c>
      <c r="B112" s="429">
        <v>87388</v>
      </c>
      <c r="C112" s="430" t="s">
        <v>2553</v>
      </c>
      <c r="D112" s="431" t="s">
        <v>846</v>
      </c>
      <c r="E112" s="432">
        <v>4386.46</v>
      </c>
      <c r="F112" s="432">
        <v>112.01</v>
      </c>
      <c r="G112" s="432">
        <v>4498.47</v>
      </c>
    </row>
    <row r="113" spans="1:7" ht="30">
      <c r="A113" s="583" t="s">
        <v>6784</v>
      </c>
      <c r="B113" s="429">
        <v>87389</v>
      </c>
      <c r="C113" s="430" t="s">
        <v>2554</v>
      </c>
      <c r="D113" s="431" t="s">
        <v>846</v>
      </c>
      <c r="E113" s="432">
        <v>4414.55</v>
      </c>
      <c r="F113" s="432">
        <v>86.41</v>
      </c>
      <c r="G113" s="432">
        <v>4500.96</v>
      </c>
    </row>
    <row r="114" spans="1:7" ht="30">
      <c r="A114" s="583" t="s">
        <v>6784</v>
      </c>
      <c r="B114" s="429">
        <v>87390</v>
      </c>
      <c r="C114" s="430" t="s">
        <v>2555</v>
      </c>
      <c r="D114" s="431" t="s">
        <v>846</v>
      </c>
      <c r="E114" s="432">
        <v>4446.3899999999994</v>
      </c>
      <c r="F114" s="432">
        <v>63.59</v>
      </c>
      <c r="G114" s="432">
        <v>4509.9799999999996</v>
      </c>
    </row>
    <row r="115" spans="1:7" ht="30">
      <c r="A115" s="583" t="s">
        <v>6784</v>
      </c>
      <c r="B115" s="429">
        <v>87385</v>
      </c>
      <c r="C115" s="430" t="s">
        <v>2570</v>
      </c>
      <c r="D115" s="431" t="s">
        <v>846</v>
      </c>
      <c r="E115" s="432">
        <v>1785.71</v>
      </c>
      <c r="F115" s="432">
        <v>132.75</v>
      </c>
      <c r="G115" s="432">
        <v>1918.46</v>
      </c>
    </row>
    <row r="116" spans="1:7" ht="30">
      <c r="A116" s="583" t="s">
        <v>6784</v>
      </c>
      <c r="B116" s="429">
        <v>87386</v>
      </c>
      <c r="C116" s="430" t="s">
        <v>2571</v>
      </c>
      <c r="D116" s="431" t="s">
        <v>846</v>
      </c>
      <c r="E116" s="432">
        <v>1792.02</v>
      </c>
      <c r="F116" s="432">
        <v>100.29</v>
      </c>
      <c r="G116" s="432">
        <v>1892.31</v>
      </c>
    </row>
    <row r="117" spans="1:7" ht="30">
      <c r="A117" s="583" t="s">
        <v>6784</v>
      </c>
      <c r="B117" s="429">
        <v>87387</v>
      </c>
      <c r="C117" s="430" t="s">
        <v>2572</v>
      </c>
      <c r="D117" s="431" t="s">
        <v>846</v>
      </c>
      <c r="E117" s="432">
        <v>1797.65</v>
      </c>
      <c r="F117" s="432">
        <v>74.510000000000005</v>
      </c>
      <c r="G117" s="432">
        <v>1872.16</v>
      </c>
    </row>
    <row r="118" spans="1:7">
      <c r="A118" s="583" t="s">
        <v>6784</v>
      </c>
      <c r="B118" s="429">
        <v>87399</v>
      </c>
      <c r="C118" s="430" t="s">
        <v>2573</v>
      </c>
      <c r="D118" s="431" t="s">
        <v>846</v>
      </c>
      <c r="E118" s="432">
        <v>1902.9699999999998</v>
      </c>
      <c r="F118" s="432">
        <v>264.17</v>
      </c>
      <c r="G118" s="432">
        <v>2167.14</v>
      </c>
    </row>
    <row r="119" spans="1:7" ht="30">
      <c r="A119" s="583" t="s">
        <v>6784</v>
      </c>
      <c r="B119" s="429">
        <v>100464</v>
      </c>
      <c r="C119" s="430" t="s">
        <v>2664</v>
      </c>
      <c r="D119" s="431" t="s">
        <v>846</v>
      </c>
      <c r="E119" s="432">
        <v>466.89</v>
      </c>
      <c r="F119" s="432">
        <v>132.83000000000001</v>
      </c>
      <c r="G119" s="432">
        <v>599.72</v>
      </c>
    </row>
    <row r="120" spans="1:7" ht="30">
      <c r="A120" s="583" t="s">
        <v>6784</v>
      </c>
      <c r="B120" s="429">
        <v>100465</v>
      </c>
      <c r="C120" s="430" t="s">
        <v>2665</v>
      </c>
      <c r="D120" s="431" t="s">
        <v>846</v>
      </c>
      <c r="E120" s="432">
        <v>453.89</v>
      </c>
      <c r="F120" s="432">
        <v>87.61</v>
      </c>
      <c r="G120" s="432">
        <v>541.5</v>
      </c>
    </row>
    <row r="121" spans="1:7" ht="30">
      <c r="A121" s="583" t="s">
        <v>6784</v>
      </c>
      <c r="B121" s="429">
        <v>100466</v>
      </c>
      <c r="C121" s="430" t="s">
        <v>2666</v>
      </c>
      <c r="D121" s="431" t="s">
        <v>846</v>
      </c>
      <c r="E121" s="432">
        <v>448.34999999999997</v>
      </c>
      <c r="F121" s="432">
        <v>62.23</v>
      </c>
      <c r="G121" s="432">
        <v>510.58</v>
      </c>
    </row>
    <row r="122" spans="1:7" ht="30">
      <c r="A122" s="583" t="s">
        <v>6784</v>
      </c>
      <c r="B122" s="429">
        <v>88627</v>
      </c>
      <c r="C122" s="430" t="s">
        <v>2675</v>
      </c>
      <c r="D122" s="431" t="s">
        <v>846</v>
      </c>
      <c r="E122" s="432">
        <v>508.1</v>
      </c>
      <c r="F122" s="432">
        <v>171.35</v>
      </c>
      <c r="G122" s="432">
        <v>679.45</v>
      </c>
    </row>
    <row r="123" spans="1:7" ht="30">
      <c r="A123" s="583" t="s">
        <v>6784</v>
      </c>
      <c r="B123" s="429">
        <v>88626</v>
      </c>
      <c r="C123" s="430" t="s">
        <v>2674</v>
      </c>
      <c r="D123" s="431" t="s">
        <v>846</v>
      </c>
      <c r="E123" s="432">
        <v>461.26</v>
      </c>
      <c r="F123" s="432">
        <v>96.89</v>
      </c>
      <c r="G123" s="432">
        <v>558.15</v>
      </c>
    </row>
    <row r="124" spans="1:7" ht="30">
      <c r="A124" s="583" t="s">
        <v>6784</v>
      </c>
      <c r="B124" s="429">
        <v>100488</v>
      </c>
      <c r="C124" s="430" t="s">
        <v>2668</v>
      </c>
      <c r="D124" s="431" t="s">
        <v>846</v>
      </c>
      <c r="E124" s="432">
        <v>462.29999999999995</v>
      </c>
      <c r="F124" s="432">
        <v>77.13</v>
      </c>
      <c r="G124" s="432">
        <v>539.42999999999995</v>
      </c>
    </row>
    <row r="125" spans="1:7" ht="45">
      <c r="A125" s="583" t="s">
        <v>6784</v>
      </c>
      <c r="B125" s="429">
        <v>87368</v>
      </c>
      <c r="C125" s="430" t="s">
        <v>2673</v>
      </c>
      <c r="D125" s="431" t="s">
        <v>846</v>
      </c>
      <c r="E125" s="432">
        <v>497.33</v>
      </c>
      <c r="F125" s="432">
        <v>220.93</v>
      </c>
      <c r="G125" s="432">
        <v>718.26</v>
      </c>
    </row>
    <row r="126" spans="1:7" ht="45">
      <c r="A126" s="583" t="s">
        <v>6784</v>
      </c>
      <c r="B126" s="429">
        <v>87289</v>
      </c>
      <c r="C126" s="430" t="s">
        <v>2669</v>
      </c>
      <c r="D126" s="431" t="s">
        <v>846</v>
      </c>
      <c r="E126" s="432">
        <v>442.64</v>
      </c>
      <c r="F126" s="432">
        <v>121.59</v>
      </c>
      <c r="G126" s="432">
        <v>564.23</v>
      </c>
    </row>
    <row r="127" spans="1:7" ht="45">
      <c r="A127" s="583" t="s">
        <v>6784</v>
      </c>
      <c r="B127" s="429">
        <v>87290</v>
      </c>
      <c r="C127" s="430" t="s">
        <v>2670</v>
      </c>
      <c r="D127" s="431" t="s">
        <v>846</v>
      </c>
      <c r="E127" s="432">
        <v>443.27000000000004</v>
      </c>
      <c r="F127" s="432">
        <v>100.08</v>
      </c>
      <c r="G127" s="432">
        <v>543.35</v>
      </c>
    </row>
    <row r="128" spans="1:7" ht="45">
      <c r="A128" s="583" t="s">
        <v>6784</v>
      </c>
      <c r="B128" s="429">
        <v>87333</v>
      </c>
      <c r="C128" s="430" t="s">
        <v>2671</v>
      </c>
      <c r="D128" s="431" t="s">
        <v>846</v>
      </c>
      <c r="E128" s="432">
        <v>440.4</v>
      </c>
      <c r="F128" s="432">
        <v>133.85</v>
      </c>
      <c r="G128" s="432">
        <v>574.25</v>
      </c>
    </row>
    <row r="129" spans="1:7" ht="45">
      <c r="A129" s="583" t="s">
        <v>6784</v>
      </c>
      <c r="B129" s="429">
        <v>87334</v>
      </c>
      <c r="C129" s="430" t="s">
        <v>2672</v>
      </c>
      <c r="D129" s="431" t="s">
        <v>846</v>
      </c>
      <c r="E129" s="432">
        <v>427.59999999999997</v>
      </c>
      <c r="F129" s="432">
        <v>88.7</v>
      </c>
      <c r="G129" s="432">
        <v>516.29999999999995</v>
      </c>
    </row>
    <row r="130" spans="1:7" ht="30">
      <c r="A130" s="583" t="s">
        <v>6784</v>
      </c>
      <c r="B130" s="429">
        <v>105515</v>
      </c>
      <c r="C130" s="430" t="s">
        <v>6787</v>
      </c>
      <c r="D130" s="431" t="s">
        <v>846</v>
      </c>
      <c r="E130" s="432">
        <v>672</v>
      </c>
      <c r="F130" s="432">
        <v>175.3</v>
      </c>
      <c r="G130" s="432">
        <v>847.3</v>
      </c>
    </row>
    <row r="131" spans="1:7" ht="45">
      <c r="A131" s="583" t="s">
        <v>6784</v>
      </c>
      <c r="B131" s="429">
        <v>87367</v>
      </c>
      <c r="C131" s="430" t="s">
        <v>2657</v>
      </c>
      <c r="D131" s="431" t="s">
        <v>846</v>
      </c>
      <c r="E131" s="432">
        <v>514.86999999999989</v>
      </c>
      <c r="F131" s="432">
        <v>219.19</v>
      </c>
      <c r="G131" s="432">
        <v>734.06</v>
      </c>
    </row>
    <row r="132" spans="1:7" ht="45">
      <c r="A132" s="583" t="s">
        <v>6784</v>
      </c>
      <c r="B132" s="429">
        <v>87286</v>
      </c>
      <c r="C132" s="430" t="s">
        <v>2676</v>
      </c>
      <c r="D132" s="431" t="s">
        <v>846</v>
      </c>
      <c r="E132" s="432">
        <v>459.85</v>
      </c>
      <c r="F132" s="432">
        <v>128.86000000000001</v>
      </c>
      <c r="G132" s="432">
        <v>588.71</v>
      </c>
    </row>
    <row r="133" spans="1:7" ht="45">
      <c r="A133" s="583" t="s">
        <v>6784</v>
      </c>
      <c r="B133" s="429">
        <v>87287</v>
      </c>
      <c r="C133" s="430" t="s">
        <v>2677</v>
      </c>
      <c r="D133" s="431" t="s">
        <v>846</v>
      </c>
      <c r="E133" s="432">
        <v>459.81999999999994</v>
      </c>
      <c r="F133" s="432">
        <v>93.24</v>
      </c>
      <c r="G133" s="432">
        <v>553.05999999999995</v>
      </c>
    </row>
    <row r="134" spans="1:7" ht="45">
      <c r="A134" s="583" t="s">
        <v>6784</v>
      </c>
      <c r="B134" s="429">
        <v>87331</v>
      </c>
      <c r="C134" s="430" t="s">
        <v>2678</v>
      </c>
      <c r="D134" s="431" t="s">
        <v>846</v>
      </c>
      <c r="E134" s="432">
        <v>467.21999999999997</v>
      </c>
      <c r="F134" s="432">
        <v>154.82</v>
      </c>
      <c r="G134" s="432">
        <v>622.04</v>
      </c>
    </row>
    <row r="135" spans="1:7" ht="45">
      <c r="A135" s="583" t="s">
        <v>6784</v>
      </c>
      <c r="B135" s="429">
        <v>87332</v>
      </c>
      <c r="C135" s="430" t="s">
        <v>2679</v>
      </c>
      <c r="D135" s="431" t="s">
        <v>846</v>
      </c>
      <c r="E135" s="432">
        <v>445.53999999999996</v>
      </c>
      <c r="F135" s="432">
        <v>82.47</v>
      </c>
      <c r="G135" s="432">
        <v>528.01</v>
      </c>
    </row>
    <row r="136" spans="1:7" ht="45">
      <c r="A136" s="583" t="s">
        <v>6784</v>
      </c>
      <c r="B136" s="429">
        <v>87369</v>
      </c>
      <c r="C136" s="430" t="s">
        <v>2683</v>
      </c>
      <c r="D136" s="431" t="s">
        <v>846</v>
      </c>
      <c r="E136" s="432">
        <v>508.97999999999996</v>
      </c>
      <c r="F136" s="432">
        <v>216.68</v>
      </c>
      <c r="G136" s="432">
        <v>725.66</v>
      </c>
    </row>
    <row r="137" spans="1:7" ht="45">
      <c r="A137" s="583" t="s">
        <v>6784</v>
      </c>
      <c r="B137" s="429">
        <v>87292</v>
      </c>
      <c r="C137" s="430" t="s">
        <v>2680</v>
      </c>
      <c r="D137" s="431" t="s">
        <v>846</v>
      </c>
      <c r="E137" s="432">
        <v>453.40999999999997</v>
      </c>
      <c r="F137" s="432">
        <v>112.35</v>
      </c>
      <c r="G137" s="432">
        <v>565.76</v>
      </c>
    </row>
    <row r="138" spans="1:7" ht="45">
      <c r="A138" s="583" t="s">
        <v>6784</v>
      </c>
      <c r="B138" s="429">
        <v>87335</v>
      </c>
      <c r="C138" s="430" t="s">
        <v>2681</v>
      </c>
      <c r="D138" s="431" t="s">
        <v>846</v>
      </c>
      <c r="E138" s="432">
        <v>438.79</v>
      </c>
      <c r="F138" s="432">
        <v>123.83</v>
      </c>
      <c r="G138" s="432">
        <v>562.62</v>
      </c>
    </row>
    <row r="139" spans="1:7" ht="45">
      <c r="A139" s="583" t="s">
        <v>6784</v>
      </c>
      <c r="B139" s="429">
        <v>87336</v>
      </c>
      <c r="C139" s="430" t="s">
        <v>2682</v>
      </c>
      <c r="D139" s="431" t="s">
        <v>846</v>
      </c>
      <c r="E139" s="432">
        <v>440.02</v>
      </c>
      <c r="F139" s="432">
        <v>85</v>
      </c>
      <c r="G139" s="432">
        <v>525.02</v>
      </c>
    </row>
    <row r="140" spans="1:7" ht="45">
      <c r="A140" s="583" t="s">
        <v>6784</v>
      </c>
      <c r="B140" s="429">
        <v>87370</v>
      </c>
      <c r="C140" s="430" t="s">
        <v>2685</v>
      </c>
      <c r="D140" s="431" t="s">
        <v>846</v>
      </c>
      <c r="E140" s="432">
        <v>488.98999999999995</v>
      </c>
      <c r="F140" s="432">
        <v>218.05</v>
      </c>
      <c r="G140" s="432">
        <v>707.04</v>
      </c>
    </row>
    <row r="141" spans="1:7" ht="45">
      <c r="A141" s="583" t="s">
        <v>6784</v>
      </c>
      <c r="B141" s="429">
        <v>88715</v>
      </c>
      <c r="C141" s="430" t="s">
        <v>2686</v>
      </c>
      <c r="D141" s="431" t="s">
        <v>846</v>
      </c>
      <c r="E141" s="432">
        <v>430.85</v>
      </c>
      <c r="F141" s="432">
        <v>106.36</v>
      </c>
      <c r="G141" s="432">
        <v>537.21</v>
      </c>
    </row>
    <row r="142" spans="1:7" ht="45">
      <c r="A142" s="583" t="s">
        <v>6784</v>
      </c>
      <c r="B142" s="429">
        <v>87294</v>
      </c>
      <c r="C142" s="430" t="s">
        <v>2687</v>
      </c>
      <c r="D142" s="431" t="s">
        <v>846</v>
      </c>
      <c r="E142" s="432">
        <v>435.01000000000005</v>
      </c>
      <c r="F142" s="432">
        <v>106.58</v>
      </c>
      <c r="G142" s="432">
        <v>541.59</v>
      </c>
    </row>
    <row r="143" spans="1:7" ht="45">
      <c r="A143" s="583" t="s">
        <v>6784</v>
      </c>
      <c r="B143" s="429">
        <v>87337</v>
      </c>
      <c r="C143" s="430" t="s">
        <v>2684</v>
      </c>
      <c r="D143" s="431" t="s">
        <v>846</v>
      </c>
      <c r="E143" s="432">
        <v>430.78999999999996</v>
      </c>
      <c r="F143" s="432">
        <v>121.85</v>
      </c>
      <c r="G143" s="432">
        <v>552.64</v>
      </c>
    </row>
    <row r="144" spans="1:7" ht="45">
      <c r="A144" s="583" t="s">
        <v>6784</v>
      </c>
      <c r="B144" s="429">
        <v>100487</v>
      </c>
      <c r="C144" s="430" t="s">
        <v>2667</v>
      </c>
      <c r="D144" s="431" t="s">
        <v>846</v>
      </c>
      <c r="E144" s="432">
        <v>418.68</v>
      </c>
      <c r="F144" s="432">
        <v>81.77</v>
      </c>
      <c r="G144" s="432">
        <v>500.45</v>
      </c>
    </row>
    <row r="145" spans="1:7" ht="30">
      <c r="A145" s="583" t="s">
        <v>6784</v>
      </c>
      <c r="B145" s="429">
        <v>87380</v>
      </c>
      <c r="C145" s="430" t="s">
        <v>2611</v>
      </c>
      <c r="D145" s="431" t="s">
        <v>846</v>
      </c>
      <c r="E145" s="432">
        <v>3258.46</v>
      </c>
      <c r="F145" s="432">
        <v>212.04</v>
      </c>
      <c r="G145" s="432">
        <v>3470.5</v>
      </c>
    </row>
    <row r="146" spans="1:7" ht="45">
      <c r="A146" s="583" t="s">
        <v>6784</v>
      </c>
      <c r="B146" s="429">
        <v>87322</v>
      </c>
      <c r="C146" s="430" t="s">
        <v>2598</v>
      </c>
      <c r="D146" s="431" t="s">
        <v>846</v>
      </c>
      <c r="E146" s="432">
        <v>3231.5099999999998</v>
      </c>
      <c r="F146" s="432">
        <v>113.73</v>
      </c>
      <c r="G146" s="432">
        <v>3345.24</v>
      </c>
    </row>
    <row r="147" spans="1:7" ht="45">
      <c r="A147" s="583" t="s">
        <v>6784</v>
      </c>
      <c r="B147" s="429">
        <v>87323</v>
      </c>
      <c r="C147" s="430" t="s">
        <v>2599</v>
      </c>
      <c r="D147" s="431" t="s">
        <v>846</v>
      </c>
      <c r="E147" s="432">
        <v>3242.08</v>
      </c>
      <c r="F147" s="432">
        <v>86.88</v>
      </c>
      <c r="G147" s="432">
        <v>3328.96</v>
      </c>
    </row>
    <row r="148" spans="1:7" ht="45">
      <c r="A148" s="583" t="s">
        <v>6784</v>
      </c>
      <c r="B148" s="429">
        <v>87360</v>
      </c>
      <c r="C148" s="430" t="s">
        <v>2606</v>
      </c>
      <c r="D148" s="431" t="s">
        <v>846</v>
      </c>
      <c r="E148" s="432">
        <v>3165.02</v>
      </c>
      <c r="F148" s="432">
        <v>172.2</v>
      </c>
      <c r="G148" s="432">
        <v>3337.22</v>
      </c>
    </row>
    <row r="149" spans="1:7" ht="45">
      <c r="A149" s="583" t="s">
        <v>6784</v>
      </c>
      <c r="B149" s="429">
        <v>87361</v>
      </c>
      <c r="C149" s="430" t="s">
        <v>2607</v>
      </c>
      <c r="D149" s="431" t="s">
        <v>846</v>
      </c>
      <c r="E149" s="432">
        <v>3158.9</v>
      </c>
      <c r="F149" s="432">
        <v>102.74</v>
      </c>
      <c r="G149" s="432">
        <v>3261.64</v>
      </c>
    </row>
    <row r="150" spans="1:7" ht="45">
      <c r="A150" s="583" t="s">
        <v>6784</v>
      </c>
      <c r="B150" s="429">
        <v>87362</v>
      </c>
      <c r="C150" s="430" t="s">
        <v>2608</v>
      </c>
      <c r="D150" s="431" t="s">
        <v>846</v>
      </c>
      <c r="E150" s="432">
        <v>3171.72</v>
      </c>
      <c r="F150" s="432">
        <v>72.67</v>
      </c>
      <c r="G150" s="432">
        <v>3244.39</v>
      </c>
    </row>
    <row r="151" spans="1:7" ht="30">
      <c r="A151" s="583" t="s">
        <v>6784</v>
      </c>
      <c r="B151" s="429">
        <v>87377</v>
      </c>
      <c r="C151" s="430" t="s">
        <v>2610</v>
      </c>
      <c r="D151" s="431" t="s">
        <v>846</v>
      </c>
      <c r="E151" s="432">
        <v>502.01</v>
      </c>
      <c r="F151" s="432">
        <v>215.14</v>
      </c>
      <c r="G151" s="432">
        <v>717.15</v>
      </c>
    </row>
    <row r="152" spans="1:7" ht="30">
      <c r="A152" s="583" t="s">
        <v>6784</v>
      </c>
      <c r="B152" s="429">
        <v>87313</v>
      </c>
      <c r="C152" s="430" t="s">
        <v>2596</v>
      </c>
      <c r="D152" s="431" t="s">
        <v>846</v>
      </c>
      <c r="E152" s="432">
        <v>442.38</v>
      </c>
      <c r="F152" s="432">
        <v>107.84</v>
      </c>
      <c r="G152" s="432">
        <v>550.22</v>
      </c>
    </row>
    <row r="153" spans="1:7" ht="30">
      <c r="A153" s="583" t="s">
        <v>6784</v>
      </c>
      <c r="B153" s="429">
        <v>87314</v>
      </c>
      <c r="C153" s="430" t="s">
        <v>2597</v>
      </c>
      <c r="D153" s="431" t="s">
        <v>846</v>
      </c>
      <c r="E153" s="432">
        <v>443.1</v>
      </c>
      <c r="F153" s="432">
        <v>88.89</v>
      </c>
      <c r="G153" s="432">
        <v>531.99</v>
      </c>
    </row>
    <row r="154" spans="1:7" ht="45">
      <c r="A154" s="583" t="s">
        <v>6784</v>
      </c>
      <c r="B154" s="429">
        <v>87352</v>
      </c>
      <c r="C154" s="430" t="s">
        <v>2603</v>
      </c>
      <c r="D154" s="431" t="s">
        <v>846</v>
      </c>
      <c r="E154" s="432">
        <v>469.81999999999994</v>
      </c>
      <c r="F154" s="432">
        <v>202.98</v>
      </c>
      <c r="G154" s="432">
        <v>672.8</v>
      </c>
    </row>
    <row r="155" spans="1:7" ht="45">
      <c r="A155" s="583" t="s">
        <v>6784</v>
      </c>
      <c r="B155" s="429">
        <v>87353</v>
      </c>
      <c r="C155" s="430" t="s">
        <v>2604</v>
      </c>
      <c r="D155" s="431" t="s">
        <v>846</v>
      </c>
      <c r="E155" s="432">
        <v>440.34999999999997</v>
      </c>
      <c r="F155" s="432">
        <v>118.82</v>
      </c>
      <c r="G155" s="432">
        <v>559.16999999999996</v>
      </c>
    </row>
    <row r="156" spans="1:7" ht="45">
      <c r="A156" s="583" t="s">
        <v>6784</v>
      </c>
      <c r="B156" s="429">
        <v>87354</v>
      </c>
      <c r="C156" s="430" t="s">
        <v>2605</v>
      </c>
      <c r="D156" s="431" t="s">
        <v>846</v>
      </c>
      <c r="E156" s="432">
        <v>429.63</v>
      </c>
      <c r="F156" s="432">
        <v>75.16</v>
      </c>
      <c r="G156" s="432">
        <v>504.79</v>
      </c>
    </row>
    <row r="157" spans="1:7" ht="30">
      <c r="A157" s="583" t="s">
        <v>6784</v>
      </c>
      <c r="B157" s="429">
        <v>100480</v>
      </c>
      <c r="C157" s="430" t="s">
        <v>2588</v>
      </c>
      <c r="D157" s="431" t="s">
        <v>846</v>
      </c>
      <c r="E157" s="432">
        <v>676.09999999999991</v>
      </c>
      <c r="F157" s="432">
        <v>173.69</v>
      </c>
      <c r="G157" s="432">
        <v>849.79</v>
      </c>
    </row>
    <row r="158" spans="1:7" ht="30">
      <c r="A158" s="583" t="s">
        <v>6784</v>
      </c>
      <c r="B158" s="429">
        <v>100475</v>
      </c>
      <c r="C158" s="430" t="s">
        <v>2584</v>
      </c>
      <c r="D158" s="431" t="s">
        <v>846</v>
      </c>
      <c r="E158" s="432">
        <v>628.31000000000006</v>
      </c>
      <c r="F158" s="432">
        <v>93.63</v>
      </c>
      <c r="G158" s="432">
        <v>721.94</v>
      </c>
    </row>
    <row r="159" spans="1:7" ht="30">
      <c r="A159" s="583" t="s">
        <v>6784</v>
      </c>
      <c r="B159" s="429">
        <v>100491</v>
      </c>
      <c r="C159" s="430" t="s">
        <v>2582</v>
      </c>
      <c r="D159" s="431" t="s">
        <v>846</v>
      </c>
      <c r="E159" s="432">
        <v>631.34999999999991</v>
      </c>
      <c r="F159" s="432">
        <v>84.06</v>
      </c>
      <c r="G159" s="432">
        <v>715.41</v>
      </c>
    </row>
    <row r="160" spans="1:7" ht="45">
      <c r="A160" s="583" t="s">
        <v>6784</v>
      </c>
      <c r="B160" s="429">
        <v>100477</v>
      </c>
      <c r="C160" s="430" t="s">
        <v>2585</v>
      </c>
      <c r="D160" s="431" t="s">
        <v>846</v>
      </c>
      <c r="E160" s="432">
        <v>643.04000000000008</v>
      </c>
      <c r="F160" s="432">
        <v>177.78</v>
      </c>
      <c r="G160" s="432">
        <v>820.82</v>
      </c>
    </row>
    <row r="161" spans="1:7" ht="45">
      <c r="A161" s="583" t="s">
        <v>6784</v>
      </c>
      <c r="B161" s="429">
        <v>100478</v>
      </c>
      <c r="C161" s="430" t="s">
        <v>2586</v>
      </c>
      <c r="D161" s="431" t="s">
        <v>846</v>
      </c>
      <c r="E161" s="432">
        <v>617.48</v>
      </c>
      <c r="F161" s="432">
        <v>89.42</v>
      </c>
      <c r="G161" s="432">
        <v>706.9</v>
      </c>
    </row>
    <row r="162" spans="1:7" ht="45">
      <c r="A162" s="583" t="s">
        <v>6784</v>
      </c>
      <c r="B162" s="429">
        <v>100479</v>
      </c>
      <c r="C162" s="430" t="s">
        <v>2587</v>
      </c>
      <c r="D162" s="431" t="s">
        <v>846</v>
      </c>
      <c r="E162" s="432">
        <v>613.32999999999993</v>
      </c>
      <c r="F162" s="432">
        <v>66.33</v>
      </c>
      <c r="G162" s="432">
        <v>679.66</v>
      </c>
    </row>
    <row r="163" spans="1:7" ht="30">
      <c r="A163" s="583" t="s">
        <v>6784</v>
      </c>
      <c r="B163" s="429">
        <v>87372</v>
      </c>
      <c r="C163" s="430" t="s">
        <v>2609</v>
      </c>
      <c r="D163" s="431" t="s">
        <v>846</v>
      </c>
      <c r="E163" s="432">
        <v>639.17999999999995</v>
      </c>
      <c r="F163" s="432">
        <v>227.38</v>
      </c>
      <c r="G163" s="432">
        <v>866.56</v>
      </c>
    </row>
    <row r="164" spans="1:7" ht="30">
      <c r="A164" s="583" t="s">
        <v>6784</v>
      </c>
      <c r="B164" s="429">
        <v>87298</v>
      </c>
      <c r="C164" s="430" t="s">
        <v>2595</v>
      </c>
      <c r="D164" s="431" t="s">
        <v>846</v>
      </c>
      <c r="E164" s="432">
        <v>579.9</v>
      </c>
      <c r="F164" s="432">
        <v>110.37</v>
      </c>
      <c r="G164" s="432">
        <v>690.27</v>
      </c>
    </row>
    <row r="165" spans="1:7" ht="30">
      <c r="A165" s="583" t="s">
        <v>6784</v>
      </c>
      <c r="B165" s="429">
        <v>87299</v>
      </c>
      <c r="C165" s="430" t="s">
        <v>2594</v>
      </c>
      <c r="D165" s="431" t="s">
        <v>846</v>
      </c>
      <c r="E165" s="432">
        <v>378.51</v>
      </c>
      <c r="F165" s="432">
        <v>97.84</v>
      </c>
      <c r="G165" s="432">
        <v>476.35</v>
      </c>
    </row>
    <row r="166" spans="1:7" ht="30">
      <c r="A166" s="583" t="s">
        <v>6784</v>
      </c>
      <c r="B166" s="429">
        <v>87339</v>
      </c>
      <c r="C166" s="430" t="s">
        <v>2600</v>
      </c>
      <c r="D166" s="431" t="s">
        <v>846</v>
      </c>
      <c r="E166" s="432">
        <v>618.58999999999992</v>
      </c>
      <c r="F166" s="432">
        <v>258.45999999999998</v>
      </c>
      <c r="G166" s="432">
        <v>877.05</v>
      </c>
    </row>
    <row r="167" spans="1:7" ht="30">
      <c r="A167" s="583" t="s">
        <v>6784</v>
      </c>
      <c r="B167" s="429">
        <v>87340</v>
      </c>
      <c r="C167" s="430" t="s">
        <v>2601</v>
      </c>
      <c r="D167" s="431" t="s">
        <v>846</v>
      </c>
      <c r="E167" s="432">
        <v>573.04999999999995</v>
      </c>
      <c r="F167" s="432">
        <v>119.37</v>
      </c>
      <c r="G167" s="432">
        <v>692.42</v>
      </c>
    </row>
    <row r="168" spans="1:7" ht="30">
      <c r="A168" s="583" t="s">
        <v>6784</v>
      </c>
      <c r="B168" s="429">
        <v>87341</v>
      </c>
      <c r="C168" s="430" t="s">
        <v>2602</v>
      </c>
      <c r="D168" s="431" t="s">
        <v>846</v>
      </c>
      <c r="E168" s="432">
        <v>562.41999999999996</v>
      </c>
      <c r="F168" s="432">
        <v>81</v>
      </c>
      <c r="G168" s="432">
        <v>643.41999999999996</v>
      </c>
    </row>
    <row r="169" spans="1:7" ht="30">
      <c r="A169" s="583" t="s">
        <v>6784</v>
      </c>
      <c r="B169" s="429">
        <v>88629</v>
      </c>
      <c r="C169" s="430" t="s">
        <v>2613</v>
      </c>
      <c r="D169" s="431" t="s">
        <v>846</v>
      </c>
      <c r="E169" s="432">
        <v>534.61</v>
      </c>
      <c r="F169" s="432">
        <v>167.25</v>
      </c>
      <c r="G169" s="432">
        <v>701.86</v>
      </c>
    </row>
    <row r="170" spans="1:7" ht="30">
      <c r="A170" s="583" t="s">
        <v>6784</v>
      </c>
      <c r="B170" s="429">
        <v>88628</v>
      </c>
      <c r="C170" s="430" t="s">
        <v>2612</v>
      </c>
      <c r="D170" s="431" t="s">
        <v>846</v>
      </c>
      <c r="E170" s="432">
        <v>486.21000000000004</v>
      </c>
      <c r="F170" s="432">
        <v>85.39</v>
      </c>
      <c r="G170" s="432">
        <v>571.6</v>
      </c>
    </row>
    <row r="171" spans="1:7" ht="30">
      <c r="A171" s="583" t="s">
        <v>6784</v>
      </c>
      <c r="B171" s="429">
        <v>100489</v>
      </c>
      <c r="C171" s="430" t="s">
        <v>2580</v>
      </c>
      <c r="D171" s="431" t="s">
        <v>846</v>
      </c>
      <c r="E171" s="432">
        <v>488.44</v>
      </c>
      <c r="F171" s="432">
        <v>75.569999999999993</v>
      </c>
      <c r="G171" s="432">
        <v>564.01</v>
      </c>
    </row>
    <row r="172" spans="1:7" ht="30">
      <c r="A172" s="583" t="s">
        <v>6784</v>
      </c>
      <c r="B172" s="429">
        <v>100468</v>
      </c>
      <c r="C172" s="430" t="s">
        <v>2574</v>
      </c>
      <c r="D172" s="431" t="s">
        <v>846</v>
      </c>
      <c r="E172" s="432">
        <v>551.30000000000007</v>
      </c>
      <c r="F172" s="432">
        <v>169.53</v>
      </c>
      <c r="G172" s="432">
        <v>720.83</v>
      </c>
    </row>
    <row r="173" spans="1:7" ht="30">
      <c r="A173" s="583" t="s">
        <v>6784</v>
      </c>
      <c r="B173" s="429">
        <v>100469</v>
      </c>
      <c r="C173" s="430" t="s">
        <v>2575</v>
      </c>
      <c r="D173" s="431" t="s">
        <v>846</v>
      </c>
      <c r="E173" s="432">
        <v>478.88</v>
      </c>
      <c r="F173" s="432">
        <v>81.14</v>
      </c>
      <c r="G173" s="432">
        <v>560.02</v>
      </c>
    </row>
    <row r="174" spans="1:7" ht="30">
      <c r="A174" s="583" t="s">
        <v>6784</v>
      </c>
      <c r="B174" s="429">
        <v>100470</v>
      </c>
      <c r="C174" s="430" t="s">
        <v>2576</v>
      </c>
      <c r="D174" s="431" t="s">
        <v>846</v>
      </c>
      <c r="E174" s="432">
        <v>434.93999999999994</v>
      </c>
      <c r="F174" s="432">
        <v>81.12</v>
      </c>
      <c r="G174" s="432">
        <v>516.05999999999995</v>
      </c>
    </row>
    <row r="175" spans="1:7" ht="45">
      <c r="A175" s="583" t="s">
        <v>6784</v>
      </c>
      <c r="B175" s="429">
        <v>87371</v>
      </c>
      <c r="C175" s="430" t="s">
        <v>2691</v>
      </c>
      <c r="D175" s="431" t="s">
        <v>846</v>
      </c>
      <c r="E175" s="432">
        <v>478.29999999999995</v>
      </c>
      <c r="F175" s="432">
        <v>212.38</v>
      </c>
      <c r="G175" s="432">
        <v>690.68</v>
      </c>
    </row>
    <row r="176" spans="1:7" ht="45">
      <c r="A176" s="583" t="s">
        <v>6784</v>
      </c>
      <c r="B176" s="429">
        <v>87295</v>
      </c>
      <c r="C176" s="430" t="s">
        <v>2688</v>
      </c>
      <c r="D176" s="431" t="s">
        <v>846</v>
      </c>
      <c r="E176" s="432">
        <v>430.18999999999994</v>
      </c>
      <c r="F176" s="432">
        <v>138.09</v>
      </c>
      <c r="G176" s="432">
        <v>568.28</v>
      </c>
    </row>
    <row r="177" spans="1:7" ht="45">
      <c r="A177" s="583" t="s">
        <v>6784</v>
      </c>
      <c r="B177" s="429">
        <v>87296</v>
      </c>
      <c r="C177" s="430" t="s">
        <v>2689</v>
      </c>
      <c r="D177" s="431" t="s">
        <v>846</v>
      </c>
      <c r="E177" s="432">
        <v>424.78999999999996</v>
      </c>
      <c r="F177" s="432">
        <v>94</v>
      </c>
      <c r="G177" s="432">
        <v>518.79</v>
      </c>
    </row>
    <row r="178" spans="1:7" ht="45">
      <c r="A178" s="583" t="s">
        <v>6784</v>
      </c>
      <c r="B178" s="429">
        <v>87338</v>
      </c>
      <c r="C178" s="430" t="s">
        <v>2690</v>
      </c>
      <c r="D178" s="431" t="s">
        <v>846</v>
      </c>
      <c r="E178" s="432">
        <v>417.62999999999994</v>
      </c>
      <c r="F178" s="432">
        <v>104.79</v>
      </c>
      <c r="G178" s="432">
        <v>522.41999999999996</v>
      </c>
    </row>
    <row r="179" spans="1:7" ht="30">
      <c r="A179" s="583" t="s">
        <v>6784</v>
      </c>
      <c r="B179" s="429">
        <v>88630</v>
      </c>
      <c r="C179" s="430" t="s">
        <v>6788</v>
      </c>
      <c r="D179" s="431" t="s">
        <v>846</v>
      </c>
      <c r="E179" s="432">
        <v>417.25</v>
      </c>
      <c r="F179" s="432">
        <v>83.89</v>
      </c>
      <c r="G179" s="432">
        <v>501.14</v>
      </c>
    </row>
    <row r="180" spans="1:7" ht="30">
      <c r="A180" s="583" t="s">
        <v>6784</v>
      </c>
      <c r="B180" s="429">
        <v>87381</v>
      </c>
      <c r="C180" s="430" t="s">
        <v>2630</v>
      </c>
      <c r="D180" s="431" t="s">
        <v>846</v>
      </c>
      <c r="E180" s="432">
        <v>3208.13</v>
      </c>
      <c r="F180" s="432">
        <v>205.13</v>
      </c>
      <c r="G180" s="432">
        <v>3413.26</v>
      </c>
    </row>
    <row r="181" spans="1:7" ht="45">
      <c r="A181" s="583" t="s">
        <v>6784</v>
      </c>
      <c r="B181" s="429">
        <v>87325</v>
      </c>
      <c r="C181" s="430" t="s">
        <v>2618</v>
      </c>
      <c r="D181" s="431" t="s">
        <v>846</v>
      </c>
      <c r="E181" s="432">
        <v>3157.6400000000003</v>
      </c>
      <c r="F181" s="432">
        <v>117.24</v>
      </c>
      <c r="G181" s="432">
        <v>3274.88</v>
      </c>
    </row>
    <row r="182" spans="1:7" ht="45">
      <c r="A182" s="583" t="s">
        <v>6784</v>
      </c>
      <c r="B182" s="429">
        <v>87326</v>
      </c>
      <c r="C182" s="430" t="s">
        <v>2619</v>
      </c>
      <c r="D182" s="431" t="s">
        <v>846</v>
      </c>
      <c r="E182" s="432">
        <v>3181.6000000000004</v>
      </c>
      <c r="F182" s="432">
        <v>81.91</v>
      </c>
      <c r="G182" s="432">
        <v>3263.51</v>
      </c>
    </row>
    <row r="183" spans="1:7" ht="45">
      <c r="A183" s="583" t="s">
        <v>6784</v>
      </c>
      <c r="B183" s="429">
        <v>87363</v>
      </c>
      <c r="C183" s="430" t="s">
        <v>2626</v>
      </c>
      <c r="D183" s="431" t="s">
        <v>846</v>
      </c>
      <c r="E183" s="432">
        <v>3117.29</v>
      </c>
      <c r="F183" s="432">
        <v>146.19999999999999</v>
      </c>
      <c r="G183" s="432">
        <v>3263.49</v>
      </c>
    </row>
    <row r="184" spans="1:7" ht="45">
      <c r="A184" s="583" t="s">
        <v>6784</v>
      </c>
      <c r="B184" s="429">
        <v>87364</v>
      </c>
      <c r="C184" s="430" t="s">
        <v>2627</v>
      </c>
      <c r="D184" s="431" t="s">
        <v>846</v>
      </c>
      <c r="E184" s="432">
        <v>3124.9799999999996</v>
      </c>
      <c r="F184" s="432">
        <v>76.510000000000005</v>
      </c>
      <c r="G184" s="432">
        <v>3201.49</v>
      </c>
    </row>
    <row r="185" spans="1:7" ht="30">
      <c r="A185" s="583" t="s">
        <v>6784</v>
      </c>
      <c r="B185" s="429">
        <v>87378</v>
      </c>
      <c r="C185" s="430" t="s">
        <v>2629</v>
      </c>
      <c r="D185" s="431" t="s">
        <v>846</v>
      </c>
      <c r="E185" s="432">
        <v>451.26</v>
      </c>
      <c r="F185" s="432">
        <v>208.08</v>
      </c>
      <c r="G185" s="432">
        <v>659.34</v>
      </c>
    </row>
    <row r="186" spans="1:7" ht="30">
      <c r="A186" s="583" t="s">
        <v>6784</v>
      </c>
      <c r="B186" s="429">
        <v>87316</v>
      </c>
      <c r="C186" s="430" t="s">
        <v>2616</v>
      </c>
      <c r="D186" s="431" t="s">
        <v>846</v>
      </c>
      <c r="E186" s="432">
        <v>397.18999999999994</v>
      </c>
      <c r="F186" s="432">
        <v>115.84</v>
      </c>
      <c r="G186" s="432">
        <v>513.03</v>
      </c>
    </row>
    <row r="187" spans="1:7" ht="30">
      <c r="A187" s="583" t="s">
        <v>6784</v>
      </c>
      <c r="B187" s="429">
        <v>87317</v>
      </c>
      <c r="C187" s="430" t="s">
        <v>2617</v>
      </c>
      <c r="D187" s="431" t="s">
        <v>846</v>
      </c>
      <c r="E187" s="432">
        <v>395.30999999999995</v>
      </c>
      <c r="F187" s="432">
        <v>88.84</v>
      </c>
      <c r="G187" s="432">
        <v>484.15</v>
      </c>
    </row>
    <row r="188" spans="1:7" ht="45">
      <c r="A188" s="583" t="s">
        <v>6784</v>
      </c>
      <c r="B188" s="429">
        <v>87355</v>
      </c>
      <c r="C188" s="430" t="s">
        <v>2623</v>
      </c>
      <c r="D188" s="431" t="s">
        <v>846</v>
      </c>
      <c r="E188" s="432">
        <v>408.47</v>
      </c>
      <c r="F188" s="432">
        <v>163.53</v>
      </c>
      <c r="G188" s="432">
        <v>572</v>
      </c>
    </row>
    <row r="189" spans="1:7" ht="45">
      <c r="A189" s="583" t="s">
        <v>6784</v>
      </c>
      <c r="B189" s="429">
        <v>87356</v>
      </c>
      <c r="C189" s="430" t="s">
        <v>2624</v>
      </c>
      <c r="D189" s="431" t="s">
        <v>846</v>
      </c>
      <c r="E189" s="432">
        <v>389.99</v>
      </c>
      <c r="F189" s="432">
        <v>104.35</v>
      </c>
      <c r="G189" s="432">
        <v>494.34</v>
      </c>
    </row>
    <row r="190" spans="1:7" ht="45">
      <c r="A190" s="583" t="s">
        <v>6784</v>
      </c>
      <c r="B190" s="429">
        <v>87357</v>
      </c>
      <c r="C190" s="430" t="s">
        <v>2625</v>
      </c>
      <c r="D190" s="431" t="s">
        <v>846</v>
      </c>
      <c r="E190" s="432">
        <v>381.43</v>
      </c>
      <c r="F190" s="432">
        <v>73.239999999999995</v>
      </c>
      <c r="G190" s="432">
        <v>454.67</v>
      </c>
    </row>
    <row r="191" spans="1:7" ht="30">
      <c r="A191" s="583" t="s">
        <v>6784</v>
      </c>
      <c r="B191" s="429">
        <v>100486</v>
      </c>
      <c r="C191" s="430" t="s">
        <v>2593</v>
      </c>
      <c r="D191" s="431" t="s">
        <v>846</v>
      </c>
      <c r="E191" s="432">
        <v>597.18999999999994</v>
      </c>
      <c r="F191" s="432">
        <v>166.87</v>
      </c>
      <c r="G191" s="432">
        <v>764.06</v>
      </c>
    </row>
    <row r="192" spans="1:7" ht="30">
      <c r="A192" s="583" t="s">
        <v>6784</v>
      </c>
      <c r="B192" s="429">
        <v>100481</v>
      </c>
      <c r="C192" s="430" t="s">
        <v>2589</v>
      </c>
      <c r="D192" s="431" t="s">
        <v>846</v>
      </c>
      <c r="E192" s="432">
        <v>544.04</v>
      </c>
      <c r="F192" s="432">
        <v>87.6</v>
      </c>
      <c r="G192" s="432">
        <v>631.64</v>
      </c>
    </row>
    <row r="193" spans="1:7" ht="30">
      <c r="A193" s="583" t="s">
        <v>6784</v>
      </c>
      <c r="B193" s="429">
        <v>100492</v>
      </c>
      <c r="C193" s="430" t="s">
        <v>2583</v>
      </c>
      <c r="D193" s="431" t="s">
        <v>846</v>
      </c>
      <c r="E193" s="432">
        <v>547.58000000000004</v>
      </c>
      <c r="F193" s="432">
        <v>78</v>
      </c>
      <c r="G193" s="432">
        <v>625.58000000000004</v>
      </c>
    </row>
    <row r="194" spans="1:7" ht="45">
      <c r="A194" s="583" t="s">
        <v>6784</v>
      </c>
      <c r="B194" s="429">
        <v>100483</v>
      </c>
      <c r="C194" s="430" t="s">
        <v>2590</v>
      </c>
      <c r="D194" s="431" t="s">
        <v>846</v>
      </c>
      <c r="E194" s="432">
        <v>555.07000000000005</v>
      </c>
      <c r="F194" s="432">
        <v>150.04</v>
      </c>
      <c r="G194" s="432">
        <v>705.11</v>
      </c>
    </row>
    <row r="195" spans="1:7" ht="45">
      <c r="A195" s="583" t="s">
        <v>6784</v>
      </c>
      <c r="B195" s="429">
        <v>100484</v>
      </c>
      <c r="C195" s="430" t="s">
        <v>2591</v>
      </c>
      <c r="D195" s="431" t="s">
        <v>846</v>
      </c>
      <c r="E195" s="432">
        <v>538.41</v>
      </c>
      <c r="F195" s="432">
        <v>94.86</v>
      </c>
      <c r="G195" s="432">
        <v>633.27</v>
      </c>
    </row>
    <row r="196" spans="1:7" ht="45">
      <c r="A196" s="583" t="s">
        <v>6784</v>
      </c>
      <c r="B196" s="429">
        <v>100485</v>
      </c>
      <c r="C196" s="430" t="s">
        <v>2592</v>
      </c>
      <c r="D196" s="431" t="s">
        <v>846</v>
      </c>
      <c r="E196" s="432">
        <v>534.38</v>
      </c>
      <c r="F196" s="432">
        <v>65.97</v>
      </c>
      <c r="G196" s="432">
        <v>600.35</v>
      </c>
    </row>
    <row r="197" spans="1:7" ht="30">
      <c r="A197" s="583" t="s">
        <v>6784</v>
      </c>
      <c r="B197" s="429">
        <v>87373</v>
      </c>
      <c r="C197" s="430" t="s">
        <v>2628</v>
      </c>
      <c r="D197" s="431" t="s">
        <v>846</v>
      </c>
      <c r="E197" s="432">
        <v>571.13</v>
      </c>
      <c r="F197" s="432">
        <v>215.11</v>
      </c>
      <c r="G197" s="432">
        <v>786.24</v>
      </c>
    </row>
    <row r="198" spans="1:7" ht="30">
      <c r="A198" s="583" t="s">
        <v>6784</v>
      </c>
      <c r="B198" s="429">
        <v>87301</v>
      </c>
      <c r="C198" s="430" t="s">
        <v>2614</v>
      </c>
      <c r="D198" s="431" t="s">
        <v>846</v>
      </c>
      <c r="E198" s="432">
        <v>517.01</v>
      </c>
      <c r="F198" s="432">
        <v>121.11</v>
      </c>
      <c r="G198" s="432">
        <v>638.12</v>
      </c>
    </row>
    <row r="199" spans="1:7" ht="30">
      <c r="A199" s="583" t="s">
        <v>6784</v>
      </c>
      <c r="B199" s="429">
        <v>87302</v>
      </c>
      <c r="C199" s="430" t="s">
        <v>2615</v>
      </c>
      <c r="D199" s="431" t="s">
        <v>846</v>
      </c>
      <c r="E199" s="432">
        <v>518.32999999999993</v>
      </c>
      <c r="F199" s="432">
        <v>98.94</v>
      </c>
      <c r="G199" s="432">
        <v>617.27</v>
      </c>
    </row>
    <row r="200" spans="1:7" ht="30">
      <c r="A200" s="583" t="s">
        <v>6784</v>
      </c>
      <c r="B200" s="429">
        <v>87342</v>
      </c>
      <c r="C200" s="430" t="s">
        <v>2620</v>
      </c>
      <c r="D200" s="431" t="s">
        <v>846</v>
      </c>
      <c r="E200" s="432">
        <v>539.02</v>
      </c>
      <c r="F200" s="432">
        <v>208.47</v>
      </c>
      <c r="G200" s="432">
        <v>747.49</v>
      </c>
    </row>
    <row r="201" spans="1:7" ht="30">
      <c r="A201" s="583" t="s">
        <v>6784</v>
      </c>
      <c r="B201" s="429">
        <v>87343</v>
      </c>
      <c r="C201" s="430" t="s">
        <v>2621</v>
      </c>
      <c r="D201" s="431" t="s">
        <v>846</v>
      </c>
      <c r="E201" s="432">
        <v>513.3900000000001</v>
      </c>
      <c r="F201" s="432">
        <v>129.30000000000001</v>
      </c>
      <c r="G201" s="432">
        <v>642.69000000000005</v>
      </c>
    </row>
    <row r="202" spans="1:7" ht="30">
      <c r="A202" s="583" t="s">
        <v>6784</v>
      </c>
      <c r="B202" s="429">
        <v>87344</v>
      </c>
      <c r="C202" s="430" t="s">
        <v>2622</v>
      </c>
      <c r="D202" s="431" t="s">
        <v>846</v>
      </c>
      <c r="E202" s="432">
        <v>500.96999999999997</v>
      </c>
      <c r="F202" s="432">
        <v>80.67</v>
      </c>
      <c r="G202" s="432">
        <v>581.64</v>
      </c>
    </row>
    <row r="203" spans="1:7" ht="30">
      <c r="A203" s="583" t="s">
        <v>6784</v>
      </c>
      <c r="B203" s="429">
        <v>88631</v>
      </c>
      <c r="C203" s="430" t="s">
        <v>2631</v>
      </c>
      <c r="D203" s="431" t="s">
        <v>846</v>
      </c>
      <c r="E203" s="432">
        <v>478.01000000000005</v>
      </c>
      <c r="F203" s="432">
        <v>161.81</v>
      </c>
      <c r="G203" s="432">
        <v>639.82000000000005</v>
      </c>
    </row>
    <row r="204" spans="1:7" ht="30">
      <c r="A204" s="583" t="s">
        <v>6784</v>
      </c>
      <c r="B204" s="429">
        <v>100490</v>
      </c>
      <c r="C204" s="430" t="s">
        <v>2581</v>
      </c>
      <c r="D204" s="431" t="s">
        <v>846</v>
      </c>
      <c r="E204" s="432">
        <v>433.77</v>
      </c>
      <c r="F204" s="432">
        <v>71.25</v>
      </c>
      <c r="G204" s="432">
        <v>505.02</v>
      </c>
    </row>
    <row r="205" spans="1:7" ht="30">
      <c r="A205" s="583" t="s">
        <v>6784</v>
      </c>
      <c r="B205" s="429">
        <v>100472</v>
      </c>
      <c r="C205" s="430" t="s">
        <v>2577</v>
      </c>
      <c r="D205" s="431" t="s">
        <v>846</v>
      </c>
      <c r="E205" s="432">
        <v>445.73999999999995</v>
      </c>
      <c r="F205" s="432">
        <v>143.31</v>
      </c>
      <c r="G205" s="432">
        <v>589.04999999999995</v>
      </c>
    </row>
    <row r="206" spans="1:7" ht="30">
      <c r="A206" s="583" t="s">
        <v>6784</v>
      </c>
      <c r="B206" s="429">
        <v>100473</v>
      </c>
      <c r="C206" s="430" t="s">
        <v>2578</v>
      </c>
      <c r="D206" s="431" t="s">
        <v>846</v>
      </c>
      <c r="E206" s="432">
        <v>428.13</v>
      </c>
      <c r="F206" s="432">
        <v>88.12</v>
      </c>
      <c r="G206" s="432">
        <v>516.25</v>
      </c>
    </row>
    <row r="207" spans="1:7" ht="30">
      <c r="A207" s="583" t="s">
        <v>6784</v>
      </c>
      <c r="B207" s="429">
        <v>100474</v>
      </c>
      <c r="C207" s="430" t="s">
        <v>2579</v>
      </c>
      <c r="D207" s="431" t="s">
        <v>846</v>
      </c>
      <c r="E207" s="432">
        <v>422.22</v>
      </c>
      <c r="F207" s="432">
        <v>59.32</v>
      </c>
      <c r="G207" s="432">
        <v>481.54</v>
      </c>
    </row>
    <row r="208" spans="1:7" ht="30">
      <c r="A208" s="583" t="s">
        <v>6784</v>
      </c>
      <c r="B208" s="429">
        <v>87379</v>
      </c>
      <c r="C208" s="430" t="s">
        <v>2648</v>
      </c>
      <c r="D208" s="431" t="s">
        <v>846</v>
      </c>
      <c r="E208" s="432">
        <v>3178.49</v>
      </c>
      <c r="F208" s="432">
        <v>207.92</v>
      </c>
      <c r="G208" s="432">
        <v>3386.41</v>
      </c>
    </row>
    <row r="209" spans="1:7" ht="45">
      <c r="A209" s="583" t="s">
        <v>6784</v>
      </c>
      <c r="B209" s="429">
        <v>87319</v>
      </c>
      <c r="C209" s="430" t="s">
        <v>2637</v>
      </c>
      <c r="D209" s="431" t="s">
        <v>846</v>
      </c>
      <c r="E209" s="432">
        <v>3138.41</v>
      </c>
      <c r="F209" s="432">
        <v>107.77</v>
      </c>
      <c r="G209" s="432">
        <v>3246.18</v>
      </c>
    </row>
    <row r="210" spans="1:7" ht="45">
      <c r="A210" s="583" t="s">
        <v>6784</v>
      </c>
      <c r="B210" s="429">
        <v>87320</v>
      </c>
      <c r="C210" s="430" t="s">
        <v>2638</v>
      </c>
      <c r="D210" s="431" t="s">
        <v>846</v>
      </c>
      <c r="E210" s="432">
        <v>3150.91</v>
      </c>
      <c r="F210" s="432">
        <v>90.09</v>
      </c>
      <c r="G210" s="432">
        <v>3241</v>
      </c>
    </row>
    <row r="211" spans="1:7" ht="45">
      <c r="A211" s="583" t="s">
        <v>6784</v>
      </c>
      <c r="B211" s="429">
        <v>87358</v>
      </c>
      <c r="C211" s="430" t="s">
        <v>2644</v>
      </c>
      <c r="D211" s="431" t="s">
        <v>846</v>
      </c>
      <c r="E211" s="432">
        <v>3090.61</v>
      </c>
      <c r="F211" s="432">
        <v>134.15</v>
      </c>
      <c r="G211" s="432">
        <v>3224.76</v>
      </c>
    </row>
    <row r="212" spans="1:7" ht="45">
      <c r="A212" s="583" t="s">
        <v>6784</v>
      </c>
      <c r="B212" s="429">
        <v>87359</v>
      </c>
      <c r="C212" s="430" t="s">
        <v>2645</v>
      </c>
      <c r="D212" s="431" t="s">
        <v>846</v>
      </c>
      <c r="E212" s="432">
        <v>3087.1400000000003</v>
      </c>
      <c r="F212" s="432">
        <v>86.64</v>
      </c>
      <c r="G212" s="432">
        <v>3173.78</v>
      </c>
    </row>
    <row r="213" spans="1:7" ht="30">
      <c r="A213" s="583" t="s">
        <v>6784</v>
      </c>
      <c r="B213" s="429">
        <v>87376</v>
      </c>
      <c r="C213" s="430" t="s">
        <v>2647</v>
      </c>
      <c r="D213" s="431" t="s">
        <v>846</v>
      </c>
      <c r="E213" s="432">
        <v>420.90000000000009</v>
      </c>
      <c r="F213" s="432">
        <v>210.79</v>
      </c>
      <c r="G213" s="432">
        <v>631.69000000000005</v>
      </c>
    </row>
    <row r="214" spans="1:7" ht="30">
      <c r="A214" s="583" t="s">
        <v>6784</v>
      </c>
      <c r="B214" s="429">
        <v>87310</v>
      </c>
      <c r="C214" s="430" t="s">
        <v>2635</v>
      </c>
      <c r="D214" s="431" t="s">
        <v>846</v>
      </c>
      <c r="E214" s="432">
        <v>363.38</v>
      </c>
      <c r="F214" s="432">
        <v>107.38</v>
      </c>
      <c r="G214" s="432">
        <v>470.76</v>
      </c>
    </row>
    <row r="215" spans="1:7" ht="30">
      <c r="A215" s="583" t="s">
        <v>6784</v>
      </c>
      <c r="B215" s="429">
        <v>87311</v>
      </c>
      <c r="C215" s="430" t="s">
        <v>2636</v>
      </c>
      <c r="D215" s="431" t="s">
        <v>846</v>
      </c>
      <c r="E215" s="432">
        <v>362.45000000000005</v>
      </c>
      <c r="F215" s="432">
        <v>88.46</v>
      </c>
      <c r="G215" s="432">
        <v>450.91</v>
      </c>
    </row>
    <row r="216" spans="1:7" ht="45">
      <c r="A216" s="583" t="s">
        <v>6784</v>
      </c>
      <c r="B216" s="429">
        <v>87350</v>
      </c>
      <c r="C216" s="430" t="s">
        <v>2642</v>
      </c>
      <c r="D216" s="431" t="s">
        <v>846</v>
      </c>
      <c r="E216" s="432">
        <v>378.96000000000004</v>
      </c>
      <c r="F216" s="432">
        <v>160.02000000000001</v>
      </c>
      <c r="G216" s="432">
        <v>538.98</v>
      </c>
    </row>
    <row r="217" spans="1:7" ht="45">
      <c r="A217" s="583" t="s">
        <v>6784</v>
      </c>
      <c r="B217" s="429">
        <v>87351</v>
      </c>
      <c r="C217" s="430" t="s">
        <v>2643</v>
      </c>
      <c r="D217" s="431" t="s">
        <v>846</v>
      </c>
      <c r="E217" s="432">
        <v>352.06</v>
      </c>
      <c r="F217" s="432">
        <v>79.12</v>
      </c>
      <c r="G217" s="432">
        <v>431.18</v>
      </c>
    </row>
    <row r="218" spans="1:7" ht="30">
      <c r="A218" s="583" t="s">
        <v>6784</v>
      </c>
      <c r="B218" s="429">
        <v>87374</v>
      </c>
      <c r="C218" s="430" t="s">
        <v>2646</v>
      </c>
      <c r="D218" s="431" t="s">
        <v>846</v>
      </c>
      <c r="E218" s="432">
        <v>528.93000000000006</v>
      </c>
      <c r="F218" s="432">
        <v>216.66</v>
      </c>
      <c r="G218" s="432">
        <v>745.59</v>
      </c>
    </row>
    <row r="219" spans="1:7" ht="30">
      <c r="A219" s="583" t="s">
        <v>6784</v>
      </c>
      <c r="B219" s="429">
        <v>87304</v>
      </c>
      <c r="C219" s="430" t="s">
        <v>2632</v>
      </c>
      <c r="D219" s="431" t="s">
        <v>846</v>
      </c>
      <c r="E219" s="432">
        <v>472.03</v>
      </c>
      <c r="F219" s="432">
        <v>109.86</v>
      </c>
      <c r="G219" s="432">
        <v>581.89</v>
      </c>
    </row>
    <row r="220" spans="1:7" ht="30">
      <c r="A220" s="583" t="s">
        <v>6784</v>
      </c>
      <c r="B220" s="429">
        <v>87305</v>
      </c>
      <c r="C220" s="430" t="s">
        <v>2633</v>
      </c>
      <c r="D220" s="431" t="s">
        <v>846</v>
      </c>
      <c r="E220" s="432">
        <v>476.68</v>
      </c>
      <c r="F220" s="432">
        <v>102.44</v>
      </c>
      <c r="G220" s="432">
        <v>579.12</v>
      </c>
    </row>
    <row r="221" spans="1:7" ht="30">
      <c r="A221" s="583" t="s">
        <v>6784</v>
      </c>
      <c r="B221" s="429">
        <v>87345</v>
      </c>
      <c r="C221" s="430" t="s">
        <v>2639</v>
      </c>
      <c r="D221" s="431" t="s">
        <v>846</v>
      </c>
      <c r="E221" s="432">
        <v>488.94999999999993</v>
      </c>
      <c r="F221" s="432">
        <v>185.73</v>
      </c>
      <c r="G221" s="432">
        <v>674.68</v>
      </c>
    </row>
    <row r="222" spans="1:7" ht="30">
      <c r="A222" s="583" t="s">
        <v>6784</v>
      </c>
      <c r="B222" s="429">
        <v>87346</v>
      </c>
      <c r="C222" s="430" t="s">
        <v>2640</v>
      </c>
      <c r="D222" s="431" t="s">
        <v>846</v>
      </c>
      <c r="E222" s="432">
        <v>468.20000000000005</v>
      </c>
      <c r="F222" s="432">
        <v>119.62</v>
      </c>
      <c r="G222" s="432">
        <v>587.82000000000005</v>
      </c>
    </row>
    <row r="223" spans="1:7" ht="30">
      <c r="A223" s="583" t="s">
        <v>6784</v>
      </c>
      <c r="B223" s="429">
        <v>87347</v>
      </c>
      <c r="C223" s="430" t="s">
        <v>2641</v>
      </c>
      <c r="D223" s="431" t="s">
        <v>846</v>
      </c>
      <c r="E223" s="432">
        <v>458.1</v>
      </c>
      <c r="F223" s="432">
        <v>81.22</v>
      </c>
      <c r="G223" s="432">
        <v>539.32000000000005</v>
      </c>
    </row>
    <row r="224" spans="1:7" ht="45">
      <c r="A224" s="583" t="s">
        <v>6784</v>
      </c>
      <c r="B224" s="429">
        <v>87366</v>
      </c>
      <c r="C224" s="430" t="s">
        <v>2656</v>
      </c>
      <c r="D224" s="431" t="s">
        <v>846</v>
      </c>
      <c r="E224" s="432">
        <v>442.69</v>
      </c>
      <c r="F224" s="432">
        <v>217.45</v>
      </c>
      <c r="G224" s="432">
        <v>660.14</v>
      </c>
    </row>
    <row r="225" spans="1:7" ht="45">
      <c r="A225" s="583" t="s">
        <v>6784</v>
      </c>
      <c r="B225" s="429">
        <v>87283</v>
      </c>
      <c r="C225" s="430" t="s">
        <v>2649</v>
      </c>
      <c r="D225" s="431" t="s">
        <v>846</v>
      </c>
      <c r="E225" s="432">
        <v>383.8</v>
      </c>
      <c r="F225" s="432">
        <v>108.12</v>
      </c>
      <c r="G225" s="432">
        <v>491.92</v>
      </c>
    </row>
    <row r="226" spans="1:7" ht="45">
      <c r="A226" s="583" t="s">
        <v>6784</v>
      </c>
      <c r="B226" s="429">
        <v>87284</v>
      </c>
      <c r="C226" s="430" t="s">
        <v>2650</v>
      </c>
      <c r="D226" s="431" t="s">
        <v>846</v>
      </c>
      <c r="E226" s="432">
        <v>384.07</v>
      </c>
      <c r="F226" s="432">
        <v>91.49</v>
      </c>
      <c r="G226" s="432">
        <v>475.56</v>
      </c>
    </row>
    <row r="227" spans="1:7" ht="45">
      <c r="A227" s="583" t="s">
        <v>6784</v>
      </c>
      <c r="B227" s="429">
        <v>87329</v>
      </c>
      <c r="C227" s="430" t="s">
        <v>2652</v>
      </c>
      <c r="D227" s="431" t="s">
        <v>846</v>
      </c>
      <c r="E227" s="432">
        <v>396.72999999999996</v>
      </c>
      <c r="F227" s="432">
        <v>157.82</v>
      </c>
      <c r="G227" s="432">
        <v>554.54999999999995</v>
      </c>
    </row>
    <row r="228" spans="1:7" ht="45">
      <c r="A228" s="583" t="s">
        <v>6784</v>
      </c>
      <c r="B228" s="429">
        <v>87330</v>
      </c>
      <c r="C228" s="430" t="s">
        <v>2653</v>
      </c>
      <c r="D228" s="431" t="s">
        <v>846</v>
      </c>
      <c r="E228" s="432">
        <v>372.15999999999997</v>
      </c>
      <c r="F228" s="432">
        <v>81.41</v>
      </c>
      <c r="G228" s="432">
        <v>453.57</v>
      </c>
    </row>
    <row r="229" spans="1:7" ht="30">
      <c r="A229" s="583" t="s">
        <v>6784</v>
      </c>
      <c r="B229" s="429">
        <v>87375</v>
      </c>
      <c r="C229" s="430" t="s">
        <v>2658</v>
      </c>
      <c r="D229" s="431" t="s">
        <v>846</v>
      </c>
      <c r="E229" s="432">
        <v>500.69000000000005</v>
      </c>
      <c r="F229" s="432">
        <v>220.76</v>
      </c>
      <c r="G229" s="432">
        <v>721.45</v>
      </c>
    </row>
    <row r="230" spans="1:7" ht="30">
      <c r="A230" s="583" t="s">
        <v>6784</v>
      </c>
      <c r="B230" s="429">
        <v>87307</v>
      </c>
      <c r="C230" s="430" t="s">
        <v>2651</v>
      </c>
      <c r="D230" s="431" t="s">
        <v>846</v>
      </c>
      <c r="E230" s="432">
        <v>444.62</v>
      </c>
      <c r="F230" s="432">
        <v>121.12</v>
      </c>
      <c r="G230" s="432">
        <v>565.74</v>
      </c>
    </row>
    <row r="231" spans="1:7" ht="30">
      <c r="A231" s="583" t="s">
        <v>6784</v>
      </c>
      <c r="B231" s="429">
        <v>87308</v>
      </c>
      <c r="C231" s="430" t="s">
        <v>2634</v>
      </c>
      <c r="D231" s="431" t="s">
        <v>846</v>
      </c>
      <c r="E231" s="432">
        <v>443.46999999999997</v>
      </c>
      <c r="F231" s="432">
        <v>101.93</v>
      </c>
      <c r="G231" s="432">
        <v>545.4</v>
      </c>
    </row>
    <row r="232" spans="1:7" ht="30">
      <c r="A232" s="583" t="s">
        <v>6784</v>
      </c>
      <c r="B232" s="429">
        <v>87348</v>
      </c>
      <c r="C232" s="430" t="s">
        <v>2654</v>
      </c>
      <c r="D232" s="431" t="s">
        <v>846</v>
      </c>
      <c r="E232" s="432">
        <v>452.46000000000004</v>
      </c>
      <c r="F232" s="432">
        <v>167.25</v>
      </c>
      <c r="G232" s="432">
        <v>619.71</v>
      </c>
    </row>
    <row r="233" spans="1:7" ht="30">
      <c r="A233" s="583" t="s">
        <v>6784</v>
      </c>
      <c r="B233" s="429">
        <v>87349</v>
      </c>
      <c r="C233" s="430" t="s">
        <v>2655</v>
      </c>
      <c r="D233" s="431" t="s">
        <v>846</v>
      </c>
      <c r="E233" s="432">
        <v>426.87</v>
      </c>
      <c r="F233" s="432">
        <v>76.209999999999994</v>
      </c>
      <c r="G233" s="432">
        <v>503.08</v>
      </c>
    </row>
    <row r="234" spans="1:7" ht="45">
      <c r="A234" s="583" t="s">
        <v>6784</v>
      </c>
      <c r="B234" s="429">
        <v>87365</v>
      </c>
      <c r="C234" s="430" t="s">
        <v>2663</v>
      </c>
      <c r="D234" s="431" t="s">
        <v>846</v>
      </c>
      <c r="E234" s="432">
        <v>419.74</v>
      </c>
      <c r="F234" s="432">
        <v>210.78</v>
      </c>
      <c r="G234" s="432">
        <v>630.52</v>
      </c>
    </row>
    <row r="235" spans="1:7" ht="45">
      <c r="A235" s="583" t="s">
        <v>6784</v>
      </c>
      <c r="B235" s="429">
        <v>87280</v>
      </c>
      <c r="C235" s="430" t="s">
        <v>2659</v>
      </c>
      <c r="D235" s="431" t="s">
        <v>846</v>
      </c>
      <c r="E235" s="432">
        <v>364.90000000000003</v>
      </c>
      <c r="F235" s="432">
        <v>120.33</v>
      </c>
      <c r="G235" s="432">
        <v>485.23</v>
      </c>
    </row>
    <row r="236" spans="1:7" ht="45">
      <c r="A236" s="583" t="s">
        <v>6784</v>
      </c>
      <c r="B236" s="429">
        <v>87281</v>
      </c>
      <c r="C236" s="430" t="s">
        <v>2660</v>
      </c>
      <c r="D236" s="431" t="s">
        <v>846</v>
      </c>
      <c r="E236" s="432">
        <v>366.67999999999995</v>
      </c>
      <c r="F236" s="432">
        <v>102.16</v>
      </c>
      <c r="G236" s="432">
        <v>468.84</v>
      </c>
    </row>
    <row r="237" spans="1:7" ht="45">
      <c r="A237" s="583" t="s">
        <v>6784</v>
      </c>
      <c r="B237" s="429">
        <v>87327</v>
      </c>
      <c r="C237" s="430" t="s">
        <v>2661</v>
      </c>
      <c r="D237" s="431" t="s">
        <v>846</v>
      </c>
      <c r="E237" s="432">
        <v>372.88</v>
      </c>
      <c r="F237" s="432">
        <v>145.79</v>
      </c>
      <c r="G237" s="432">
        <v>518.66999999999996</v>
      </c>
    </row>
    <row r="238" spans="1:7" ht="45">
      <c r="A238" s="583" t="s">
        <v>6784</v>
      </c>
      <c r="B238" s="429">
        <v>87328</v>
      </c>
      <c r="C238" s="430" t="s">
        <v>2662</v>
      </c>
      <c r="D238" s="431" t="s">
        <v>846</v>
      </c>
      <c r="E238" s="432">
        <v>351.46999999999997</v>
      </c>
      <c r="F238" s="432">
        <v>77.67</v>
      </c>
      <c r="G238" s="432">
        <v>429.14</v>
      </c>
    </row>
    <row r="239" spans="1:7">
      <c r="A239" s="583" t="s">
        <v>6784</v>
      </c>
      <c r="B239" s="429">
        <v>87410</v>
      </c>
      <c r="C239" s="430" t="s">
        <v>2552</v>
      </c>
      <c r="D239" s="431" t="s">
        <v>846</v>
      </c>
      <c r="E239" s="432">
        <v>811.25</v>
      </c>
      <c r="F239" s="432">
        <v>147.56</v>
      </c>
      <c r="G239" s="432">
        <v>958.81</v>
      </c>
    </row>
    <row r="240" spans="1:7" ht="30">
      <c r="A240" s="583" t="s">
        <v>6789</v>
      </c>
      <c r="B240" s="429">
        <v>95577</v>
      </c>
      <c r="C240" s="430" t="s">
        <v>4440</v>
      </c>
      <c r="D240" s="431" t="s">
        <v>1069</v>
      </c>
      <c r="E240" s="432">
        <v>9.65</v>
      </c>
      <c r="F240" s="432">
        <v>1.2</v>
      </c>
      <c r="G240" s="432">
        <v>10.85</v>
      </c>
    </row>
    <row r="241" spans="1:7" ht="30">
      <c r="A241" s="583" t="s">
        <v>6789</v>
      </c>
      <c r="B241" s="429">
        <v>95578</v>
      </c>
      <c r="C241" s="430" t="s">
        <v>4441</v>
      </c>
      <c r="D241" s="431" t="s">
        <v>1069</v>
      </c>
      <c r="E241" s="432">
        <v>8.26</v>
      </c>
      <c r="F241" s="432">
        <v>0.65</v>
      </c>
      <c r="G241" s="432">
        <v>8.91</v>
      </c>
    </row>
    <row r="242" spans="1:7" ht="30">
      <c r="A242" s="583" t="s">
        <v>6789</v>
      </c>
      <c r="B242" s="429">
        <v>95579</v>
      </c>
      <c r="C242" s="430" t="s">
        <v>4442</v>
      </c>
      <c r="D242" s="431" t="s">
        <v>1069</v>
      </c>
      <c r="E242" s="432">
        <v>8.129999999999999</v>
      </c>
      <c r="F242" s="432">
        <v>0.38</v>
      </c>
      <c r="G242" s="432">
        <v>8.51</v>
      </c>
    </row>
    <row r="243" spans="1:7" ht="30">
      <c r="A243" s="583" t="s">
        <v>6789</v>
      </c>
      <c r="B243" s="429">
        <v>95580</v>
      </c>
      <c r="C243" s="430" t="s">
        <v>4443</v>
      </c>
      <c r="D243" s="431" t="s">
        <v>1069</v>
      </c>
      <c r="E243" s="432">
        <v>9.4400000000000013</v>
      </c>
      <c r="F243" s="432">
        <v>0.28000000000000003</v>
      </c>
      <c r="G243" s="432">
        <v>9.7200000000000006</v>
      </c>
    </row>
    <row r="244" spans="1:7" ht="30">
      <c r="A244" s="583" t="s">
        <v>6789</v>
      </c>
      <c r="B244" s="429">
        <v>95581</v>
      </c>
      <c r="C244" s="430" t="s">
        <v>4444</v>
      </c>
      <c r="D244" s="431" t="s">
        <v>1069</v>
      </c>
      <c r="E244" s="432">
        <v>9.41</v>
      </c>
      <c r="F244" s="432">
        <v>0.26</v>
      </c>
      <c r="G244" s="432">
        <v>9.67</v>
      </c>
    </row>
    <row r="245" spans="1:7" ht="30">
      <c r="A245" s="583" t="s">
        <v>6789</v>
      </c>
      <c r="B245" s="429">
        <v>95582</v>
      </c>
      <c r="C245" s="430" t="s">
        <v>6031</v>
      </c>
      <c r="D245" s="431" t="s">
        <v>1069</v>
      </c>
      <c r="E245" s="432">
        <v>10.28</v>
      </c>
      <c r="F245" s="432">
        <v>0.22</v>
      </c>
      <c r="G245" s="432">
        <v>10.5</v>
      </c>
    </row>
    <row r="246" spans="1:7" ht="30">
      <c r="A246" s="583" t="s">
        <v>6789</v>
      </c>
      <c r="B246" s="429">
        <v>95576</v>
      </c>
      <c r="C246" s="430" t="s">
        <v>4439</v>
      </c>
      <c r="D246" s="431" t="s">
        <v>1069</v>
      </c>
      <c r="E246" s="432">
        <v>10.66</v>
      </c>
      <c r="F246" s="432">
        <v>2.5099999999999998</v>
      </c>
      <c r="G246" s="432">
        <v>13.17</v>
      </c>
    </row>
    <row r="247" spans="1:7" ht="30">
      <c r="A247" s="583" t="s">
        <v>6789</v>
      </c>
      <c r="B247" s="429">
        <v>95583</v>
      </c>
      <c r="C247" s="430" t="s">
        <v>4445</v>
      </c>
      <c r="D247" s="431" t="s">
        <v>1069</v>
      </c>
      <c r="E247" s="432">
        <v>11.049999999999999</v>
      </c>
      <c r="F247" s="432">
        <v>6.99</v>
      </c>
      <c r="G247" s="432">
        <v>18.04</v>
      </c>
    </row>
    <row r="248" spans="1:7" ht="30">
      <c r="A248" s="583" t="s">
        <v>6789</v>
      </c>
      <c r="B248" s="429">
        <v>95584</v>
      </c>
      <c r="C248" s="430" t="s">
        <v>4446</v>
      </c>
      <c r="D248" s="431" t="s">
        <v>1069</v>
      </c>
      <c r="E248" s="432">
        <v>10.96</v>
      </c>
      <c r="F248" s="432">
        <v>4.2</v>
      </c>
      <c r="G248" s="432">
        <v>15.16</v>
      </c>
    </row>
    <row r="249" spans="1:7" ht="30">
      <c r="A249" s="583" t="s">
        <v>6789</v>
      </c>
      <c r="B249" s="429">
        <v>95593</v>
      </c>
      <c r="C249" s="430" t="s">
        <v>4448</v>
      </c>
      <c r="D249" s="431" t="s">
        <v>1069</v>
      </c>
      <c r="E249" s="432">
        <v>10.96</v>
      </c>
      <c r="F249" s="432">
        <v>4.2</v>
      </c>
      <c r="G249" s="432">
        <v>15.16</v>
      </c>
    </row>
    <row r="250" spans="1:7" ht="30">
      <c r="A250" s="583" t="s">
        <v>6789</v>
      </c>
      <c r="B250" s="429">
        <v>95592</v>
      </c>
      <c r="C250" s="430" t="s">
        <v>4447</v>
      </c>
      <c r="D250" s="431" t="s">
        <v>1069</v>
      </c>
      <c r="E250" s="432">
        <v>11.049999999999999</v>
      </c>
      <c r="F250" s="432">
        <v>6.99</v>
      </c>
      <c r="G250" s="432">
        <v>18.04</v>
      </c>
    </row>
    <row r="251" spans="1:7" ht="60">
      <c r="A251" s="583" t="s">
        <v>6790</v>
      </c>
      <c r="B251" s="429">
        <v>92919</v>
      </c>
      <c r="C251" s="430" t="s">
        <v>4434</v>
      </c>
      <c r="D251" s="431" t="s">
        <v>1069</v>
      </c>
      <c r="E251" s="432">
        <v>10.190000000000001</v>
      </c>
      <c r="F251" s="432">
        <v>2.44</v>
      </c>
      <c r="G251" s="432">
        <v>12.63</v>
      </c>
    </row>
    <row r="252" spans="1:7" ht="60">
      <c r="A252" s="583" t="s">
        <v>6790</v>
      </c>
      <c r="B252" s="429">
        <v>92921</v>
      </c>
      <c r="C252" s="430" t="s">
        <v>4435</v>
      </c>
      <c r="D252" s="431" t="s">
        <v>1069</v>
      </c>
      <c r="E252" s="432">
        <v>8.73</v>
      </c>
      <c r="F252" s="432">
        <v>1.54</v>
      </c>
      <c r="G252" s="432">
        <v>10.27</v>
      </c>
    </row>
    <row r="253" spans="1:7" ht="60">
      <c r="A253" s="583" t="s">
        <v>6790</v>
      </c>
      <c r="B253" s="429">
        <v>92922</v>
      </c>
      <c r="C253" s="430" t="s">
        <v>4436</v>
      </c>
      <c r="D253" s="431" t="s">
        <v>1069</v>
      </c>
      <c r="E253" s="432">
        <v>8.5300000000000011</v>
      </c>
      <c r="F253" s="432">
        <v>1.1299999999999999</v>
      </c>
      <c r="G253" s="432">
        <v>9.66</v>
      </c>
    </row>
    <row r="254" spans="1:7" ht="60">
      <c r="A254" s="583" t="s">
        <v>6790</v>
      </c>
      <c r="B254" s="429">
        <v>92923</v>
      </c>
      <c r="C254" s="430" t="s">
        <v>4437</v>
      </c>
      <c r="D254" s="431" t="s">
        <v>1069</v>
      </c>
      <c r="E254" s="432">
        <v>9.7700000000000014</v>
      </c>
      <c r="F254" s="432">
        <v>0.86</v>
      </c>
      <c r="G254" s="432">
        <v>10.63</v>
      </c>
    </row>
    <row r="255" spans="1:7" ht="60">
      <c r="A255" s="583" t="s">
        <v>6790</v>
      </c>
      <c r="B255" s="429">
        <v>92924</v>
      </c>
      <c r="C255" s="430" t="s">
        <v>4438</v>
      </c>
      <c r="D255" s="431" t="s">
        <v>1069</v>
      </c>
      <c r="E255" s="432">
        <v>9.6900000000000013</v>
      </c>
      <c r="F255" s="432">
        <v>0.69</v>
      </c>
      <c r="G255" s="432">
        <v>10.38</v>
      </c>
    </row>
    <row r="256" spans="1:7" ht="60">
      <c r="A256" s="583" t="s">
        <v>6790</v>
      </c>
      <c r="B256" s="429">
        <v>104104</v>
      </c>
      <c r="C256" s="430" t="s">
        <v>4449</v>
      </c>
      <c r="D256" s="431" t="s">
        <v>1069</v>
      </c>
      <c r="E256" s="432">
        <v>10.42</v>
      </c>
      <c r="F256" s="432">
        <v>0.28000000000000003</v>
      </c>
      <c r="G256" s="432">
        <v>10.7</v>
      </c>
    </row>
    <row r="257" spans="1:7" ht="60">
      <c r="A257" s="583" t="s">
        <v>6790</v>
      </c>
      <c r="B257" s="429">
        <v>92916</v>
      </c>
      <c r="C257" s="430" t="s">
        <v>4432</v>
      </c>
      <c r="D257" s="431" t="s">
        <v>1069</v>
      </c>
      <c r="E257" s="432">
        <v>11.48</v>
      </c>
      <c r="F257" s="432">
        <v>5.32</v>
      </c>
      <c r="G257" s="432">
        <v>16.8</v>
      </c>
    </row>
    <row r="258" spans="1:7" ht="60">
      <c r="A258" s="583" t="s">
        <v>6790</v>
      </c>
      <c r="B258" s="429">
        <v>92917</v>
      </c>
      <c r="C258" s="430" t="s">
        <v>4433</v>
      </c>
      <c r="D258" s="431" t="s">
        <v>1069</v>
      </c>
      <c r="E258" s="432">
        <v>11.18</v>
      </c>
      <c r="F258" s="432">
        <v>3.6</v>
      </c>
      <c r="G258" s="432">
        <v>14.78</v>
      </c>
    </row>
    <row r="259" spans="1:7" ht="60">
      <c r="A259" s="583" t="s">
        <v>6790</v>
      </c>
      <c r="B259" s="429">
        <v>92915</v>
      </c>
      <c r="C259" s="430" t="s">
        <v>4431</v>
      </c>
      <c r="D259" s="431" t="s">
        <v>1069</v>
      </c>
      <c r="E259" s="432">
        <v>11.450000000000003</v>
      </c>
      <c r="F259" s="432">
        <v>7.72</v>
      </c>
      <c r="G259" s="432">
        <v>19.170000000000002</v>
      </c>
    </row>
    <row r="260" spans="1:7" ht="60">
      <c r="A260" s="583" t="s">
        <v>6790</v>
      </c>
      <c r="B260" s="429">
        <v>92771</v>
      </c>
      <c r="C260" s="430" t="s">
        <v>4404</v>
      </c>
      <c r="D260" s="431" t="s">
        <v>1069</v>
      </c>
      <c r="E260" s="432">
        <v>9.6800000000000015</v>
      </c>
      <c r="F260" s="432">
        <v>1.03</v>
      </c>
      <c r="G260" s="432">
        <v>10.71</v>
      </c>
    </row>
    <row r="261" spans="1:7" ht="60">
      <c r="A261" s="583" t="s">
        <v>6790</v>
      </c>
      <c r="B261" s="429">
        <v>92772</v>
      </c>
      <c r="C261" s="430" t="s">
        <v>4405</v>
      </c>
      <c r="D261" s="431" t="s">
        <v>1069</v>
      </c>
      <c r="E261" s="432">
        <v>8.31</v>
      </c>
      <c r="F261" s="432">
        <v>0.56999999999999995</v>
      </c>
      <c r="G261" s="432">
        <v>8.8800000000000008</v>
      </c>
    </row>
    <row r="262" spans="1:7" ht="60">
      <c r="A262" s="583" t="s">
        <v>6790</v>
      </c>
      <c r="B262" s="429">
        <v>92773</v>
      </c>
      <c r="C262" s="430" t="s">
        <v>4406</v>
      </c>
      <c r="D262" s="431" t="s">
        <v>1069</v>
      </c>
      <c r="E262" s="432">
        <v>8.24</v>
      </c>
      <c r="F262" s="432">
        <v>0.43</v>
      </c>
      <c r="G262" s="432">
        <v>8.67</v>
      </c>
    </row>
    <row r="263" spans="1:7" ht="60">
      <c r="A263" s="583" t="s">
        <v>6790</v>
      </c>
      <c r="B263" s="429">
        <v>92774</v>
      </c>
      <c r="C263" s="430" t="s">
        <v>4407</v>
      </c>
      <c r="D263" s="431" t="s">
        <v>1069</v>
      </c>
      <c r="E263" s="432">
        <v>9.57</v>
      </c>
      <c r="F263" s="432">
        <v>0.35</v>
      </c>
      <c r="G263" s="432">
        <v>9.92</v>
      </c>
    </row>
    <row r="264" spans="1:7" ht="60">
      <c r="A264" s="583" t="s">
        <v>6790</v>
      </c>
      <c r="B264" s="429">
        <v>92769</v>
      </c>
      <c r="C264" s="430" t="s">
        <v>4402</v>
      </c>
      <c r="D264" s="431" t="s">
        <v>1069</v>
      </c>
      <c r="E264" s="432">
        <v>10.66</v>
      </c>
      <c r="F264" s="432">
        <v>2.76</v>
      </c>
      <c r="G264" s="432">
        <v>13.42</v>
      </c>
    </row>
    <row r="265" spans="1:7" ht="60">
      <c r="A265" s="583" t="s">
        <v>6790</v>
      </c>
      <c r="B265" s="429">
        <v>92770</v>
      </c>
      <c r="C265" s="430" t="s">
        <v>4403</v>
      </c>
      <c r="D265" s="431" t="s">
        <v>1069</v>
      </c>
      <c r="E265" s="432">
        <v>10.52</v>
      </c>
      <c r="F265" s="432">
        <v>1.71</v>
      </c>
      <c r="G265" s="432">
        <v>12.23</v>
      </c>
    </row>
    <row r="266" spans="1:7" ht="60">
      <c r="A266" s="583" t="s">
        <v>6790</v>
      </c>
      <c r="B266" s="429">
        <v>92767</v>
      </c>
      <c r="C266" s="430" t="s">
        <v>4400</v>
      </c>
      <c r="D266" s="431" t="s">
        <v>1069</v>
      </c>
      <c r="E266" s="432">
        <v>11.22</v>
      </c>
      <c r="F266" s="432">
        <v>6.1</v>
      </c>
      <c r="G266" s="432">
        <v>17.32</v>
      </c>
    </row>
    <row r="267" spans="1:7" ht="60">
      <c r="A267" s="583" t="s">
        <v>6790</v>
      </c>
      <c r="B267" s="429">
        <v>92768</v>
      </c>
      <c r="C267" s="430" t="s">
        <v>4401</v>
      </c>
      <c r="D267" s="431" t="s">
        <v>1069</v>
      </c>
      <c r="E267" s="432">
        <v>10.48</v>
      </c>
      <c r="F267" s="432">
        <v>4.33</v>
      </c>
      <c r="G267" s="432">
        <v>14.81</v>
      </c>
    </row>
    <row r="268" spans="1:7" ht="60">
      <c r="A268" s="583" t="s">
        <v>6790</v>
      </c>
      <c r="B268" s="429">
        <v>92762</v>
      </c>
      <c r="C268" s="430" t="s">
        <v>4395</v>
      </c>
      <c r="D268" s="431" t="s">
        <v>1069</v>
      </c>
      <c r="E268" s="432">
        <v>9.8500000000000014</v>
      </c>
      <c r="F268" s="432">
        <v>1.46</v>
      </c>
      <c r="G268" s="432">
        <v>11.31</v>
      </c>
    </row>
    <row r="269" spans="1:7" ht="60">
      <c r="A269" s="583" t="s">
        <v>6790</v>
      </c>
      <c r="B269" s="429">
        <v>92763</v>
      </c>
      <c r="C269" s="430" t="s">
        <v>4396</v>
      </c>
      <c r="D269" s="431" t="s">
        <v>1069</v>
      </c>
      <c r="E269" s="432">
        <v>8.49</v>
      </c>
      <c r="F269" s="432">
        <v>0.92</v>
      </c>
      <c r="G269" s="432">
        <v>9.41</v>
      </c>
    </row>
    <row r="270" spans="1:7" ht="60">
      <c r="A270" s="583" t="s">
        <v>6790</v>
      </c>
      <c r="B270" s="429">
        <v>92764</v>
      </c>
      <c r="C270" s="430" t="s">
        <v>4397</v>
      </c>
      <c r="D270" s="431" t="s">
        <v>1069</v>
      </c>
      <c r="E270" s="432">
        <v>8.3699999999999992</v>
      </c>
      <c r="F270" s="432">
        <v>0.64</v>
      </c>
      <c r="G270" s="432">
        <v>9.01</v>
      </c>
    </row>
    <row r="271" spans="1:7" ht="60">
      <c r="A271" s="583" t="s">
        <v>6790</v>
      </c>
      <c r="B271" s="429">
        <v>92765</v>
      </c>
      <c r="C271" s="430" t="s">
        <v>4398</v>
      </c>
      <c r="D271" s="431" t="s">
        <v>1069</v>
      </c>
      <c r="E271" s="432">
        <v>9.6399999999999988</v>
      </c>
      <c r="F271" s="432">
        <v>0.48</v>
      </c>
      <c r="G271" s="432">
        <v>10.119999999999999</v>
      </c>
    </row>
    <row r="272" spans="1:7" ht="60">
      <c r="A272" s="583" t="s">
        <v>6790</v>
      </c>
      <c r="B272" s="429">
        <v>92766</v>
      </c>
      <c r="C272" s="430" t="s">
        <v>4399</v>
      </c>
      <c r="D272" s="431" t="s">
        <v>1069</v>
      </c>
      <c r="E272" s="432">
        <v>9.59</v>
      </c>
      <c r="F272" s="432">
        <v>0.39</v>
      </c>
      <c r="G272" s="432">
        <v>9.98</v>
      </c>
    </row>
    <row r="273" spans="1:7" ht="60">
      <c r="A273" s="583" t="s">
        <v>6790</v>
      </c>
      <c r="B273" s="429">
        <v>104105</v>
      </c>
      <c r="C273" s="430" t="s">
        <v>4450</v>
      </c>
      <c r="D273" s="431" t="s">
        <v>1069</v>
      </c>
      <c r="E273" s="432">
        <v>10.420000000000002</v>
      </c>
      <c r="F273" s="432">
        <v>0.28999999999999998</v>
      </c>
      <c r="G273" s="432">
        <v>10.71</v>
      </c>
    </row>
    <row r="274" spans="1:7" ht="60">
      <c r="A274" s="583" t="s">
        <v>6790</v>
      </c>
      <c r="B274" s="429">
        <v>92760</v>
      </c>
      <c r="C274" s="430" t="s">
        <v>4393</v>
      </c>
      <c r="D274" s="431" t="s">
        <v>1069</v>
      </c>
      <c r="E274" s="432">
        <v>10.780000000000001</v>
      </c>
      <c r="F274" s="432">
        <v>3.36</v>
      </c>
      <c r="G274" s="432">
        <v>14.14</v>
      </c>
    </row>
    <row r="275" spans="1:7" ht="60">
      <c r="A275" s="583" t="s">
        <v>6790</v>
      </c>
      <c r="B275" s="429">
        <v>92761</v>
      </c>
      <c r="C275" s="430" t="s">
        <v>4394</v>
      </c>
      <c r="D275" s="431" t="s">
        <v>1069</v>
      </c>
      <c r="E275" s="432">
        <v>10.68</v>
      </c>
      <c r="F275" s="432">
        <v>2.21</v>
      </c>
      <c r="G275" s="432">
        <v>12.89</v>
      </c>
    </row>
    <row r="276" spans="1:7" ht="60">
      <c r="A276" s="583" t="s">
        <v>6790</v>
      </c>
      <c r="B276" s="429">
        <v>92759</v>
      </c>
      <c r="C276" s="430" t="s">
        <v>4392</v>
      </c>
      <c r="D276" s="431" t="s">
        <v>1069</v>
      </c>
      <c r="E276" s="432">
        <v>10.510000000000002</v>
      </c>
      <c r="F276" s="432">
        <v>5.0599999999999996</v>
      </c>
      <c r="G276" s="432">
        <v>15.57</v>
      </c>
    </row>
    <row r="277" spans="1:7" ht="60">
      <c r="A277" s="583" t="s">
        <v>6790</v>
      </c>
      <c r="B277" s="429">
        <v>104108</v>
      </c>
      <c r="C277" s="430" t="s">
        <v>4453</v>
      </c>
      <c r="D277" s="431" t="s">
        <v>1069</v>
      </c>
      <c r="E277" s="432">
        <v>10.48</v>
      </c>
      <c r="F277" s="432">
        <v>3.18</v>
      </c>
      <c r="G277" s="432">
        <v>13.66</v>
      </c>
    </row>
    <row r="278" spans="1:7" ht="60">
      <c r="A278" s="583" t="s">
        <v>6790</v>
      </c>
      <c r="B278" s="429">
        <v>104107</v>
      </c>
      <c r="C278" s="430" t="s">
        <v>4452</v>
      </c>
      <c r="D278" s="431" t="s">
        <v>1069</v>
      </c>
      <c r="E278" s="432">
        <v>9.02</v>
      </c>
      <c r="F278" s="432">
        <v>2.41</v>
      </c>
      <c r="G278" s="432">
        <v>11.43</v>
      </c>
    </row>
    <row r="279" spans="1:7" ht="60">
      <c r="A279" s="583" t="s">
        <v>6790</v>
      </c>
      <c r="B279" s="429">
        <v>104106</v>
      </c>
      <c r="C279" s="430" t="s">
        <v>4451</v>
      </c>
      <c r="D279" s="431" t="s">
        <v>1069</v>
      </c>
      <c r="E279" s="432">
        <v>8.76</v>
      </c>
      <c r="F279" s="432">
        <v>1.77</v>
      </c>
      <c r="G279" s="432">
        <v>10.53</v>
      </c>
    </row>
    <row r="280" spans="1:7" ht="60">
      <c r="A280" s="583" t="s">
        <v>6790</v>
      </c>
      <c r="B280" s="429">
        <v>104110</v>
      </c>
      <c r="C280" s="430" t="s">
        <v>4455</v>
      </c>
      <c r="D280" s="431" t="s">
        <v>1069</v>
      </c>
      <c r="E280" s="432">
        <v>12.39</v>
      </c>
      <c r="F280" s="432">
        <v>7.97</v>
      </c>
      <c r="G280" s="432">
        <v>20.36</v>
      </c>
    </row>
    <row r="281" spans="1:7" ht="60">
      <c r="A281" s="583" t="s">
        <v>6790</v>
      </c>
      <c r="B281" s="429">
        <v>104109</v>
      </c>
      <c r="C281" s="430" t="s">
        <v>4454</v>
      </c>
      <c r="D281" s="431" t="s">
        <v>1069</v>
      </c>
      <c r="E281" s="432">
        <v>11.84</v>
      </c>
      <c r="F281" s="432">
        <v>5.48</v>
      </c>
      <c r="G281" s="432">
        <v>17.32</v>
      </c>
    </row>
    <row r="282" spans="1:7" ht="60">
      <c r="A282" s="583" t="s">
        <v>6790</v>
      </c>
      <c r="B282" s="429">
        <v>104111</v>
      </c>
      <c r="C282" s="430" t="s">
        <v>4456</v>
      </c>
      <c r="D282" s="431" t="s">
        <v>1069</v>
      </c>
      <c r="E282" s="432">
        <v>12.709999999999999</v>
      </c>
      <c r="F282" s="432">
        <v>11.28</v>
      </c>
      <c r="G282" s="432">
        <v>23.99</v>
      </c>
    </row>
    <row r="283" spans="1:7" ht="60">
      <c r="A283" s="583" t="s">
        <v>6790</v>
      </c>
      <c r="B283" s="429">
        <v>92884</v>
      </c>
      <c r="C283" s="430" t="s">
        <v>4426</v>
      </c>
      <c r="D283" s="431" t="s">
        <v>1069</v>
      </c>
      <c r="E283" s="432">
        <v>10.67</v>
      </c>
      <c r="F283" s="432">
        <v>1.99</v>
      </c>
      <c r="G283" s="432">
        <v>12.66</v>
      </c>
    </row>
    <row r="284" spans="1:7" ht="60">
      <c r="A284" s="583" t="s">
        <v>6790</v>
      </c>
      <c r="B284" s="429">
        <v>92885</v>
      </c>
      <c r="C284" s="430" t="s">
        <v>4427</v>
      </c>
      <c r="D284" s="431" t="s">
        <v>1069</v>
      </c>
      <c r="E284" s="432">
        <v>10.44</v>
      </c>
      <c r="F284" s="432">
        <v>1.39</v>
      </c>
      <c r="G284" s="432">
        <v>11.83</v>
      </c>
    </row>
    <row r="285" spans="1:7" ht="60">
      <c r="A285" s="583" t="s">
        <v>6790</v>
      </c>
      <c r="B285" s="429">
        <v>92886</v>
      </c>
      <c r="C285" s="430" t="s">
        <v>4428</v>
      </c>
      <c r="D285" s="431" t="s">
        <v>1069</v>
      </c>
      <c r="E285" s="432">
        <v>10.219999999999999</v>
      </c>
      <c r="F285" s="432">
        <v>0.89</v>
      </c>
      <c r="G285" s="432">
        <v>11.11</v>
      </c>
    </row>
    <row r="286" spans="1:7" ht="60">
      <c r="A286" s="583" t="s">
        <v>6790</v>
      </c>
      <c r="B286" s="429">
        <v>92887</v>
      </c>
      <c r="C286" s="430" t="s">
        <v>4429</v>
      </c>
      <c r="D286" s="431" t="s">
        <v>1069</v>
      </c>
      <c r="E286" s="432">
        <v>10.35</v>
      </c>
      <c r="F286" s="432">
        <v>0.56999999999999995</v>
      </c>
      <c r="G286" s="432">
        <v>10.92</v>
      </c>
    </row>
    <row r="287" spans="1:7" ht="60">
      <c r="A287" s="583" t="s">
        <v>6790</v>
      </c>
      <c r="B287" s="429">
        <v>92888</v>
      </c>
      <c r="C287" s="430" t="s">
        <v>4430</v>
      </c>
      <c r="D287" s="431" t="s">
        <v>1069</v>
      </c>
      <c r="E287" s="432">
        <v>10.25</v>
      </c>
      <c r="F287" s="432">
        <v>0.32</v>
      </c>
      <c r="G287" s="432">
        <v>10.57</v>
      </c>
    </row>
    <row r="288" spans="1:7" ht="60">
      <c r="A288" s="583" t="s">
        <v>6790</v>
      </c>
      <c r="B288" s="429">
        <v>92882</v>
      </c>
      <c r="C288" s="430" t="s">
        <v>4424</v>
      </c>
      <c r="D288" s="431" t="s">
        <v>1069</v>
      </c>
      <c r="E288" s="432">
        <v>10.25</v>
      </c>
      <c r="F288" s="432">
        <v>4.17</v>
      </c>
      <c r="G288" s="432">
        <v>14.42</v>
      </c>
    </row>
    <row r="289" spans="1:7" ht="60">
      <c r="A289" s="583" t="s">
        <v>6790</v>
      </c>
      <c r="B289" s="429">
        <v>92883</v>
      </c>
      <c r="C289" s="430" t="s">
        <v>4425</v>
      </c>
      <c r="D289" s="431" t="s">
        <v>1069</v>
      </c>
      <c r="E289" s="432">
        <v>10.040000000000001</v>
      </c>
      <c r="F289" s="432">
        <v>2.84</v>
      </c>
      <c r="G289" s="432">
        <v>12.88</v>
      </c>
    </row>
    <row r="290" spans="1:7" ht="60">
      <c r="A290" s="583" t="s">
        <v>6790</v>
      </c>
      <c r="B290" s="429">
        <v>92877</v>
      </c>
      <c r="C290" s="430" t="s">
        <v>4419</v>
      </c>
      <c r="D290" s="431" t="s">
        <v>1069</v>
      </c>
      <c r="E290" s="432">
        <v>9.3500000000000014</v>
      </c>
      <c r="F290" s="432">
        <v>0.36</v>
      </c>
      <c r="G290" s="432">
        <v>9.7100000000000009</v>
      </c>
    </row>
    <row r="291" spans="1:7" ht="60">
      <c r="A291" s="583" t="s">
        <v>6790</v>
      </c>
      <c r="B291" s="429">
        <v>92878</v>
      </c>
      <c r="C291" s="430" t="s">
        <v>4420</v>
      </c>
      <c r="D291" s="431" t="s">
        <v>1069</v>
      </c>
      <c r="E291" s="432">
        <v>9.2900000000000009</v>
      </c>
      <c r="F291" s="432">
        <v>0.2</v>
      </c>
      <c r="G291" s="432">
        <v>9.49</v>
      </c>
    </row>
    <row r="292" spans="1:7" ht="60">
      <c r="A292" s="583" t="s">
        <v>6790</v>
      </c>
      <c r="B292" s="429">
        <v>92879</v>
      </c>
      <c r="C292" s="430" t="s">
        <v>4421</v>
      </c>
      <c r="D292" s="431" t="s">
        <v>1069</v>
      </c>
      <c r="E292" s="432">
        <v>9.25</v>
      </c>
      <c r="F292" s="432">
        <v>0.09</v>
      </c>
      <c r="G292" s="432">
        <v>9.34</v>
      </c>
    </row>
    <row r="293" spans="1:7" ht="60">
      <c r="A293" s="583" t="s">
        <v>6790</v>
      </c>
      <c r="B293" s="429">
        <v>92880</v>
      </c>
      <c r="C293" s="430" t="s">
        <v>4422</v>
      </c>
      <c r="D293" s="431" t="s">
        <v>1069</v>
      </c>
      <c r="E293" s="432">
        <v>9.49</v>
      </c>
      <c r="F293" s="432">
        <v>0.04</v>
      </c>
      <c r="G293" s="432">
        <v>9.5299999999999994</v>
      </c>
    </row>
    <row r="294" spans="1:7" ht="60">
      <c r="A294" s="583" t="s">
        <v>6790</v>
      </c>
      <c r="B294" s="429">
        <v>92881</v>
      </c>
      <c r="C294" s="430" t="s">
        <v>4423</v>
      </c>
      <c r="D294" s="431" t="s">
        <v>1069</v>
      </c>
      <c r="E294" s="432">
        <v>9.4700000000000006</v>
      </c>
      <c r="F294" s="432">
        <v>0.03</v>
      </c>
      <c r="G294" s="432">
        <v>9.5</v>
      </c>
    </row>
    <row r="295" spans="1:7" ht="60">
      <c r="A295" s="583" t="s">
        <v>6790</v>
      </c>
      <c r="B295" s="429">
        <v>92875</v>
      </c>
      <c r="C295" s="430" t="s">
        <v>4417</v>
      </c>
      <c r="D295" s="431" t="s">
        <v>1069</v>
      </c>
      <c r="E295" s="432">
        <v>8.36</v>
      </c>
      <c r="F295" s="432">
        <v>1.26</v>
      </c>
      <c r="G295" s="432">
        <v>9.6199999999999992</v>
      </c>
    </row>
    <row r="296" spans="1:7" ht="60">
      <c r="A296" s="583" t="s">
        <v>6790</v>
      </c>
      <c r="B296" s="429">
        <v>92876</v>
      </c>
      <c r="C296" s="430" t="s">
        <v>4418</v>
      </c>
      <c r="D296" s="431" t="s">
        <v>1069</v>
      </c>
      <c r="E296" s="432">
        <v>8.4600000000000009</v>
      </c>
      <c r="F296" s="432">
        <v>0.67</v>
      </c>
      <c r="G296" s="432">
        <v>9.1300000000000008</v>
      </c>
    </row>
    <row r="297" spans="1:7" ht="60">
      <c r="A297" s="583" t="s">
        <v>6790</v>
      </c>
      <c r="B297" s="429">
        <v>92803</v>
      </c>
      <c r="C297" s="430" t="s">
        <v>4413</v>
      </c>
      <c r="D297" s="431" t="s">
        <v>1069</v>
      </c>
      <c r="E297" s="432">
        <v>8.67</v>
      </c>
      <c r="F297" s="432">
        <v>0.25</v>
      </c>
      <c r="G297" s="432">
        <v>8.92</v>
      </c>
    </row>
    <row r="298" spans="1:7" ht="60">
      <c r="A298" s="583" t="s">
        <v>6790</v>
      </c>
      <c r="B298" s="429">
        <v>92804</v>
      </c>
      <c r="C298" s="430" t="s">
        <v>4414</v>
      </c>
      <c r="D298" s="431" t="s">
        <v>1069</v>
      </c>
      <c r="E298" s="432">
        <v>7.4700000000000006</v>
      </c>
      <c r="F298" s="432">
        <v>0.14000000000000001</v>
      </c>
      <c r="G298" s="432">
        <v>7.61</v>
      </c>
    </row>
    <row r="299" spans="1:7" ht="60">
      <c r="A299" s="583" t="s">
        <v>6790</v>
      </c>
      <c r="B299" s="429">
        <v>92805</v>
      </c>
      <c r="C299" s="430" t="s">
        <v>4415</v>
      </c>
      <c r="D299" s="431" t="s">
        <v>1069</v>
      </c>
      <c r="E299" s="432">
        <v>7.45</v>
      </c>
      <c r="F299" s="432">
        <v>0.06</v>
      </c>
      <c r="G299" s="432">
        <v>7.51</v>
      </c>
    </row>
    <row r="300" spans="1:7" ht="60">
      <c r="A300" s="583" t="s">
        <v>6790</v>
      </c>
      <c r="B300" s="429">
        <v>92806</v>
      </c>
      <c r="C300" s="430" t="s">
        <v>4416</v>
      </c>
      <c r="D300" s="431" t="s">
        <v>1069</v>
      </c>
      <c r="E300" s="432">
        <v>8.8000000000000007</v>
      </c>
      <c r="F300" s="432">
        <v>0.02</v>
      </c>
      <c r="G300" s="432">
        <v>8.82</v>
      </c>
    </row>
    <row r="301" spans="1:7" ht="60">
      <c r="A301" s="583" t="s">
        <v>6790</v>
      </c>
      <c r="B301" s="429">
        <v>92798</v>
      </c>
      <c r="C301" s="430" t="s">
        <v>4408</v>
      </c>
      <c r="D301" s="431" t="s">
        <v>1069</v>
      </c>
      <c r="E301" s="432">
        <v>8.8000000000000007</v>
      </c>
      <c r="F301" s="432">
        <v>0.02</v>
      </c>
      <c r="G301" s="432">
        <v>8.82</v>
      </c>
    </row>
    <row r="302" spans="1:7" ht="60">
      <c r="A302" s="583" t="s">
        <v>6790</v>
      </c>
      <c r="B302" s="429">
        <v>95448</v>
      </c>
      <c r="C302" s="430" t="s">
        <v>6791</v>
      </c>
      <c r="D302" s="431" t="s">
        <v>1069</v>
      </c>
      <c r="E302" s="432">
        <v>9.68</v>
      </c>
      <c r="F302" s="432">
        <v>0</v>
      </c>
      <c r="G302" s="432">
        <v>9.68</v>
      </c>
    </row>
    <row r="303" spans="1:7" ht="60">
      <c r="A303" s="583" t="s">
        <v>6790</v>
      </c>
      <c r="B303" s="429">
        <v>92801</v>
      </c>
      <c r="C303" s="430" t="s">
        <v>4411</v>
      </c>
      <c r="D303" s="431" t="s">
        <v>1069</v>
      </c>
      <c r="E303" s="432">
        <v>9.06</v>
      </c>
      <c r="F303" s="432">
        <v>0.94</v>
      </c>
      <c r="G303" s="432">
        <v>10</v>
      </c>
    </row>
    <row r="304" spans="1:7" ht="60">
      <c r="A304" s="583" t="s">
        <v>6790</v>
      </c>
      <c r="B304" s="429">
        <v>92802</v>
      </c>
      <c r="C304" s="430" t="s">
        <v>4412</v>
      </c>
      <c r="D304" s="431" t="s">
        <v>1069</v>
      </c>
      <c r="E304" s="432">
        <v>9.26</v>
      </c>
      <c r="F304" s="432">
        <v>0.49</v>
      </c>
      <c r="G304" s="432">
        <v>9.75</v>
      </c>
    </row>
    <row r="305" spans="1:7" ht="60">
      <c r="A305" s="583" t="s">
        <v>6790</v>
      </c>
      <c r="B305" s="429">
        <v>92799</v>
      </c>
      <c r="C305" s="430" t="s">
        <v>4409</v>
      </c>
      <c r="D305" s="431" t="s">
        <v>1069</v>
      </c>
      <c r="E305" s="432">
        <v>8.82</v>
      </c>
      <c r="F305" s="432">
        <v>2.86</v>
      </c>
      <c r="G305" s="432">
        <v>11.68</v>
      </c>
    </row>
    <row r="306" spans="1:7" ht="60">
      <c r="A306" s="583" t="s">
        <v>6790</v>
      </c>
      <c r="B306" s="429">
        <v>92800</v>
      </c>
      <c r="C306" s="430" t="s">
        <v>4410</v>
      </c>
      <c r="D306" s="431" t="s">
        <v>1069</v>
      </c>
      <c r="E306" s="432">
        <v>8.4400000000000013</v>
      </c>
      <c r="F306" s="432">
        <v>1.78</v>
      </c>
      <c r="G306" s="432">
        <v>10.220000000000001</v>
      </c>
    </row>
    <row r="307" spans="1:7" ht="30">
      <c r="A307" s="583" t="s">
        <v>6792</v>
      </c>
      <c r="B307" s="429">
        <v>95605</v>
      </c>
      <c r="C307" s="430" t="s">
        <v>3862</v>
      </c>
      <c r="D307" s="431" t="s">
        <v>844</v>
      </c>
      <c r="E307" s="432">
        <v>53.8</v>
      </c>
      <c r="F307" s="432">
        <v>122.29</v>
      </c>
      <c r="G307" s="432">
        <v>176.09</v>
      </c>
    </row>
    <row r="308" spans="1:7" ht="30">
      <c r="A308" s="583" t="s">
        <v>6792</v>
      </c>
      <c r="B308" s="429">
        <v>95602</v>
      </c>
      <c r="C308" s="430" t="s">
        <v>3859</v>
      </c>
      <c r="D308" s="431" t="s">
        <v>844</v>
      </c>
      <c r="E308" s="432">
        <v>11.07</v>
      </c>
      <c r="F308" s="432">
        <v>25.15</v>
      </c>
      <c r="G308" s="432">
        <v>36.22</v>
      </c>
    </row>
    <row r="309" spans="1:7" ht="30">
      <c r="A309" s="583" t="s">
        <v>6792</v>
      </c>
      <c r="B309" s="429">
        <v>95603</v>
      </c>
      <c r="C309" s="430" t="s">
        <v>3860</v>
      </c>
      <c r="D309" s="431" t="s">
        <v>844</v>
      </c>
      <c r="E309" s="432">
        <v>18.879999999999995</v>
      </c>
      <c r="F309" s="432">
        <v>42.92</v>
      </c>
      <c r="G309" s="432">
        <v>61.8</v>
      </c>
    </row>
    <row r="310" spans="1:7" ht="30">
      <c r="A310" s="583" t="s">
        <v>6792</v>
      </c>
      <c r="B310" s="429">
        <v>95604</v>
      </c>
      <c r="C310" s="430" t="s">
        <v>3861</v>
      </c>
      <c r="D310" s="431" t="s">
        <v>844</v>
      </c>
      <c r="E310" s="432">
        <v>29.290000000000006</v>
      </c>
      <c r="F310" s="432">
        <v>66.61</v>
      </c>
      <c r="G310" s="432">
        <v>95.9</v>
      </c>
    </row>
    <row r="311" spans="1:7" ht="30">
      <c r="A311" s="583" t="s">
        <v>6792</v>
      </c>
      <c r="B311" s="429">
        <v>95601</v>
      </c>
      <c r="C311" s="430" t="s">
        <v>3858</v>
      </c>
      <c r="D311" s="431" t="s">
        <v>844</v>
      </c>
      <c r="E311" s="432">
        <v>6.93</v>
      </c>
      <c r="F311" s="432">
        <v>15.7</v>
      </c>
      <c r="G311" s="432">
        <v>22.63</v>
      </c>
    </row>
    <row r="312" spans="1:7" ht="30">
      <c r="A312" s="583" t="s">
        <v>6792</v>
      </c>
      <c r="B312" s="429">
        <v>102521</v>
      </c>
      <c r="C312" s="430" t="s">
        <v>3865</v>
      </c>
      <c r="D312" s="431" t="s">
        <v>844</v>
      </c>
      <c r="E312" s="432">
        <v>44.379999999999995</v>
      </c>
      <c r="F312" s="432">
        <v>100.88</v>
      </c>
      <c r="G312" s="432">
        <v>145.26</v>
      </c>
    </row>
    <row r="313" spans="1:7" ht="30">
      <c r="A313" s="583" t="s">
        <v>6792</v>
      </c>
      <c r="B313" s="429">
        <v>102522</v>
      </c>
      <c r="C313" s="430" t="s">
        <v>3866</v>
      </c>
      <c r="D313" s="431" t="s">
        <v>844</v>
      </c>
      <c r="E313" s="432">
        <v>65.110000000000014</v>
      </c>
      <c r="F313" s="432">
        <v>148</v>
      </c>
      <c r="G313" s="432">
        <v>213.11</v>
      </c>
    </row>
    <row r="314" spans="1:7" ht="30">
      <c r="A314" s="583" t="s">
        <v>6792</v>
      </c>
      <c r="B314" s="429">
        <v>102523</v>
      </c>
      <c r="C314" s="430" t="s">
        <v>3867</v>
      </c>
      <c r="D314" s="431" t="s">
        <v>844</v>
      </c>
      <c r="E314" s="432">
        <v>85.839999999999975</v>
      </c>
      <c r="F314" s="432">
        <v>195.12</v>
      </c>
      <c r="G314" s="432">
        <v>280.95999999999998</v>
      </c>
    </row>
    <row r="315" spans="1:7" ht="30">
      <c r="A315" s="583" t="s">
        <v>6792</v>
      </c>
      <c r="B315" s="429">
        <v>95608</v>
      </c>
      <c r="C315" s="430" t="s">
        <v>3863</v>
      </c>
      <c r="D315" s="431" t="s">
        <v>844</v>
      </c>
      <c r="E315" s="432">
        <v>23.380000000000003</v>
      </c>
      <c r="F315" s="432">
        <v>16.64</v>
      </c>
      <c r="G315" s="432">
        <v>40.020000000000003</v>
      </c>
    </row>
    <row r="316" spans="1:7" ht="30">
      <c r="A316" s="583" t="s">
        <v>6792</v>
      </c>
      <c r="B316" s="429">
        <v>95609</v>
      </c>
      <c r="C316" s="430" t="s">
        <v>3864</v>
      </c>
      <c r="D316" s="431" t="s">
        <v>844</v>
      </c>
      <c r="E316" s="432">
        <v>29.650000000000002</v>
      </c>
      <c r="F316" s="432">
        <v>21.09</v>
      </c>
      <c r="G316" s="432">
        <v>50.74</v>
      </c>
    </row>
    <row r="317" spans="1:7" ht="30">
      <c r="A317" s="583" t="s">
        <v>6792</v>
      </c>
      <c r="B317" s="429">
        <v>95607</v>
      </c>
      <c r="C317" s="430" t="s">
        <v>6793</v>
      </c>
      <c r="D317" s="431" t="s">
        <v>844</v>
      </c>
      <c r="E317" s="432">
        <v>16.130000000000003</v>
      </c>
      <c r="F317" s="432">
        <v>11.47</v>
      </c>
      <c r="G317" s="432">
        <v>27.6</v>
      </c>
    </row>
    <row r="318" spans="1:7" ht="30">
      <c r="A318" s="583" t="s">
        <v>6794</v>
      </c>
      <c r="B318" s="429">
        <v>95996</v>
      </c>
      <c r="C318" s="430" t="s">
        <v>2473</v>
      </c>
      <c r="D318" s="431" t="s">
        <v>846</v>
      </c>
      <c r="E318" s="432">
        <v>1267.69</v>
      </c>
      <c r="F318" s="432">
        <v>29.44</v>
      </c>
      <c r="G318" s="432">
        <v>1297.1300000000001</v>
      </c>
    </row>
    <row r="319" spans="1:7" ht="30">
      <c r="A319" s="583" t="s">
        <v>6794</v>
      </c>
      <c r="B319" s="429">
        <v>95995</v>
      </c>
      <c r="C319" s="430" t="s">
        <v>2472</v>
      </c>
      <c r="D319" s="431" t="s">
        <v>846</v>
      </c>
      <c r="E319" s="432">
        <v>1462.53</v>
      </c>
      <c r="F319" s="432">
        <v>41.2</v>
      </c>
      <c r="G319" s="432">
        <v>1503.73</v>
      </c>
    </row>
    <row r="320" spans="1:7" ht="30">
      <c r="A320" s="583" t="s">
        <v>6794</v>
      </c>
      <c r="B320" s="429">
        <v>96001</v>
      </c>
      <c r="C320" s="430" t="s">
        <v>2471</v>
      </c>
      <c r="D320" s="431" t="s">
        <v>97</v>
      </c>
      <c r="E320" s="432">
        <v>6.55</v>
      </c>
      <c r="F320" s="432">
        <v>1.03</v>
      </c>
      <c r="G320" s="432">
        <v>7.58</v>
      </c>
    </row>
    <row r="321" spans="1:7" ht="60">
      <c r="A321" s="583" t="s">
        <v>6795</v>
      </c>
      <c r="B321" s="429">
        <v>94880</v>
      </c>
      <c r="C321" s="430" t="s">
        <v>3590</v>
      </c>
      <c r="D321" s="431" t="s">
        <v>845</v>
      </c>
      <c r="E321" s="432">
        <v>33.929999999999993</v>
      </c>
      <c r="F321" s="432">
        <v>13.73</v>
      </c>
      <c r="G321" s="432">
        <v>47.66</v>
      </c>
    </row>
    <row r="322" spans="1:7" ht="60">
      <c r="A322" s="583" t="s">
        <v>6795</v>
      </c>
      <c r="B322" s="429">
        <v>94882</v>
      </c>
      <c r="C322" s="430" t="s">
        <v>3592</v>
      </c>
      <c r="D322" s="431" t="s">
        <v>845</v>
      </c>
      <c r="E322" s="432">
        <v>39.08</v>
      </c>
      <c r="F322" s="432">
        <v>16.27</v>
      </c>
      <c r="G322" s="432">
        <v>55.35</v>
      </c>
    </row>
    <row r="323" spans="1:7" ht="60">
      <c r="A323" s="583" t="s">
        <v>6795</v>
      </c>
      <c r="B323" s="429">
        <v>94884</v>
      </c>
      <c r="C323" s="430" t="s">
        <v>3593</v>
      </c>
      <c r="D323" s="431" t="s">
        <v>845</v>
      </c>
      <c r="E323" s="432">
        <v>49.509999999999991</v>
      </c>
      <c r="F323" s="432">
        <v>21.45</v>
      </c>
      <c r="G323" s="432">
        <v>70.959999999999994</v>
      </c>
    </row>
    <row r="324" spans="1:7" ht="60">
      <c r="A324" s="583" t="s">
        <v>6795</v>
      </c>
      <c r="B324" s="429">
        <v>94870</v>
      </c>
      <c r="C324" s="430" t="s">
        <v>2197</v>
      </c>
      <c r="D324" s="431" t="s">
        <v>845</v>
      </c>
      <c r="E324" s="432">
        <v>1.4900000000000002</v>
      </c>
      <c r="F324" s="432">
        <v>0.67</v>
      </c>
      <c r="G324" s="432">
        <v>2.16</v>
      </c>
    </row>
    <row r="325" spans="1:7" ht="60">
      <c r="A325" s="583" t="s">
        <v>6795</v>
      </c>
      <c r="B325" s="429">
        <v>94872</v>
      </c>
      <c r="C325" s="430" t="s">
        <v>2198</v>
      </c>
      <c r="D325" s="431" t="s">
        <v>845</v>
      </c>
      <c r="E325" s="432">
        <v>1.89</v>
      </c>
      <c r="F325" s="432">
        <v>1.1599999999999999</v>
      </c>
      <c r="G325" s="432">
        <v>3.05</v>
      </c>
    </row>
    <row r="326" spans="1:7" ht="60">
      <c r="A326" s="583" t="s">
        <v>6795</v>
      </c>
      <c r="B326" s="429">
        <v>90746</v>
      </c>
      <c r="C326" s="430" t="s">
        <v>2195</v>
      </c>
      <c r="D326" s="431" t="s">
        <v>845</v>
      </c>
      <c r="E326" s="432">
        <v>1.4099999999999997</v>
      </c>
      <c r="F326" s="432">
        <v>2.73</v>
      </c>
      <c r="G326" s="432">
        <v>4.1399999999999997</v>
      </c>
    </row>
    <row r="327" spans="1:7" ht="60">
      <c r="A327" s="583" t="s">
        <v>6795</v>
      </c>
      <c r="B327" s="429">
        <v>90747</v>
      </c>
      <c r="C327" s="430" t="s">
        <v>2196</v>
      </c>
      <c r="D327" s="431" t="s">
        <v>845</v>
      </c>
      <c r="E327" s="432">
        <v>12.709999999999997</v>
      </c>
      <c r="F327" s="432">
        <v>6.28</v>
      </c>
      <c r="G327" s="432">
        <v>18.989999999999998</v>
      </c>
    </row>
    <row r="328" spans="1:7" ht="60">
      <c r="A328" s="583" t="s">
        <v>6795</v>
      </c>
      <c r="B328" s="429">
        <v>94876</v>
      </c>
      <c r="C328" s="430" t="s">
        <v>2199</v>
      </c>
      <c r="D328" s="431" t="s">
        <v>845</v>
      </c>
      <c r="E328" s="432">
        <v>22.380000000000003</v>
      </c>
      <c r="F328" s="432">
        <v>9.5399999999999991</v>
      </c>
      <c r="G328" s="432">
        <v>31.92</v>
      </c>
    </row>
    <row r="329" spans="1:7" ht="60">
      <c r="A329" s="583" t="s">
        <v>6795</v>
      </c>
      <c r="B329" s="429">
        <v>94878</v>
      </c>
      <c r="C329" s="430" t="s">
        <v>3588</v>
      </c>
      <c r="D329" s="431" t="s">
        <v>845</v>
      </c>
      <c r="E329" s="432">
        <v>25.720000000000002</v>
      </c>
      <c r="F329" s="432">
        <v>11.2</v>
      </c>
      <c r="G329" s="432">
        <v>36.92</v>
      </c>
    </row>
    <row r="330" spans="1:7" ht="60">
      <c r="A330" s="583" t="s">
        <v>6795</v>
      </c>
      <c r="B330" s="429">
        <v>90740</v>
      </c>
      <c r="C330" s="430" t="s">
        <v>2189</v>
      </c>
      <c r="D330" s="431" t="s">
        <v>845</v>
      </c>
      <c r="E330" s="432">
        <v>1.7199999999999998</v>
      </c>
      <c r="F330" s="432">
        <v>3.34</v>
      </c>
      <c r="G330" s="432">
        <v>5.0599999999999996</v>
      </c>
    </row>
    <row r="331" spans="1:7" ht="60">
      <c r="A331" s="583" t="s">
        <v>6795</v>
      </c>
      <c r="B331" s="429">
        <v>90741</v>
      </c>
      <c r="C331" s="430" t="s">
        <v>2190</v>
      </c>
      <c r="D331" s="431" t="s">
        <v>845</v>
      </c>
      <c r="E331" s="432">
        <v>1.9699999999999998</v>
      </c>
      <c r="F331" s="432">
        <v>3.8</v>
      </c>
      <c r="G331" s="432">
        <v>5.77</v>
      </c>
    </row>
    <row r="332" spans="1:7" ht="60">
      <c r="A332" s="583" t="s">
        <v>6795</v>
      </c>
      <c r="B332" s="429">
        <v>90742</v>
      </c>
      <c r="C332" s="430" t="s">
        <v>2191</v>
      </c>
      <c r="D332" s="431" t="s">
        <v>845</v>
      </c>
      <c r="E332" s="432">
        <v>2.2000000000000002</v>
      </c>
      <c r="F332" s="432">
        <v>4.28</v>
      </c>
      <c r="G332" s="432">
        <v>6.48</v>
      </c>
    </row>
    <row r="333" spans="1:7" ht="60">
      <c r="A333" s="583" t="s">
        <v>6795</v>
      </c>
      <c r="B333" s="429">
        <v>90743</v>
      </c>
      <c r="C333" s="430" t="s">
        <v>2192</v>
      </c>
      <c r="D333" s="431" t="s">
        <v>845</v>
      </c>
      <c r="E333" s="432">
        <v>2.4400000000000004</v>
      </c>
      <c r="F333" s="432">
        <v>4.75</v>
      </c>
      <c r="G333" s="432">
        <v>7.19</v>
      </c>
    </row>
    <row r="334" spans="1:7" ht="60">
      <c r="A334" s="583" t="s">
        <v>6795</v>
      </c>
      <c r="B334" s="429">
        <v>90744</v>
      </c>
      <c r="C334" s="430" t="s">
        <v>2193</v>
      </c>
      <c r="D334" s="431" t="s">
        <v>845</v>
      </c>
      <c r="E334" s="432">
        <v>2.6800000000000006</v>
      </c>
      <c r="F334" s="432">
        <v>5.22</v>
      </c>
      <c r="G334" s="432">
        <v>7.9</v>
      </c>
    </row>
    <row r="335" spans="1:7" ht="60">
      <c r="A335" s="583" t="s">
        <v>6795</v>
      </c>
      <c r="B335" s="429">
        <v>90745</v>
      </c>
      <c r="C335" s="430" t="s">
        <v>2194</v>
      </c>
      <c r="D335" s="431" t="s">
        <v>845</v>
      </c>
      <c r="E335" s="432">
        <v>6.88</v>
      </c>
      <c r="F335" s="432">
        <v>4.71</v>
      </c>
      <c r="G335" s="432">
        <v>11.59</v>
      </c>
    </row>
    <row r="336" spans="1:7" ht="60">
      <c r="A336" s="583" t="s">
        <v>6795</v>
      </c>
      <c r="B336" s="429">
        <v>90733</v>
      </c>
      <c r="C336" s="430" t="s">
        <v>2182</v>
      </c>
      <c r="D336" s="431" t="s">
        <v>845</v>
      </c>
      <c r="E336" s="432">
        <v>1.31</v>
      </c>
      <c r="F336" s="432">
        <v>2.5299999999999998</v>
      </c>
      <c r="G336" s="432">
        <v>3.84</v>
      </c>
    </row>
    <row r="337" spans="1:7" ht="60">
      <c r="A337" s="583" t="s">
        <v>6795</v>
      </c>
      <c r="B337" s="429">
        <v>90734</v>
      </c>
      <c r="C337" s="430" t="s">
        <v>2183</v>
      </c>
      <c r="D337" s="431" t="s">
        <v>845</v>
      </c>
      <c r="E337" s="432">
        <v>1.5499999999999998</v>
      </c>
      <c r="F337" s="432">
        <v>3</v>
      </c>
      <c r="G337" s="432">
        <v>4.55</v>
      </c>
    </row>
    <row r="338" spans="1:7" ht="60">
      <c r="A338" s="583" t="s">
        <v>6795</v>
      </c>
      <c r="B338" s="429">
        <v>90735</v>
      </c>
      <c r="C338" s="430" t="s">
        <v>2184</v>
      </c>
      <c r="D338" s="431" t="s">
        <v>845</v>
      </c>
      <c r="E338" s="432">
        <v>1.7799999999999998</v>
      </c>
      <c r="F338" s="432">
        <v>3.47</v>
      </c>
      <c r="G338" s="432">
        <v>5.25</v>
      </c>
    </row>
    <row r="339" spans="1:7" ht="60">
      <c r="A339" s="583" t="s">
        <v>6795</v>
      </c>
      <c r="B339" s="429">
        <v>90736</v>
      </c>
      <c r="C339" s="430" t="s">
        <v>2185</v>
      </c>
      <c r="D339" s="431" t="s">
        <v>845</v>
      </c>
      <c r="E339" s="432">
        <v>2.02</v>
      </c>
      <c r="F339" s="432">
        <v>3.94</v>
      </c>
      <c r="G339" s="432">
        <v>5.96</v>
      </c>
    </row>
    <row r="340" spans="1:7" ht="60">
      <c r="A340" s="583" t="s">
        <v>6795</v>
      </c>
      <c r="B340" s="429">
        <v>90737</v>
      </c>
      <c r="C340" s="430" t="s">
        <v>2186</v>
      </c>
      <c r="D340" s="431" t="s">
        <v>845</v>
      </c>
      <c r="E340" s="432">
        <v>2.2599999999999998</v>
      </c>
      <c r="F340" s="432">
        <v>4.41</v>
      </c>
      <c r="G340" s="432">
        <v>6.67</v>
      </c>
    </row>
    <row r="341" spans="1:7" ht="60">
      <c r="A341" s="583" t="s">
        <v>6795</v>
      </c>
      <c r="B341" s="429">
        <v>90738</v>
      </c>
      <c r="C341" s="430" t="s">
        <v>2187</v>
      </c>
      <c r="D341" s="431" t="s">
        <v>845</v>
      </c>
      <c r="E341" s="432">
        <v>2.5099999999999998</v>
      </c>
      <c r="F341" s="432">
        <v>4.87</v>
      </c>
      <c r="G341" s="432">
        <v>7.38</v>
      </c>
    </row>
    <row r="342" spans="1:7" ht="60">
      <c r="A342" s="583" t="s">
        <v>6795</v>
      </c>
      <c r="B342" s="429">
        <v>90739</v>
      </c>
      <c r="C342" s="430" t="s">
        <v>2188</v>
      </c>
      <c r="D342" s="431" t="s">
        <v>845</v>
      </c>
      <c r="E342" s="432">
        <v>6.1700000000000008</v>
      </c>
      <c r="F342" s="432">
        <v>4.22</v>
      </c>
      <c r="G342" s="432">
        <v>10.39</v>
      </c>
    </row>
    <row r="343" spans="1:7" ht="60">
      <c r="A343" s="583" t="s">
        <v>6795</v>
      </c>
      <c r="B343" s="429">
        <v>90724</v>
      </c>
      <c r="C343" s="430" t="s">
        <v>2218</v>
      </c>
      <c r="D343" s="431" t="s">
        <v>844</v>
      </c>
      <c r="E343" s="432">
        <v>9.759999999999998</v>
      </c>
      <c r="F343" s="432">
        <v>17.46</v>
      </c>
      <c r="G343" s="432">
        <v>27.22</v>
      </c>
    </row>
    <row r="344" spans="1:7" ht="60">
      <c r="A344" s="583" t="s">
        <v>6795</v>
      </c>
      <c r="B344" s="429">
        <v>102267</v>
      </c>
      <c r="C344" s="430" t="s">
        <v>2229</v>
      </c>
      <c r="D344" s="431" t="s">
        <v>844</v>
      </c>
      <c r="E344" s="432">
        <v>54.099999999999994</v>
      </c>
      <c r="F344" s="432">
        <v>92.31</v>
      </c>
      <c r="G344" s="432">
        <v>146.41</v>
      </c>
    </row>
    <row r="345" spans="1:7" ht="60">
      <c r="A345" s="583" t="s">
        <v>6795</v>
      </c>
      <c r="B345" s="429">
        <v>102268</v>
      </c>
      <c r="C345" s="430" t="s">
        <v>2230</v>
      </c>
      <c r="D345" s="431" t="s">
        <v>844</v>
      </c>
      <c r="E345" s="432">
        <v>61.080000000000013</v>
      </c>
      <c r="F345" s="432">
        <v>104.13</v>
      </c>
      <c r="G345" s="432">
        <v>165.21</v>
      </c>
    </row>
    <row r="346" spans="1:7" ht="60">
      <c r="A346" s="583" t="s">
        <v>6795</v>
      </c>
      <c r="B346" s="429">
        <v>90725</v>
      </c>
      <c r="C346" s="430" t="s">
        <v>2219</v>
      </c>
      <c r="D346" s="431" t="s">
        <v>844</v>
      </c>
      <c r="E346" s="432">
        <v>12.079999999999998</v>
      </c>
      <c r="F346" s="432">
        <v>21.4</v>
      </c>
      <c r="G346" s="432">
        <v>33.479999999999997</v>
      </c>
    </row>
    <row r="347" spans="1:7" ht="60">
      <c r="A347" s="583" t="s">
        <v>6795</v>
      </c>
      <c r="B347" s="429">
        <v>102269</v>
      </c>
      <c r="C347" s="430" t="s">
        <v>2231</v>
      </c>
      <c r="D347" s="431" t="s">
        <v>844</v>
      </c>
      <c r="E347" s="432">
        <v>75.069999999999993</v>
      </c>
      <c r="F347" s="432">
        <v>127.75</v>
      </c>
      <c r="G347" s="432">
        <v>202.82</v>
      </c>
    </row>
    <row r="348" spans="1:7" ht="60">
      <c r="A348" s="583" t="s">
        <v>6795</v>
      </c>
      <c r="B348" s="429">
        <v>90726</v>
      </c>
      <c r="C348" s="430" t="s">
        <v>2220</v>
      </c>
      <c r="D348" s="431" t="s">
        <v>844</v>
      </c>
      <c r="E348" s="432">
        <v>14.46</v>
      </c>
      <c r="F348" s="432">
        <v>25.36</v>
      </c>
      <c r="G348" s="432">
        <v>39.82</v>
      </c>
    </row>
    <row r="349" spans="1:7" ht="60">
      <c r="A349" s="583" t="s">
        <v>6795</v>
      </c>
      <c r="B349" s="429">
        <v>90727</v>
      </c>
      <c r="C349" s="430" t="s">
        <v>2221</v>
      </c>
      <c r="D349" s="431" t="s">
        <v>844</v>
      </c>
      <c r="E349" s="432">
        <v>16.800000000000004</v>
      </c>
      <c r="F349" s="432">
        <v>29.29</v>
      </c>
      <c r="G349" s="432">
        <v>46.09</v>
      </c>
    </row>
    <row r="350" spans="1:7" ht="60">
      <c r="A350" s="583" t="s">
        <v>6795</v>
      </c>
      <c r="B350" s="429">
        <v>90728</v>
      </c>
      <c r="C350" s="430" t="s">
        <v>2222</v>
      </c>
      <c r="D350" s="431" t="s">
        <v>844</v>
      </c>
      <c r="E350" s="432">
        <v>19.120000000000005</v>
      </c>
      <c r="F350" s="432">
        <v>33.229999999999997</v>
      </c>
      <c r="G350" s="432">
        <v>52.35</v>
      </c>
    </row>
    <row r="351" spans="1:7" ht="60">
      <c r="A351" s="583" t="s">
        <v>6795</v>
      </c>
      <c r="B351" s="429">
        <v>90729</v>
      </c>
      <c r="C351" s="430" t="s">
        <v>2223</v>
      </c>
      <c r="D351" s="431" t="s">
        <v>844</v>
      </c>
      <c r="E351" s="432">
        <v>21.449999999999996</v>
      </c>
      <c r="F351" s="432">
        <v>37.17</v>
      </c>
      <c r="G351" s="432">
        <v>58.62</v>
      </c>
    </row>
    <row r="352" spans="1:7" ht="60">
      <c r="A352" s="583" t="s">
        <v>6795</v>
      </c>
      <c r="B352" s="429">
        <v>90730</v>
      </c>
      <c r="C352" s="430" t="s">
        <v>2224</v>
      </c>
      <c r="D352" s="431" t="s">
        <v>844</v>
      </c>
      <c r="E352" s="432">
        <v>23.79</v>
      </c>
      <c r="F352" s="432">
        <v>41.1</v>
      </c>
      <c r="G352" s="432">
        <v>64.89</v>
      </c>
    </row>
    <row r="353" spans="1:7" ht="60">
      <c r="A353" s="583" t="s">
        <v>6795</v>
      </c>
      <c r="B353" s="429">
        <v>90731</v>
      </c>
      <c r="C353" s="430" t="s">
        <v>2225</v>
      </c>
      <c r="D353" s="431" t="s">
        <v>844</v>
      </c>
      <c r="E353" s="432">
        <v>26.11</v>
      </c>
      <c r="F353" s="432">
        <v>45.05</v>
      </c>
      <c r="G353" s="432">
        <v>71.16</v>
      </c>
    </row>
    <row r="354" spans="1:7" ht="60">
      <c r="A354" s="583" t="s">
        <v>6795</v>
      </c>
      <c r="B354" s="429">
        <v>90732</v>
      </c>
      <c r="C354" s="430" t="s">
        <v>2226</v>
      </c>
      <c r="D354" s="431" t="s">
        <v>844</v>
      </c>
      <c r="E354" s="432">
        <v>33.1</v>
      </c>
      <c r="F354" s="432">
        <v>56.85</v>
      </c>
      <c r="G354" s="432">
        <v>89.95</v>
      </c>
    </row>
    <row r="355" spans="1:7" ht="60">
      <c r="A355" s="583" t="s">
        <v>6795</v>
      </c>
      <c r="B355" s="429">
        <v>102265</v>
      </c>
      <c r="C355" s="430" t="s">
        <v>2227</v>
      </c>
      <c r="D355" s="431" t="s">
        <v>844</v>
      </c>
      <c r="E355" s="432">
        <v>42.41</v>
      </c>
      <c r="F355" s="432">
        <v>72.61</v>
      </c>
      <c r="G355" s="432">
        <v>115.02</v>
      </c>
    </row>
    <row r="356" spans="1:7" ht="60">
      <c r="A356" s="583" t="s">
        <v>6795</v>
      </c>
      <c r="B356" s="429">
        <v>102266</v>
      </c>
      <c r="C356" s="430" t="s">
        <v>2228</v>
      </c>
      <c r="D356" s="431" t="s">
        <v>844</v>
      </c>
      <c r="E356" s="432">
        <v>47.069999999999993</v>
      </c>
      <c r="F356" s="432">
        <v>80.48</v>
      </c>
      <c r="G356" s="432">
        <v>127.55</v>
      </c>
    </row>
    <row r="357" spans="1:7" ht="60">
      <c r="A357" s="583" t="s">
        <v>6795</v>
      </c>
      <c r="B357" s="429">
        <v>94879</v>
      </c>
      <c r="C357" s="430" t="s">
        <v>3589</v>
      </c>
      <c r="D357" s="431" t="s">
        <v>845</v>
      </c>
      <c r="E357" s="432">
        <v>2361.6999999999998</v>
      </c>
      <c r="F357" s="432">
        <v>13.77</v>
      </c>
      <c r="G357" s="432">
        <v>2375.4699999999998</v>
      </c>
    </row>
    <row r="358" spans="1:7" ht="60">
      <c r="A358" s="583" t="s">
        <v>6795</v>
      </c>
      <c r="B358" s="429">
        <v>94881</v>
      </c>
      <c r="C358" s="430" t="s">
        <v>3591</v>
      </c>
      <c r="D358" s="431" t="s">
        <v>845</v>
      </c>
      <c r="E358" s="432">
        <v>3256.17</v>
      </c>
      <c r="F358" s="432">
        <v>16.36</v>
      </c>
      <c r="G358" s="432">
        <v>3272.53</v>
      </c>
    </row>
    <row r="359" spans="1:7" ht="60">
      <c r="A359" s="583" t="s">
        <v>6795</v>
      </c>
      <c r="B359" s="429">
        <v>94869</v>
      </c>
      <c r="C359" s="430" t="s">
        <v>2214</v>
      </c>
      <c r="D359" s="431" t="s">
        <v>845</v>
      </c>
      <c r="E359" s="432">
        <v>167.02</v>
      </c>
      <c r="F359" s="432">
        <v>0.67</v>
      </c>
      <c r="G359" s="432">
        <v>167.69</v>
      </c>
    </row>
    <row r="360" spans="1:7" ht="60">
      <c r="A360" s="583" t="s">
        <v>6795</v>
      </c>
      <c r="B360" s="429">
        <v>94871</v>
      </c>
      <c r="C360" s="430" t="s">
        <v>2215</v>
      </c>
      <c r="D360" s="431" t="s">
        <v>845</v>
      </c>
      <c r="E360" s="432">
        <v>261.21999999999997</v>
      </c>
      <c r="F360" s="432">
        <v>1.18</v>
      </c>
      <c r="G360" s="432">
        <v>262.39999999999998</v>
      </c>
    </row>
    <row r="361" spans="1:7" ht="60">
      <c r="A361" s="583" t="s">
        <v>6795</v>
      </c>
      <c r="B361" s="429">
        <v>90708</v>
      </c>
      <c r="C361" s="430" t="s">
        <v>2216</v>
      </c>
      <c r="D361" s="431" t="s">
        <v>845</v>
      </c>
      <c r="E361" s="432">
        <v>943.85</v>
      </c>
      <c r="F361" s="432">
        <v>6.27</v>
      </c>
      <c r="G361" s="432">
        <v>950.12</v>
      </c>
    </row>
    <row r="362" spans="1:7" ht="60">
      <c r="A362" s="583" t="s">
        <v>6795</v>
      </c>
      <c r="B362" s="429">
        <v>94875</v>
      </c>
      <c r="C362" s="430" t="s">
        <v>2217</v>
      </c>
      <c r="D362" s="431" t="s">
        <v>845</v>
      </c>
      <c r="E362" s="432">
        <v>1533.45</v>
      </c>
      <c r="F362" s="432">
        <v>9.56</v>
      </c>
      <c r="G362" s="432">
        <v>1543.01</v>
      </c>
    </row>
    <row r="363" spans="1:7" ht="60">
      <c r="A363" s="583" t="s">
        <v>6795</v>
      </c>
      <c r="B363" s="429">
        <v>102264</v>
      </c>
      <c r="C363" s="430" t="s">
        <v>2200</v>
      </c>
      <c r="D363" s="431" t="s">
        <v>845</v>
      </c>
      <c r="E363" s="432">
        <v>17.189999999999998</v>
      </c>
      <c r="F363" s="432">
        <v>2.5299999999999998</v>
      </c>
      <c r="G363" s="432">
        <v>19.72</v>
      </c>
    </row>
    <row r="364" spans="1:7" ht="60">
      <c r="A364" s="583" t="s">
        <v>6795</v>
      </c>
      <c r="B364" s="429">
        <v>90701</v>
      </c>
      <c r="C364" s="430" t="s">
        <v>2208</v>
      </c>
      <c r="D364" s="431" t="s">
        <v>845</v>
      </c>
      <c r="E364" s="432">
        <v>63.33</v>
      </c>
      <c r="F364" s="432">
        <v>3.33</v>
      </c>
      <c r="G364" s="432">
        <v>66.66</v>
      </c>
    </row>
    <row r="365" spans="1:7" ht="60">
      <c r="A365" s="583" t="s">
        <v>6795</v>
      </c>
      <c r="B365" s="429">
        <v>90702</v>
      </c>
      <c r="C365" s="430" t="s">
        <v>2209</v>
      </c>
      <c r="D365" s="431" t="s">
        <v>845</v>
      </c>
      <c r="E365" s="432">
        <v>106.16</v>
      </c>
      <c r="F365" s="432">
        <v>3.8</v>
      </c>
      <c r="G365" s="432">
        <v>109.96</v>
      </c>
    </row>
    <row r="366" spans="1:7" ht="60">
      <c r="A366" s="583" t="s">
        <v>6795</v>
      </c>
      <c r="B366" s="429">
        <v>90703</v>
      </c>
      <c r="C366" s="430" t="s">
        <v>2210</v>
      </c>
      <c r="D366" s="431" t="s">
        <v>845</v>
      </c>
      <c r="E366" s="432">
        <v>167.46</v>
      </c>
      <c r="F366" s="432">
        <v>4.29</v>
      </c>
      <c r="G366" s="432">
        <v>171.75</v>
      </c>
    </row>
    <row r="367" spans="1:7" ht="60">
      <c r="A367" s="583" t="s">
        <v>6795</v>
      </c>
      <c r="B367" s="429">
        <v>90704</v>
      </c>
      <c r="C367" s="430" t="s">
        <v>2211</v>
      </c>
      <c r="D367" s="431" t="s">
        <v>845</v>
      </c>
      <c r="E367" s="432">
        <v>249.87</v>
      </c>
      <c r="F367" s="432">
        <v>4.76</v>
      </c>
      <c r="G367" s="432">
        <v>254.63</v>
      </c>
    </row>
    <row r="368" spans="1:7" ht="60">
      <c r="A368" s="583" t="s">
        <v>6795</v>
      </c>
      <c r="B368" s="429">
        <v>90705</v>
      </c>
      <c r="C368" s="430" t="s">
        <v>2212</v>
      </c>
      <c r="D368" s="431" t="s">
        <v>845</v>
      </c>
      <c r="E368" s="432">
        <v>327.72999999999996</v>
      </c>
      <c r="F368" s="432">
        <v>5.22</v>
      </c>
      <c r="G368" s="432">
        <v>332.95</v>
      </c>
    </row>
    <row r="369" spans="1:7" ht="60">
      <c r="A369" s="583" t="s">
        <v>6795</v>
      </c>
      <c r="B369" s="429">
        <v>90706</v>
      </c>
      <c r="C369" s="430" t="s">
        <v>2213</v>
      </c>
      <c r="D369" s="431" t="s">
        <v>845</v>
      </c>
      <c r="E369" s="432">
        <v>436.71</v>
      </c>
      <c r="F369" s="432">
        <v>4.72</v>
      </c>
      <c r="G369" s="432">
        <v>441.43</v>
      </c>
    </row>
    <row r="370" spans="1:7" ht="60">
      <c r="A370" s="583" t="s">
        <v>6795</v>
      </c>
      <c r="B370" s="429">
        <v>90694</v>
      </c>
      <c r="C370" s="430" t="s">
        <v>2201</v>
      </c>
      <c r="D370" s="431" t="s">
        <v>845</v>
      </c>
      <c r="E370" s="432">
        <v>42.25</v>
      </c>
      <c r="F370" s="432">
        <v>2.5299999999999998</v>
      </c>
      <c r="G370" s="432">
        <v>44.78</v>
      </c>
    </row>
    <row r="371" spans="1:7" ht="60">
      <c r="A371" s="583" t="s">
        <v>6795</v>
      </c>
      <c r="B371" s="429">
        <v>90695</v>
      </c>
      <c r="C371" s="430" t="s">
        <v>2202</v>
      </c>
      <c r="D371" s="431" t="s">
        <v>845</v>
      </c>
      <c r="E371" s="432">
        <v>81.680000000000007</v>
      </c>
      <c r="F371" s="432">
        <v>3</v>
      </c>
      <c r="G371" s="432">
        <v>84.68</v>
      </c>
    </row>
    <row r="372" spans="1:7" ht="60">
      <c r="A372" s="583" t="s">
        <v>6795</v>
      </c>
      <c r="B372" s="429">
        <v>90696</v>
      </c>
      <c r="C372" s="430" t="s">
        <v>2203</v>
      </c>
      <c r="D372" s="431" t="s">
        <v>845</v>
      </c>
      <c r="E372" s="432">
        <v>137.62</v>
      </c>
      <c r="F372" s="432">
        <v>3.47</v>
      </c>
      <c r="G372" s="432">
        <v>141.09</v>
      </c>
    </row>
    <row r="373" spans="1:7" ht="60">
      <c r="A373" s="583" t="s">
        <v>6795</v>
      </c>
      <c r="B373" s="429">
        <v>90697</v>
      </c>
      <c r="C373" s="430" t="s">
        <v>2204</v>
      </c>
      <c r="D373" s="431" t="s">
        <v>845</v>
      </c>
      <c r="E373" s="432">
        <v>214.64</v>
      </c>
      <c r="F373" s="432">
        <v>3.93</v>
      </c>
      <c r="G373" s="432">
        <v>218.57</v>
      </c>
    </row>
    <row r="374" spans="1:7" ht="60">
      <c r="A374" s="583" t="s">
        <v>6795</v>
      </c>
      <c r="B374" s="429">
        <v>90698</v>
      </c>
      <c r="C374" s="430" t="s">
        <v>2205</v>
      </c>
      <c r="D374" s="431" t="s">
        <v>845</v>
      </c>
      <c r="E374" s="432">
        <v>329.3</v>
      </c>
      <c r="F374" s="432">
        <v>4.4000000000000004</v>
      </c>
      <c r="G374" s="432">
        <v>333.7</v>
      </c>
    </row>
    <row r="375" spans="1:7" ht="60">
      <c r="A375" s="583" t="s">
        <v>6795</v>
      </c>
      <c r="B375" s="429">
        <v>90699</v>
      </c>
      <c r="C375" s="430" t="s">
        <v>2206</v>
      </c>
      <c r="D375" s="431" t="s">
        <v>845</v>
      </c>
      <c r="E375" s="432">
        <v>464.49</v>
      </c>
      <c r="F375" s="432">
        <v>4.88</v>
      </c>
      <c r="G375" s="432">
        <v>469.37</v>
      </c>
    </row>
    <row r="376" spans="1:7" ht="60">
      <c r="A376" s="583" t="s">
        <v>6795</v>
      </c>
      <c r="B376" s="429">
        <v>90700</v>
      </c>
      <c r="C376" s="430" t="s">
        <v>2207</v>
      </c>
      <c r="D376" s="431" t="s">
        <v>845</v>
      </c>
      <c r="E376" s="432">
        <v>544.19999999999993</v>
      </c>
      <c r="F376" s="432">
        <v>4.22</v>
      </c>
      <c r="G376" s="432">
        <v>548.41999999999996</v>
      </c>
    </row>
    <row r="377" spans="1:7" ht="60">
      <c r="A377" s="583" t="s">
        <v>6796</v>
      </c>
      <c r="B377" s="429">
        <v>105378</v>
      </c>
      <c r="C377" s="430" t="s">
        <v>6797</v>
      </c>
      <c r="D377" s="431" t="s">
        <v>844</v>
      </c>
      <c r="E377" s="432">
        <v>7.75</v>
      </c>
      <c r="F377" s="432">
        <v>5.66</v>
      </c>
      <c r="G377" s="432">
        <v>13.41</v>
      </c>
    </row>
    <row r="378" spans="1:7" ht="60">
      <c r="A378" s="583" t="s">
        <v>6796</v>
      </c>
      <c r="B378" s="429">
        <v>105373</v>
      </c>
      <c r="C378" s="430" t="s">
        <v>6798</v>
      </c>
      <c r="D378" s="431" t="s">
        <v>844</v>
      </c>
      <c r="E378" s="432">
        <v>6.0499999999999989</v>
      </c>
      <c r="F378" s="432">
        <v>4.4000000000000004</v>
      </c>
      <c r="G378" s="432">
        <v>10.45</v>
      </c>
    </row>
    <row r="379" spans="1:7" ht="60">
      <c r="A379" s="583" t="s">
        <v>6796</v>
      </c>
      <c r="B379" s="429">
        <v>105380</v>
      </c>
      <c r="C379" s="430" t="s">
        <v>6799</v>
      </c>
      <c r="D379" s="431" t="s">
        <v>844</v>
      </c>
      <c r="E379" s="432">
        <v>60.87</v>
      </c>
      <c r="F379" s="432">
        <v>45.18</v>
      </c>
      <c r="G379" s="432">
        <v>106.05</v>
      </c>
    </row>
    <row r="380" spans="1:7" ht="60">
      <c r="A380" s="583" t="s">
        <v>6796</v>
      </c>
      <c r="B380" s="429">
        <v>105267</v>
      </c>
      <c r="C380" s="430" t="s">
        <v>6800</v>
      </c>
      <c r="D380" s="431" t="s">
        <v>844</v>
      </c>
      <c r="E380" s="432">
        <v>48.51</v>
      </c>
      <c r="F380" s="432">
        <v>37.65</v>
      </c>
      <c r="G380" s="432">
        <v>86.16</v>
      </c>
    </row>
    <row r="381" spans="1:7" ht="60">
      <c r="A381" s="583" t="s">
        <v>6796</v>
      </c>
      <c r="B381" s="429">
        <v>105249</v>
      </c>
      <c r="C381" s="430" t="s">
        <v>6801</v>
      </c>
      <c r="D381" s="431" t="s">
        <v>844</v>
      </c>
      <c r="E381" s="432">
        <v>75.59</v>
      </c>
      <c r="F381" s="432">
        <v>53.97</v>
      </c>
      <c r="G381" s="432">
        <v>129.56</v>
      </c>
    </row>
    <row r="382" spans="1:7" ht="60">
      <c r="A382" s="583" t="s">
        <v>6796</v>
      </c>
      <c r="B382" s="429">
        <v>105268</v>
      </c>
      <c r="C382" s="430" t="s">
        <v>6802</v>
      </c>
      <c r="D382" s="431" t="s">
        <v>844</v>
      </c>
      <c r="E382" s="432">
        <v>61.05</v>
      </c>
      <c r="F382" s="432">
        <v>45.03</v>
      </c>
      <c r="G382" s="432">
        <v>106.08</v>
      </c>
    </row>
    <row r="383" spans="1:7" ht="60">
      <c r="A383" s="583" t="s">
        <v>6796</v>
      </c>
      <c r="B383" s="429">
        <v>105379</v>
      </c>
      <c r="C383" s="430" t="s">
        <v>6803</v>
      </c>
      <c r="D383" s="431" t="s">
        <v>844</v>
      </c>
      <c r="E383" s="432">
        <v>9.9200000000000017</v>
      </c>
      <c r="F383" s="432">
        <v>7.84</v>
      </c>
      <c r="G383" s="432">
        <v>17.760000000000002</v>
      </c>
    </row>
    <row r="384" spans="1:7" ht="60">
      <c r="A384" s="583" t="s">
        <v>6796</v>
      </c>
      <c r="B384" s="429">
        <v>105388</v>
      </c>
      <c r="C384" s="430" t="s">
        <v>6804</v>
      </c>
      <c r="D384" s="431" t="s">
        <v>844</v>
      </c>
      <c r="E384" s="432">
        <v>7.84</v>
      </c>
      <c r="F384" s="432">
        <v>6.23</v>
      </c>
      <c r="G384" s="432">
        <v>14.07</v>
      </c>
    </row>
    <row r="385" spans="1:7" ht="60">
      <c r="A385" s="583" t="s">
        <v>6796</v>
      </c>
      <c r="B385" s="429">
        <v>105392</v>
      </c>
      <c r="C385" s="430" t="s">
        <v>6805</v>
      </c>
      <c r="D385" s="431" t="s">
        <v>844</v>
      </c>
      <c r="E385" s="432">
        <v>12.080000000000002</v>
      </c>
      <c r="F385" s="432">
        <v>10.039999999999999</v>
      </c>
      <c r="G385" s="432">
        <v>22.12</v>
      </c>
    </row>
    <row r="386" spans="1:7" ht="60">
      <c r="A386" s="583" t="s">
        <v>6796</v>
      </c>
      <c r="B386" s="429">
        <v>105389</v>
      </c>
      <c r="C386" s="430" t="s">
        <v>6806</v>
      </c>
      <c r="D386" s="431" t="s">
        <v>844</v>
      </c>
      <c r="E386" s="432">
        <v>9.6399999999999988</v>
      </c>
      <c r="F386" s="432">
        <v>8.08</v>
      </c>
      <c r="G386" s="432">
        <v>17.72</v>
      </c>
    </row>
    <row r="387" spans="1:7" ht="60">
      <c r="A387" s="583" t="s">
        <v>6796</v>
      </c>
      <c r="B387" s="429">
        <v>105393</v>
      </c>
      <c r="C387" s="430" t="s">
        <v>6807</v>
      </c>
      <c r="D387" s="431" t="s">
        <v>844</v>
      </c>
      <c r="E387" s="432">
        <v>14.4</v>
      </c>
      <c r="F387" s="432">
        <v>12.26</v>
      </c>
      <c r="G387" s="432">
        <v>26.66</v>
      </c>
    </row>
    <row r="388" spans="1:7" ht="60">
      <c r="A388" s="583" t="s">
        <v>6796</v>
      </c>
      <c r="B388" s="429">
        <v>105316</v>
      </c>
      <c r="C388" s="430" t="s">
        <v>6808</v>
      </c>
      <c r="D388" s="431" t="s">
        <v>844</v>
      </c>
      <c r="E388" s="432">
        <v>11.58</v>
      </c>
      <c r="F388" s="432">
        <v>9.94</v>
      </c>
      <c r="G388" s="432">
        <v>21.52</v>
      </c>
    </row>
    <row r="389" spans="1:7" ht="60">
      <c r="A389" s="583" t="s">
        <v>6796</v>
      </c>
      <c r="B389" s="429">
        <v>105394</v>
      </c>
      <c r="C389" s="430" t="s">
        <v>6809</v>
      </c>
      <c r="D389" s="431" t="s">
        <v>844</v>
      </c>
      <c r="E389" s="432">
        <v>16.720000000000002</v>
      </c>
      <c r="F389" s="432">
        <v>14.45</v>
      </c>
      <c r="G389" s="432">
        <v>31.17</v>
      </c>
    </row>
    <row r="390" spans="1:7" ht="60">
      <c r="A390" s="583" t="s">
        <v>6796</v>
      </c>
      <c r="B390" s="429">
        <v>105317</v>
      </c>
      <c r="C390" s="430" t="s">
        <v>6810</v>
      </c>
      <c r="D390" s="431" t="s">
        <v>844</v>
      </c>
      <c r="E390" s="432">
        <v>13.54</v>
      </c>
      <c r="F390" s="432">
        <v>11.77</v>
      </c>
      <c r="G390" s="432">
        <v>25.31</v>
      </c>
    </row>
    <row r="391" spans="1:7" ht="60">
      <c r="A391" s="583" t="s">
        <v>6796</v>
      </c>
      <c r="B391" s="429">
        <v>105395</v>
      </c>
      <c r="C391" s="430" t="s">
        <v>6811</v>
      </c>
      <c r="D391" s="431" t="s">
        <v>844</v>
      </c>
      <c r="E391" s="432">
        <v>19.049999999999997</v>
      </c>
      <c r="F391" s="432">
        <v>16.64</v>
      </c>
      <c r="G391" s="432">
        <v>35.69</v>
      </c>
    </row>
    <row r="392" spans="1:7" ht="60">
      <c r="A392" s="583" t="s">
        <v>6796</v>
      </c>
      <c r="B392" s="429">
        <v>105318</v>
      </c>
      <c r="C392" s="430" t="s">
        <v>6812</v>
      </c>
      <c r="D392" s="431" t="s">
        <v>844</v>
      </c>
      <c r="E392" s="432">
        <v>15.47</v>
      </c>
      <c r="F392" s="432">
        <v>13.63</v>
      </c>
      <c r="G392" s="432">
        <v>29.1</v>
      </c>
    </row>
    <row r="393" spans="1:7" ht="60">
      <c r="A393" s="583" t="s">
        <v>6796</v>
      </c>
      <c r="B393" s="429">
        <v>105396</v>
      </c>
      <c r="C393" s="430" t="s">
        <v>6813</v>
      </c>
      <c r="D393" s="431" t="s">
        <v>844</v>
      </c>
      <c r="E393" s="432">
        <v>21.360000000000003</v>
      </c>
      <c r="F393" s="432">
        <v>18.84</v>
      </c>
      <c r="G393" s="432">
        <v>40.200000000000003</v>
      </c>
    </row>
    <row r="394" spans="1:7" ht="60">
      <c r="A394" s="583" t="s">
        <v>6796</v>
      </c>
      <c r="B394" s="429">
        <v>105258</v>
      </c>
      <c r="C394" s="430" t="s">
        <v>6814</v>
      </c>
      <c r="D394" s="431" t="s">
        <v>844</v>
      </c>
      <c r="E394" s="432">
        <v>17.41</v>
      </c>
      <c r="F394" s="432">
        <v>15.48</v>
      </c>
      <c r="G394" s="432">
        <v>32.89</v>
      </c>
    </row>
    <row r="395" spans="1:7" ht="60">
      <c r="A395" s="583" t="s">
        <v>6796</v>
      </c>
      <c r="B395" s="429">
        <v>105397</v>
      </c>
      <c r="C395" s="430" t="s">
        <v>6815</v>
      </c>
      <c r="D395" s="431" t="s">
        <v>844</v>
      </c>
      <c r="E395" s="432">
        <v>23.810000000000002</v>
      </c>
      <c r="F395" s="432">
        <v>21.03</v>
      </c>
      <c r="G395" s="432">
        <v>44.84</v>
      </c>
    </row>
    <row r="396" spans="1:7" ht="60">
      <c r="A396" s="583" t="s">
        <v>6796</v>
      </c>
      <c r="B396" s="429">
        <v>105261</v>
      </c>
      <c r="C396" s="430" t="s">
        <v>6816</v>
      </c>
      <c r="D396" s="431" t="s">
        <v>844</v>
      </c>
      <c r="E396" s="432">
        <v>19.480000000000004</v>
      </c>
      <c r="F396" s="432">
        <v>17.329999999999998</v>
      </c>
      <c r="G396" s="432">
        <v>36.81</v>
      </c>
    </row>
    <row r="397" spans="1:7" ht="60">
      <c r="A397" s="583" t="s">
        <v>6796</v>
      </c>
      <c r="B397" s="429">
        <v>105398</v>
      </c>
      <c r="C397" s="430" t="s">
        <v>6817</v>
      </c>
      <c r="D397" s="431" t="s">
        <v>844</v>
      </c>
      <c r="E397" s="432">
        <v>33.04</v>
      </c>
      <c r="F397" s="432">
        <v>23.22</v>
      </c>
      <c r="G397" s="432">
        <v>56.26</v>
      </c>
    </row>
    <row r="398" spans="1:7" ht="60">
      <c r="A398" s="583" t="s">
        <v>6796</v>
      </c>
      <c r="B398" s="429">
        <v>105262</v>
      </c>
      <c r="C398" s="430" t="s">
        <v>6818</v>
      </c>
      <c r="D398" s="431" t="s">
        <v>844</v>
      </c>
      <c r="E398" s="432">
        <v>26.090000000000003</v>
      </c>
      <c r="F398" s="432">
        <v>19.18</v>
      </c>
      <c r="G398" s="432">
        <v>45.27</v>
      </c>
    </row>
    <row r="399" spans="1:7" ht="60">
      <c r="A399" s="583" t="s">
        <v>6796</v>
      </c>
      <c r="B399" s="429">
        <v>105399</v>
      </c>
      <c r="C399" s="430" t="s">
        <v>6819</v>
      </c>
      <c r="D399" s="431" t="s">
        <v>844</v>
      </c>
      <c r="E399" s="432">
        <v>38.97</v>
      </c>
      <c r="F399" s="432">
        <v>27.61</v>
      </c>
      <c r="G399" s="432">
        <v>66.58</v>
      </c>
    </row>
    <row r="400" spans="1:7" ht="60">
      <c r="A400" s="583" t="s">
        <v>6796</v>
      </c>
      <c r="B400" s="429">
        <v>105263</v>
      </c>
      <c r="C400" s="430" t="s">
        <v>6820</v>
      </c>
      <c r="D400" s="431" t="s">
        <v>844</v>
      </c>
      <c r="E400" s="432">
        <v>30.950000000000003</v>
      </c>
      <c r="F400" s="432">
        <v>22.86</v>
      </c>
      <c r="G400" s="432">
        <v>53.81</v>
      </c>
    </row>
    <row r="401" spans="1:7" ht="60">
      <c r="A401" s="583" t="s">
        <v>6796</v>
      </c>
      <c r="B401" s="429">
        <v>105400</v>
      </c>
      <c r="C401" s="430" t="s">
        <v>6821</v>
      </c>
      <c r="D401" s="431" t="s">
        <v>844</v>
      </c>
      <c r="E401" s="432">
        <v>44.08</v>
      </c>
      <c r="F401" s="432">
        <v>32</v>
      </c>
      <c r="G401" s="432">
        <v>76.08</v>
      </c>
    </row>
    <row r="402" spans="1:7" ht="60">
      <c r="A402" s="583" t="s">
        <v>6796</v>
      </c>
      <c r="B402" s="429">
        <v>105264</v>
      </c>
      <c r="C402" s="430" t="s">
        <v>6822</v>
      </c>
      <c r="D402" s="431" t="s">
        <v>844</v>
      </c>
      <c r="E402" s="432">
        <v>34.97</v>
      </c>
      <c r="F402" s="432">
        <v>26.56</v>
      </c>
      <c r="G402" s="432">
        <v>61.53</v>
      </c>
    </row>
    <row r="403" spans="1:7" ht="60">
      <c r="A403" s="583" t="s">
        <v>6796</v>
      </c>
      <c r="B403" s="429">
        <v>105297</v>
      </c>
      <c r="C403" s="430" t="s">
        <v>6823</v>
      </c>
      <c r="D403" s="431" t="s">
        <v>844</v>
      </c>
      <c r="E403" s="432">
        <v>6.8400000000000007</v>
      </c>
      <c r="F403" s="432">
        <v>4.79</v>
      </c>
      <c r="G403" s="432">
        <v>11.63</v>
      </c>
    </row>
    <row r="404" spans="1:7" ht="60">
      <c r="A404" s="583" t="s">
        <v>6796</v>
      </c>
      <c r="B404" s="429">
        <v>105372</v>
      </c>
      <c r="C404" s="430" t="s">
        <v>6824</v>
      </c>
      <c r="D404" s="431" t="s">
        <v>844</v>
      </c>
      <c r="E404" s="432">
        <v>5.3099999999999987</v>
      </c>
      <c r="F404" s="432">
        <v>3.64</v>
      </c>
      <c r="G404" s="432">
        <v>8.9499999999999993</v>
      </c>
    </row>
    <row r="405" spans="1:7" ht="60">
      <c r="A405" s="583" t="s">
        <v>6796</v>
      </c>
      <c r="B405" s="429">
        <v>105401</v>
      </c>
      <c r="C405" s="430" t="s">
        <v>6825</v>
      </c>
      <c r="D405" s="431" t="s">
        <v>844</v>
      </c>
      <c r="E405" s="432">
        <v>49.45</v>
      </c>
      <c r="F405" s="432">
        <v>36.409999999999997</v>
      </c>
      <c r="G405" s="432">
        <v>85.86</v>
      </c>
    </row>
    <row r="406" spans="1:7" ht="60">
      <c r="A406" s="583" t="s">
        <v>6796</v>
      </c>
      <c r="B406" s="429">
        <v>105265</v>
      </c>
      <c r="C406" s="430" t="s">
        <v>6826</v>
      </c>
      <c r="D406" s="431" t="s">
        <v>844</v>
      </c>
      <c r="E406" s="432">
        <v>39.259999999999991</v>
      </c>
      <c r="F406" s="432">
        <v>30.26</v>
      </c>
      <c r="G406" s="432">
        <v>69.52</v>
      </c>
    </row>
    <row r="407" spans="1:7" ht="60">
      <c r="A407" s="583" t="s">
        <v>6796</v>
      </c>
      <c r="B407" s="429">
        <v>105402</v>
      </c>
      <c r="C407" s="430" t="s">
        <v>6827</v>
      </c>
      <c r="D407" s="431" t="s">
        <v>844</v>
      </c>
      <c r="E407" s="432">
        <v>55.11</v>
      </c>
      <c r="F407" s="432">
        <v>40.799999999999997</v>
      </c>
      <c r="G407" s="432">
        <v>95.91</v>
      </c>
    </row>
    <row r="408" spans="1:7" ht="60">
      <c r="A408" s="583" t="s">
        <v>6796</v>
      </c>
      <c r="B408" s="429">
        <v>105266</v>
      </c>
      <c r="C408" s="430" t="s">
        <v>6828</v>
      </c>
      <c r="D408" s="431" t="s">
        <v>844</v>
      </c>
      <c r="E408" s="432">
        <v>43.850000000000009</v>
      </c>
      <c r="F408" s="432">
        <v>33.94</v>
      </c>
      <c r="G408" s="432">
        <v>77.790000000000006</v>
      </c>
    </row>
    <row r="409" spans="1:7" ht="60">
      <c r="A409" s="583" t="s">
        <v>6796</v>
      </c>
      <c r="B409" s="429">
        <v>105361</v>
      </c>
      <c r="C409" s="430" t="s">
        <v>6829</v>
      </c>
      <c r="D409" s="431" t="s">
        <v>844</v>
      </c>
      <c r="E409" s="432">
        <v>7.8000000000000007</v>
      </c>
      <c r="F409" s="432">
        <v>11.89</v>
      </c>
      <c r="G409" s="432">
        <v>19.690000000000001</v>
      </c>
    </row>
    <row r="410" spans="1:7" ht="60">
      <c r="A410" s="583" t="s">
        <v>6796</v>
      </c>
      <c r="B410" s="429">
        <v>105382</v>
      </c>
      <c r="C410" s="430" t="s">
        <v>6830</v>
      </c>
      <c r="D410" s="431" t="s">
        <v>844</v>
      </c>
      <c r="E410" s="432">
        <v>6.6499999999999986</v>
      </c>
      <c r="F410" s="432">
        <v>9.64</v>
      </c>
      <c r="G410" s="432">
        <v>16.29</v>
      </c>
    </row>
    <row r="411" spans="1:7" ht="60">
      <c r="A411" s="583" t="s">
        <v>6796</v>
      </c>
      <c r="B411" s="429">
        <v>105359</v>
      </c>
      <c r="C411" s="430" t="s">
        <v>6831</v>
      </c>
      <c r="D411" s="431" t="s">
        <v>844</v>
      </c>
      <c r="E411" s="432">
        <v>5.2299999999999986</v>
      </c>
      <c r="F411" s="432">
        <v>8.7200000000000006</v>
      </c>
      <c r="G411" s="432">
        <v>13.95</v>
      </c>
    </row>
    <row r="412" spans="1:7" ht="60">
      <c r="A412" s="583" t="s">
        <v>6796</v>
      </c>
      <c r="B412" s="429">
        <v>105315</v>
      </c>
      <c r="C412" s="430" t="s">
        <v>6832</v>
      </c>
      <c r="D412" s="431" t="s">
        <v>844</v>
      </c>
      <c r="E412" s="432">
        <v>4.3900000000000006</v>
      </c>
      <c r="F412" s="432">
        <v>7.07</v>
      </c>
      <c r="G412" s="432">
        <v>11.46</v>
      </c>
    </row>
    <row r="413" spans="1:7" ht="60">
      <c r="A413" s="583" t="s">
        <v>6796</v>
      </c>
      <c r="B413" s="429">
        <v>105360</v>
      </c>
      <c r="C413" s="430" t="s">
        <v>6833</v>
      </c>
      <c r="D413" s="431" t="s">
        <v>844</v>
      </c>
      <c r="E413" s="432">
        <v>6.6</v>
      </c>
      <c r="F413" s="432">
        <v>10.31</v>
      </c>
      <c r="G413" s="432">
        <v>16.91</v>
      </c>
    </row>
    <row r="414" spans="1:7" ht="60">
      <c r="A414" s="583" t="s">
        <v>6796</v>
      </c>
      <c r="B414" s="429">
        <v>105381</v>
      </c>
      <c r="C414" s="430" t="s">
        <v>6834</v>
      </c>
      <c r="D414" s="431" t="s">
        <v>844</v>
      </c>
      <c r="E414" s="432">
        <v>5.620000000000001</v>
      </c>
      <c r="F414" s="432">
        <v>8.35</v>
      </c>
      <c r="G414" s="432">
        <v>13.97</v>
      </c>
    </row>
    <row r="415" spans="1:7" ht="60">
      <c r="A415" s="583" t="s">
        <v>6796</v>
      </c>
      <c r="B415" s="429">
        <v>105251</v>
      </c>
      <c r="C415" s="430" t="s">
        <v>6835</v>
      </c>
      <c r="D415" s="431" t="s">
        <v>844</v>
      </c>
      <c r="E415" s="432">
        <v>11.129999999999999</v>
      </c>
      <c r="F415" s="432">
        <v>8.5</v>
      </c>
      <c r="G415" s="432">
        <v>19.63</v>
      </c>
    </row>
    <row r="416" spans="1:7" ht="60">
      <c r="A416" s="583" t="s">
        <v>6796</v>
      </c>
      <c r="B416" s="429">
        <v>105282</v>
      </c>
      <c r="C416" s="430" t="s">
        <v>6836</v>
      </c>
      <c r="D416" s="431" t="s">
        <v>844</v>
      </c>
      <c r="E416" s="432">
        <v>8.5799999999999983</v>
      </c>
      <c r="F416" s="432">
        <v>6.61</v>
      </c>
      <c r="G416" s="432">
        <v>15.19</v>
      </c>
    </row>
    <row r="417" spans="1:7" ht="60">
      <c r="A417" s="583" t="s">
        <v>6796</v>
      </c>
      <c r="B417" s="429">
        <v>105276</v>
      </c>
      <c r="C417" s="430" t="s">
        <v>6837</v>
      </c>
      <c r="D417" s="431" t="s">
        <v>844</v>
      </c>
      <c r="E417" s="432">
        <v>87.009999999999991</v>
      </c>
      <c r="F417" s="432">
        <v>67.78</v>
      </c>
      <c r="G417" s="432">
        <v>154.79</v>
      </c>
    </row>
    <row r="418" spans="1:7" ht="60">
      <c r="A418" s="583" t="s">
        <v>6796</v>
      </c>
      <c r="B418" s="429">
        <v>105341</v>
      </c>
      <c r="C418" s="430" t="s">
        <v>6838</v>
      </c>
      <c r="D418" s="431" t="s">
        <v>844</v>
      </c>
      <c r="E418" s="432">
        <v>68.47</v>
      </c>
      <c r="F418" s="432">
        <v>56.46</v>
      </c>
      <c r="G418" s="432">
        <v>124.93</v>
      </c>
    </row>
    <row r="419" spans="1:7" ht="60">
      <c r="A419" s="583" t="s">
        <v>6796</v>
      </c>
      <c r="B419" s="429">
        <v>105277</v>
      </c>
      <c r="C419" s="430" t="s">
        <v>6839</v>
      </c>
      <c r="D419" s="431" t="s">
        <v>844</v>
      </c>
      <c r="E419" s="432">
        <v>106.47</v>
      </c>
      <c r="F419" s="432">
        <v>80.97</v>
      </c>
      <c r="G419" s="432">
        <v>187.44</v>
      </c>
    </row>
    <row r="420" spans="1:7" ht="60">
      <c r="A420" s="583" t="s">
        <v>6796</v>
      </c>
      <c r="B420" s="429">
        <v>105342</v>
      </c>
      <c r="C420" s="430" t="s">
        <v>6840</v>
      </c>
      <c r="D420" s="431" t="s">
        <v>844</v>
      </c>
      <c r="E420" s="432">
        <v>84.67</v>
      </c>
      <c r="F420" s="432">
        <v>67.55</v>
      </c>
      <c r="G420" s="432">
        <v>152.22</v>
      </c>
    </row>
    <row r="421" spans="1:7" ht="60">
      <c r="A421" s="583" t="s">
        <v>6796</v>
      </c>
      <c r="B421" s="429">
        <v>105252</v>
      </c>
      <c r="C421" s="430" t="s">
        <v>6841</v>
      </c>
      <c r="D421" s="431" t="s">
        <v>844</v>
      </c>
      <c r="E421" s="432">
        <v>14.219999999999999</v>
      </c>
      <c r="F421" s="432">
        <v>11.8</v>
      </c>
      <c r="G421" s="432">
        <v>26.02</v>
      </c>
    </row>
    <row r="422" spans="1:7" ht="60">
      <c r="A422" s="583" t="s">
        <v>6796</v>
      </c>
      <c r="B422" s="429">
        <v>105298</v>
      </c>
      <c r="C422" s="430" t="s">
        <v>6842</v>
      </c>
      <c r="D422" s="431" t="s">
        <v>844</v>
      </c>
      <c r="E422" s="432">
        <v>11.11</v>
      </c>
      <c r="F422" s="432">
        <v>9.36</v>
      </c>
      <c r="G422" s="432">
        <v>20.47</v>
      </c>
    </row>
    <row r="423" spans="1:7" ht="60">
      <c r="A423" s="583" t="s">
        <v>6796</v>
      </c>
      <c r="B423" s="429">
        <v>105253</v>
      </c>
      <c r="C423" s="430" t="s">
        <v>6843</v>
      </c>
      <c r="D423" s="431" t="s">
        <v>844</v>
      </c>
      <c r="E423" s="432">
        <v>17.309999999999999</v>
      </c>
      <c r="F423" s="432">
        <v>15.09</v>
      </c>
      <c r="G423" s="432">
        <v>32.4</v>
      </c>
    </row>
    <row r="424" spans="1:7" ht="60">
      <c r="A424" s="583" t="s">
        <v>6796</v>
      </c>
      <c r="B424" s="429">
        <v>105299</v>
      </c>
      <c r="C424" s="430" t="s">
        <v>6844</v>
      </c>
      <c r="D424" s="431" t="s">
        <v>844</v>
      </c>
      <c r="E424" s="432">
        <v>13.65</v>
      </c>
      <c r="F424" s="432">
        <v>12.13</v>
      </c>
      <c r="G424" s="432">
        <v>25.78</v>
      </c>
    </row>
    <row r="425" spans="1:7" ht="60">
      <c r="A425" s="583" t="s">
        <v>6796</v>
      </c>
      <c r="B425" s="429">
        <v>105254</v>
      </c>
      <c r="C425" s="430" t="s">
        <v>6845</v>
      </c>
      <c r="D425" s="431" t="s">
        <v>844</v>
      </c>
      <c r="E425" s="432">
        <v>20.560000000000002</v>
      </c>
      <c r="F425" s="432">
        <v>18.399999999999999</v>
      </c>
      <c r="G425" s="432">
        <v>38.96</v>
      </c>
    </row>
    <row r="426" spans="1:7" ht="60">
      <c r="A426" s="583" t="s">
        <v>6796</v>
      </c>
      <c r="B426" s="429">
        <v>105300</v>
      </c>
      <c r="C426" s="430" t="s">
        <v>6846</v>
      </c>
      <c r="D426" s="431" t="s">
        <v>844</v>
      </c>
      <c r="E426" s="432">
        <v>16.340000000000003</v>
      </c>
      <c r="F426" s="432">
        <v>14.92</v>
      </c>
      <c r="G426" s="432">
        <v>31.26</v>
      </c>
    </row>
    <row r="427" spans="1:7" ht="60">
      <c r="A427" s="583" t="s">
        <v>6796</v>
      </c>
      <c r="B427" s="429">
        <v>105255</v>
      </c>
      <c r="C427" s="430" t="s">
        <v>6847</v>
      </c>
      <c r="D427" s="431" t="s">
        <v>844</v>
      </c>
      <c r="E427" s="432">
        <v>23.830000000000002</v>
      </c>
      <c r="F427" s="432">
        <v>21.69</v>
      </c>
      <c r="G427" s="432">
        <v>45.52</v>
      </c>
    </row>
    <row r="428" spans="1:7" ht="60">
      <c r="A428" s="583" t="s">
        <v>6796</v>
      </c>
      <c r="B428" s="429">
        <v>105301</v>
      </c>
      <c r="C428" s="430" t="s">
        <v>6848</v>
      </c>
      <c r="D428" s="431" t="s">
        <v>844</v>
      </c>
      <c r="E428" s="432">
        <v>19.029999999999998</v>
      </c>
      <c r="F428" s="432">
        <v>17.690000000000001</v>
      </c>
      <c r="G428" s="432">
        <v>36.72</v>
      </c>
    </row>
    <row r="429" spans="1:7" ht="60">
      <c r="A429" s="583" t="s">
        <v>6796</v>
      </c>
      <c r="B429" s="429">
        <v>105256</v>
      </c>
      <c r="C429" s="430" t="s">
        <v>6849</v>
      </c>
      <c r="D429" s="431" t="s">
        <v>844</v>
      </c>
      <c r="E429" s="432">
        <v>27.090000000000003</v>
      </c>
      <c r="F429" s="432">
        <v>24.97</v>
      </c>
      <c r="G429" s="432">
        <v>52.06</v>
      </c>
    </row>
    <row r="430" spans="1:7" ht="60">
      <c r="A430" s="583" t="s">
        <v>6796</v>
      </c>
      <c r="B430" s="429">
        <v>105302</v>
      </c>
      <c r="C430" s="430" t="s">
        <v>6850</v>
      </c>
      <c r="D430" s="431" t="s">
        <v>844</v>
      </c>
      <c r="E430" s="432">
        <v>21.74</v>
      </c>
      <c r="F430" s="432">
        <v>20.45</v>
      </c>
      <c r="G430" s="432">
        <v>42.19</v>
      </c>
    </row>
    <row r="431" spans="1:7" ht="60">
      <c r="A431" s="583" t="s">
        <v>6796</v>
      </c>
      <c r="B431" s="429">
        <v>105257</v>
      </c>
      <c r="C431" s="430" t="s">
        <v>6851</v>
      </c>
      <c r="D431" s="431" t="s">
        <v>844</v>
      </c>
      <c r="E431" s="432">
        <v>30.33</v>
      </c>
      <c r="F431" s="432">
        <v>28.25</v>
      </c>
      <c r="G431" s="432">
        <v>58.58</v>
      </c>
    </row>
    <row r="432" spans="1:7" ht="60">
      <c r="A432" s="583" t="s">
        <v>6796</v>
      </c>
      <c r="B432" s="429">
        <v>105303</v>
      </c>
      <c r="C432" s="430" t="s">
        <v>6852</v>
      </c>
      <c r="D432" s="431" t="s">
        <v>844</v>
      </c>
      <c r="E432" s="432">
        <v>24.380000000000003</v>
      </c>
      <c r="F432" s="432">
        <v>23.22</v>
      </c>
      <c r="G432" s="432">
        <v>47.6</v>
      </c>
    </row>
    <row r="433" spans="1:7" ht="60">
      <c r="A433" s="583" t="s">
        <v>6796</v>
      </c>
      <c r="B433" s="429">
        <v>105270</v>
      </c>
      <c r="C433" s="430" t="s">
        <v>6853</v>
      </c>
      <c r="D433" s="431" t="s">
        <v>844</v>
      </c>
      <c r="E433" s="432">
        <v>33.72</v>
      </c>
      <c r="F433" s="432">
        <v>31.56</v>
      </c>
      <c r="G433" s="432">
        <v>65.28</v>
      </c>
    </row>
    <row r="434" spans="1:7" ht="60">
      <c r="A434" s="583" t="s">
        <v>6796</v>
      </c>
      <c r="B434" s="429">
        <v>105304</v>
      </c>
      <c r="C434" s="430" t="s">
        <v>6854</v>
      </c>
      <c r="D434" s="431" t="s">
        <v>844</v>
      </c>
      <c r="E434" s="432">
        <v>27.229999999999997</v>
      </c>
      <c r="F434" s="432">
        <v>26</v>
      </c>
      <c r="G434" s="432">
        <v>53.23</v>
      </c>
    </row>
    <row r="435" spans="1:7" ht="60">
      <c r="A435" s="583" t="s">
        <v>6796</v>
      </c>
      <c r="B435" s="429">
        <v>105271</v>
      </c>
      <c r="C435" s="430" t="s">
        <v>6855</v>
      </c>
      <c r="D435" s="431" t="s">
        <v>844</v>
      </c>
      <c r="E435" s="432">
        <v>47.279999999999994</v>
      </c>
      <c r="F435" s="432">
        <v>34.85</v>
      </c>
      <c r="G435" s="432">
        <v>82.13</v>
      </c>
    </row>
    <row r="436" spans="1:7" ht="60">
      <c r="A436" s="583" t="s">
        <v>6796</v>
      </c>
      <c r="B436" s="429">
        <v>105305</v>
      </c>
      <c r="C436" s="430" t="s">
        <v>6856</v>
      </c>
      <c r="D436" s="431" t="s">
        <v>844</v>
      </c>
      <c r="E436" s="432">
        <v>36.89</v>
      </c>
      <c r="F436" s="432">
        <v>28.77</v>
      </c>
      <c r="G436" s="432">
        <v>65.66</v>
      </c>
    </row>
    <row r="437" spans="1:7" ht="60">
      <c r="A437" s="583" t="s">
        <v>6796</v>
      </c>
      <c r="B437" s="429">
        <v>105272</v>
      </c>
      <c r="C437" s="430" t="s">
        <v>6857</v>
      </c>
      <c r="D437" s="431" t="s">
        <v>844</v>
      </c>
      <c r="E437" s="432">
        <v>55.59</v>
      </c>
      <c r="F437" s="432">
        <v>41.44</v>
      </c>
      <c r="G437" s="432">
        <v>97.03</v>
      </c>
    </row>
    <row r="438" spans="1:7" ht="60">
      <c r="A438" s="583" t="s">
        <v>6796</v>
      </c>
      <c r="B438" s="429">
        <v>105306</v>
      </c>
      <c r="C438" s="430" t="s">
        <v>6858</v>
      </c>
      <c r="D438" s="431" t="s">
        <v>844</v>
      </c>
      <c r="E438" s="432">
        <v>43.570000000000007</v>
      </c>
      <c r="F438" s="432">
        <v>34.299999999999997</v>
      </c>
      <c r="G438" s="432">
        <v>77.87</v>
      </c>
    </row>
    <row r="439" spans="1:7" ht="60">
      <c r="A439" s="583" t="s">
        <v>6796</v>
      </c>
      <c r="B439" s="429">
        <v>105273</v>
      </c>
      <c r="C439" s="430" t="s">
        <v>6859</v>
      </c>
      <c r="D439" s="431" t="s">
        <v>844</v>
      </c>
      <c r="E439" s="432">
        <v>63.079999999999991</v>
      </c>
      <c r="F439" s="432">
        <v>48.02</v>
      </c>
      <c r="G439" s="432">
        <v>111.1</v>
      </c>
    </row>
    <row r="440" spans="1:7" ht="60">
      <c r="A440" s="583" t="s">
        <v>6796</v>
      </c>
      <c r="B440" s="429">
        <v>105307</v>
      </c>
      <c r="C440" s="430" t="s">
        <v>6860</v>
      </c>
      <c r="D440" s="431" t="s">
        <v>844</v>
      </c>
      <c r="E440" s="432">
        <v>49.400000000000006</v>
      </c>
      <c r="F440" s="432">
        <v>39.86</v>
      </c>
      <c r="G440" s="432">
        <v>89.26</v>
      </c>
    </row>
    <row r="441" spans="1:7" ht="60">
      <c r="A441" s="583" t="s">
        <v>6796</v>
      </c>
      <c r="B441" s="429">
        <v>105250</v>
      </c>
      <c r="C441" s="430" t="s">
        <v>6861</v>
      </c>
      <c r="D441" s="431" t="s">
        <v>844</v>
      </c>
      <c r="E441" s="432">
        <v>9.84</v>
      </c>
      <c r="F441" s="432">
        <v>7.19</v>
      </c>
      <c r="G441" s="432">
        <v>17.03</v>
      </c>
    </row>
    <row r="442" spans="1:7" ht="60">
      <c r="A442" s="583" t="s">
        <v>6796</v>
      </c>
      <c r="B442" s="429">
        <v>105269</v>
      </c>
      <c r="C442" s="430" t="s">
        <v>6862</v>
      </c>
      <c r="D442" s="431" t="s">
        <v>844</v>
      </c>
      <c r="E442" s="432">
        <v>7.5499999999999989</v>
      </c>
      <c r="F442" s="432">
        <v>5.48</v>
      </c>
      <c r="G442" s="432">
        <v>13.03</v>
      </c>
    </row>
    <row r="443" spans="1:7" ht="60">
      <c r="A443" s="583" t="s">
        <v>6796</v>
      </c>
      <c r="B443" s="429">
        <v>105274</v>
      </c>
      <c r="C443" s="430" t="s">
        <v>6863</v>
      </c>
      <c r="D443" s="431" t="s">
        <v>844</v>
      </c>
      <c r="E443" s="432">
        <v>70.84</v>
      </c>
      <c r="F443" s="432">
        <v>54.62</v>
      </c>
      <c r="G443" s="432">
        <v>125.46</v>
      </c>
    </row>
    <row r="444" spans="1:7" ht="60">
      <c r="A444" s="583" t="s">
        <v>6796</v>
      </c>
      <c r="B444" s="429">
        <v>105340</v>
      </c>
      <c r="C444" s="430" t="s">
        <v>6864</v>
      </c>
      <c r="D444" s="431" t="s">
        <v>844</v>
      </c>
      <c r="E444" s="432">
        <v>55.56</v>
      </c>
      <c r="F444" s="432">
        <v>45.39</v>
      </c>
      <c r="G444" s="432">
        <v>100.95</v>
      </c>
    </row>
    <row r="445" spans="1:7" ht="60">
      <c r="A445" s="583" t="s">
        <v>6796</v>
      </c>
      <c r="B445" s="429">
        <v>105275</v>
      </c>
      <c r="C445" s="430" t="s">
        <v>6865</v>
      </c>
      <c r="D445" s="431" t="s">
        <v>844</v>
      </c>
      <c r="E445" s="432">
        <v>78.86</v>
      </c>
      <c r="F445" s="432">
        <v>61.2</v>
      </c>
      <c r="G445" s="432">
        <v>140.06</v>
      </c>
    </row>
    <row r="446" spans="1:7" ht="60">
      <c r="A446" s="583" t="s">
        <v>6796</v>
      </c>
      <c r="B446" s="429">
        <v>105390</v>
      </c>
      <c r="C446" s="430" t="s">
        <v>6866</v>
      </c>
      <c r="D446" s="431" t="s">
        <v>844</v>
      </c>
      <c r="E446" s="432">
        <v>61.92</v>
      </c>
      <c r="F446" s="432">
        <v>50.94</v>
      </c>
      <c r="G446" s="432">
        <v>112.86</v>
      </c>
    </row>
    <row r="447" spans="1:7" ht="60">
      <c r="A447" s="583" t="s">
        <v>6796</v>
      </c>
      <c r="B447" s="429">
        <v>105364</v>
      </c>
      <c r="C447" s="430" t="s">
        <v>6867</v>
      </c>
      <c r="D447" s="431" t="s">
        <v>844</v>
      </c>
      <c r="E447" s="432">
        <v>10.850000000000001</v>
      </c>
      <c r="F447" s="432">
        <v>17.829999999999998</v>
      </c>
      <c r="G447" s="432">
        <v>28.68</v>
      </c>
    </row>
    <row r="448" spans="1:7" ht="60">
      <c r="A448" s="583" t="s">
        <v>6796</v>
      </c>
      <c r="B448" s="429">
        <v>105385</v>
      </c>
      <c r="C448" s="430" t="s">
        <v>6868</v>
      </c>
      <c r="D448" s="431" t="s">
        <v>844</v>
      </c>
      <c r="E448" s="432">
        <v>9.1199999999999992</v>
      </c>
      <c r="F448" s="432">
        <v>14.47</v>
      </c>
      <c r="G448" s="432">
        <v>23.59</v>
      </c>
    </row>
    <row r="449" spans="1:7" ht="60">
      <c r="A449" s="583" t="s">
        <v>6796</v>
      </c>
      <c r="B449" s="429">
        <v>105362</v>
      </c>
      <c r="C449" s="430" t="s">
        <v>6869</v>
      </c>
      <c r="D449" s="431" t="s">
        <v>844</v>
      </c>
      <c r="E449" s="432">
        <v>7.4700000000000006</v>
      </c>
      <c r="F449" s="432">
        <v>13.08</v>
      </c>
      <c r="G449" s="432">
        <v>20.55</v>
      </c>
    </row>
    <row r="450" spans="1:7" ht="60">
      <c r="A450" s="583" t="s">
        <v>6796</v>
      </c>
      <c r="B450" s="429">
        <v>105383</v>
      </c>
      <c r="C450" s="430" t="s">
        <v>6870</v>
      </c>
      <c r="D450" s="431" t="s">
        <v>844</v>
      </c>
      <c r="E450" s="432">
        <v>6.2000000000000011</v>
      </c>
      <c r="F450" s="432">
        <v>10.62</v>
      </c>
      <c r="G450" s="432">
        <v>16.82</v>
      </c>
    </row>
    <row r="451" spans="1:7" ht="60">
      <c r="A451" s="583" t="s">
        <v>6796</v>
      </c>
      <c r="B451" s="429">
        <v>105363</v>
      </c>
      <c r="C451" s="430" t="s">
        <v>6871</v>
      </c>
      <c r="D451" s="431" t="s">
        <v>844</v>
      </c>
      <c r="E451" s="432">
        <v>9.2399999999999984</v>
      </c>
      <c r="F451" s="432">
        <v>15.46</v>
      </c>
      <c r="G451" s="432">
        <v>24.7</v>
      </c>
    </row>
    <row r="452" spans="1:7" ht="60">
      <c r="A452" s="583" t="s">
        <v>6796</v>
      </c>
      <c r="B452" s="429">
        <v>105384</v>
      </c>
      <c r="C452" s="430" t="s">
        <v>6872</v>
      </c>
      <c r="D452" s="431" t="s">
        <v>844</v>
      </c>
      <c r="E452" s="432">
        <v>7.76</v>
      </c>
      <c r="F452" s="432">
        <v>12.53</v>
      </c>
      <c r="G452" s="432">
        <v>20.29</v>
      </c>
    </row>
    <row r="453" spans="1:7" ht="60">
      <c r="A453" s="583" t="s">
        <v>6796</v>
      </c>
      <c r="B453" s="429">
        <v>105279</v>
      </c>
      <c r="C453" s="430" t="s">
        <v>6873</v>
      </c>
      <c r="D453" s="431" t="s">
        <v>844</v>
      </c>
      <c r="E453" s="432">
        <v>15.49</v>
      </c>
      <c r="F453" s="432">
        <v>11.35</v>
      </c>
      <c r="G453" s="432">
        <v>26.84</v>
      </c>
    </row>
    <row r="454" spans="1:7" ht="60">
      <c r="A454" s="583" t="s">
        <v>6796</v>
      </c>
      <c r="B454" s="429">
        <v>105259</v>
      </c>
      <c r="C454" s="430" t="s">
        <v>6874</v>
      </c>
      <c r="D454" s="431" t="s">
        <v>844</v>
      </c>
      <c r="E454" s="432">
        <v>12.110000000000001</v>
      </c>
      <c r="F454" s="432">
        <v>8.81</v>
      </c>
      <c r="G454" s="432">
        <v>20.92</v>
      </c>
    </row>
    <row r="455" spans="1:7" ht="60">
      <c r="A455" s="583" t="s">
        <v>6796</v>
      </c>
      <c r="B455" s="429">
        <v>105357</v>
      </c>
      <c r="C455" s="430" t="s">
        <v>6875</v>
      </c>
      <c r="D455" s="431" t="s">
        <v>844</v>
      </c>
      <c r="E455" s="432">
        <v>121.76</v>
      </c>
      <c r="F455" s="432">
        <v>90.39</v>
      </c>
      <c r="G455" s="432">
        <v>212.15</v>
      </c>
    </row>
    <row r="456" spans="1:7" ht="60">
      <c r="A456" s="583" t="s">
        <v>6796</v>
      </c>
      <c r="B456" s="429">
        <v>105346</v>
      </c>
      <c r="C456" s="430" t="s">
        <v>6876</v>
      </c>
      <c r="D456" s="431" t="s">
        <v>844</v>
      </c>
      <c r="E456" s="432">
        <v>97</v>
      </c>
      <c r="F456" s="432">
        <v>75.319999999999993</v>
      </c>
      <c r="G456" s="432">
        <v>172.32</v>
      </c>
    </row>
    <row r="457" spans="1:7" ht="60">
      <c r="A457" s="583" t="s">
        <v>6796</v>
      </c>
      <c r="B457" s="429">
        <v>105358</v>
      </c>
      <c r="C457" s="430" t="s">
        <v>6877</v>
      </c>
      <c r="D457" s="431" t="s">
        <v>844</v>
      </c>
      <c r="E457" s="432">
        <v>151.18</v>
      </c>
      <c r="F457" s="432">
        <v>107.94</v>
      </c>
      <c r="G457" s="432">
        <v>259.12</v>
      </c>
    </row>
    <row r="458" spans="1:7" ht="60">
      <c r="A458" s="583" t="s">
        <v>6796</v>
      </c>
      <c r="B458" s="429">
        <v>105347</v>
      </c>
      <c r="C458" s="430" t="s">
        <v>6878</v>
      </c>
      <c r="D458" s="431" t="s">
        <v>844</v>
      </c>
      <c r="E458" s="432">
        <v>122.08</v>
      </c>
      <c r="F458" s="432">
        <v>90.08</v>
      </c>
      <c r="G458" s="432">
        <v>212.16</v>
      </c>
    </row>
    <row r="459" spans="1:7" ht="60">
      <c r="A459" s="583" t="s">
        <v>6796</v>
      </c>
      <c r="B459" s="429">
        <v>105280</v>
      </c>
      <c r="C459" s="430" t="s">
        <v>6879</v>
      </c>
      <c r="D459" s="431" t="s">
        <v>844</v>
      </c>
      <c r="E459" s="432">
        <v>19.84</v>
      </c>
      <c r="F459" s="432">
        <v>15.73</v>
      </c>
      <c r="G459" s="432">
        <v>35.57</v>
      </c>
    </row>
    <row r="460" spans="1:7" ht="60">
      <c r="A460" s="583" t="s">
        <v>6796</v>
      </c>
      <c r="B460" s="429">
        <v>105283</v>
      </c>
      <c r="C460" s="430" t="s">
        <v>6880</v>
      </c>
      <c r="D460" s="431" t="s">
        <v>844</v>
      </c>
      <c r="E460" s="432">
        <v>15.7</v>
      </c>
      <c r="F460" s="432">
        <v>12.5</v>
      </c>
      <c r="G460" s="432">
        <v>28.2</v>
      </c>
    </row>
    <row r="461" spans="1:7" ht="60">
      <c r="A461" s="583" t="s">
        <v>6796</v>
      </c>
      <c r="B461" s="429">
        <v>105281</v>
      </c>
      <c r="C461" s="430" t="s">
        <v>6881</v>
      </c>
      <c r="D461" s="431" t="s">
        <v>844</v>
      </c>
      <c r="E461" s="432">
        <v>24.16</v>
      </c>
      <c r="F461" s="432">
        <v>20.12</v>
      </c>
      <c r="G461" s="432">
        <v>44.28</v>
      </c>
    </row>
    <row r="462" spans="1:7" ht="60">
      <c r="A462" s="583" t="s">
        <v>6796</v>
      </c>
      <c r="B462" s="429">
        <v>105319</v>
      </c>
      <c r="C462" s="430" t="s">
        <v>6882</v>
      </c>
      <c r="D462" s="431" t="s">
        <v>844</v>
      </c>
      <c r="E462" s="432">
        <v>19.260000000000002</v>
      </c>
      <c r="F462" s="432">
        <v>16.2</v>
      </c>
      <c r="G462" s="432">
        <v>35.46</v>
      </c>
    </row>
    <row r="463" spans="1:7" ht="60">
      <c r="A463" s="583" t="s">
        <v>6796</v>
      </c>
      <c r="B463" s="429">
        <v>105284</v>
      </c>
      <c r="C463" s="430" t="s">
        <v>6883</v>
      </c>
      <c r="D463" s="431" t="s">
        <v>844</v>
      </c>
      <c r="E463" s="432">
        <v>28.84</v>
      </c>
      <c r="F463" s="432">
        <v>24.52</v>
      </c>
      <c r="G463" s="432">
        <v>53.36</v>
      </c>
    </row>
    <row r="464" spans="1:7" ht="60">
      <c r="A464" s="583" t="s">
        <v>6796</v>
      </c>
      <c r="B464" s="429">
        <v>105320</v>
      </c>
      <c r="C464" s="430" t="s">
        <v>6884</v>
      </c>
      <c r="D464" s="431" t="s">
        <v>844</v>
      </c>
      <c r="E464" s="432">
        <v>23.189999999999998</v>
      </c>
      <c r="F464" s="432">
        <v>19.89</v>
      </c>
      <c r="G464" s="432">
        <v>43.08</v>
      </c>
    </row>
    <row r="465" spans="1:7" ht="60">
      <c r="A465" s="583" t="s">
        <v>6796</v>
      </c>
      <c r="B465" s="429">
        <v>105348</v>
      </c>
      <c r="C465" s="430" t="s">
        <v>6885</v>
      </c>
      <c r="D465" s="431" t="s">
        <v>844</v>
      </c>
      <c r="E465" s="432">
        <v>33.47</v>
      </c>
      <c r="F465" s="432">
        <v>28.91</v>
      </c>
      <c r="G465" s="432">
        <v>62.38</v>
      </c>
    </row>
    <row r="466" spans="1:7" ht="60">
      <c r="A466" s="583" t="s">
        <v>6796</v>
      </c>
      <c r="B466" s="429">
        <v>105321</v>
      </c>
      <c r="C466" s="430" t="s">
        <v>6886</v>
      </c>
      <c r="D466" s="431" t="s">
        <v>844</v>
      </c>
      <c r="E466" s="432">
        <v>27.07</v>
      </c>
      <c r="F466" s="432">
        <v>23.58</v>
      </c>
      <c r="G466" s="432">
        <v>50.65</v>
      </c>
    </row>
    <row r="467" spans="1:7" ht="60">
      <c r="A467" s="583" t="s">
        <v>6796</v>
      </c>
      <c r="B467" s="429">
        <v>105349</v>
      </c>
      <c r="C467" s="430" t="s">
        <v>6887</v>
      </c>
      <c r="D467" s="431" t="s">
        <v>844</v>
      </c>
      <c r="E467" s="432">
        <v>38.080000000000005</v>
      </c>
      <c r="F467" s="432">
        <v>33.32</v>
      </c>
      <c r="G467" s="432">
        <v>71.400000000000006</v>
      </c>
    </row>
    <row r="468" spans="1:7" ht="60">
      <c r="A468" s="583" t="s">
        <v>6796</v>
      </c>
      <c r="B468" s="429">
        <v>105322</v>
      </c>
      <c r="C468" s="430" t="s">
        <v>6888</v>
      </c>
      <c r="D468" s="431" t="s">
        <v>844</v>
      </c>
      <c r="E468" s="432">
        <v>30.939999999999998</v>
      </c>
      <c r="F468" s="432">
        <v>27.29</v>
      </c>
      <c r="G468" s="432">
        <v>58.23</v>
      </c>
    </row>
    <row r="469" spans="1:7" ht="60">
      <c r="A469" s="583" t="s">
        <v>6796</v>
      </c>
      <c r="B469" s="429">
        <v>105350</v>
      </c>
      <c r="C469" s="430" t="s">
        <v>6889</v>
      </c>
      <c r="D469" s="431" t="s">
        <v>844</v>
      </c>
      <c r="E469" s="432">
        <v>42.720000000000006</v>
      </c>
      <c r="F469" s="432">
        <v>37.71</v>
      </c>
      <c r="G469" s="432">
        <v>80.430000000000007</v>
      </c>
    </row>
    <row r="470" spans="1:7" ht="60">
      <c r="A470" s="583" t="s">
        <v>6796</v>
      </c>
      <c r="B470" s="429">
        <v>105323</v>
      </c>
      <c r="C470" s="430" t="s">
        <v>6890</v>
      </c>
      <c r="D470" s="431" t="s">
        <v>844</v>
      </c>
      <c r="E470" s="432">
        <v>34.81</v>
      </c>
      <c r="F470" s="432">
        <v>30.99</v>
      </c>
      <c r="G470" s="432">
        <v>65.8</v>
      </c>
    </row>
    <row r="471" spans="1:7" ht="60">
      <c r="A471" s="583" t="s">
        <v>6796</v>
      </c>
      <c r="B471" s="429">
        <v>105351</v>
      </c>
      <c r="C471" s="430" t="s">
        <v>6891</v>
      </c>
      <c r="D471" s="431" t="s">
        <v>844</v>
      </c>
      <c r="E471" s="432">
        <v>47.649999999999991</v>
      </c>
      <c r="F471" s="432">
        <v>42.09</v>
      </c>
      <c r="G471" s="432">
        <v>89.74</v>
      </c>
    </row>
    <row r="472" spans="1:7" ht="60">
      <c r="A472" s="583" t="s">
        <v>6796</v>
      </c>
      <c r="B472" s="429">
        <v>105324</v>
      </c>
      <c r="C472" s="430" t="s">
        <v>6892</v>
      </c>
      <c r="D472" s="431" t="s">
        <v>844</v>
      </c>
      <c r="E472" s="432">
        <v>38.989999999999995</v>
      </c>
      <c r="F472" s="432">
        <v>34.67</v>
      </c>
      <c r="G472" s="432">
        <v>73.66</v>
      </c>
    </row>
    <row r="473" spans="1:7" ht="60">
      <c r="A473" s="583" t="s">
        <v>6796</v>
      </c>
      <c r="B473" s="429">
        <v>105352</v>
      </c>
      <c r="C473" s="430" t="s">
        <v>6893</v>
      </c>
      <c r="D473" s="431" t="s">
        <v>844</v>
      </c>
      <c r="E473" s="432">
        <v>66.050000000000011</v>
      </c>
      <c r="F473" s="432">
        <v>46.49</v>
      </c>
      <c r="G473" s="432">
        <v>112.54</v>
      </c>
    </row>
    <row r="474" spans="1:7" ht="60">
      <c r="A474" s="583" t="s">
        <v>6796</v>
      </c>
      <c r="B474" s="429">
        <v>105325</v>
      </c>
      <c r="C474" s="430" t="s">
        <v>6894</v>
      </c>
      <c r="D474" s="431" t="s">
        <v>844</v>
      </c>
      <c r="E474" s="432">
        <v>52.190000000000005</v>
      </c>
      <c r="F474" s="432">
        <v>38.369999999999997</v>
      </c>
      <c r="G474" s="432">
        <v>90.56</v>
      </c>
    </row>
    <row r="475" spans="1:7" ht="60">
      <c r="A475" s="583" t="s">
        <v>6796</v>
      </c>
      <c r="B475" s="429">
        <v>105353</v>
      </c>
      <c r="C475" s="430" t="s">
        <v>6895</v>
      </c>
      <c r="D475" s="431" t="s">
        <v>844</v>
      </c>
      <c r="E475" s="432">
        <v>77.949999999999989</v>
      </c>
      <c r="F475" s="432">
        <v>55.27</v>
      </c>
      <c r="G475" s="432">
        <v>133.22</v>
      </c>
    </row>
    <row r="476" spans="1:7" ht="60">
      <c r="A476" s="583" t="s">
        <v>6796</v>
      </c>
      <c r="B476" s="429">
        <v>105326</v>
      </c>
      <c r="C476" s="430" t="s">
        <v>6896</v>
      </c>
      <c r="D476" s="431" t="s">
        <v>844</v>
      </c>
      <c r="E476" s="432">
        <v>61.91</v>
      </c>
      <c r="F476" s="432">
        <v>45.75</v>
      </c>
      <c r="G476" s="432">
        <v>107.66</v>
      </c>
    </row>
    <row r="477" spans="1:7" ht="60">
      <c r="A477" s="583" t="s">
        <v>6796</v>
      </c>
      <c r="B477" s="429">
        <v>105354</v>
      </c>
      <c r="C477" s="430" t="s">
        <v>6897</v>
      </c>
      <c r="D477" s="431" t="s">
        <v>844</v>
      </c>
      <c r="E477" s="432">
        <v>88.129999999999981</v>
      </c>
      <c r="F477" s="432">
        <v>64.040000000000006</v>
      </c>
      <c r="G477" s="432">
        <v>152.16999999999999</v>
      </c>
    </row>
    <row r="478" spans="1:7" ht="60">
      <c r="A478" s="583" t="s">
        <v>6796</v>
      </c>
      <c r="B478" s="429">
        <v>105344</v>
      </c>
      <c r="C478" s="430" t="s">
        <v>6898</v>
      </c>
      <c r="D478" s="431" t="s">
        <v>844</v>
      </c>
      <c r="E478" s="432">
        <v>69.92</v>
      </c>
      <c r="F478" s="432">
        <v>53.14</v>
      </c>
      <c r="G478" s="432">
        <v>123.06</v>
      </c>
    </row>
    <row r="479" spans="1:7" ht="60">
      <c r="A479" s="583" t="s">
        <v>6796</v>
      </c>
      <c r="B479" s="429">
        <v>105278</v>
      </c>
      <c r="C479" s="430" t="s">
        <v>6899</v>
      </c>
      <c r="D479" s="431" t="s">
        <v>844</v>
      </c>
      <c r="E479" s="432">
        <v>13.680000000000001</v>
      </c>
      <c r="F479" s="432">
        <v>9.6</v>
      </c>
      <c r="G479" s="432">
        <v>23.28</v>
      </c>
    </row>
    <row r="480" spans="1:7" ht="60">
      <c r="A480" s="583" t="s">
        <v>6796</v>
      </c>
      <c r="B480" s="429">
        <v>105343</v>
      </c>
      <c r="C480" s="430" t="s">
        <v>6900</v>
      </c>
      <c r="D480" s="431" t="s">
        <v>844</v>
      </c>
      <c r="E480" s="432">
        <v>10.59</v>
      </c>
      <c r="F480" s="432">
        <v>7.34</v>
      </c>
      <c r="G480" s="432">
        <v>17.93</v>
      </c>
    </row>
    <row r="481" spans="1:7" ht="60">
      <c r="A481" s="583" t="s">
        <v>6796</v>
      </c>
      <c r="B481" s="429">
        <v>105355</v>
      </c>
      <c r="C481" s="430" t="s">
        <v>6901</v>
      </c>
      <c r="D481" s="431" t="s">
        <v>844</v>
      </c>
      <c r="E481" s="432">
        <v>98.94</v>
      </c>
      <c r="F481" s="432">
        <v>72.819999999999993</v>
      </c>
      <c r="G481" s="432">
        <v>171.76</v>
      </c>
    </row>
    <row r="482" spans="1:7" ht="60">
      <c r="A482" s="583" t="s">
        <v>6796</v>
      </c>
      <c r="B482" s="429">
        <v>105391</v>
      </c>
      <c r="C482" s="430" t="s">
        <v>6902</v>
      </c>
      <c r="D482" s="431" t="s">
        <v>844</v>
      </c>
      <c r="E482" s="432">
        <v>78.549999999999983</v>
      </c>
      <c r="F482" s="432">
        <v>60.52</v>
      </c>
      <c r="G482" s="432">
        <v>139.07</v>
      </c>
    </row>
    <row r="483" spans="1:7" ht="60">
      <c r="A483" s="583" t="s">
        <v>6796</v>
      </c>
      <c r="B483" s="429">
        <v>105356</v>
      </c>
      <c r="C483" s="430" t="s">
        <v>6903</v>
      </c>
      <c r="D483" s="431" t="s">
        <v>844</v>
      </c>
      <c r="E483" s="432">
        <v>110.21</v>
      </c>
      <c r="F483" s="432">
        <v>81.61</v>
      </c>
      <c r="G483" s="432">
        <v>191.82</v>
      </c>
    </row>
    <row r="484" spans="1:7" ht="60">
      <c r="A484" s="583" t="s">
        <v>6796</v>
      </c>
      <c r="B484" s="429">
        <v>105345</v>
      </c>
      <c r="C484" s="430" t="s">
        <v>6904</v>
      </c>
      <c r="D484" s="431" t="s">
        <v>844</v>
      </c>
      <c r="E484" s="432">
        <v>87.649999999999991</v>
      </c>
      <c r="F484" s="432">
        <v>67.92</v>
      </c>
      <c r="G484" s="432">
        <v>155.57</v>
      </c>
    </row>
    <row r="485" spans="1:7" ht="60">
      <c r="A485" s="583" t="s">
        <v>6796</v>
      </c>
      <c r="B485" s="429">
        <v>105367</v>
      </c>
      <c r="C485" s="430" t="s">
        <v>6905</v>
      </c>
      <c r="D485" s="431" t="s">
        <v>844</v>
      </c>
      <c r="E485" s="432">
        <v>15.600000000000001</v>
      </c>
      <c r="F485" s="432">
        <v>23.78</v>
      </c>
      <c r="G485" s="432">
        <v>39.380000000000003</v>
      </c>
    </row>
    <row r="486" spans="1:7" ht="60">
      <c r="A486" s="583" t="s">
        <v>6796</v>
      </c>
      <c r="B486" s="429">
        <v>105371</v>
      </c>
      <c r="C486" s="430" t="s">
        <v>6906</v>
      </c>
      <c r="D486" s="431" t="s">
        <v>844</v>
      </c>
      <c r="E486" s="432">
        <v>13.310000000000002</v>
      </c>
      <c r="F486" s="432">
        <v>19.29</v>
      </c>
      <c r="G486" s="432">
        <v>32.6</v>
      </c>
    </row>
    <row r="487" spans="1:7" ht="60">
      <c r="A487" s="583" t="s">
        <v>6796</v>
      </c>
      <c r="B487" s="429">
        <v>105365</v>
      </c>
      <c r="C487" s="430" t="s">
        <v>6907</v>
      </c>
      <c r="D487" s="431" t="s">
        <v>844</v>
      </c>
      <c r="E487" s="432">
        <v>10.469999999999999</v>
      </c>
      <c r="F487" s="432">
        <v>17.440000000000001</v>
      </c>
      <c r="G487" s="432">
        <v>27.91</v>
      </c>
    </row>
    <row r="488" spans="1:7" ht="60">
      <c r="A488" s="583" t="s">
        <v>6796</v>
      </c>
      <c r="B488" s="429">
        <v>105386</v>
      </c>
      <c r="C488" s="430" t="s">
        <v>6908</v>
      </c>
      <c r="D488" s="431" t="s">
        <v>844</v>
      </c>
      <c r="E488" s="432">
        <v>8.7799999999999994</v>
      </c>
      <c r="F488" s="432">
        <v>14.15</v>
      </c>
      <c r="G488" s="432">
        <v>22.93</v>
      </c>
    </row>
    <row r="489" spans="1:7" ht="60">
      <c r="A489" s="583" t="s">
        <v>6796</v>
      </c>
      <c r="B489" s="429">
        <v>105366</v>
      </c>
      <c r="C489" s="430" t="s">
        <v>6909</v>
      </c>
      <c r="D489" s="431" t="s">
        <v>844</v>
      </c>
      <c r="E489" s="432">
        <v>13.219999999999999</v>
      </c>
      <c r="F489" s="432">
        <v>20.61</v>
      </c>
      <c r="G489" s="432">
        <v>33.83</v>
      </c>
    </row>
    <row r="490" spans="1:7" ht="60">
      <c r="A490" s="583" t="s">
        <v>6796</v>
      </c>
      <c r="B490" s="429">
        <v>105387</v>
      </c>
      <c r="C490" s="430" t="s">
        <v>6910</v>
      </c>
      <c r="D490" s="431" t="s">
        <v>844</v>
      </c>
      <c r="E490" s="432">
        <v>11.219999999999999</v>
      </c>
      <c r="F490" s="432">
        <v>16.73</v>
      </c>
      <c r="G490" s="432">
        <v>27.95</v>
      </c>
    </row>
    <row r="491" spans="1:7" ht="60">
      <c r="A491" s="583" t="s">
        <v>6796</v>
      </c>
      <c r="B491" s="429">
        <v>97177</v>
      </c>
      <c r="C491" s="430" t="s">
        <v>6911</v>
      </c>
      <c r="D491" s="431" t="s">
        <v>845</v>
      </c>
      <c r="E491" s="432">
        <v>43.610000000000007</v>
      </c>
      <c r="F491" s="432">
        <v>42.01</v>
      </c>
      <c r="G491" s="432">
        <v>85.62</v>
      </c>
    </row>
    <row r="492" spans="1:7" ht="60">
      <c r="A492" s="583" t="s">
        <v>6796</v>
      </c>
      <c r="B492" s="429">
        <v>97187</v>
      </c>
      <c r="C492" s="430" t="s">
        <v>6912</v>
      </c>
      <c r="D492" s="431" t="s">
        <v>845</v>
      </c>
      <c r="E492" s="432">
        <v>38.130000000000003</v>
      </c>
      <c r="F492" s="432">
        <v>38.99</v>
      </c>
      <c r="G492" s="432">
        <v>77.12</v>
      </c>
    </row>
    <row r="493" spans="1:7" ht="60">
      <c r="A493" s="583" t="s">
        <v>6796</v>
      </c>
      <c r="B493" s="429">
        <v>97178</v>
      </c>
      <c r="C493" s="430" t="s">
        <v>6913</v>
      </c>
      <c r="D493" s="431" t="s">
        <v>845</v>
      </c>
      <c r="E493" s="432">
        <v>52.650000000000006</v>
      </c>
      <c r="F493" s="432">
        <v>51.5</v>
      </c>
      <c r="G493" s="432">
        <v>104.15</v>
      </c>
    </row>
    <row r="494" spans="1:7" ht="60">
      <c r="A494" s="583" t="s">
        <v>6796</v>
      </c>
      <c r="B494" s="429">
        <v>97188</v>
      </c>
      <c r="C494" s="430" t="s">
        <v>6914</v>
      </c>
      <c r="D494" s="431" t="s">
        <v>845</v>
      </c>
      <c r="E494" s="432">
        <v>46.1</v>
      </c>
      <c r="F494" s="432">
        <v>47.82</v>
      </c>
      <c r="G494" s="432">
        <v>93.92</v>
      </c>
    </row>
    <row r="495" spans="1:7" ht="60">
      <c r="A495" s="583" t="s">
        <v>6796</v>
      </c>
      <c r="B495" s="429">
        <v>97179</v>
      </c>
      <c r="C495" s="430" t="s">
        <v>6915</v>
      </c>
      <c r="D495" s="431" t="s">
        <v>845</v>
      </c>
      <c r="E495" s="432">
        <v>61.68</v>
      </c>
      <c r="F495" s="432">
        <v>61.01</v>
      </c>
      <c r="G495" s="432">
        <v>122.69</v>
      </c>
    </row>
    <row r="496" spans="1:7" ht="60">
      <c r="A496" s="583" t="s">
        <v>6796</v>
      </c>
      <c r="B496" s="429">
        <v>97189</v>
      </c>
      <c r="C496" s="430" t="s">
        <v>6916</v>
      </c>
      <c r="D496" s="431" t="s">
        <v>845</v>
      </c>
      <c r="E496" s="432">
        <v>54.079999999999991</v>
      </c>
      <c r="F496" s="432">
        <v>56.63</v>
      </c>
      <c r="G496" s="432">
        <v>110.71</v>
      </c>
    </row>
    <row r="497" spans="1:7" ht="60">
      <c r="A497" s="583" t="s">
        <v>6796</v>
      </c>
      <c r="B497" s="429">
        <v>97180</v>
      </c>
      <c r="C497" s="430" t="s">
        <v>6917</v>
      </c>
      <c r="D497" s="431" t="s">
        <v>845</v>
      </c>
      <c r="E497" s="432">
        <v>70.73</v>
      </c>
      <c r="F497" s="432">
        <v>70.489999999999995</v>
      </c>
      <c r="G497" s="432">
        <v>141.22</v>
      </c>
    </row>
    <row r="498" spans="1:7" ht="60">
      <c r="A498" s="583" t="s">
        <v>6796</v>
      </c>
      <c r="B498" s="429">
        <v>97190</v>
      </c>
      <c r="C498" s="430" t="s">
        <v>6918</v>
      </c>
      <c r="D498" s="431" t="s">
        <v>845</v>
      </c>
      <c r="E498" s="432">
        <v>62.06</v>
      </c>
      <c r="F498" s="432">
        <v>65.45</v>
      </c>
      <c r="G498" s="432">
        <v>127.51</v>
      </c>
    </row>
    <row r="499" spans="1:7" ht="60">
      <c r="A499" s="583" t="s">
        <v>6796</v>
      </c>
      <c r="B499" s="429">
        <v>97181</v>
      </c>
      <c r="C499" s="430" t="s">
        <v>6919</v>
      </c>
      <c r="D499" s="431" t="s">
        <v>845</v>
      </c>
      <c r="E499" s="432">
        <v>79.759999999999991</v>
      </c>
      <c r="F499" s="432">
        <v>80</v>
      </c>
      <c r="G499" s="432">
        <v>159.76</v>
      </c>
    </row>
    <row r="500" spans="1:7" ht="60">
      <c r="A500" s="583" t="s">
        <v>6796</v>
      </c>
      <c r="B500" s="429">
        <v>97191</v>
      </c>
      <c r="C500" s="430" t="s">
        <v>6920</v>
      </c>
      <c r="D500" s="431" t="s">
        <v>845</v>
      </c>
      <c r="E500" s="432">
        <v>70.040000000000006</v>
      </c>
      <c r="F500" s="432">
        <v>74.27</v>
      </c>
      <c r="G500" s="432">
        <v>144.31</v>
      </c>
    </row>
    <row r="501" spans="1:7" ht="60">
      <c r="A501" s="583" t="s">
        <v>6796</v>
      </c>
      <c r="B501" s="429">
        <v>97182</v>
      </c>
      <c r="C501" s="430" t="s">
        <v>6921</v>
      </c>
      <c r="D501" s="431" t="s">
        <v>845</v>
      </c>
      <c r="E501" s="432">
        <v>93.38</v>
      </c>
      <c r="F501" s="432">
        <v>89.5</v>
      </c>
      <c r="G501" s="432">
        <v>182.88</v>
      </c>
    </row>
    <row r="502" spans="1:7" ht="60">
      <c r="A502" s="583" t="s">
        <v>6796</v>
      </c>
      <c r="B502" s="429">
        <v>97192</v>
      </c>
      <c r="C502" s="430" t="s">
        <v>6922</v>
      </c>
      <c r="D502" s="431" t="s">
        <v>845</v>
      </c>
      <c r="E502" s="432">
        <v>81.510000000000005</v>
      </c>
      <c r="F502" s="432">
        <v>83.08</v>
      </c>
      <c r="G502" s="432">
        <v>164.59</v>
      </c>
    </row>
    <row r="503" spans="1:7" ht="60">
      <c r="A503" s="583" t="s">
        <v>6796</v>
      </c>
      <c r="B503" s="429">
        <v>97173</v>
      </c>
      <c r="C503" s="430" t="s">
        <v>6923</v>
      </c>
      <c r="D503" s="431" t="s">
        <v>845</v>
      </c>
      <c r="E503" s="432">
        <v>25.56</v>
      </c>
      <c r="F503" s="432">
        <v>22.99</v>
      </c>
      <c r="G503" s="432">
        <v>48.55</v>
      </c>
    </row>
    <row r="504" spans="1:7" ht="60">
      <c r="A504" s="583" t="s">
        <v>6796</v>
      </c>
      <c r="B504" s="429">
        <v>97183</v>
      </c>
      <c r="C504" s="430" t="s">
        <v>6924</v>
      </c>
      <c r="D504" s="431" t="s">
        <v>845</v>
      </c>
      <c r="E504" s="432">
        <v>22.189999999999998</v>
      </c>
      <c r="F504" s="432">
        <v>21.35</v>
      </c>
      <c r="G504" s="432">
        <v>43.54</v>
      </c>
    </row>
    <row r="505" spans="1:7" ht="60">
      <c r="A505" s="583" t="s">
        <v>6796</v>
      </c>
      <c r="B505" s="429">
        <v>97174</v>
      </c>
      <c r="C505" s="430" t="s">
        <v>6925</v>
      </c>
      <c r="D505" s="431" t="s">
        <v>845</v>
      </c>
      <c r="E505" s="432">
        <v>30.07</v>
      </c>
      <c r="F505" s="432">
        <v>27.75</v>
      </c>
      <c r="G505" s="432">
        <v>57.82</v>
      </c>
    </row>
    <row r="506" spans="1:7" ht="60">
      <c r="A506" s="583" t="s">
        <v>6796</v>
      </c>
      <c r="B506" s="429">
        <v>97184</v>
      </c>
      <c r="C506" s="430" t="s">
        <v>6926</v>
      </c>
      <c r="D506" s="431" t="s">
        <v>845</v>
      </c>
      <c r="E506" s="432">
        <v>26.179999999999996</v>
      </c>
      <c r="F506" s="432">
        <v>25.76</v>
      </c>
      <c r="G506" s="432">
        <v>51.94</v>
      </c>
    </row>
    <row r="507" spans="1:7" ht="60">
      <c r="A507" s="583" t="s">
        <v>6796</v>
      </c>
      <c r="B507" s="429">
        <v>97175</v>
      </c>
      <c r="C507" s="430" t="s">
        <v>6927</v>
      </c>
      <c r="D507" s="431" t="s">
        <v>845</v>
      </c>
      <c r="E507" s="432">
        <v>34.58</v>
      </c>
      <c r="F507" s="432">
        <v>32.5</v>
      </c>
      <c r="G507" s="432">
        <v>67.08</v>
      </c>
    </row>
    <row r="508" spans="1:7" ht="60">
      <c r="A508" s="583" t="s">
        <v>6796</v>
      </c>
      <c r="B508" s="429">
        <v>97185</v>
      </c>
      <c r="C508" s="430" t="s">
        <v>6928</v>
      </c>
      <c r="D508" s="431" t="s">
        <v>845</v>
      </c>
      <c r="E508" s="432">
        <v>30.15</v>
      </c>
      <c r="F508" s="432">
        <v>30.17</v>
      </c>
      <c r="G508" s="432">
        <v>60.32</v>
      </c>
    </row>
    <row r="509" spans="1:7" ht="60">
      <c r="A509" s="583" t="s">
        <v>6796</v>
      </c>
      <c r="B509" s="429">
        <v>97176</v>
      </c>
      <c r="C509" s="430" t="s">
        <v>6929</v>
      </c>
      <c r="D509" s="431" t="s">
        <v>845</v>
      </c>
      <c r="E509" s="432">
        <v>39.119999999999997</v>
      </c>
      <c r="F509" s="432">
        <v>37.24</v>
      </c>
      <c r="G509" s="432">
        <v>76.36</v>
      </c>
    </row>
    <row r="510" spans="1:7" ht="60">
      <c r="A510" s="583" t="s">
        <v>6796</v>
      </c>
      <c r="B510" s="429">
        <v>97186</v>
      </c>
      <c r="C510" s="430" t="s">
        <v>6930</v>
      </c>
      <c r="D510" s="431" t="s">
        <v>845</v>
      </c>
      <c r="E510" s="432">
        <v>34.160000000000004</v>
      </c>
      <c r="F510" s="432">
        <v>34.57</v>
      </c>
      <c r="G510" s="432">
        <v>68.73</v>
      </c>
    </row>
    <row r="511" spans="1:7" ht="60">
      <c r="A511" s="583" t="s">
        <v>6796</v>
      </c>
      <c r="B511" s="429">
        <v>97142</v>
      </c>
      <c r="C511" s="430" t="s">
        <v>6931</v>
      </c>
      <c r="D511" s="431" t="s">
        <v>845</v>
      </c>
      <c r="E511" s="432">
        <v>3.4699999999999998</v>
      </c>
      <c r="F511" s="432">
        <v>2.74</v>
      </c>
      <c r="G511" s="432">
        <v>6.21</v>
      </c>
    </row>
    <row r="512" spans="1:7" ht="60">
      <c r="A512" s="583" t="s">
        <v>6796</v>
      </c>
      <c r="B512" s="429">
        <v>97158</v>
      </c>
      <c r="C512" s="430" t="s">
        <v>6932</v>
      </c>
      <c r="D512" s="431" t="s">
        <v>845</v>
      </c>
      <c r="E512" s="432">
        <v>2.6399999999999997</v>
      </c>
      <c r="F512" s="432">
        <v>2.13</v>
      </c>
      <c r="G512" s="432">
        <v>4.7699999999999996</v>
      </c>
    </row>
    <row r="513" spans="1:7" ht="60">
      <c r="A513" s="583" t="s">
        <v>6796</v>
      </c>
      <c r="B513" s="429">
        <v>97155</v>
      </c>
      <c r="C513" s="430" t="s">
        <v>6933</v>
      </c>
      <c r="D513" s="431" t="s">
        <v>845</v>
      </c>
      <c r="E513" s="432">
        <v>26.719999999999995</v>
      </c>
      <c r="F513" s="432">
        <v>22.01</v>
      </c>
      <c r="G513" s="432">
        <v>48.73</v>
      </c>
    </row>
    <row r="514" spans="1:7" ht="60">
      <c r="A514" s="583" t="s">
        <v>6796</v>
      </c>
      <c r="B514" s="429">
        <v>97171</v>
      </c>
      <c r="C514" s="430" t="s">
        <v>6934</v>
      </c>
      <c r="D514" s="431" t="s">
        <v>845</v>
      </c>
      <c r="E514" s="432">
        <v>20.690000000000005</v>
      </c>
      <c r="F514" s="432">
        <v>18.329999999999998</v>
      </c>
      <c r="G514" s="432">
        <v>39.020000000000003</v>
      </c>
    </row>
    <row r="515" spans="1:7" ht="60">
      <c r="A515" s="583" t="s">
        <v>6796</v>
      </c>
      <c r="B515" s="429">
        <v>97156</v>
      </c>
      <c r="C515" s="430" t="s">
        <v>6935</v>
      </c>
      <c r="D515" s="431" t="s">
        <v>845</v>
      </c>
      <c r="E515" s="432">
        <v>32.1</v>
      </c>
      <c r="F515" s="432">
        <v>26.28</v>
      </c>
      <c r="G515" s="432">
        <v>58.38</v>
      </c>
    </row>
    <row r="516" spans="1:7" ht="60">
      <c r="A516" s="583" t="s">
        <v>6796</v>
      </c>
      <c r="B516" s="429">
        <v>97172</v>
      </c>
      <c r="C516" s="430" t="s">
        <v>6936</v>
      </c>
      <c r="D516" s="431" t="s">
        <v>845</v>
      </c>
      <c r="E516" s="432">
        <v>25.009999999999998</v>
      </c>
      <c r="F516" s="432">
        <v>21.93</v>
      </c>
      <c r="G516" s="432">
        <v>46.94</v>
      </c>
    </row>
    <row r="517" spans="1:7" ht="60">
      <c r="A517" s="583" t="s">
        <v>6796</v>
      </c>
      <c r="B517" s="429">
        <v>97143</v>
      </c>
      <c r="C517" s="430" t="s">
        <v>6937</v>
      </c>
      <c r="D517" s="431" t="s">
        <v>845</v>
      </c>
      <c r="E517" s="432">
        <v>4.4000000000000004</v>
      </c>
      <c r="F517" s="432">
        <v>3.83</v>
      </c>
      <c r="G517" s="432">
        <v>8.23</v>
      </c>
    </row>
    <row r="518" spans="1:7" ht="60">
      <c r="A518" s="583" t="s">
        <v>6796</v>
      </c>
      <c r="B518" s="429">
        <v>97159</v>
      </c>
      <c r="C518" s="430" t="s">
        <v>6938</v>
      </c>
      <c r="D518" s="431" t="s">
        <v>845</v>
      </c>
      <c r="E518" s="432">
        <v>3.3899999999999997</v>
      </c>
      <c r="F518" s="432">
        <v>3.04</v>
      </c>
      <c r="G518" s="432">
        <v>6.43</v>
      </c>
    </row>
    <row r="519" spans="1:7" ht="60">
      <c r="A519" s="583" t="s">
        <v>6796</v>
      </c>
      <c r="B519" s="429">
        <v>97144</v>
      </c>
      <c r="C519" s="430" t="s">
        <v>6939</v>
      </c>
      <c r="D519" s="431" t="s">
        <v>845</v>
      </c>
      <c r="E519" s="432">
        <v>5.39</v>
      </c>
      <c r="F519" s="432">
        <v>4.8899999999999997</v>
      </c>
      <c r="G519" s="432">
        <v>10.28</v>
      </c>
    </row>
    <row r="520" spans="1:7" ht="60">
      <c r="A520" s="583" t="s">
        <v>6796</v>
      </c>
      <c r="B520" s="429">
        <v>97160</v>
      </c>
      <c r="C520" s="430" t="s">
        <v>6940</v>
      </c>
      <c r="D520" s="431" t="s">
        <v>845</v>
      </c>
      <c r="E520" s="432">
        <v>4.1899999999999995</v>
      </c>
      <c r="F520" s="432">
        <v>3.93</v>
      </c>
      <c r="G520" s="432">
        <v>8.1199999999999992</v>
      </c>
    </row>
    <row r="521" spans="1:7" ht="60">
      <c r="A521" s="583" t="s">
        <v>6796</v>
      </c>
      <c r="B521" s="429">
        <v>97145</v>
      </c>
      <c r="C521" s="430" t="s">
        <v>6941</v>
      </c>
      <c r="D521" s="431" t="s">
        <v>845</v>
      </c>
      <c r="E521" s="432">
        <v>6.3500000000000005</v>
      </c>
      <c r="F521" s="432">
        <v>5.97</v>
      </c>
      <c r="G521" s="432">
        <v>12.32</v>
      </c>
    </row>
    <row r="522" spans="1:7" ht="60">
      <c r="A522" s="583" t="s">
        <v>6796</v>
      </c>
      <c r="B522" s="429">
        <v>97161</v>
      </c>
      <c r="C522" s="430" t="s">
        <v>6942</v>
      </c>
      <c r="D522" s="431" t="s">
        <v>845</v>
      </c>
      <c r="E522" s="432">
        <v>4.9700000000000006</v>
      </c>
      <c r="F522" s="432">
        <v>4.84</v>
      </c>
      <c r="G522" s="432">
        <v>9.81</v>
      </c>
    </row>
    <row r="523" spans="1:7" ht="60">
      <c r="A523" s="583" t="s">
        <v>6796</v>
      </c>
      <c r="B523" s="429">
        <v>97146</v>
      </c>
      <c r="C523" s="430" t="s">
        <v>6943</v>
      </c>
      <c r="D523" s="431" t="s">
        <v>845</v>
      </c>
      <c r="E523" s="432">
        <v>7.3500000000000005</v>
      </c>
      <c r="F523" s="432">
        <v>7.03</v>
      </c>
      <c r="G523" s="432">
        <v>14.38</v>
      </c>
    </row>
    <row r="524" spans="1:7" ht="60">
      <c r="A524" s="583" t="s">
        <v>6796</v>
      </c>
      <c r="B524" s="429">
        <v>97162</v>
      </c>
      <c r="C524" s="430" t="s">
        <v>6944</v>
      </c>
      <c r="D524" s="431" t="s">
        <v>845</v>
      </c>
      <c r="E524" s="432">
        <v>5.7799999999999994</v>
      </c>
      <c r="F524" s="432">
        <v>5.75</v>
      </c>
      <c r="G524" s="432">
        <v>11.53</v>
      </c>
    </row>
    <row r="525" spans="1:7" ht="60">
      <c r="A525" s="583" t="s">
        <v>6796</v>
      </c>
      <c r="B525" s="429">
        <v>97147</v>
      </c>
      <c r="C525" s="430" t="s">
        <v>6945</v>
      </c>
      <c r="D525" s="431" t="s">
        <v>845</v>
      </c>
      <c r="E525" s="432">
        <v>8.3500000000000014</v>
      </c>
      <c r="F525" s="432">
        <v>8.09</v>
      </c>
      <c r="G525" s="432">
        <v>16.440000000000001</v>
      </c>
    </row>
    <row r="526" spans="1:7" ht="60">
      <c r="A526" s="583" t="s">
        <v>6796</v>
      </c>
      <c r="B526" s="429">
        <v>97163</v>
      </c>
      <c r="C526" s="430" t="s">
        <v>6946</v>
      </c>
      <c r="D526" s="431" t="s">
        <v>845</v>
      </c>
      <c r="E526" s="432">
        <v>6.6000000000000005</v>
      </c>
      <c r="F526" s="432">
        <v>6.62</v>
      </c>
      <c r="G526" s="432">
        <v>13.22</v>
      </c>
    </row>
    <row r="527" spans="1:7" ht="60">
      <c r="A527" s="583" t="s">
        <v>6796</v>
      </c>
      <c r="B527" s="429">
        <v>97148</v>
      </c>
      <c r="C527" s="430" t="s">
        <v>6947</v>
      </c>
      <c r="D527" s="431" t="s">
        <v>845</v>
      </c>
      <c r="E527" s="432">
        <v>9.3299999999999983</v>
      </c>
      <c r="F527" s="432">
        <v>9.16</v>
      </c>
      <c r="G527" s="432">
        <v>18.489999999999998</v>
      </c>
    </row>
    <row r="528" spans="1:7" ht="60">
      <c r="A528" s="583" t="s">
        <v>6796</v>
      </c>
      <c r="B528" s="429">
        <v>97164</v>
      </c>
      <c r="C528" s="430" t="s">
        <v>6948</v>
      </c>
      <c r="D528" s="431" t="s">
        <v>845</v>
      </c>
      <c r="E528" s="432">
        <v>7.3999999999999995</v>
      </c>
      <c r="F528" s="432">
        <v>7.53</v>
      </c>
      <c r="G528" s="432">
        <v>14.93</v>
      </c>
    </row>
    <row r="529" spans="1:7" ht="60">
      <c r="A529" s="583" t="s">
        <v>6796</v>
      </c>
      <c r="B529" s="429">
        <v>97149</v>
      </c>
      <c r="C529" s="430" t="s">
        <v>6949</v>
      </c>
      <c r="D529" s="431" t="s">
        <v>845</v>
      </c>
      <c r="E529" s="432">
        <v>10.32</v>
      </c>
      <c r="F529" s="432">
        <v>10.25</v>
      </c>
      <c r="G529" s="432">
        <v>20.57</v>
      </c>
    </row>
    <row r="530" spans="1:7" ht="60">
      <c r="A530" s="583" t="s">
        <v>6796</v>
      </c>
      <c r="B530" s="429">
        <v>97165</v>
      </c>
      <c r="C530" s="430" t="s">
        <v>6950</v>
      </c>
      <c r="D530" s="431" t="s">
        <v>845</v>
      </c>
      <c r="E530" s="432">
        <v>8.2199999999999989</v>
      </c>
      <c r="F530" s="432">
        <v>8.43</v>
      </c>
      <c r="G530" s="432">
        <v>16.649999999999999</v>
      </c>
    </row>
    <row r="531" spans="1:7" ht="60">
      <c r="A531" s="583" t="s">
        <v>6796</v>
      </c>
      <c r="B531" s="429">
        <v>97150</v>
      </c>
      <c r="C531" s="430" t="s">
        <v>6951</v>
      </c>
      <c r="D531" s="431" t="s">
        <v>845</v>
      </c>
      <c r="E531" s="432">
        <v>14.649999999999999</v>
      </c>
      <c r="F531" s="432">
        <v>11.3</v>
      </c>
      <c r="G531" s="432">
        <v>25.95</v>
      </c>
    </row>
    <row r="532" spans="1:7" ht="60">
      <c r="A532" s="583" t="s">
        <v>6796</v>
      </c>
      <c r="B532" s="429">
        <v>97166</v>
      </c>
      <c r="C532" s="430" t="s">
        <v>6952</v>
      </c>
      <c r="D532" s="431" t="s">
        <v>845</v>
      </c>
      <c r="E532" s="432">
        <v>11.260000000000002</v>
      </c>
      <c r="F532" s="432">
        <v>9.34</v>
      </c>
      <c r="G532" s="432">
        <v>20.6</v>
      </c>
    </row>
    <row r="533" spans="1:7" ht="60">
      <c r="A533" s="583" t="s">
        <v>6796</v>
      </c>
      <c r="B533" s="429">
        <v>97151</v>
      </c>
      <c r="C533" s="430" t="s">
        <v>6953</v>
      </c>
      <c r="D533" s="431" t="s">
        <v>845</v>
      </c>
      <c r="E533" s="432">
        <v>17.16</v>
      </c>
      <c r="F533" s="432">
        <v>13.46</v>
      </c>
      <c r="G533" s="432">
        <v>30.62</v>
      </c>
    </row>
    <row r="534" spans="1:7" ht="60">
      <c r="A534" s="583" t="s">
        <v>6796</v>
      </c>
      <c r="B534" s="429">
        <v>97167</v>
      </c>
      <c r="C534" s="430" t="s">
        <v>6954</v>
      </c>
      <c r="D534" s="431" t="s">
        <v>845</v>
      </c>
      <c r="E534" s="432">
        <v>13.249999999999998</v>
      </c>
      <c r="F534" s="432">
        <v>11.13</v>
      </c>
      <c r="G534" s="432">
        <v>24.38</v>
      </c>
    </row>
    <row r="535" spans="1:7" ht="60">
      <c r="A535" s="583" t="s">
        <v>6796</v>
      </c>
      <c r="B535" s="429">
        <v>97152</v>
      </c>
      <c r="C535" s="430" t="s">
        <v>6955</v>
      </c>
      <c r="D535" s="431" t="s">
        <v>845</v>
      </c>
      <c r="E535" s="432">
        <v>19.400000000000002</v>
      </c>
      <c r="F535" s="432">
        <v>15.59</v>
      </c>
      <c r="G535" s="432">
        <v>34.99</v>
      </c>
    </row>
    <row r="536" spans="1:7" ht="60">
      <c r="A536" s="583" t="s">
        <v>6796</v>
      </c>
      <c r="B536" s="429">
        <v>97168</v>
      </c>
      <c r="C536" s="430" t="s">
        <v>6956</v>
      </c>
      <c r="D536" s="431" t="s">
        <v>845</v>
      </c>
      <c r="E536" s="432">
        <v>14.950000000000001</v>
      </c>
      <c r="F536" s="432">
        <v>12.94</v>
      </c>
      <c r="G536" s="432">
        <v>27.89</v>
      </c>
    </row>
    <row r="537" spans="1:7" ht="60">
      <c r="A537" s="583" t="s">
        <v>6796</v>
      </c>
      <c r="B537" s="429">
        <v>97141</v>
      </c>
      <c r="C537" s="430" t="s">
        <v>6957</v>
      </c>
      <c r="D537" s="431" t="s">
        <v>845</v>
      </c>
      <c r="E537" s="432">
        <v>3.07</v>
      </c>
      <c r="F537" s="432">
        <v>2.31</v>
      </c>
      <c r="G537" s="432">
        <v>5.38</v>
      </c>
    </row>
    <row r="538" spans="1:7" ht="60">
      <c r="A538" s="583" t="s">
        <v>6796</v>
      </c>
      <c r="B538" s="429">
        <v>97157</v>
      </c>
      <c r="C538" s="430" t="s">
        <v>6958</v>
      </c>
      <c r="D538" s="431" t="s">
        <v>845</v>
      </c>
      <c r="E538" s="432">
        <v>2.3000000000000003</v>
      </c>
      <c r="F538" s="432">
        <v>1.77</v>
      </c>
      <c r="G538" s="432">
        <v>4.07</v>
      </c>
    </row>
    <row r="539" spans="1:7" ht="60">
      <c r="A539" s="583" t="s">
        <v>6796</v>
      </c>
      <c r="B539" s="429">
        <v>97153</v>
      </c>
      <c r="C539" s="430" t="s">
        <v>6959</v>
      </c>
      <c r="D539" s="431" t="s">
        <v>845</v>
      </c>
      <c r="E539" s="432">
        <v>21.810000000000002</v>
      </c>
      <c r="F539" s="432">
        <v>17.72</v>
      </c>
      <c r="G539" s="432">
        <v>39.53</v>
      </c>
    </row>
    <row r="540" spans="1:7" ht="60">
      <c r="A540" s="583" t="s">
        <v>6796</v>
      </c>
      <c r="B540" s="429">
        <v>97169</v>
      </c>
      <c r="C540" s="430" t="s">
        <v>6960</v>
      </c>
      <c r="D540" s="431" t="s">
        <v>845</v>
      </c>
      <c r="E540" s="432">
        <v>16.829999999999998</v>
      </c>
      <c r="F540" s="432">
        <v>14.74</v>
      </c>
      <c r="G540" s="432">
        <v>31.57</v>
      </c>
    </row>
    <row r="541" spans="1:7" ht="60">
      <c r="A541" s="583" t="s">
        <v>6796</v>
      </c>
      <c r="B541" s="429">
        <v>97154</v>
      </c>
      <c r="C541" s="430" t="s">
        <v>6961</v>
      </c>
      <c r="D541" s="431" t="s">
        <v>845</v>
      </c>
      <c r="E541" s="432">
        <v>24.26</v>
      </c>
      <c r="F541" s="432">
        <v>19.87</v>
      </c>
      <c r="G541" s="432">
        <v>44.13</v>
      </c>
    </row>
    <row r="542" spans="1:7" ht="60">
      <c r="A542" s="583" t="s">
        <v>6796</v>
      </c>
      <c r="B542" s="429">
        <v>97170</v>
      </c>
      <c r="C542" s="430" t="s">
        <v>6962</v>
      </c>
      <c r="D542" s="431" t="s">
        <v>845</v>
      </c>
      <c r="E542" s="432">
        <v>18.75</v>
      </c>
      <c r="F542" s="432">
        <v>16.54</v>
      </c>
      <c r="G542" s="432">
        <v>35.29</v>
      </c>
    </row>
    <row r="543" spans="1:7" ht="60">
      <c r="A543" s="583" t="s">
        <v>6796</v>
      </c>
      <c r="B543" s="429">
        <v>105311</v>
      </c>
      <c r="C543" s="430" t="s">
        <v>6963</v>
      </c>
      <c r="D543" s="431" t="s">
        <v>845</v>
      </c>
      <c r="E543" s="432">
        <v>1.6899999999999995</v>
      </c>
      <c r="F543" s="432">
        <v>2.7</v>
      </c>
      <c r="G543" s="432">
        <v>4.3899999999999997</v>
      </c>
    </row>
    <row r="544" spans="1:7" ht="60">
      <c r="A544" s="583" t="s">
        <v>6796</v>
      </c>
      <c r="B544" s="429">
        <v>105339</v>
      </c>
      <c r="C544" s="430" t="s">
        <v>6964</v>
      </c>
      <c r="D544" s="431" t="s">
        <v>845</v>
      </c>
      <c r="E544" s="432">
        <v>1.42</v>
      </c>
      <c r="F544" s="432">
        <v>2.19</v>
      </c>
      <c r="G544" s="432">
        <v>3.61</v>
      </c>
    </row>
    <row r="545" spans="1:7" ht="60">
      <c r="A545" s="583" t="s">
        <v>6796</v>
      </c>
      <c r="B545" s="429">
        <v>97127</v>
      </c>
      <c r="C545" s="430" t="s">
        <v>6965</v>
      </c>
      <c r="D545" s="431" t="s">
        <v>845</v>
      </c>
      <c r="E545" s="432">
        <v>2.2400000000000002</v>
      </c>
      <c r="F545" s="432">
        <v>3.49</v>
      </c>
      <c r="G545" s="432">
        <v>5.73</v>
      </c>
    </row>
    <row r="546" spans="1:7" ht="60">
      <c r="A546" s="583" t="s">
        <v>6796</v>
      </c>
      <c r="B546" s="429">
        <v>97134</v>
      </c>
      <c r="C546" s="430" t="s">
        <v>6966</v>
      </c>
      <c r="D546" s="431" t="s">
        <v>845</v>
      </c>
      <c r="E546" s="432">
        <v>1.9000000000000004</v>
      </c>
      <c r="F546" s="432">
        <v>2.83</v>
      </c>
      <c r="G546" s="432">
        <v>4.7300000000000004</v>
      </c>
    </row>
    <row r="547" spans="1:7" ht="60">
      <c r="A547" s="583" t="s">
        <v>6796</v>
      </c>
      <c r="B547" s="429">
        <v>97128</v>
      </c>
      <c r="C547" s="430" t="s">
        <v>6967</v>
      </c>
      <c r="D547" s="431" t="s">
        <v>845</v>
      </c>
      <c r="E547" s="432">
        <v>5.6300000000000008</v>
      </c>
      <c r="F547" s="432">
        <v>5.58</v>
      </c>
      <c r="G547" s="432">
        <v>11.21</v>
      </c>
    </row>
    <row r="548" spans="1:7" ht="60">
      <c r="A548" s="583" t="s">
        <v>6796</v>
      </c>
      <c r="B548" s="429">
        <v>97135</v>
      </c>
      <c r="C548" s="430" t="s">
        <v>6968</v>
      </c>
      <c r="D548" s="431" t="s">
        <v>845</v>
      </c>
      <c r="E548" s="432">
        <v>4.3600000000000003</v>
      </c>
      <c r="F548" s="432">
        <v>4.22</v>
      </c>
      <c r="G548" s="432">
        <v>8.58</v>
      </c>
    </row>
    <row r="549" spans="1:7" ht="60">
      <c r="A549" s="583" t="s">
        <v>6796</v>
      </c>
      <c r="B549" s="429">
        <v>97129</v>
      </c>
      <c r="C549" s="430" t="s">
        <v>6969</v>
      </c>
      <c r="D549" s="431" t="s">
        <v>845</v>
      </c>
      <c r="E549" s="432">
        <v>6.67</v>
      </c>
      <c r="F549" s="432">
        <v>6.6</v>
      </c>
      <c r="G549" s="432">
        <v>13.27</v>
      </c>
    </row>
    <row r="550" spans="1:7" ht="60">
      <c r="A550" s="583" t="s">
        <v>6796</v>
      </c>
      <c r="B550" s="429">
        <v>97136</v>
      </c>
      <c r="C550" s="430" t="s">
        <v>6970</v>
      </c>
      <c r="D550" s="431" t="s">
        <v>845</v>
      </c>
      <c r="E550" s="432">
        <v>5.1400000000000006</v>
      </c>
      <c r="F550" s="432">
        <v>5.01</v>
      </c>
      <c r="G550" s="432">
        <v>10.15</v>
      </c>
    </row>
    <row r="551" spans="1:7" ht="60">
      <c r="A551" s="583" t="s">
        <v>6796</v>
      </c>
      <c r="B551" s="429">
        <v>97130</v>
      </c>
      <c r="C551" s="430" t="s">
        <v>6971</v>
      </c>
      <c r="D551" s="431" t="s">
        <v>845</v>
      </c>
      <c r="E551" s="432">
        <v>7.72</v>
      </c>
      <c r="F551" s="432">
        <v>7.63</v>
      </c>
      <c r="G551" s="432">
        <v>15.35</v>
      </c>
    </row>
    <row r="552" spans="1:7" ht="60">
      <c r="A552" s="583" t="s">
        <v>6796</v>
      </c>
      <c r="B552" s="429">
        <v>97137</v>
      </c>
      <c r="C552" s="430" t="s">
        <v>6972</v>
      </c>
      <c r="D552" s="431" t="s">
        <v>845</v>
      </c>
      <c r="E552" s="432">
        <v>5.96</v>
      </c>
      <c r="F552" s="432">
        <v>5.79</v>
      </c>
      <c r="G552" s="432">
        <v>11.75</v>
      </c>
    </row>
    <row r="553" spans="1:7" ht="60">
      <c r="A553" s="583" t="s">
        <v>6796</v>
      </c>
      <c r="B553" s="429">
        <v>97131</v>
      </c>
      <c r="C553" s="430" t="s">
        <v>6973</v>
      </c>
      <c r="D553" s="431" t="s">
        <v>845</v>
      </c>
      <c r="E553" s="432">
        <v>8.7799999999999994</v>
      </c>
      <c r="F553" s="432">
        <v>8.65</v>
      </c>
      <c r="G553" s="432">
        <v>17.43</v>
      </c>
    </row>
    <row r="554" spans="1:7" ht="60">
      <c r="A554" s="583" t="s">
        <v>6796</v>
      </c>
      <c r="B554" s="429">
        <v>97138</v>
      </c>
      <c r="C554" s="430" t="s">
        <v>6974</v>
      </c>
      <c r="D554" s="431" t="s">
        <v>845</v>
      </c>
      <c r="E554" s="432">
        <v>6.79</v>
      </c>
      <c r="F554" s="432">
        <v>6.56</v>
      </c>
      <c r="G554" s="432">
        <v>13.35</v>
      </c>
    </row>
    <row r="555" spans="1:7" ht="60">
      <c r="A555" s="583" t="s">
        <v>6796</v>
      </c>
      <c r="B555" s="429">
        <v>97132</v>
      </c>
      <c r="C555" s="430" t="s">
        <v>6975</v>
      </c>
      <c r="D555" s="431" t="s">
        <v>845</v>
      </c>
      <c r="E555" s="432">
        <v>9.8200000000000021</v>
      </c>
      <c r="F555" s="432">
        <v>9.69</v>
      </c>
      <c r="G555" s="432">
        <v>19.510000000000002</v>
      </c>
    </row>
    <row r="556" spans="1:7" ht="60">
      <c r="A556" s="583" t="s">
        <v>6796</v>
      </c>
      <c r="B556" s="429">
        <v>97139</v>
      </c>
      <c r="C556" s="430" t="s">
        <v>6976</v>
      </c>
      <c r="D556" s="431" t="s">
        <v>845</v>
      </c>
      <c r="E556" s="432">
        <v>7.6</v>
      </c>
      <c r="F556" s="432">
        <v>7.35</v>
      </c>
      <c r="G556" s="432">
        <v>14.95</v>
      </c>
    </row>
    <row r="557" spans="1:7" ht="60">
      <c r="A557" s="583" t="s">
        <v>6796</v>
      </c>
      <c r="B557" s="429">
        <v>97133</v>
      </c>
      <c r="C557" s="430" t="s">
        <v>6977</v>
      </c>
      <c r="D557" s="431" t="s">
        <v>845</v>
      </c>
      <c r="E557" s="432">
        <v>11.93</v>
      </c>
      <c r="F557" s="432">
        <v>11.73</v>
      </c>
      <c r="G557" s="432">
        <v>23.66</v>
      </c>
    </row>
    <row r="558" spans="1:7" ht="60">
      <c r="A558" s="583" t="s">
        <v>6796</v>
      </c>
      <c r="B558" s="429">
        <v>97140</v>
      </c>
      <c r="C558" s="430" t="s">
        <v>6978</v>
      </c>
      <c r="D558" s="431" t="s">
        <v>845</v>
      </c>
      <c r="E558" s="432">
        <v>9.2200000000000006</v>
      </c>
      <c r="F558" s="432">
        <v>8.9</v>
      </c>
      <c r="G558" s="432">
        <v>18.12</v>
      </c>
    </row>
    <row r="559" spans="1:7" ht="60">
      <c r="A559" s="583" t="s">
        <v>6796</v>
      </c>
      <c r="B559" s="429">
        <v>97123</v>
      </c>
      <c r="C559" s="430" t="s">
        <v>6979</v>
      </c>
      <c r="D559" s="431" t="s">
        <v>845</v>
      </c>
      <c r="E559" s="432">
        <v>1.7799999999999998</v>
      </c>
      <c r="F559" s="432">
        <v>2.94</v>
      </c>
      <c r="G559" s="432">
        <v>4.72</v>
      </c>
    </row>
    <row r="560" spans="1:7" ht="60">
      <c r="A560" s="583" t="s">
        <v>6796</v>
      </c>
      <c r="B560" s="429">
        <v>97126</v>
      </c>
      <c r="C560" s="430" t="s">
        <v>6980</v>
      </c>
      <c r="D560" s="431" t="s">
        <v>845</v>
      </c>
      <c r="E560" s="432">
        <v>1.5099999999999998</v>
      </c>
      <c r="F560" s="432">
        <v>2.37</v>
      </c>
      <c r="G560" s="432">
        <v>3.88</v>
      </c>
    </row>
    <row r="561" spans="1:7" ht="60">
      <c r="A561" s="583" t="s">
        <v>6796</v>
      </c>
      <c r="B561" s="429">
        <v>105308</v>
      </c>
      <c r="C561" s="430" t="s">
        <v>6981</v>
      </c>
      <c r="D561" s="431" t="s">
        <v>845</v>
      </c>
      <c r="E561" s="432">
        <v>2.1200000000000006</v>
      </c>
      <c r="F561" s="432">
        <v>3.32</v>
      </c>
      <c r="G561" s="432">
        <v>5.44</v>
      </c>
    </row>
    <row r="562" spans="1:7" ht="60">
      <c r="A562" s="583" t="s">
        <v>6796</v>
      </c>
      <c r="B562" s="429">
        <v>105312</v>
      </c>
      <c r="C562" s="430" t="s">
        <v>6982</v>
      </c>
      <c r="D562" s="431" t="s">
        <v>845</v>
      </c>
      <c r="E562" s="432">
        <v>1.7999999999999998</v>
      </c>
      <c r="F562" s="432">
        <v>2.7</v>
      </c>
      <c r="G562" s="432">
        <v>4.5</v>
      </c>
    </row>
    <row r="563" spans="1:7" ht="60">
      <c r="A563" s="583" t="s">
        <v>6796</v>
      </c>
      <c r="B563" s="429">
        <v>105309</v>
      </c>
      <c r="C563" s="430" t="s">
        <v>6983</v>
      </c>
      <c r="D563" s="431" t="s">
        <v>845</v>
      </c>
      <c r="E563" s="432">
        <v>2.3100000000000005</v>
      </c>
      <c r="F563" s="432">
        <v>3.55</v>
      </c>
      <c r="G563" s="432">
        <v>5.86</v>
      </c>
    </row>
    <row r="564" spans="1:7" ht="60">
      <c r="A564" s="583" t="s">
        <v>6796</v>
      </c>
      <c r="B564" s="429">
        <v>105313</v>
      </c>
      <c r="C564" s="430" t="s">
        <v>6984</v>
      </c>
      <c r="D564" s="431" t="s">
        <v>845</v>
      </c>
      <c r="E564" s="432">
        <v>1.96</v>
      </c>
      <c r="F564" s="432">
        <v>2.88</v>
      </c>
      <c r="G564" s="432">
        <v>4.84</v>
      </c>
    </row>
    <row r="565" spans="1:7" ht="60">
      <c r="A565" s="583" t="s">
        <v>6796</v>
      </c>
      <c r="B565" s="429">
        <v>105310</v>
      </c>
      <c r="C565" s="430" t="s">
        <v>6985</v>
      </c>
      <c r="D565" s="431" t="s">
        <v>845</v>
      </c>
      <c r="E565" s="432">
        <v>2.7200000000000006</v>
      </c>
      <c r="F565" s="432">
        <v>4.18</v>
      </c>
      <c r="G565" s="432">
        <v>6.9</v>
      </c>
    </row>
    <row r="566" spans="1:7" ht="60">
      <c r="A566" s="583" t="s">
        <v>6796</v>
      </c>
      <c r="B566" s="429">
        <v>105314</v>
      </c>
      <c r="C566" s="430" t="s">
        <v>6986</v>
      </c>
      <c r="D566" s="431" t="s">
        <v>845</v>
      </c>
      <c r="E566" s="432">
        <v>2.3199999999999998</v>
      </c>
      <c r="F566" s="432">
        <v>3.39</v>
      </c>
      <c r="G566" s="432">
        <v>5.71</v>
      </c>
    </row>
    <row r="567" spans="1:7" ht="60">
      <c r="A567" s="583" t="s">
        <v>6796</v>
      </c>
      <c r="B567" s="429">
        <v>97121</v>
      </c>
      <c r="C567" s="430" t="s">
        <v>6987</v>
      </c>
      <c r="D567" s="431" t="s">
        <v>845</v>
      </c>
      <c r="E567" s="432">
        <v>1.23</v>
      </c>
      <c r="F567" s="432">
        <v>2.15</v>
      </c>
      <c r="G567" s="432">
        <v>3.38</v>
      </c>
    </row>
    <row r="568" spans="1:7" ht="60">
      <c r="A568" s="583" t="s">
        <v>6796</v>
      </c>
      <c r="B568" s="429">
        <v>97124</v>
      </c>
      <c r="C568" s="430" t="s">
        <v>6988</v>
      </c>
      <c r="D568" s="431" t="s">
        <v>845</v>
      </c>
      <c r="E568" s="432">
        <v>1.0099999999999998</v>
      </c>
      <c r="F568" s="432">
        <v>1.75</v>
      </c>
      <c r="G568" s="432">
        <v>2.76</v>
      </c>
    </row>
    <row r="569" spans="1:7" ht="60">
      <c r="A569" s="583" t="s">
        <v>6796</v>
      </c>
      <c r="B569" s="429">
        <v>97122</v>
      </c>
      <c r="C569" s="430" t="s">
        <v>6989</v>
      </c>
      <c r="D569" s="431" t="s">
        <v>845</v>
      </c>
      <c r="E569" s="432">
        <v>1.5300000000000002</v>
      </c>
      <c r="F569" s="432">
        <v>2.54</v>
      </c>
      <c r="G569" s="432">
        <v>4.07</v>
      </c>
    </row>
    <row r="570" spans="1:7" ht="60">
      <c r="A570" s="583" t="s">
        <v>6796</v>
      </c>
      <c r="B570" s="429">
        <v>97125</v>
      </c>
      <c r="C570" s="430" t="s">
        <v>6990</v>
      </c>
      <c r="D570" s="431" t="s">
        <v>845</v>
      </c>
      <c r="E570" s="432">
        <v>1.2799999999999998</v>
      </c>
      <c r="F570" s="432">
        <v>2.06</v>
      </c>
      <c r="G570" s="432">
        <v>3.34</v>
      </c>
    </row>
    <row r="571" spans="1:7" ht="60">
      <c r="A571" s="583" t="s">
        <v>6796</v>
      </c>
      <c r="B571" s="429">
        <v>105296</v>
      </c>
      <c r="C571" s="430" t="s">
        <v>6991</v>
      </c>
      <c r="D571" s="431" t="s">
        <v>844</v>
      </c>
      <c r="E571" s="432">
        <v>157.57999999999998</v>
      </c>
      <c r="F571" s="432">
        <v>17.829999999999998</v>
      </c>
      <c r="G571" s="432">
        <v>175.41</v>
      </c>
    </row>
    <row r="572" spans="1:7" ht="60">
      <c r="A572" s="583" t="s">
        <v>6796</v>
      </c>
      <c r="B572" s="429">
        <v>105374</v>
      </c>
      <c r="C572" s="430" t="s">
        <v>6992</v>
      </c>
      <c r="D572" s="431" t="s">
        <v>844</v>
      </c>
      <c r="E572" s="432">
        <v>155.85</v>
      </c>
      <c r="F572" s="432">
        <v>14.47</v>
      </c>
      <c r="G572" s="432">
        <v>170.32</v>
      </c>
    </row>
    <row r="573" spans="1:7" ht="60">
      <c r="A573" s="583" t="s">
        <v>6796</v>
      </c>
      <c r="B573" s="429">
        <v>105292</v>
      </c>
      <c r="C573" s="430" t="s">
        <v>6993</v>
      </c>
      <c r="D573" s="431" t="s">
        <v>844</v>
      </c>
      <c r="E573" s="432">
        <v>39.5</v>
      </c>
      <c r="F573" s="432">
        <v>13.08</v>
      </c>
      <c r="G573" s="432">
        <v>52.58</v>
      </c>
    </row>
    <row r="574" spans="1:7" ht="60">
      <c r="A574" s="583" t="s">
        <v>6796</v>
      </c>
      <c r="B574" s="429">
        <v>105293</v>
      </c>
      <c r="C574" s="430" t="s">
        <v>6994</v>
      </c>
      <c r="D574" s="431" t="s">
        <v>844</v>
      </c>
      <c r="E574" s="432">
        <v>38.24</v>
      </c>
      <c r="F574" s="432">
        <v>10.61</v>
      </c>
      <c r="G574" s="432">
        <v>48.85</v>
      </c>
    </row>
    <row r="575" spans="1:7" ht="60">
      <c r="A575" s="583" t="s">
        <v>6796</v>
      </c>
      <c r="B575" s="429">
        <v>105294</v>
      </c>
      <c r="C575" s="430" t="s">
        <v>6995</v>
      </c>
      <c r="D575" s="431" t="s">
        <v>844</v>
      </c>
      <c r="E575" s="432">
        <v>88.289999999999992</v>
      </c>
      <c r="F575" s="432">
        <v>15.46</v>
      </c>
      <c r="G575" s="432">
        <v>103.75</v>
      </c>
    </row>
    <row r="576" spans="1:7" ht="60">
      <c r="A576" s="583" t="s">
        <v>6796</v>
      </c>
      <c r="B576" s="429">
        <v>105295</v>
      </c>
      <c r="C576" s="430" t="s">
        <v>6996</v>
      </c>
      <c r="D576" s="431" t="s">
        <v>844</v>
      </c>
      <c r="E576" s="432">
        <v>86.81</v>
      </c>
      <c r="F576" s="432">
        <v>12.53</v>
      </c>
      <c r="G576" s="432">
        <v>99.34</v>
      </c>
    </row>
    <row r="577" spans="1:7" ht="60">
      <c r="A577" s="583" t="s">
        <v>6796</v>
      </c>
      <c r="B577" s="429">
        <v>105290</v>
      </c>
      <c r="C577" s="430" t="s">
        <v>6997</v>
      </c>
      <c r="D577" s="431" t="s">
        <v>844</v>
      </c>
      <c r="E577" s="432">
        <v>56.68</v>
      </c>
      <c r="F577" s="432">
        <v>11.88</v>
      </c>
      <c r="G577" s="432">
        <v>68.56</v>
      </c>
    </row>
    <row r="578" spans="1:7" ht="60">
      <c r="A578" s="583" t="s">
        <v>6796</v>
      </c>
      <c r="B578" s="429">
        <v>105291</v>
      </c>
      <c r="C578" s="430" t="s">
        <v>6998</v>
      </c>
      <c r="D578" s="431" t="s">
        <v>844</v>
      </c>
      <c r="E578" s="432">
        <v>55.529999999999994</v>
      </c>
      <c r="F578" s="432">
        <v>9.6300000000000008</v>
      </c>
      <c r="G578" s="432">
        <v>65.16</v>
      </c>
    </row>
    <row r="579" spans="1:7" ht="60">
      <c r="A579" s="583" t="s">
        <v>6796</v>
      </c>
      <c r="B579" s="429">
        <v>105286</v>
      </c>
      <c r="C579" s="430" t="s">
        <v>6999</v>
      </c>
      <c r="D579" s="431" t="s">
        <v>844</v>
      </c>
      <c r="E579" s="432">
        <v>23.09</v>
      </c>
      <c r="F579" s="432">
        <v>8.7100000000000009</v>
      </c>
      <c r="G579" s="432">
        <v>31.8</v>
      </c>
    </row>
    <row r="580" spans="1:7" ht="60">
      <c r="A580" s="583" t="s">
        <v>6796</v>
      </c>
      <c r="B580" s="429">
        <v>105287</v>
      </c>
      <c r="C580" s="430" t="s">
        <v>7000</v>
      </c>
      <c r="D580" s="431" t="s">
        <v>844</v>
      </c>
      <c r="E580" s="432">
        <v>22.229999999999997</v>
      </c>
      <c r="F580" s="432">
        <v>7.08</v>
      </c>
      <c r="G580" s="432">
        <v>29.31</v>
      </c>
    </row>
    <row r="581" spans="1:7" ht="60">
      <c r="A581" s="583" t="s">
        <v>6796</v>
      </c>
      <c r="B581" s="429">
        <v>105288</v>
      </c>
      <c r="C581" s="430" t="s">
        <v>7001</v>
      </c>
      <c r="D581" s="431" t="s">
        <v>844</v>
      </c>
      <c r="E581" s="432">
        <v>41.040000000000006</v>
      </c>
      <c r="F581" s="432">
        <v>10.3</v>
      </c>
      <c r="G581" s="432">
        <v>51.34</v>
      </c>
    </row>
    <row r="582" spans="1:7" ht="60">
      <c r="A582" s="583" t="s">
        <v>6796</v>
      </c>
      <c r="B582" s="429">
        <v>105289</v>
      </c>
      <c r="C582" s="430" t="s">
        <v>7002</v>
      </c>
      <c r="D582" s="431" t="s">
        <v>844</v>
      </c>
      <c r="E582" s="432">
        <v>40.049999999999997</v>
      </c>
      <c r="F582" s="432">
        <v>8.35</v>
      </c>
      <c r="G582" s="432">
        <v>48.4</v>
      </c>
    </row>
    <row r="583" spans="1:7" ht="60">
      <c r="A583" s="583" t="s">
        <v>6796</v>
      </c>
      <c r="B583" s="429">
        <v>105375</v>
      </c>
      <c r="C583" s="430" t="s">
        <v>7003</v>
      </c>
      <c r="D583" s="431" t="s">
        <v>844</v>
      </c>
      <c r="E583" s="432">
        <v>114.94</v>
      </c>
      <c r="F583" s="432">
        <v>23.79</v>
      </c>
      <c r="G583" s="432">
        <v>138.72999999999999</v>
      </c>
    </row>
    <row r="584" spans="1:7" ht="60">
      <c r="A584" s="583" t="s">
        <v>6796</v>
      </c>
      <c r="B584" s="429">
        <v>105376</v>
      </c>
      <c r="C584" s="430" t="s">
        <v>7004</v>
      </c>
      <c r="D584" s="431" t="s">
        <v>844</v>
      </c>
      <c r="E584" s="432">
        <v>112.64999999999999</v>
      </c>
      <c r="F584" s="432">
        <v>19.3</v>
      </c>
      <c r="G584" s="432">
        <v>131.94999999999999</v>
      </c>
    </row>
    <row r="585" spans="1:7" ht="60">
      <c r="A585" s="583" t="s">
        <v>6796</v>
      </c>
      <c r="B585" s="429">
        <v>105331</v>
      </c>
      <c r="C585" s="430" t="s">
        <v>7005</v>
      </c>
      <c r="D585" s="431" t="s">
        <v>845</v>
      </c>
      <c r="E585" s="432">
        <v>53.62</v>
      </c>
      <c r="F585" s="432">
        <v>2.7</v>
      </c>
      <c r="G585" s="432">
        <v>56.32</v>
      </c>
    </row>
    <row r="586" spans="1:7" ht="60">
      <c r="A586" s="583" t="s">
        <v>6796</v>
      </c>
      <c r="B586" s="429">
        <v>105332</v>
      </c>
      <c r="C586" s="430" t="s">
        <v>7006</v>
      </c>
      <c r="D586" s="431" t="s">
        <v>845</v>
      </c>
      <c r="E586" s="432">
        <v>53.35</v>
      </c>
      <c r="F586" s="432">
        <v>2.19</v>
      </c>
      <c r="G586" s="432">
        <v>55.54</v>
      </c>
    </row>
    <row r="587" spans="1:7" ht="60">
      <c r="A587" s="583" t="s">
        <v>6796</v>
      </c>
      <c r="B587" s="429">
        <v>105333</v>
      </c>
      <c r="C587" s="430" t="s">
        <v>7007</v>
      </c>
      <c r="D587" s="431" t="s">
        <v>845</v>
      </c>
      <c r="E587" s="432">
        <v>242.48</v>
      </c>
      <c r="F587" s="432">
        <v>5.58</v>
      </c>
      <c r="G587" s="432">
        <v>248.06</v>
      </c>
    </row>
    <row r="588" spans="1:7" ht="60">
      <c r="A588" s="583" t="s">
        <v>6796</v>
      </c>
      <c r="B588" s="429">
        <v>105334</v>
      </c>
      <c r="C588" s="430" t="s">
        <v>7008</v>
      </c>
      <c r="D588" s="431" t="s">
        <v>845</v>
      </c>
      <c r="E588" s="432">
        <v>241.21</v>
      </c>
      <c r="F588" s="432">
        <v>4.22</v>
      </c>
      <c r="G588" s="432">
        <v>245.43</v>
      </c>
    </row>
    <row r="589" spans="1:7" ht="60">
      <c r="A589" s="583" t="s">
        <v>6796</v>
      </c>
      <c r="B589" s="429">
        <v>105335</v>
      </c>
      <c r="C589" s="430" t="s">
        <v>7009</v>
      </c>
      <c r="D589" s="431" t="s">
        <v>845</v>
      </c>
      <c r="E589" s="432">
        <v>367.24</v>
      </c>
      <c r="F589" s="432">
        <v>6.61</v>
      </c>
      <c r="G589" s="432">
        <v>373.85</v>
      </c>
    </row>
    <row r="590" spans="1:7" ht="60">
      <c r="A590" s="583" t="s">
        <v>6796</v>
      </c>
      <c r="B590" s="429">
        <v>105336</v>
      </c>
      <c r="C590" s="430" t="s">
        <v>7010</v>
      </c>
      <c r="D590" s="431" t="s">
        <v>845</v>
      </c>
      <c r="E590" s="432">
        <v>365.73</v>
      </c>
      <c r="F590" s="432">
        <v>5</v>
      </c>
      <c r="G590" s="432">
        <v>370.73</v>
      </c>
    </row>
    <row r="591" spans="1:7" ht="60">
      <c r="A591" s="583" t="s">
        <v>6796</v>
      </c>
      <c r="B591" s="429">
        <v>105337</v>
      </c>
      <c r="C591" s="430" t="s">
        <v>7011</v>
      </c>
      <c r="D591" s="431" t="s">
        <v>845</v>
      </c>
      <c r="E591" s="432">
        <v>519.73</v>
      </c>
      <c r="F591" s="432">
        <v>7.64</v>
      </c>
      <c r="G591" s="432">
        <v>527.37</v>
      </c>
    </row>
    <row r="592" spans="1:7" ht="60">
      <c r="A592" s="583" t="s">
        <v>6796</v>
      </c>
      <c r="B592" s="429">
        <v>105338</v>
      </c>
      <c r="C592" s="430" t="s">
        <v>7012</v>
      </c>
      <c r="D592" s="431" t="s">
        <v>845</v>
      </c>
      <c r="E592" s="432">
        <v>517.96</v>
      </c>
      <c r="F592" s="432">
        <v>5.81</v>
      </c>
      <c r="G592" s="432">
        <v>523.77</v>
      </c>
    </row>
    <row r="593" spans="1:7" ht="60">
      <c r="A593" s="583" t="s">
        <v>6796</v>
      </c>
      <c r="B593" s="429">
        <v>105329</v>
      </c>
      <c r="C593" s="430" t="s">
        <v>7013</v>
      </c>
      <c r="D593" s="431" t="s">
        <v>844</v>
      </c>
      <c r="E593" s="432">
        <v>76.449999999999989</v>
      </c>
      <c r="F593" s="432">
        <v>2.93</v>
      </c>
      <c r="G593" s="432">
        <v>79.38</v>
      </c>
    </row>
    <row r="594" spans="1:7" ht="60">
      <c r="A594" s="583" t="s">
        <v>6796</v>
      </c>
      <c r="B594" s="429">
        <v>105330</v>
      </c>
      <c r="C594" s="430" t="s">
        <v>7014</v>
      </c>
      <c r="D594" s="431" t="s">
        <v>844</v>
      </c>
      <c r="E594" s="432">
        <v>76.17</v>
      </c>
      <c r="F594" s="432">
        <v>2.37</v>
      </c>
      <c r="G594" s="432">
        <v>78.540000000000006</v>
      </c>
    </row>
    <row r="595" spans="1:7" ht="60">
      <c r="A595" s="583" t="s">
        <v>6796</v>
      </c>
      <c r="B595" s="429">
        <v>105260</v>
      </c>
      <c r="C595" s="430" t="s">
        <v>7015</v>
      </c>
      <c r="D595" s="431" t="s">
        <v>844</v>
      </c>
      <c r="E595" s="432">
        <v>23.98</v>
      </c>
      <c r="F595" s="432">
        <v>2.15</v>
      </c>
      <c r="G595" s="432">
        <v>26.13</v>
      </c>
    </row>
    <row r="596" spans="1:7" ht="60">
      <c r="A596" s="583" t="s">
        <v>6796</v>
      </c>
      <c r="B596" s="429">
        <v>105285</v>
      </c>
      <c r="C596" s="430" t="s">
        <v>7016</v>
      </c>
      <c r="D596" s="431" t="s">
        <v>844</v>
      </c>
      <c r="E596" s="432">
        <v>23.770000000000003</v>
      </c>
      <c r="F596" s="432">
        <v>1.74</v>
      </c>
      <c r="G596" s="432">
        <v>25.51</v>
      </c>
    </row>
    <row r="597" spans="1:7" ht="60">
      <c r="A597" s="583" t="s">
        <v>6796</v>
      </c>
      <c r="B597" s="429">
        <v>105327</v>
      </c>
      <c r="C597" s="430" t="s">
        <v>7017</v>
      </c>
      <c r="D597" s="431" t="s">
        <v>844</v>
      </c>
      <c r="E597" s="432">
        <v>46.22</v>
      </c>
      <c r="F597" s="432">
        <v>2.54</v>
      </c>
      <c r="G597" s="432">
        <v>48.76</v>
      </c>
    </row>
    <row r="598" spans="1:7" ht="60">
      <c r="A598" s="583" t="s">
        <v>6796</v>
      </c>
      <c r="B598" s="429">
        <v>105328</v>
      </c>
      <c r="C598" s="430" t="s">
        <v>7018</v>
      </c>
      <c r="D598" s="431" t="s">
        <v>844</v>
      </c>
      <c r="E598" s="432">
        <v>45.97</v>
      </c>
      <c r="F598" s="432">
        <v>2.06</v>
      </c>
      <c r="G598" s="432">
        <v>48.03</v>
      </c>
    </row>
    <row r="599" spans="1:7" ht="60">
      <c r="A599" s="583" t="s">
        <v>6796</v>
      </c>
      <c r="B599" s="429">
        <v>105377</v>
      </c>
      <c r="C599" s="430" t="s">
        <v>7019</v>
      </c>
      <c r="D599" s="431" t="s">
        <v>844</v>
      </c>
      <c r="E599" s="432">
        <v>39.410000000000004</v>
      </c>
      <c r="F599" s="432">
        <v>7.19</v>
      </c>
      <c r="G599" s="432">
        <v>46.6</v>
      </c>
    </row>
    <row r="600" spans="1:7" ht="60">
      <c r="A600" s="583" t="s">
        <v>6796</v>
      </c>
      <c r="B600" s="429">
        <v>105368</v>
      </c>
      <c r="C600" s="430" t="s">
        <v>7020</v>
      </c>
      <c r="D600" s="431" t="s">
        <v>844</v>
      </c>
      <c r="E600" s="432">
        <v>37.11</v>
      </c>
      <c r="F600" s="432">
        <v>5.49</v>
      </c>
      <c r="G600" s="432">
        <v>42.6</v>
      </c>
    </row>
    <row r="601" spans="1:7" ht="60">
      <c r="A601" s="583" t="s">
        <v>6796</v>
      </c>
      <c r="B601" s="429">
        <v>105369</v>
      </c>
      <c r="C601" s="430" t="s">
        <v>7021</v>
      </c>
      <c r="D601" s="431" t="s">
        <v>844</v>
      </c>
      <c r="E601" s="432">
        <v>63.249999999999993</v>
      </c>
      <c r="F601" s="432">
        <v>9.6</v>
      </c>
      <c r="G601" s="432">
        <v>72.849999999999994</v>
      </c>
    </row>
    <row r="602" spans="1:7" ht="60">
      <c r="A602" s="583" t="s">
        <v>6796</v>
      </c>
      <c r="B602" s="429">
        <v>105370</v>
      </c>
      <c r="C602" s="430" t="s">
        <v>7022</v>
      </c>
      <c r="D602" s="431" t="s">
        <v>844</v>
      </c>
      <c r="E602" s="432">
        <v>60.17</v>
      </c>
      <c r="F602" s="432">
        <v>7.33</v>
      </c>
      <c r="G602" s="432">
        <v>67.5</v>
      </c>
    </row>
    <row r="603" spans="1:7" ht="90">
      <c r="A603" s="583" t="s">
        <v>7023</v>
      </c>
      <c r="B603" s="429">
        <v>92864</v>
      </c>
      <c r="C603" s="430" t="s">
        <v>7024</v>
      </c>
      <c r="D603" s="431" t="s">
        <v>845</v>
      </c>
      <c r="E603" s="432">
        <v>68.41</v>
      </c>
      <c r="F603" s="432">
        <v>25.03</v>
      </c>
      <c r="G603" s="432">
        <v>93.44</v>
      </c>
    </row>
    <row r="604" spans="1:7" ht="90">
      <c r="A604" s="583" t="s">
        <v>7023</v>
      </c>
      <c r="B604" s="429">
        <v>92848</v>
      </c>
      <c r="C604" s="430" t="s">
        <v>7025</v>
      </c>
      <c r="D604" s="431" t="s">
        <v>845</v>
      </c>
      <c r="E604" s="432">
        <v>61.86999999999999</v>
      </c>
      <c r="F604" s="432">
        <v>20.45</v>
      </c>
      <c r="G604" s="432">
        <v>82.32</v>
      </c>
    </row>
    <row r="605" spans="1:7" ht="90">
      <c r="A605" s="583" t="s">
        <v>7023</v>
      </c>
      <c r="B605" s="429">
        <v>92850</v>
      </c>
      <c r="C605" s="430" t="s">
        <v>7026</v>
      </c>
      <c r="D605" s="431" t="s">
        <v>845</v>
      </c>
      <c r="E605" s="432">
        <v>16.88</v>
      </c>
      <c r="F605" s="432">
        <v>6.25</v>
      </c>
      <c r="G605" s="432">
        <v>23.13</v>
      </c>
    </row>
    <row r="606" spans="1:7" ht="90">
      <c r="A606" s="583" t="s">
        <v>7023</v>
      </c>
      <c r="B606" s="429">
        <v>92834</v>
      </c>
      <c r="C606" s="430" t="s">
        <v>7027</v>
      </c>
      <c r="D606" s="431" t="s">
        <v>845</v>
      </c>
      <c r="E606" s="432">
        <v>15.219999999999999</v>
      </c>
      <c r="F606" s="432">
        <v>5.1100000000000003</v>
      </c>
      <c r="G606" s="432">
        <v>20.329999999999998</v>
      </c>
    </row>
    <row r="607" spans="1:7" ht="90">
      <c r="A607" s="583" t="s">
        <v>7023</v>
      </c>
      <c r="B607" s="429">
        <v>92852</v>
      </c>
      <c r="C607" s="430" t="s">
        <v>7028</v>
      </c>
      <c r="D607" s="431" t="s">
        <v>845</v>
      </c>
      <c r="E607" s="432">
        <v>22.23</v>
      </c>
      <c r="F607" s="432">
        <v>8.93</v>
      </c>
      <c r="G607" s="432">
        <v>31.16</v>
      </c>
    </row>
    <row r="608" spans="1:7" ht="90">
      <c r="A608" s="583" t="s">
        <v>7023</v>
      </c>
      <c r="B608" s="429">
        <v>92836</v>
      </c>
      <c r="C608" s="430" t="s">
        <v>7029</v>
      </c>
      <c r="D608" s="431" t="s">
        <v>845</v>
      </c>
      <c r="E608" s="432">
        <v>19.88</v>
      </c>
      <c r="F608" s="432">
        <v>7.3</v>
      </c>
      <c r="G608" s="432">
        <v>27.18</v>
      </c>
    </row>
    <row r="609" spans="1:7" ht="90">
      <c r="A609" s="583" t="s">
        <v>7023</v>
      </c>
      <c r="B609" s="429">
        <v>92854</v>
      </c>
      <c r="C609" s="430" t="s">
        <v>7030</v>
      </c>
      <c r="D609" s="431" t="s">
        <v>845</v>
      </c>
      <c r="E609" s="432">
        <v>27.89</v>
      </c>
      <c r="F609" s="432">
        <v>11.63</v>
      </c>
      <c r="G609" s="432">
        <v>39.520000000000003</v>
      </c>
    </row>
    <row r="610" spans="1:7" ht="90">
      <c r="A610" s="583" t="s">
        <v>7023</v>
      </c>
      <c r="B610" s="429">
        <v>92838</v>
      </c>
      <c r="C610" s="430" t="s">
        <v>7031</v>
      </c>
      <c r="D610" s="431" t="s">
        <v>845</v>
      </c>
      <c r="E610" s="432">
        <v>24.85</v>
      </c>
      <c r="F610" s="432">
        <v>9.51</v>
      </c>
      <c r="G610" s="432">
        <v>34.36</v>
      </c>
    </row>
    <row r="611" spans="1:7" ht="90">
      <c r="A611" s="583" t="s">
        <v>7023</v>
      </c>
      <c r="B611" s="429">
        <v>92856</v>
      </c>
      <c r="C611" s="430" t="s">
        <v>7032</v>
      </c>
      <c r="D611" s="431" t="s">
        <v>845</v>
      </c>
      <c r="E611" s="432">
        <v>33.82</v>
      </c>
      <c r="F611" s="432">
        <v>14.29</v>
      </c>
      <c r="G611" s="432">
        <v>48.11</v>
      </c>
    </row>
    <row r="612" spans="1:7" ht="90">
      <c r="A612" s="583" t="s">
        <v>7023</v>
      </c>
      <c r="B612" s="429">
        <v>92840</v>
      </c>
      <c r="C612" s="430" t="s">
        <v>7033</v>
      </c>
      <c r="D612" s="431" t="s">
        <v>845</v>
      </c>
      <c r="E612" s="432">
        <v>30.08</v>
      </c>
      <c r="F612" s="432">
        <v>11.68</v>
      </c>
      <c r="G612" s="432">
        <v>41.76</v>
      </c>
    </row>
    <row r="613" spans="1:7" ht="90">
      <c r="A613" s="583" t="s">
        <v>7023</v>
      </c>
      <c r="B613" s="429">
        <v>92858</v>
      </c>
      <c r="C613" s="430" t="s">
        <v>7034</v>
      </c>
      <c r="D613" s="431" t="s">
        <v>845</v>
      </c>
      <c r="E613" s="432">
        <v>42.5</v>
      </c>
      <c r="F613" s="432">
        <v>16.98</v>
      </c>
      <c r="G613" s="432">
        <v>59.48</v>
      </c>
    </row>
    <row r="614" spans="1:7" ht="90">
      <c r="A614" s="583" t="s">
        <v>7023</v>
      </c>
      <c r="B614" s="429">
        <v>92842</v>
      </c>
      <c r="C614" s="430" t="s">
        <v>7035</v>
      </c>
      <c r="D614" s="431" t="s">
        <v>845</v>
      </c>
      <c r="E614" s="432">
        <v>38.029999999999994</v>
      </c>
      <c r="F614" s="432">
        <v>13.88</v>
      </c>
      <c r="G614" s="432">
        <v>51.91</v>
      </c>
    </row>
    <row r="615" spans="1:7" ht="90">
      <c r="A615" s="583" t="s">
        <v>7023</v>
      </c>
      <c r="B615" s="429">
        <v>92860</v>
      </c>
      <c r="C615" s="430" t="s">
        <v>7036</v>
      </c>
      <c r="D615" s="431" t="s">
        <v>845</v>
      </c>
      <c r="E615" s="432">
        <v>50.53</v>
      </c>
      <c r="F615" s="432">
        <v>19.670000000000002</v>
      </c>
      <c r="G615" s="432">
        <v>70.2</v>
      </c>
    </row>
    <row r="616" spans="1:7" ht="90">
      <c r="A616" s="583" t="s">
        <v>7023</v>
      </c>
      <c r="B616" s="429">
        <v>92844</v>
      </c>
      <c r="C616" s="430" t="s">
        <v>7037</v>
      </c>
      <c r="D616" s="431" t="s">
        <v>845</v>
      </c>
      <c r="E616" s="432">
        <v>45.379999999999995</v>
      </c>
      <c r="F616" s="432">
        <v>16.05</v>
      </c>
      <c r="G616" s="432">
        <v>61.43</v>
      </c>
    </row>
    <row r="617" spans="1:7" ht="90">
      <c r="A617" s="583" t="s">
        <v>7023</v>
      </c>
      <c r="B617" s="429">
        <v>92862</v>
      </c>
      <c r="C617" s="430" t="s">
        <v>7038</v>
      </c>
      <c r="D617" s="431" t="s">
        <v>845</v>
      </c>
      <c r="E617" s="432">
        <v>57.959999999999994</v>
      </c>
      <c r="F617" s="432">
        <v>22.34</v>
      </c>
      <c r="G617" s="432">
        <v>80.3</v>
      </c>
    </row>
    <row r="618" spans="1:7" ht="90">
      <c r="A618" s="583" t="s">
        <v>7023</v>
      </c>
      <c r="B618" s="429">
        <v>92846</v>
      </c>
      <c r="C618" s="430" t="s">
        <v>7039</v>
      </c>
      <c r="D618" s="431" t="s">
        <v>845</v>
      </c>
      <c r="E618" s="432">
        <v>52.09</v>
      </c>
      <c r="F618" s="432">
        <v>18.27</v>
      </c>
      <c r="G618" s="432">
        <v>70.36</v>
      </c>
    </row>
    <row r="619" spans="1:7" ht="90">
      <c r="A619" s="583" t="s">
        <v>7023</v>
      </c>
      <c r="B619" s="429">
        <v>92828</v>
      </c>
      <c r="C619" s="430" t="s">
        <v>7040</v>
      </c>
      <c r="D619" s="431" t="s">
        <v>845</v>
      </c>
      <c r="E619" s="432">
        <v>73.13</v>
      </c>
      <c r="F619" s="432">
        <v>47.75</v>
      </c>
      <c r="G619" s="432">
        <v>120.88</v>
      </c>
    </row>
    <row r="620" spans="1:7" ht="90">
      <c r="A620" s="583" t="s">
        <v>7023</v>
      </c>
      <c r="B620" s="429">
        <v>92815</v>
      </c>
      <c r="C620" s="430" t="s">
        <v>7041</v>
      </c>
      <c r="D620" s="431" t="s">
        <v>845</v>
      </c>
      <c r="E620" s="432">
        <v>66.55</v>
      </c>
      <c r="F620" s="432">
        <v>43.19</v>
      </c>
      <c r="G620" s="432">
        <v>109.74</v>
      </c>
    </row>
    <row r="621" spans="1:7" ht="90">
      <c r="A621" s="583" t="s">
        <v>7023</v>
      </c>
      <c r="B621" s="429">
        <v>92830</v>
      </c>
      <c r="C621" s="430" t="s">
        <v>7042</v>
      </c>
      <c r="D621" s="431" t="s">
        <v>845</v>
      </c>
      <c r="E621" s="432">
        <v>90.66</v>
      </c>
      <c r="F621" s="432">
        <v>58.4</v>
      </c>
      <c r="G621" s="432">
        <v>149.06</v>
      </c>
    </row>
    <row r="622" spans="1:7" ht="90">
      <c r="A622" s="583" t="s">
        <v>7023</v>
      </c>
      <c r="B622" s="429">
        <v>92817</v>
      </c>
      <c r="C622" s="430" t="s">
        <v>7043</v>
      </c>
      <c r="D622" s="431" t="s">
        <v>845</v>
      </c>
      <c r="E622" s="432">
        <v>82.700000000000017</v>
      </c>
      <c r="F622" s="432">
        <v>52.85</v>
      </c>
      <c r="G622" s="432">
        <v>135.55000000000001</v>
      </c>
    </row>
    <row r="623" spans="1:7" ht="90">
      <c r="A623" s="583" t="s">
        <v>7023</v>
      </c>
      <c r="B623" s="429">
        <v>92832</v>
      </c>
      <c r="C623" s="430" t="s">
        <v>7044</v>
      </c>
      <c r="D623" s="431" t="s">
        <v>845</v>
      </c>
      <c r="E623" s="432">
        <v>118.41999999999999</v>
      </c>
      <c r="F623" s="432">
        <v>74.84</v>
      </c>
      <c r="G623" s="432">
        <v>193.26</v>
      </c>
    </row>
    <row r="624" spans="1:7" ht="90">
      <c r="A624" s="583" t="s">
        <v>7023</v>
      </c>
      <c r="B624" s="429">
        <v>92819</v>
      </c>
      <c r="C624" s="430" t="s">
        <v>7045</v>
      </c>
      <c r="D624" s="431" t="s">
        <v>845</v>
      </c>
      <c r="E624" s="432">
        <v>108.34</v>
      </c>
      <c r="F624" s="432">
        <v>67.84</v>
      </c>
      <c r="G624" s="432">
        <v>176.18</v>
      </c>
    </row>
    <row r="625" spans="1:7" ht="90">
      <c r="A625" s="583" t="s">
        <v>7023</v>
      </c>
      <c r="B625" s="429">
        <v>92820</v>
      </c>
      <c r="C625" s="430" t="s">
        <v>7046</v>
      </c>
      <c r="D625" s="431" t="s">
        <v>845</v>
      </c>
      <c r="E625" s="432">
        <v>18.170000000000002</v>
      </c>
      <c r="F625" s="432">
        <v>12.49</v>
      </c>
      <c r="G625" s="432">
        <v>30.66</v>
      </c>
    </row>
    <row r="626" spans="1:7" ht="90">
      <c r="A626" s="583" t="s">
        <v>7023</v>
      </c>
      <c r="B626" s="429">
        <v>92808</v>
      </c>
      <c r="C626" s="430" t="s">
        <v>7047</v>
      </c>
      <c r="D626" s="431" t="s">
        <v>845</v>
      </c>
      <c r="E626" s="432">
        <v>16.510000000000002</v>
      </c>
      <c r="F626" s="432">
        <v>11.34</v>
      </c>
      <c r="G626" s="432">
        <v>27.85</v>
      </c>
    </row>
    <row r="627" spans="1:7" ht="90">
      <c r="A627" s="583" t="s">
        <v>7023</v>
      </c>
      <c r="B627" s="429">
        <v>92821</v>
      </c>
      <c r="C627" s="430" t="s">
        <v>7048</v>
      </c>
      <c r="D627" s="431" t="s">
        <v>845</v>
      </c>
      <c r="E627" s="432">
        <v>25.38</v>
      </c>
      <c r="F627" s="432">
        <v>17.309999999999999</v>
      </c>
      <c r="G627" s="432">
        <v>42.69</v>
      </c>
    </row>
    <row r="628" spans="1:7" ht="90">
      <c r="A628" s="583" t="s">
        <v>7023</v>
      </c>
      <c r="B628" s="429">
        <v>92809</v>
      </c>
      <c r="C628" s="430" t="s">
        <v>7049</v>
      </c>
      <c r="D628" s="431" t="s">
        <v>845</v>
      </c>
      <c r="E628" s="432">
        <v>23.03</v>
      </c>
      <c r="F628" s="432">
        <v>15.68</v>
      </c>
      <c r="G628" s="432">
        <v>38.71</v>
      </c>
    </row>
    <row r="629" spans="1:7" ht="90">
      <c r="A629" s="583" t="s">
        <v>7023</v>
      </c>
      <c r="B629" s="429">
        <v>92822</v>
      </c>
      <c r="C629" s="430" t="s">
        <v>7050</v>
      </c>
      <c r="D629" s="431" t="s">
        <v>845</v>
      </c>
      <c r="E629" s="432">
        <v>32.840000000000003</v>
      </c>
      <c r="F629" s="432">
        <v>22.25</v>
      </c>
      <c r="G629" s="432">
        <v>55.09</v>
      </c>
    </row>
    <row r="630" spans="1:7" ht="90">
      <c r="A630" s="583" t="s">
        <v>7023</v>
      </c>
      <c r="B630" s="429">
        <v>92810</v>
      </c>
      <c r="C630" s="430" t="s">
        <v>7051</v>
      </c>
      <c r="D630" s="431" t="s">
        <v>845</v>
      </c>
      <c r="E630" s="432">
        <v>29.8</v>
      </c>
      <c r="F630" s="432">
        <v>20.12</v>
      </c>
      <c r="G630" s="432">
        <v>49.92</v>
      </c>
    </row>
    <row r="631" spans="1:7" ht="90">
      <c r="A631" s="583" t="s">
        <v>7023</v>
      </c>
      <c r="B631" s="429">
        <v>92824</v>
      </c>
      <c r="C631" s="430" t="s">
        <v>7052</v>
      </c>
      <c r="D631" s="431" t="s">
        <v>845</v>
      </c>
      <c r="E631" s="432">
        <v>40.480000000000004</v>
      </c>
      <c r="F631" s="432">
        <v>27.22</v>
      </c>
      <c r="G631" s="432">
        <v>67.7</v>
      </c>
    </row>
    <row r="632" spans="1:7" ht="90">
      <c r="A632" s="583" t="s">
        <v>7023</v>
      </c>
      <c r="B632" s="429">
        <v>92811</v>
      </c>
      <c r="C632" s="430" t="s">
        <v>7053</v>
      </c>
      <c r="D632" s="431" t="s">
        <v>845</v>
      </c>
      <c r="E632" s="432">
        <v>36.75</v>
      </c>
      <c r="F632" s="432">
        <v>24.6</v>
      </c>
      <c r="G632" s="432">
        <v>61.35</v>
      </c>
    </row>
    <row r="633" spans="1:7" ht="90">
      <c r="A633" s="583" t="s">
        <v>7023</v>
      </c>
      <c r="B633" s="429">
        <v>92825</v>
      </c>
      <c r="C633" s="430" t="s">
        <v>7054</v>
      </c>
      <c r="D633" s="431" t="s">
        <v>845</v>
      </c>
      <c r="E633" s="432">
        <v>48.349999999999994</v>
      </c>
      <c r="F633" s="432">
        <v>32.25</v>
      </c>
      <c r="G633" s="432">
        <v>80.599999999999994</v>
      </c>
    </row>
    <row r="634" spans="1:7" ht="90">
      <c r="A634" s="583" t="s">
        <v>7023</v>
      </c>
      <c r="B634" s="429">
        <v>92812</v>
      </c>
      <c r="C634" s="430" t="s">
        <v>7055</v>
      </c>
      <c r="D634" s="431" t="s">
        <v>845</v>
      </c>
      <c r="E634" s="432">
        <v>43.91</v>
      </c>
      <c r="F634" s="432">
        <v>29.14</v>
      </c>
      <c r="G634" s="432">
        <v>73.05</v>
      </c>
    </row>
    <row r="635" spans="1:7" ht="90">
      <c r="A635" s="583" t="s">
        <v>7023</v>
      </c>
      <c r="B635" s="429">
        <v>92826</v>
      </c>
      <c r="C635" s="430" t="s">
        <v>7056</v>
      </c>
      <c r="D635" s="431" t="s">
        <v>845</v>
      </c>
      <c r="E635" s="432">
        <v>56.390000000000008</v>
      </c>
      <c r="F635" s="432">
        <v>37.369999999999997</v>
      </c>
      <c r="G635" s="432">
        <v>93.76</v>
      </c>
    </row>
    <row r="636" spans="1:7" ht="90">
      <c r="A636" s="583" t="s">
        <v>7023</v>
      </c>
      <c r="B636" s="429">
        <v>92813</v>
      </c>
      <c r="C636" s="430" t="s">
        <v>7057</v>
      </c>
      <c r="D636" s="431" t="s">
        <v>845</v>
      </c>
      <c r="E636" s="432">
        <v>51.26</v>
      </c>
      <c r="F636" s="432">
        <v>33.770000000000003</v>
      </c>
      <c r="G636" s="432">
        <v>85.03</v>
      </c>
    </row>
    <row r="637" spans="1:7" ht="90">
      <c r="A637" s="583" t="s">
        <v>7023</v>
      </c>
      <c r="B637" s="429">
        <v>92827</v>
      </c>
      <c r="C637" s="430" t="s">
        <v>7058</v>
      </c>
      <c r="D637" s="431" t="s">
        <v>845</v>
      </c>
      <c r="E637" s="432">
        <v>64.699999999999989</v>
      </c>
      <c r="F637" s="432">
        <v>42.54</v>
      </c>
      <c r="G637" s="432">
        <v>107.24</v>
      </c>
    </row>
    <row r="638" spans="1:7" ht="90">
      <c r="A638" s="583" t="s">
        <v>7023</v>
      </c>
      <c r="B638" s="429">
        <v>92814</v>
      </c>
      <c r="C638" s="430" t="s">
        <v>7059</v>
      </c>
      <c r="D638" s="431" t="s">
        <v>845</v>
      </c>
      <c r="E638" s="432">
        <v>58.82</v>
      </c>
      <c r="F638" s="432">
        <v>38.46</v>
      </c>
      <c r="G638" s="432">
        <v>97.28</v>
      </c>
    </row>
    <row r="639" spans="1:7" ht="90">
      <c r="A639" s="583" t="s">
        <v>7023</v>
      </c>
      <c r="B639" s="429">
        <v>95570</v>
      </c>
      <c r="C639" s="430" t="s">
        <v>7060</v>
      </c>
      <c r="D639" s="431" t="s">
        <v>845</v>
      </c>
      <c r="E639" s="432">
        <v>50.620000000000005</v>
      </c>
      <c r="F639" s="432">
        <v>12.48</v>
      </c>
      <c r="G639" s="432">
        <v>63.1</v>
      </c>
    </row>
    <row r="640" spans="1:7" ht="90">
      <c r="A640" s="583" t="s">
        <v>7023</v>
      </c>
      <c r="B640" s="429">
        <v>95567</v>
      </c>
      <c r="C640" s="430" t="s">
        <v>7061</v>
      </c>
      <c r="D640" s="431" t="s">
        <v>845</v>
      </c>
      <c r="E640" s="432">
        <v>48.95</v>
      </c>
      <c r="F640" s="432">
        <v>11.34</v>
      </c>
      <c r="G640" s="432">
        <v>60.29</v>
      </c>
    </row>
    <row r="641" spans="1:7" ht="90">
      <c r="A641" s="583" t="s">
        <v>7023</v>
      </c>
      <c r="B641" s="429">
        <v>95571</v>
      </c>
      <c r="C641" s="430" t="s">
        <v>7062</v>
      </c>
      <c r="D641" s="431" t="s">
        <v>845</v>
      </c>
      <c r="E641" s="432">
        <v>63.699999999999996</v>
      </c>
      <c r="F641" s="432">
        <v>17.32</v>
      </c>
      <c r="G641" s="432">
        <v>81.02</v>
      </c>
    </row>
    <row r="642" spans="1:7" ht="90">
      <c r="A642" s="583" t="s">
        <v>7023</v>
      </c>
      <c r="B642" s="429">
        <v>95568</v>
      </c>
      <c r="C642" s="430" t="s">
        <v>7063</v>
      </c>
      <c r="D642" s="431" t="s">
        <v>845</v>
      </c>
      <c r="E642" s="432">
        <v>61.370000000000005</v>
      </c>
      <c r="F642" s="432">
        <v>15.67</v>
      </c>
      <c r="G642" s="432">
        <v>77.040000000000006</v>
      </c>
    </row>
    <row r="643" spans="1:7" ht="90">
      <c r="A643" s="583" t="s">
        <v>7023</v>
      </c>
      <c r="B643" s="429">
        <v>95572</v>
      </c>
      <c r="C643" s="430" t="s">
        <v>7064</v>
      </c>
      <c r="D643" s="431" t="s">
        <v>845</v>
      </c>
      <c r="E643" s="432">
        <v>89.9</v>
      </c>
      <c r="F643" s="432">
        <v>22.25</v>
      </c>
      <c r="G643" s="432">
        <v>112.15</v>
      </c>
    </row>
    <row r="644" spans="1:7" ht="90">
      <c r="A644" s="583" t="s">
        <v>7023</v>
      </c>
      <c r="B644" s="429">
        <v>95569</v>
      </c>
      <c r="C644" s="430" t="s">
        <v>7065</v>
      </c>
      <c r="D644" s="431" t="s">
        <v>845</v>
      </c>
      <c r="E644" s="432">
        <v>86.850000000000009</v>
      </c>
      <c r="F644" s="432">
        <v>20.13</v>
      </c>
      <c r="G644" s="432">
        <v>106.98</v>
      </c>
    </row>
    <row r="645" spans="1:7" ht="90">
      <c r="A645" s="583" t="s">
        <v>7023</v>
      </c>
      <c r="B645" s="429">
        <v>92863</v>
      </c>
      <c r="C645" s="430" t="s">
        <v>7066</v>
      </c>
      <c r="D645" s="431" t="s">
        <v>845</v>
      </c>
      <c r="E645" s="432">
        <v>1052.5899999999999</v>
      </c>
      <c r="F645" s="432">
        <v>25</v>
      </c>
      <c r="G645" s="432">
        <v>1077.5899999999999</v>
      </c>
    </row>
    <row r="646" spans="1:7" ht="90">
      <c r="A646" s="583" t="s">
        <v>7023</v>
      </c>
      <c r="B646" s="429">
        <v>92847</v>
      </c>
      <c r="C646" s="430" t="s">
        <v>7067</v>
      </c>
      <c r="D646" s="431" t="s">
        <v>845</v>
      </c>
      <c r="E646" s="432">
        <v>1046</v>
      </c>
      <c r="F646" s="432">
        <v>20.47</v>
      </c>
      <c r="G646" s="432">
        <v>1066.47</v>
      </c>
    </row>
    <row r="647" spans="1:7" ht="90">
      <c r="A647" s="583" t="s">
        <v>7023</v>
      </c>
      <c r="B647" s="429">
        <v>92849</v>
      </c>
      <c r="C647" s="430" t="s">
        <v>7068</v>
      </c>
      <c r="D647" s="431" t="s">
        <v>845</v>
      </c>
      <c r="E647" s="432">
        <v>222.78</v>
      </c>
      <c r="F647" s="432">
        <v>6.25</v>
      </c>
      <c r="G647" s="432">
        <v>229.03</v>
      </c>
    </row>
    <row r="648" spans="1:7" ht="90">
      <c r="A648" s="583" t="s">
        <v>7023</v>
      </c>
      <c r="B648" s="429">
        <v>92833</v>
      </c>
      <c r="C648" s="430" t="s">
        <v>7069</v>
      </c>
      <c r="D648" s="431" t="s">
        <v>845</v>
      </c>
      <c r="E648" s="432">
        <v>221.11999999999998</v>
      </c>
      <c r="F648" s="432">
        <v>5.1100000000000003</v>
      </c>
      <c r="G648" s="432">
        <v>226.23</v>
      </c>
    </row>
    <row r="649" spans="1:7" ht="90">
      <c r="A649" s="583" t="s">
        <v>7023</v>
      </c>
      <c r="B649" s="429">
        <v>92851</v>
      </c>
      <c r="C649" s="430" t="s">
        <v>7070</v>
      </c>
      <c r="D649" s="431" t="s">
        <v>845</v>
      </c>
      <c r="E649" s="432">
        <v>233.41</v>
      </c>
      <c r="F649" s="432">
        <v>8.94</v>
      </c>
      <c r="G649" s="432">
        <v>242.35</v>
      </c>
    </row>
    <row r="650" spans="1:7" ht="90">
      <c r="A650" s="583" t="s">
        <v>7023</v>
      </c>
      <c r="B650" s="429">
        <v>92835</v>
      </c>
      <c r="C650" s="430" t="s">
        <v>7071</v>
      </c>
      <c r="D650" s="431" t="s">
        <v>845</v>
      </c>
      <c r="E650" s="432">
        <v>231.06</v>
      </c>
      <c r="F650" s="432">
        <v>7.31</v>
      </c>
      <c r="G650" s="432">
        <v>238.37</v>
      </c>
    </row>
    <row r="651" spans="1:7" ht="90">
      <c r="A651" s="583" t="s">
        <v>7023</v>
      </c>
      <c r="B651" s="429">
        <v>92853</v>
      </c>
      <c r="C651" s="430" t="s">
        <v>7072</v>
      </c>
      <c r="D651" s="431" t="s">
        <v>845</v>
      </c>
      <c r="E651" s="432">
        <v>418.56</v>
      </c>
      <c r="F651" s="432">
        <v>11.65</v>
      </c>
      <c r="G651" s="432">
        <v>430.21</v>
      </c>
    </row>
    <row r="652" spans="1:7" ht="90">
      <c r="A652" s="583" t="s">
        <v>7023</v>
      </c>
      <c r="B652" s="429">
        <v>92837</v>
      </c>
      <c r="C652" s="430" t="s">
        <v>7073</v>
      </c>
      <c r="D652" s="431" t="s">
        <v>845</v>
      </c>
      <c r="E652" s="432">
        <v>415.53000000000003</v>
      </c>
      <c r="F652" s="432">
        <v>9.52</v>
      </c>
      <c r="G652" s="432">
        <v>425.05</v>
      </c>
    </row>
    <row r="653" spans="1:7" ht="90">
      <c r="A653" s="583" t="s">
        <v>7023</v>
      </c>
      <c r="B653" s="429">
        <v>92855</v>
      </c>
      <c r="C653" s="430" t="s">
        <v>7074</v>
      </c>
      <c r="D653" s="431" t="s">
        <v>845</v>
      </c>
      <c r="E653" s="432">
        <v>513.22</v>
      </c>
      <c r="F653" s="432">
        <v>14.29</v>
      </c>
      <c r="G653" s="432">
        <v>527.51</v>
      </c>
    </row>
    <row r="654" spans="1:7" ht="90">
      <c r="A654" s="583" t="s">
        <v>7023</v>
      </c>
      <c r="B654" s="429">
        <v>92839</v>
      </c>
      <c r="C654" s="430" t="s">
        <v>7075</v>
      </c>
      <c r="D654" s="431" t="s">
        <v>845</v>
      </c>
      <c r="E654" s="432">
        <v>509.48999999999995</v>
      </c>
      <c r="F654" s="432">
        <v>11.67</v>
      </c>
      <c r="G654" s="432">
        <v>521.16</v>
      </c>
    </row>
    <row r="655" spans="1:7" ht="90">
      <c r="A655" s="583" t="s">
        <v>7023</v>
      </c>
      <c r="B655" s="429">
        <v>92857</v>
      </c>
      <c r="C655" s="430" t="s">
        <v>7076</v>
      </c>
      <c r="D655" s="431" t="s">
        <v>845</v>
      </c>
      <c r="E655" s="432">
        <v>668.65</v>
      </c>
      <c r="F655" s="432">
        <v>17</v>
      </c>
      <c r="G655" s="432">
        <v>685.65</v>
      </c>
    </row>
    <row r="656" spans="1:7" ht="90">
      <c r="A656" s="583" t="s">
        <v>7023</v>
      </c>
      <c r="B656" s="429">
        <v>92841</v>
      </c>
      <c r="C656" s="430" t="s">
        <v>7077</v>
      </c>
      <c r="D656" s="431" t="s">
        <v>845</v>
      </c>
      <c r="E656" s="432">
        <v>664.18000000000006</v>
      </c>
      <c r="F656" s="432">
        <v>13.9</v>
      </c>
      <c r="G656" s="432">
        <v>678.08</v>
      </c>
    </row>
    <row r="657" spans="1:7" ht="90">
      <c r="A657" s="583" t="s">
        <v>7023</v>
      </c>
      <c r="B657" s="429">
        <v>92859</v>
      </c>
      <c r="C657" s="430" t="s">
        <v>7078</v>
      </c>
      <c r="D657" s="431" t="s">
        <v>845</v>
      </c>
      <c r="E657" s="432">
        <v>690.54000000000008</v>
      </c>
      <c r="F657" s="432">
        <v>19.670000000000002</v>
      </c>
      <c r="G657" s="432">
        <v>710.21</v>
      </c>
    </row>
    <row r="658" spans="1:7" ht="90">
      <c r="A658" s="583" t="s">
        <v>7023</v>
      </c>
      <c r="B658" s="429">
        <v>92843</v>
      </c>
      <c r="C658" s="430" t="s">
        <v>7079</v>
      </c>
      <c r="D658" s="431" t="s">
        <v>845</v>
      </c>
      <c r="E658" s="432">
        <v>685.38000000000011</v>
      </c>
      <c r="F658" s="432">
        <v>16.059999999999999</v>
      </c>
      <c r="G658" s="432">
        <v>701.44</v>
      </c>
    </row>
    <row r="659" spans="1:7" ht="90">
      <c r="A659" s="583" t="s">
        <v>7023</v>
      </c>
      <c r="B659" s="429">
        <v>92861</v>
      </c>
      <c r="C659" s="430" t="s">
        <v>7080</v>
      </c>
      <c r="D659" s="431" t="s">
        <v>845</v>
      </c>
      <c r="E659" s="432">
        <v>1028.3399999999999</v>
      </c>
      <c r="F659" s="432">
        <v>22.38</v>
      </c>
      <c r="G659" s="432">
        <v>1050.72</v>
      </c>
    </row>
    <row r="660" spans="1:7" ht="90">
      <c r="A660" s="583" t="s">
        <v>7023</v>
      </c>
      <c r="B660" s="429">
        <v>92845</v>
      </c>
      <c r="C660" s="430" t="s">
        <v>7081</v>
      </c>
      <c r="D660" s="431" t="s">
        <v>845</v>
      </c>
      <c r="E660" s="432">
        <v>1022.47</v>
      </c>
      <c r="F660" s="432">
        <v>18.309999999999999</v>
      </c>
      <c r="G660" s="432">
        <v>1040.78</v>
      </c>
    </row>
    <row r="661" spans="1:7" ht="90">
      <c r="A661" s="583" t="s">
        <v>7023</v>
      </c>
      <c r="B661" s="429">
        <v>92226</v>
      </c>
      <c r="C661" s="430" t="s">
        <v>7082</v>
      </c>
      <c r="D661" s="431" t="s">
        <v>845</v>
      </c>
      <c r="E661" s="432">
        <v>563.08000000000004</v>
      </c>
      <c r="F661" s="432">
        <v>47.76</v>
      </c>
      <c r="G661" s="432">
        <v>610.84</v>
      </c>
    </row>
    <row r="662" spans="1:7" ht="90">
      <c r="A662" s="583" t="s">
        <v>7023</v>
      </c>
      <c r="B662" s="429">
        <v>92216</v>
      </c>
      <c r="C662" s="430" t="s">
        <v>7083</v>
      </c>
      <c r="D662" s="431" t="s">
        <v>845</v>
      </c>
      <c r="E662" s="432">
        <v>556.53000000000009</v>
      </c>
      <c r="F662" s="432">
        <v>43.17</v>
      </c>
      <c r="G662" s="432">
        <v>599.70000000000005</v>
      </c>
    </row>
    <row r="663" spans="1:7" ht="90">
      <c r="A663" s="583" t="s">
        <v>7023</v>
      </c>
      <c r="B663" s="429">
        <v>92829</v>
      </c>
      <c r="C663" s="430" t="s">
        <v>7084</v>
      </c>
      <c r="D663" s="431" t="s">
        <v>845</v>
      </c>
      <c r="E663" s="432">
        <v>822.45</v>
      </c>
      <c r="F663" s="432">
        <v>58.39</v>
      </c>
      <c r="G663" s="432">
        <v>880.84</v>
      </c>
    </row>
    <row r="664" spans="1:7" ht="90">
      <c r="A664" s="583" t="s">
        <v>7023</v>
      </c>
      <c r="B664" s="429">
        <v>92816</v>
      </c>
      <c r="C664" s="430" t="s">
        <v>7085</v>
      </c>
      <c r="D664" s="431" t="s">
        <v>845</v>
      </c>
      <c r="E664" s="432">
        <v>814.51</v>
      </c>
      <c r="F664" s="432">
        <v>52.82</v>
      </c>
      <c r="G664" s="432">
        <v>867.33</v>
      </c>
    </row>
    <row r="665" spans="1:7" ht="90">
      <c r="A665" s="583" t="s">
        <v>7023</v>
      </c>
      <c r="B665" s="429">
        <v>92831</v>
      </c>
      <c r="C665" s="430" t="s">
        <v>7086</v>
      </c>
      <c r="D665" s="431" t="s">
        <v>845</v>
      </c>
      <c r="E665" s="432">
        <v>1178.6100000000001</v>
      </c>
      <c r="F665" s="432">
        <v>74.83</v>
      </c>
      <c r="G665" s="432">
        <v>1253.44</v>
      </c>
    </row>
    <row r="666" spans="1:7" ht="90">
      <c r="A666" s="583" t="s">
        <v>7023</v>
      </c>
      <c r="B666" s="429">
        <v>92818</v>
      </c>
      <c r="C666" s="430" t="s">
        <v>7087</v>
      </c>
      <c r="D666" s="431" t="s">
        <v>845</v>
      </c>
      <c r="E666" s="432">
        <v>1168.4899999999998</v>
      </c>
      <c r="F666" s="432">
        <v>67.87</v>
      </c>
      <c r="G666" s="432">
        <v>1236.3599999999999</v>
      </c>
    </row>
    <row r="667" spans="1:7" ht="90">
      <c r="A667" s="583" t="s">
        <v>7023</v>
      </c>
      <c r="B667" s="429">
        <v>95566</v>
      </c>
      <c r="C667" s="430" t="s">
        <v>7088</v>
      </c>
      <c r="D667" s="431" t="s">
        <v>845</v>
      </c>
      <c r="E667" s="432">
        <v>133.26</v>
      </c>
      <c r="F667" s="432">
        <v>12.49</v>
      </c>
      <c r="G667" s="432">
        <v>145.75</v>
      </c>
    </row>
    <row r="668" spans="1:7" ht="90">
      <c r="A668" s="583" t="s">
        <v>7023</v>
      </c>
      <c r="B668" s="429">
        <v>95565</v>
      </c>
      <c r="C668" s="430" t="s">
        <v>7089</v>
      </c>
      <c r="D668" s="431" t="s">
        <v>845</v>
      </c>
      <c r="E668" s="432">
        <v>131.60999999999999</v>
      </c>
      <c r="F668" s="432">
        <v>11.33</v>
      </c>
      <c r="G668" s="432">
        <v>142.94</v>
      </c>
    </row>
    <row r="669" spans="1:7" ht="90">
      <c r="A669" s="583" t="s">
        <v>7023</v>
      </c>
      <c r="B669" s="429">
        <v>92219</v>
      </c>
      <c r="C669" s="430" t="s">
        <v>7090</v>
      </c>
      <c r="D669" s="431" t="s">
        <v>845</v>
      </c>
      <c r="E669" s="432">
        <v>155.25</v>
      </c>
      <c r="F669" s="432">
        <v>17.32</v>
      </c>
      <c r="G669" s="432">
        <v>172.57</v>
      </c>
    </row>
    <row r="670" spans="1:7" ht="90">
      <c r="A670" s="583" t="s">
        <v>7023</v>
      </c>
      <c r="B670" s="429">
        <v>92210</v>
      </c>
      <c r="C670" s="430" t="s">
        <v>7091</v>
      </c>
      <c r="D670" s="431" t="s">
        <v>845</v>
      </c>
      <c r="E670" s="432">
        <v>152.92000000000002</v>
      </c>
      <c r="F670" s="432">
        <v>15.67</v>
      </c>
      <c r="G670" s="432">
        <v>168.59</v>
      </c>
    </row>
    <row r="671" spans="1:7" ht="90">
      <c r="A671" s="583" t="s">
        <v>7023</v>
      </c>
      <c r="B671" s="429">
        <v>92220</v>
      </c>
      <c r="C671" s="430" t="s">
        <v>7092</v>
      </c>
      <c r="D671" s="431" t="s">
        <v>845</v>
      </c>
      <c r="E671" s="432">
        <v>188.06</v>
      </c>
      <c r="F671" s="432">
        <v>22.25</v>
      </c>
      <c r="G671" s="432">
        <v>210.31</v>
      </c>
    </row>
    <row r="672" spans="1:7" ht="90">
      <c r="A672" s="583" t="s">
        <v>7023</v>
      </c>
      <c r="B672" s="429">
        <v>92211</v>
      </c>
      <c r="C672" s="430" t="s">
        <v>7093</v>
      </c>
      <c r="D672" s="431" t="s">
        <v>845</v>
      </c>
      <c r="E672" s="432">
        <v>185.01999999999998</v>
      </c>
      <c r="F672" s="432">
        <v>20.12</v>
      </c>
      <c r="G672" s="432">
        <v>205.14</v>
      </c>
    </row>
    <row r="673" spans="1:7" ht="90">
      <c r="A673" s="583" t="s">
        <v>7023</v>
      </c>
      <c r="B673" s="429">
        <v>92221</v>
      </c>
      <c r="C673" s="430" t="s">
        <v>7094</v>
      </c>
      <c r="D673" s="431" t="s">
        <v>845</v>
      </c>
      <c r="E673" s="432">
        <v>291.81</v>
      </c>
      <c r="F673" s="432">
        <v>27.21</v>
      </c>
      <c r="G673" s="432">
        <v>319.02</v>
      </c>
    </row>
    <row r="674" spans="1:7" ht="90">
      <c r="A674" s="583" t="s">
        <v>7023</v>
      </c>
      <c r="B674" s="429">
        <v>92212</v>
      </c>
      <c r="C674" s="430" t="s">
        <v>7095</v>
      </c>
      <c r="D674" s="431" t="s">
        <v>845</v>
      </c>
      <c r="E674" s="432">
        <v>288.07</v>
      </c>
      <c r="F674" s="432">
        <v>24.6</v>
      </c>
      <c r="G674" s="432">
        <v>312.67</v>
      </c>
    </row>
    <row r="675" spans="1:7" ht="90">
      <c r="A675" s="583" t="s">
        <v>7023</v>
      </c>
      <c r="B675" s="429">
        <v>92222</v>
      </c>
      <c r="C675" s="430" t="s">
        <v>7096</v>
      </c>
      <c r="D675" s="431" t="s">
        <v>845</v>
      </c>
      <c r="E675" s="432">
        <v>390.9</v>
      </c>
      <c r="F675" s="432">
        <v>32.24</v>
      </c>
      <c r="G675" s="432">
        <v>423.14</v>
      </c>
    </row>
    <row r="676" spans="1:7" ht="90">
      <c r="A676" s="583" t="s">
        <v>7023</v>
      </c>
      <c r="B676" s="429">
        <v>92213</v>
      </c>
      <c r="C676" s="430" t="s">
        <v>7097</v>
      </c>
      <c r="D676" s="431" t="s">
        <v>845</v>
      </c>
      <c r="E676" s="432">
        <v>386.46</v>
      </c>
      <c r="F676" s="432">
        <v>29.13</v>
      </c>
      <c r="G676" s="432">
        <v>415.59</v>
      </c>
    </row>
    <row r="677" spans="1:7" ht="90">
      <c r="A677" s="583" t="s">
        <v>7023</v>
      </c>
      <c r="B677" s="429">
        <v>92223</v>
      </c>
      <c r="C677" s="430" t="s">
        <v>7098</v>
      </c>
      <c r="D677" s="431" t="s">
        <v>845</v>
      </c>
      <c r="E677" s="432">
        <v>474.55</v>
      </c>
      <c r="F677" s="432">
        <v>37.36</v>
      </c>
      <c r="G677" s="432">
        <v>511.91</v>
      </c>
    </row>
    <row r="678" spans="1:7" ht="90">
      <c r="A678" s="583" t="s">
        <v>7023</v>
      </c>
      <c r="B678" s="429">
        <v>92214</v>
      </c>
      <c r="C678" s="430" t="s">
        <v>7099</v>
      </c>
      <c r="D678" s="431" t="s">
        <v>845</v>
      </c>
      <c r="E678" s="432">
        <v>469.42</v>
      </c>
      <c r="F678" s="432">
        <v>33.76</v>
      </c>
      <c r="G678" s="432">
        <v>503.18</v>
      </c>
    </row>
    <row r="679" spans="1:7" ht="90">
      <c r="A679" s="583" t="s">
        <v>7023</v>
      </c>
      <c r="B679" s="429">
        <v>92224</v>
      </c>
      <c r="C679" s="430" t="s">
        <v>7100</v>
      </c>
      <c r="D679" s="431" t="s">
        <v>845</v>
      </c>
      <c r="E679" s="432">
        <v>545.16000000000008</v>
      </c>
      <c r="F679" s="432">
        <v>42.54</v>
      </c>
      <c r="G679" s="432">
        <v>587.70000000000005</v>
      </c>
    </row>
    <row r="680" spans="1:7" ht="90">
      <c r="A680" s="583" t="s">
        <v>7023</v>
      </c>
      <c r="B680" s="429">
        <v>92215</v>
      </c>
      <c r="C680" s="430" t="s">
        <v>7101</v>
      </c>
      <c r="D680" s="431" t="s">
        <v>845</v>
      </c>
      <c r="E680" s="432">
        <v>539.27</v>
      </c>
      <c r="F680" s="432">
        <v>38.47</v>
      </c>
      <c r="G680" s="432">
        <v>577.74</v>
      </c>
    </row>
    <row r="681" spans="1:7" ht="45">
      <c r="A681" s="583" t="s">
        <v>7102</v>
      </c>
      <c r="B681" s="429">
        <v>94342</v>
      </c>
      <c r="C681" s="430" t="s">
        <v>6552</v>
      </c>
      <c r="D681" s="431" t="s">
        <v>846</v>
      </c>
      <c r="E681" s="432">
        <v>94.990000000000009</v>
      </c>
      <c r="F681" s="432">
        <v>20.77</v>
      </c>
      <c r="G681" s="432">
        <v>115.76</v>
      </c>
    </row>
    <row r="682" spans="1:7" ht="45">
      <c r="A682" s="583" t="s">
        <v>7102</v>
      </c>
      <c r="B682" s="429">
        <v>94319</v>
      </c>
      <c r="C682" s="430" t="s">
        <v>6546</v>
      </c>
      <c r="D682" s="431" t="s">
        <v>846</v>
      </c>
      <c r="E682" s="432">
        <v>64.17</v>
      </c>
      <c r="F682" s="432">
        <v>20.77</v>
      </c>
      <c r="G682" s="432">
        <v>84.94</v>
      </c>
    </row>
    <row r="683" spans="1:7" ht="45">
      <c r="A683" s="583" t="s">
        <v>7102</v>
      </c>
      <c r="B683" s="429">
        <v>94304</v>
      </c>
      <c r="C683" s="430" t="s">
        <v>6541</v>
      </c>
      <c r="D683" s="431" t="s">
        <v>846</v>
      </c>
      <c r="E683" s="432">
        <v>70.03</v>
      </c>
      <c r="F683" s="432">
        <v>7.98</v>
      </c>
      <c r="G683" s="432">
        <v>78.010000000000005</v>
      </c>
    </row>
    <row r="684" spans="1:7" ht="45">
      <c r="A684" s="583" t="s">
        <v>7102</v>
      </c>
      <c r="B684" s="429">
        <v>94306</v>
      </c>
      <c r="C684" s="430" t="s">
        <v>6542</v>
      </c>
      <c r="D684" s="431" t="s">
        <v>846</v>
      </c>
      <c r="E684" s="432">
        <v>64.58</v>
      </c>
      <c r="F684" s="432">
        <v>6.16</v>
      </c>
      <c r="G684" s="432">
        <v>70.739999999999995</v>
      </c>
    </row>
    <row r="685" spans="1:7" ht="45">
      <c r="A685" s="583" t="s">
        <v>7102</v>
      </c>
      <c r="B685" s="429">
        <v>94327</v>
      </c>
      <c r="C685" s="430" t="s">
        <v>6547</v>
      </c>
      <c r="D685" s="431" t="s">
        <v>846</v>
      </c>
      <c r="E685" s="432">
        <v>100.86</v>
      </c>
      <c r="F685" s="432">
        <v>7.97</v>
      </c>
      <c r="G685" s="432">
        <v>108.83</v>
      </c>
    </row>
    <row r="686" spans="1:7" ht="45">
      <c r="A686" s="583" t="s">
        <v>7102</v>
      </c>
      <c r="B686" s="429">
        <v>94329</v>
      </c>
      <c r="C686" s="430" t="s">
        <v>6548</v>
      </c>
      <c r="D686" s="431" t="s">
        <v>846</v>
      </c>
      <c r="E686" s="432">
        <v>95.4</v>
      </c>
      <c r="F686" s="432">
        <v>6.16</v>
      </c>
      <c r="G686" s="432">
        <v>101.56</v>
      </c>
    </row>
    <row r="687" spans="1:7" ht="45">
      <c r="A687" s="583" t="s">
        <v>7102</v>
      </c>
      <c r="B687" s="429">
        <v>94333</v>
      </c>
      <c r="C687" s="430" t="s">
        <v>6549</v>
      </c>
      <c r="D687" s="431" t="s">
        <v>846</v>
      </c>
      <c r="E687" s="432">
        <v>92.9</v>
      </c>
      <c r="F687" s="432">
        <v>5.39</v>
      </c>
      <c r="G687" s="432">
        <v>98.29</v>
      </c>
    </row>
    <row r="688" spans="1:7" ht="45">
      <c r="A688" s="583" t="s">
        <v>7102</v>
      </c>
      <c r="B688" s="429">
        <v>94310</v>
      </c>
      <c r="C688" s="430" t="s">
        <v>6543</v>
      </c>
      <c r="D688" s="431" t="s">
        <v>846</v>
      </c>
      <c r="E688" s="432">
        <v>62.08</v>
      </c>
      <c r="F688" s="432">
        <v>5.39</v>
      </c>
      <c r="G688" s="432">
        <v>67.47</v>
      </c>
    </row>
    <row r="689" spans="1:7" ht="45">
      <c r="A689" s="583" t="s">
        <v>7102</v>
      </c>
      <c r="B689" s="429">
        <v>104739</v>
      </c>
      <c r="C689" s="430" t="s">
        <v>6573</v>
      </c>
      <c r="D689" s="431" t="s">
        <v>846</v>
      </c>
      <c r="E689" s="432">
        <v>101.53</v>
      </c>
      <c r="F689" s="432">
        <v>12.21</v>
      </c>
      <c r="G689" s="432">
        <v>113.74</v>
      </c>
    </row>
    <row r="690" spans="1:7" ht="45">
      <c r="A690" s="583" t="s">
        <v>7102</v>
      </c>
      <c r="B690" s="429">
        <v>104738</v>
      </c>
      <c r="C690" s="430" t="s">
        <v>6572</v>
      </c>
      <c r="D690" s="431" t="s">
        <v>846</v>
      </c>
      <c r="E690" s="432">
        <v>70.710000000000008</v>
      </c>
      <c r="F690" s="432">
        <v>12.21</v>
      </c>
      <c r="G690" s="432">
        <v>82.92</v>
      </c>
    </row>
    <row r="691" spans="1:7" ht="45">
      <c r="A691" s="583" t="s">
        <v>7102</v>
      </c>
      <c r="B691" s="429">
        <v>94316</v>
      </c>
      <c r="C691" s="430" t="s">
        <v>6544</v>
      </c>
      <c r="D691" s="431" t="s">
        <v>846</v>
      </c>
      <c r="E691" s="432">
        <v>64.550000000000011</v>
      </c>
      <c r="F691" s="432">
        <v>8.18</v>
      </c>
      <c r="G691" s="432">
        <v>72.73</v>
      </c>
    </row>
    <row r="692" spans="1:7" ht="45">
      <c r="A692" s="583" t="s">
        <v>7102</v>
      </c>
      <c r="B692" s="429">
        <v>94318</v>
      </c>
      <c r="C692" s="430" t="s">
        <v>6545</v>
      </c>
      <c r="D692" s="431" t="s">
        <v>846</v>
      </c>
      <c r="E692" s="432">
        <v>60.54</v>
      </c>
      <c r="F692" s="432">
        <v>5.71</v>
      </c>
      <c r="G692" s="432">
        <v>66.25</v>
      </c>
    </row>
    <row r="693" spans="1:7" ht="45">
      <c r="A693" s="583" t="s">
        <v>7102</v>
      </c>
      <c r="B693" s="429">
        <v>94339</v>
      </c>
      <c r="C693" s="430" t="s">
        <v>6550</v>
      </c>
      <c r="D693" s="431" t="s">
        <v>846</v>
      </c>
      <c r="E693" s="432">
        <v>95.37</v>
      </c>
      <c r="F693" s="432">
        <v>8.18</v>
      </c>
      <c r="G693" s="432">
        <v>103.55</v>
      </c>
    </row>
    <row r="694" spans="1:7" ht="45">
      <c r="A694" s="583" t="s">
        <v>7102</v>
      </c>
      <c r="B694" s="429">
        <v>94341</v>
      </c>
      <c r="C694" s="430" t="s">
        <v>6551</v>
      </c>
      <c r="D694" s="431" t="s">
        <v>846</v>
      </c>
      <c r="E694" s="432">
        <v>91.36</v>
      </c>
      <c r="F694" s="432">
        <v>5.71</v>
      </c>
      <c r="G694" s="432">
        <v>97.07</v>
      </c>
    </row>
    <row r="695" spans="1:7" ht="45">
      <c r="A695" s="583" t="s">
        <v>7102</v>
      </c>
      <c r="B695" s="429">
        <v>104742</v>
      </c>
      <c r="C695" s="430" t="s">
        <v>6576</v>
      </c>
      <c r="D695" s="431" t="s">
        <v>97</v>
      </c>
      <c r="E695" s="432">
        <v>7.63</v>
      </c>
      <c r="F695" s="432">
        <v>1.37</v>
      </c>
      <c r="G695" s="432">
        <v>9</v>
      </c>
    </row>
    <row r="696" spans="1:7" ht="45">
      <c r="A696" s="583" t="s">
        <v>7102</v>
      </c>
      <c r="B696" s="429">
        <v>93382</v>
      </c>
      <c r="C696" s="430" t="s">
        <v>6561</v>
      </c>
      <c r="D696" s="431" t="s">
        <v>846</v>
      </c>
      <c r="E696" s="432">
        <v>12.29</v>
      </c>
      <c r="F696" s="432">
        <v>20.78</v>
      </c>
      <c r="G696" s="432">
        <v>33.07</v>
      </c>
    </row>
    <row r="697" spans="1:7" ht="45">
      <c r="A697" s="583" t="s">
        <v>7102</v>
      </c>
      <c r="B697" s="429">
        <v>104737</v>
      </c>
      <c r="C697" s="430" t="s">
        <v>6571</v>
      </c>
      <c r="D697" s="431" t="s">
        <v>846</v>
      </c>
      <c r="E697" s="432">
        <v>10.829999999999998</v>
      </c>
      <c r="F697" s="432">
        <v>17.350000000000001</v>
      </c>
      <c r="G697" s="432">
        <v>28.18</v>
      </c>
    </row>
    <row r="698" spans="1:7" ht="45">
      <c r="A698" s="583" t="s">
        <v>7102</v>
      </c>
      <c r="B698" s="429">
        <v>93369</v>
      </c>
      <c r="C698" s="430" t="s">
        <v>6555</v>
      </c>
      <c r="D698" s="431" t="s">
        <v>846</v>
      </c>
      <c r="E698" s="432">
        <v>12.72</v>
      </c>
      <c r="F698" s="432">
        <v>6.15</v>
      </c>
      <c r="G698" s="432">
        <v>18.87</v>
      </c>
    </row>
    <row r="699" spans="1:7" ht="45">
      <c r="A699" s="583" t="s">
        <v>7102</v>
      </c>
      <c r="B699" s="429">
        <v>93373</v>
      </c>
      <c r="C699" s="430" t="s">
        <v>6557</v>
      </c>
      <c r="D699" s="431" t="s">
        <v>846</v>
      </c>
      <c r="E699" s="432">
        <v>10.199999999999999</v>
      </c>
      <c r="F699" s="432">
        <v>5.4</v>
      </c>
      <c r="G699" s="432">
        <v>15.6</v>
      </c>
    </row>
    <row r="700" spans="1:7" ht="45">
      <c r="A700" s="583" t="s">
        <v>7102</v>
      </c>
      <c r="B700" s="429">
        <v>93368</v>
      </c>
      <c r="C700" s="430" t="s">
        <v>6554</v>
      </c>
      <c r="D700" s="431" t="s">
        <v>846</v>
      </c>
      <c r="E700" s="432">
        <v>15.77</v>
      </c>
      <c r="F700" s="432">
        <v>7.14</v>
      </c>
      <c r="G700" s="432">
        <v>22.91</v>
      </c>
    </row>
    <row r="701" spans="1:7" ht="45">
      <c r="A701" s="583" t="s">
        <v>7102</v>
      </c>
      <c r="B701" s="429">
        <v>104729</v>
      </c>
      <c r="C701" s="430" t="s">
        <v>6563</v>
      </c>
      <c r="D701" s="431" t="s">
        <v>846</v>
      </c>
      <c r="E701" s="432">
        <v>14.11</v>
      </c>
      <c r="F701" s="432">
        <v>4.2</v>
      </c>
      <c r="G701" s="432">
        <v>18.309999999999999</v>
      </c>
    </row>
    <row r="702" spans="1:7" ht="45">
      <c r="A702" s="583" t="s">
        <v>7102</v>
      </c>
      <c r="B702" s="429">
        <v>93372</v>
      </c>
      <c r="C702" s="430" t="s">
        <v>6556</v>
      </c>
      <c r="D702" s="431" t="s">
        <v>846</v>
      </c>
      <c r="E702" s="432">
        <v>12.16</v>
      </c>
      <c r="F702" s="432">
        <v>6</v>
      </c>
      <c r="G702" s="432">
        <v>18.16</v>
      </c>
    </row>
    <row r="703" spans="1:7" ht="45">
      <c r="A703" s="583" t="s">
        <v>7102</v>
      </c>
      <c r="B703" s="429">
        <v>104731</v>
      </c>
      <c r="C703" s="430" t="s">
        <v>6565</v>
      </c>
      <c r="D703" s="431" t="s">
        <v>846</v>
      </c>
      <c r="E703" s="432">
        <v>10.49</v>
      </c>
      <c r="F703" s="432">
        <v>3.08</v>
      </c>
      <c r="G703" s="432">
        <v>13.57</v>
      </c>
    </row>
    <row r="704" spans="1:7" ht="45">
      <c r="A704" s="583" t="s">
        <v>7102</v>
      </c>
      <c r="B704" s="429">
        <v>93367</v>
      </c>
      <c r="C704" s="430" t="s">
        <v>6553</v>
      </c>
      <c r="D704" s="431" t="s">
        <v>846</v>
      </c>
      <c r="E704" s="432">
        <v>18.16</v>
      </c>
      <c r="F704" s="432">
        <v>7.98</v>
      </c>
      <c r="G704" s="432">
        <v>26.14</v>
      </c>
    </row>
    <row r="705" spans="1:7" ht="45">
      <c r="A705" s="583" t="s">
        <v>7102</v>
      </c>
      <c r="B705" s="429">
        <v>104728</v>
      </c>
      <c r="C705" s="430" t="s">
        <v>6562</v>
      </c>
      <c r="D705" s="431" t="s">
        <v>846</v>
      </c>
      <c r="E705" s="432">
        <v>16.53</v>
      </c>
      <c r="F705" s="432">
        <v>4.99</v>
      </c>
      <c r="G705" s="432">
        <v>21.52</v>
      </c>
    </row>
    <row r="706" spans="1:7" ht="45">
      <c r="A706" s="583" t="s">
        <v>7102</v>
      </c>
      <c r="B706" s="429">
        <v>104730</v>
      </c>
      <c r="C706" s="430" t="s">
        <v>6564</v>
      </c>
      <c r="D706" s="431" t="s">
        <v>846</v>
      </c>
      <c r="E706" s="432">
        <v>11.04</v>
      </c>
      <c r="F706" s="432">
        <v>3.25</v>
      </c>
      <c r="G706" s="432">
        <v>14.29</v>
      </c>
    </row>
    <row r="707" spans="1:7" ht="45">
      <c r="A707" s="583" t="s">
        <v>7102</v>
      </c>
      <c r="B707" s="429">
        <v>104732</v>
      </c>
      <c r="C707" s="430" t="s">
        <v>6566</v>
      </c>
      <c r="D707" s="431" t="s">
        <v>846</v>
      </c>
      <c r="E707" s="432">
        <v>8.5299999999999994</v>
      </c>
      <c r="F707" s="432">
        <v>2.4900000000000002</v>
      </c>
      <c r="G707" s="432">
        <v>11.02</v>
      </c>
    </row>
    <row r="708" spans="1:7" ht="45">
      <c r="A708" s="583" t="s">
        <v>7102</v>
      </c>
      <c r="B708" s="429">
        <v>104740</v>
      </c>
      <c r="C708" s="430" t="s">
        <v>6574</v>
      </c>
      <c r="D708" s="431" t="s">
        <v>846</v>
      </c>
      <c r="E708" s="432">
        <v>18.850000000000001</v>
      </c>
      <c r="F708" s="432">
        <v>12.2</v>
      </c>
      <c r="G708" s="432">
        <v>31.05</v>
      </c>
    </row>
    <row r="709" spans="1:7" ht="45">
      <c r="A709" s="583" t="s">
        <v>7102</v>
      </c>
      <c r="B709" s="429">
        <v>104741</v>
      </c>
      <c r="C709" s="430" t="s">
        <v>6575</v>
      </c>
      <c r="D709" s="431" t="s">
        <v>846</v>
      </c>
      <c r="E709" s="432">
        <v>17.39</v>
      </c>
      <c r="F709" s="432">
        <v>8.77</v>
      </c>
      <c r="G709" s="432">
        <v>26.16</v>
      </c>
    </row>
    <row r="710" spans="1:7" ht="45">
      <c r="A710" s="583" t="s">
        <v>7102</v>
      </c>
      <c r="B710" s="429">
        <v>104733</v>
      </c>
      <c r="C710" s="430" t="s">
        <v>6567</v>
      </c>
      <c r="D710" s="431" t="s">
        <v>846</v>
      </c>
      <c r="E710" s="432">
        <v>15.129999999999999</v>
      </c>
      <c r="F710" s="432">
        <v>7.12</v>
      </c>
      <c r="G710" s="432">
        <v>22.25</v>
      </c>
    </row>
    <row r="711" spans="1:7" ht="45">
      <c r="A711" s="583" t="s">
        <v>7102</v>
      </c>
      <c r="B711" s="429">
        <v>104735</v>
      </c>
      <c r="C711" s="430" t="s">
        <v>6569</v>
      </c>
      <c r="D711" s="431" t="s">
        <v>846</v>
      </c>
      <c r="E711" s="432">
        <v>9.1999999999999993</v>
      </c>
      <c r="F711" s="432">
        <v>3.88</v>
      </c>
      <c r="G711" s="432">
        <v>13.08</v>
      </c>
    </row>
    <row r="712" spans="1:7" ht="45">
      <c r="A712" s="583" t="s">
        <v>7102</v>
      </c>
      <c r="B712" s="429">
        <v>104734</v>
      </c>
      <c r="C712" s="430" t="s">
        <v>6568</v>
      </c>
      <c r="D712" s="431" t="s">
        <v>846</v>
      </c>
      <c r="E712" s="432">
        <v>11.129999999999999</v>
      </c>
      <c r="F712" s="432">
        <v>4.9800000000000004</v>
      </c>
      <c r="G712" s="432">
        <v>16.11</v>
      </c>
    </row>
    <row r="713" spans="1:7" ht="45">
      <c r="A713" s="583" t="s">
        <v>7102</v>
      </c>
      <c r="B713" s="429">
        <v>104736</v>
      </c>
      <c r="C713" s="430" t="s">
        <v>6570</v>
      </c>
      <c r="D713" s="431" t="s">
        <v>846</v>
      </c>
      <c r="E713" s="432">
        <v>7.01</v>
      </c>
      <c r="F713" s="432">
        <v>2.78</v>
      </c>
      <c r="G713" s="432">
        <v>9.7899999999999991</v>
      </c>
    </row>
    <row r="714" spans="1:7" ht="45">
      <c r="A714" s="583" t="s">
        <v>7102</v>
      </c>
      <c r="B714" s="429">
        <v>93381</v>
      </c>
      <c r="C714" s="430" t="s">
        <v>7103</v>
      </c>
      <c r="D714" s="431" t="s">
        <v>846</v>
      </c>
      <c r="E714" s="432">
        <v>8.66</v>
      </c>
      <c r="F714" s="432">
        <v>5.72</v>
      </c>
      <c r="G714" s="432">
        <v>14.38</v>
      </c>
    </row>
    <row r="715" spans="1:7" ht="60">
      <c r="A715" s="583" t="s">
        <v>7102</v>
      </c>
      <c r="B715" s="429">
        <v>93379</v>
      </c>
      <c r="C715" s="430" t="s">
        <v>6559</v>
      </c>
      <c r="D715" s="431" t="s">
        <v>846</v>
      </c>
      <c r="E715" s="432">
        <v>12.69</v>
      </c>
      <c r="F715" s="432">
        <v>8.17</v>
      </c>
      <c r="G715" s="432">
        <v>20.86</v>
      </c>
    </row>
    <row r="716" spans="1:7" ht="60">
      <c r="A716" s="583" t="s">
        <v>7102</v>
      </c>
      <c r="B716" s="429">
        <v>93380</v>
      </c>
      <c r="C716" s="430" t="s">
        <v>6560</v>
      </c>
      <c r="D716" s="431" t="s">
        <v>846</v>
      </c>
      <c r="E716" s="432">
        <v>10.819999999999999</v>
      </c>
      <c r="F716" s="432">
        <v>6.92</v>
      </c>
      <c r="G716" s="432">
        <v>17.739999999999998</v>
      </c>
    </row>
    <row r="717" spans="1:7" ht="60">
      <c r="A717" s="583" t="s">
        <v>7102</v>
      </c>
      <c r="B717" s="429">
        <v>93378</v>
      </c>
      <c r="C717" s="430" t="s">
        <v>6558</v>
      </c>
      <c r="D717" s="431" t="s">
        <v>846</v>
      </c>
      <c r="E717" s="432">
        <v>16.600000000000001</v>
      </c>
      <c r="F717" s="432">
        <v>10.54</v>
      </c>
      <c r="G717" s="432">
        <v>27.14</v>
      </c>
    </row>
    <row r="718" spans="1:7" ht="45">
      <c r="A718" s="583" t="s">
        <v>7104</v>
      </c>
      <c r="B718" s="429">
        <v>105732</v>
      </c>
      <c r="C718" s="430" t="s">
        <v>7105</v>
      </c>
      <c r="D718" s="431" t="s">
        <v>846</v>
      </c>
      <c r="E718" s="432">
        <v>177.27</v>
      </c>
      <c r="F718" s="432">
        <v>7.81</v>
      </c>
      <c r="G718" s="432">
        <v>185.08</v>
      </c>
    </row>
    <row r="719" spans="1:7" ht="45">
      <c r="A719" s="583" t="s">
        <v>7104</v>
      </c>
      <c r="B719" s="429">
        <v>96397</v>
      </c>
      <c r="C719" s="430" t="s">
        <v>7106</v>
      </c>
      <c r="D719" s="431" t="s">
        <v>846</v>
      </c>
      <c r="E719" s="432">
        <v>173.62</v>
      </c>
      <c r="F719" s="432">
        <v>6.48</v>
      </c>
      <c r="G719" s="432">
        <v>180.1</v>
      </c>
    </row>
    <row r="720" spans="1:7" ht="45">
      <c r="A720" s="583" t="s">
        <v>7104</v>
      </c>
      <c r="B720" s="429">
        <v>105735</v>
      </c>
      <c r="C720" s="430" t="s">
        <v>7107</v>
      </c>
      <c r="D720" s="431" t="s">
        <v>846</v>
      </c>
      <c r="E720" s="432">
        <v>171.74</v>
      </c>
      <c r="F720" s="432">
        <v>5.84</v>
      </c>
      <c r="G720" s="432">
        <v>177.58</v>
      </c>
    </row>
    <row r="721" spans="1:7" ht="45">
      <c r="A721" s="583" t="s">
        <v>7104</v>
      </c>
      <c r="B721" s="429">
        <v>105727</v>
      </c>
      <c r="C721" s="430" t="s">
        <v>7108</v>
      </c>
      <c r="D721" s="431" t="s">
        <v>846</v>
      </c>
      <c r="E721" s="432">
        <v>117.12</v>
      </c>
      <c r="F721" s="432">
        <v>6.82</v>
      </c>
      <c r="G721" s="432">
        <v>123.94</v>
      </c>
    </row>
    <row r="722" spans="1:7" ht="45">
      <c r="A722" s="583" t="s">
        <v>7104</v>
      </c>
      <c r="B722" s="429">
        <v>96396</v>
      </c>
      <c r="C722" s="430" t="s">
        <v>7109</v>
      </c>
      <c r="D722" s="431" t="s">
        <v>846</v>
      </c>
      <c r="E722" s="432">
        <v>114.26</v>
      </c>
      <c r="F722" s="432">
        <v>5.83</v>
      </c>
      <c r="G722" s="432">
        <v>120.09</v>
      </c>
    </row>
    <row r="723" spans="1:7" ht="45">
      <c r="A723" s="583" t="s">
        <v>7104</v>
      </c>
      <c r="B723" s="429">
        <v>105730</v>
      </c>
      <c r="C723" s="430" t="s">
        <v>7110</v>
      </c>
      <c r="D723" s="431" t="s">
        <v>846</v>
      </c>
      <c r="E723" s="432">
        <v>112.78</v>
      </c>
      <c r="F723" s="432">
        <v>5.35</v>
      </c>
      <c r="G723" s="432">
        <v>118.13</v>
      </c>
    </row>
    <row r="724" spans="1:7" ht="45">
      <c r="A724" s="583" t="s">
        <v>7104</v>
      </c>
      <c r="B724" s="429">
        <v>105737</v>
      </c>
      <c r="C724" s="430" t="s">
        <v>7111</v>
      </c>
      <c r="D724" s="431" t="s">
        <v>846</v>
      </c>
      <c r="E724" s="432">
        <v>253.18999999999997</v>
      </c>
      <c r="F724" s="432">
        <v>8.15</v>
      </c>
      <c r="G724" s="432">
        <v>261.33999999999997</v>
      </c>
    </row>
    <row r="725" spans="1:7" ht="45">
      <c r="A725" s="583" t="s">
        <v>7104</v>
      </c>
      <c r="B725" s="429">
        <v>96398</v>
      </c>
      <c r="C725" s="430" t="s">
        <v>7112</v>
      </c>
      <c r="D725" s="431" t="s">
        <v>846</v>
      </c>
      <c r="E725" s="432">
        <v>250.44000000000003</v>
      </c>
      <c r="F725" s="432">
        <v>7.16</v>
      </c>
      <c r="G725" s="432">
        <v>257.60000000000002</v>
      </c>
    </row>
    <row r="726" spans="1:7" ht="45">
      <c r="A726" s="583" t="s">
        <v>7104</v>
      </c>
      <c r="B726" s="429">
        <v>105740</v>
      </c>
      <c r="C726" s="430" t="s">
        <v>7113</v>
      </c>
      <c r="D726" s="431" t="s">
        <v>846</v>
      </c>
      <c r="E726" s="432">
        <v>248.92000000000002</v>
      </c>
      <c r="F726" s="432">
        <v>6.67</v>
      </c>
      <c r="G726" s="432">
        <v>255.59</v>
      </c>
    </row>
    <row r="727" spans="1:7" ht="45">
      <c r="A727" s="583" t="s">
        <v>7104</v>
      </c>
      <c r="B727" s="429">
        <v>105749</v>
      </c>
      <c r="C727" s="430" t="s">
        <v>7114</v>
      </c>
      <c r="D727" s="431" t="s">
        <v>846</v>
      </c>
      <c r="E727" s="432">
        <v>107.26</v>
      </c>
      <c r="F727" s="432">
        <v>8.24</v>
      </c>
      <c r="G727" s="432">
        <v>115.5</v>
      </c>
    </row>
    <row r="728" spans="1:7" ht="45">
      <c r="A728" s="583" t="s">
        <v>7104</v>
      </c>
      <c r="B728" s="429">
        <v>96400</v>
      </c>
      <c r="C728" s="430" t="s">
        <v>7115</v>
      </c>
      <c r="D728" s="431" t="s">
        <v>846</v>
      </c>
      <c r="E728" s="432">
        <v>105.67999999999999</v>
      </c>
      <c r="F728" s="432">
        <v>7.81</v>
      </c>
      <c r="G728" s="432">
        <v>113.49</v>
      </c>
    </row>
    <row r="729" spans="1:7" ht="45">
      <c r="A729" s="583" t="s">
        <v>7104</v>
      </c>
      <c r="B729" s="429">
        <v>105752</v>
      </c>
      <c r="C729" s="430" t="s">
        <v>7116</v>
      </c>
      <c r="D729" s="431" t="s">
        <v>846</v>
      </c>
      <c r="E729" s="432">
        <v>104.34</v>
      </c>
      <c r="F729" s="432">
        <v>7.34</v>
      </c>
      <c r="G729" s="432">
        <v>111.68</v>
      </c>
    </row>
    <row r="730" spans="1:7" ht="45">
      <c r="A730" s="583" t="s">
        <v>7104</v>
      </c>
      <c r="B730" s="429">
        <v>105754</v>
      </c>
      <c r="C730" s="430" t="s">
        <v>7117</v>
      </c>
      <c r="D730" s="431" t="s">
        <v>846</v>
      </c>
      <c r="E730" s="432">
        <v>103.05999999999999</v>
      </c>
      <c r="F730" s="432">
        <v>6.9</v>
      </c>
      <c r="G730" s="432">
        <v>109.96</v>
      </c>
    </row>
    <row r="731" spans="1:7" ht="45">
      <c r="A731" s="583" t="s">
        <v>7104</v>
      </c>
      <c r="B731" s="429">
        <v>105742</v>
      </c>
      <c r="C731" s="430" t="s">
        <v>7118</v>
      </c>
      <c r="D731" s="431" t="s">
        <v>846</v>
      </c>
      <c r="E731" s="432">
        <v>80.569999999999993</v>
      </c>
      <c r="F731" s="432">
        <v>5.7</v>
      </c>
      <c r="G731" s="432">
        <v>86.27</v>
      </c>
    </row>
    <row r="732" spans="1:7" ht="45">
      <c r="A732" s="583" t="s">
        <v>7104</v>
      </c>
      <c r="B732" s="429">
        <v>96399</v>
      </c>
      <c r="C732" s="430" t="s">
        <v>7119</v>
      </c>
      <c r="D732" s="431" t="s">
        <v>846</v>
      </c>
      <c r="E732" s="432">
        <v>79.320000000000007</v>
      </c>
      <c r="F732" s="432">
        <v>5.16</v>
      </c>
      <c r="G732" s="432">
        <v>84.48</v>
      </c>
    </row>
    <row r="733" spans="1:7" ht="45">
      <c r="A733" s="583" t="s">
        <v>7104</v>
      </c>
      <c r="B733" s="429">
        <v>105745</v>
      </c>
      <c r="C733" s="430" t="s">
        <v>7120</v>
      </c>
      <c r="D733" s="431" t="s">
        <v>846</v>
      </c>
      <c r="E733" s="432">
        <v>78.040000000000006</v>
      </c>
      <c r="F733" s="432">
        <v>4.6399999999999997</v>
      </c>
      <c r="G733" s="432">
        <v>82.68</v>
      </c>
    </row>
    <row r="734" spans="1:7" ht="45">
      <c r="A734" s="583" t="s">
        <v>7104</v>
      </c>
      <c r="B734" s="429">
        <v>105747</v>
      </c>
      <c r="C734" s="430" t="s">
        <v>7121</v>
      </c>
      <c r="D734" s="431" t="s">
        <v>846</v>
      </c>
      <c r="E734" s="432">
        <v>76.78</v>
      </c>
      <c r="F734" s="432">
        <v>4.0999999999999996</v>
      </c>
      <c r="G734" s="432">
        <v>80.88</v>
      </c>
    </row>
    <row r="735" spans="1:7" ht="45">
      <c r="A735" s="583" t="s">
        <v>7104</v>
      </c>
      <c r="B735" s="429">
        <v>105657</v>
      </c>
      <c r="C735" s="430" t="s">
        <v>7122</v>
      </c>
      <c r="D735" s="431" t="s">
        <v>846</v>
      </c>
      <c r="E735" s="432">
        <v>137.44</v>
      </c>
      <c r="F735" s="432">
        <v>11.53</v>
      </c>
      <c r="G735" s="432">
        <v>148.97</v>
      </c>
    </row>
    <row r="736" spans="1:7" ht="45">
      <c r="A736" s="583" t="s">
        <v>7104</v>
      </c>
      <c r="B736" s="429">
        <v>100566</v>
      </c>
      <c r="C736" s="430" t="s">
        <v>7123</v>
      </c>
      <c r="D736" s="431" t="s">
        <v>846</v>
      </c>
      <c r="E736" s="432">
        <v>132.14999999999998</v>
      </c>
      <c r="F736" s="432">
        <v>8.77</v>
      </c>
      <c r="G736" s="432">
        <v>140.91999999999999</v>
      </c>
    </row>
    <row r="737" spans="1:7" ht="45">
      <c r="A737" s="583" t="s">
        <v>7104</v>
      </c>
      <c r="B737" s="429">
        <v>105666</v>
      </c>
      <c r="C737" s="430" t="s">
        <v>7124</v>
      </c>
      <c r="D737" s="431" t="s">
        <v>846</v>
      </c>
      <c r="E737" s="432">
        <v>129.47</v>
      </c>
      <c r="F737" s="432">
        <v>7.4</v>
      </c>
      <c r="G737" s="432">
        <v>136.87</v>
      </c>
    </row>
    <row r="738" spans="1:7" ht="45">
      <c r="A738" s="583" t="s">
        <v>7104</v>
      </c>
      <c r="B738" s="429">
        <v>105658</v>
      </c>
      <c r="C738" s="430" t="s">
        <v>7125</v>
      </c>
      <c r="D738" s="431" t="s">
        <v>846</v>
      </c>
      <c r="E738" s="432">
        <v>166.07</v>
      </c>
      <c r="F738" s="432">
        <v>11.52</v>
      </c>
      <c r="G738" s="432">
        <v>177.59</v>
      </c>
    </row>
    <row r="739" spans="1:7" ht="45">
      <c r="A739" s="583" t="s">
        <v>7104</v>
      </c>
      <c r="B739" s="429">
        <v>100567</v>
      </c>
      <c r="C739" s="430" t="s">
        <v>7126</v>
      </c>
      <c r="D739" s="431" t="s">
        <v>846</v>
      </c>
      <c r="E739" s="432">
        <v>160.76</v>
      </c>
      <c r="F739" s="432">
        <v>8.7799999999999994</v>
      </c>
      <c r="G739" s="432">
        <v>169.54</v>
      </c>
    </row>
    <row r="740" spans="1:7" ht="45">
      <c r="A740" s="583" t="s">
        <v>7104</v>
      </c>
      <c r="B740" s="429">
        <v>105667</v>
      </c>
      <c r="C740" s="430" t="s">
        <v>7127</v>
      </c>
      <c r="D740" s="431" t="s">
        <v>846</v>
      </c>
      <c r="E740" s="432">
        <v>158.10000000000002</v>
      </c>
      <c r="F740" s="432">
        <v>7.39</v>
      </c>
      <c r="G740" s="432">
        <v>165.49</v>
      </c>
    </row>
    <row r="741" spans="1:7" ht="45">
      <c r="A741" s="583" t="s">
        <v>7104</v>
      </c>
      <c r="B741" s="429">
        <v>105659</v>
      </c>
      <c r="C741" s="430" t="s">
        <v>7128</v>
      </c>
      <c r="D741" s="431" t="s">
        <v>846</v>
      </c>
      <c r="E741" s="432">
        <v>194.29999999999998</v>
      </c>
      <c r="F741" s="432">
        <v>11.52</v>
      </c>
      <c r="G741" s="432">
        <v>205.82</v>
      </c>
    </row>
    <row r="742" spans="1:7" ht="45">
      <c r="A742" s="583" t="s">
        <v>7104</v>
      </c>
      <c r="B742" s="429">
        <v>100568</v>
      </c>
      <c r="C742" s="430" t="s">
        <v>7129</v>
      </c>
      <c r="D742" s="431" t="s">
        <v>846</v>
      </c>
      <c r="E742" s="432">
        <v>188.99</v>
      </c>
      <c r="F742" s="432">
        <v>8.7799999999999994</v>
      </c>
      <c r="G742" s="432">
        <v>197.77</v>
      </c>
    </row>
    <row r="743" spans="1:7" ht="45">
      <c r="A743" s="583" t="s">
        <v>7104</v>
      </c>
      <c r="B743" s="429">
        <v>105668</v>
      </c>
      <c r="C743" s="430" t="s">
        <v>7130</v>
      </c>
      <c r="D743" s="431" t="s">
        <v>846</v>
      </c>
      <c r="E743" s="432">
        <v>186.32</v>
      </c>
      <c r="F743" s="432">
        <v>7.4</v>
      </c>
      <c r="G743" s="432">
        <v>193.72</v>
      </c>
    </row>
    <row r="744" spans="1:7" ht="45">
      <c r="A744" s="583" t="s">
        <v>7104</v>
      </c>
      <c r="B744" s="429">
        <v>105710</v>
      </c>
      <c r="C744" s="430" t="s">
        <v>7131</v>
      </c>
      <c r="D744" s="431" t="s">
        <v>846</v>
      </c>
      <c r="E744" s="432">
        <v>76.38</v>
      </c>
      <c r="F744" s="432">
        <v>11.53</v>
      </c>
      <c r="G744" s="432">
        <v>87.91</v>
      </c>
    </row>
    <row r="745" spans="1:7" ht="45">
      <c r="A745" s="583" t="s">
        <v>7104</v>
      </c>
      <c r="B745" s="429">
        <v>100564</v>
      </c>
      <c r="C745" s="430" t="s">
        <v>7132</v>
      </c>
      <c r="D745" s="431" t="s">
        <v>846</v>
      </c>
      <c r="E745" s="432">
        <v>71.09</v>
      </c>
      <c r="F745" s="432">
        <v>8.77</v>
      </c>
      <c r="G745" s="432">
        <v>79.86</v>
      </c>
    </row>
    <row r="746" spans="1:7" ht="45">
      <c r="A746" s="583" t="s">
        <v>7104</v>
      </c>
      <c r="B746" s="429">
        <v>105711</v>
      </c>
      <c r="C746" s="430" t="s">
        <v>7133</v>
      </c>
      <c r="D746" s="431" t="s">
        <v>846</v>
      </c>
      <c r="E746" s="432">
        <v>68.42</v>
      </c>
      <c r="F746" s="432">
        <v>7.39</v>
      </c>
      <c r="G746" s="432">
        <v>75.81</v>
      </c>
    </row>
    <row r="747" spans="1:7" ht="45">
      <c r="A747" s="583" t="s">
        <v>7104</v>
      </c>
      <c r="B747" s="429">
        <v>105690</v>
      </c>
      <c r="C747" s="430" t="s">
        <v>7134</v>
      </c>
      <c r="D747" s="431" t="s">
        <v>846</v>
      </c>
      <c r="E747" s="432">
        <v>129.03</v>
      </c>
      <c r="F747" s="432">
        <v>11.52</v>
      </c>
      <c r="G747" s="432">
        <v>140.55000000000001</v>
      </c>
    </row>
    <row r="748" spans="1:7" ht="45">
      <c r="A748" s="583" t="s">
        <v>7104</v>
      </c>
      <c r="B748" s="429">
        <v>100569</v>
      </c>
      <c r="C748" s="430" t="s">
        <v>7135</v>
      </c>
      <c r="D748" s="431" t="s">
        <v>846</v>
      </c>
      <c r="E748" s="432">
        <v>123.72</v>
      </c>
      <c r="F748" s="432">
        <v>8.7799999999999994</v>
      </c>
      <c r="G748" s="432">
        <v>132.5</v>
      </c>
    </row>
    <row r="749" spans="1:7" ht="45">
      <c r="A749" s="583" t="s">
        <v>7104</v>
      </c>
      <c r="B749" s="429">
        <v>105699</v>
      </c>
      <c r="C749" s="430" t="s">
        <v>7136</v>
      </c>
      <c r="D749" s="431" t="s">
        <v>846</v>
      </c>
      <c r="E749" s="432">
        <v>121.05999999999999</v>
      </c>
      <c r="F749" s="432">
        <v>7.39</v>
      </c>
      <c r="G749" s="432">
        <v>128.44999999999999</v>
      </c>
    </row>
    <row r="750" spans="1:7" ht="45">
      <c r="A750" s="583" t="s">
        <v>7104</v>
      </c>
      <c r="B750" s="429">
        <v>105691</v>
      </c>
      <c r="C750" s="430" t="s">
        <v>7137</v>
      </c>
      <c r="D750" s="431" t="s">
        <v>846</v>
      </c>
      <c r="E750" s="432">
        <v>157.83000000000001</v>
      </c>
      <c r="F750" s="432">
        <v>11.53</v>
      </c>
      <c r="G750" s="432">
        <v>169.36</v>
      </c>
    </row>
    <row r="751" spans="1:7" ht="45">
      <c r="A751" s="583" t="s">
        <v>7104</v>
      </c>
      <c r="B751" s="429">
        <v>100570</v>
      </c>
      <c r="C751" s="430" t="s">
        <v>7138</v>
      </c>
      <c r="D751" s="431" t="s">
        <v>846</v>
      </c>
      <c r="E751" s="432">
        <v>152.54</v>
      </c>
      <c r="F751" s="432">
        <v>8.77</v>
      </c>
      <c r="G751" s="432">
        <v>161.31</v>
      </c>
    </row>
    <row r="752" spans="1:7" ht="45">
      <c r="A752" s="583" t="s">
        <v>7104</v>
      </c>
      <c r="B752" s="429">
        <v>105700</v>
      </c>
      <c r="C752" s="430" t="s">
        <v>7139</v>
      </c>
      <c r="D752" s="431" t="s">
        <v>846</v>
      </c>
      <c r="E752" s="432">
        <v>149.85999999999999</v>
      </c>
      <c r="F752" s="432">
        <v>7.4</v>
      </c>
      <c r="G752" s="432">
        <v>157.26</v>
      </c>
    </row>
    <row r="753" spans="1:7" ht="45">
      <c r="A753" s="583" t="s">
        <v>7104</v>
      </c>
      <c r="B753" s="429">
        <v>105692</v>
      </c>
      <c r="C753" s="430" t="s">
        <v>7140</v>
      </c>
      <c r="D753" s="431" t="s">
        <v>846</v>
      </c>
      <c r="E753" s="432">
        <v>186.23999999999998</v>
      </c>
      <c r="F753" s="432">
        <v>11.52</v>
      </c>
      <c r="G753" s="432">
        <v>197.76</v>
      </c>
    </row>
    <row r="754" spans="1:7" ht="45">
      <c r="A754" s="583" t="s">
        <v>7104</v>
      </c>
      <c r="B754" s="429">
        <v>100571</v>
      </c>
      <c r="C754" s="430" t="s">
        <v>7141</v>
      </c>
      <c r="D754" s="431" t="s">
        <v>846</v>
      </c>
      <c r="E754" s="432">
        <v>180.93</v>
      </c>
      <c r="F754" s="432">
        <v>8.7799999999999994</v>
      </c>
      <c r="G754" s="432">
        <v>189.71</v>
      </c>
    </row>
    <row r="755" spans="1:7" ht="45">
      <c r="A755" s="583" t="s">
        <v>7104</v>
      </c>
      <c r="B755" s="429">
        <v>105701</v>
      </c>
      <c r="C755" s="430" t="s">
        <v>7142</v>
      </c>
      <c r="D755" s="431" t="s">
        <v>846</v>
      </c>
      <c r="E755" s="432">
        <v>178.26</v>
      </c>
      <c r="F755" s="432">
        <v>7.4</v>
      </c>
      <c r="G755" s="432">
        <v>185.66</v>
      </c>
    </row>
    <row r="756" spans="1:7" ht="45">
      <c r="A756" s="583" t="s">
        <v>7104</v>
      </c>
      <c r="B756" s="429">
        <v>105718</v>
      </c>
      <c r="C756" s="430" t="s">
        <v>7143</v>
      </c>
      <c r="D756" s="431" t="s">
        <v>846</v>
      </c>
      <c r="E756" s="432">
        <v>67.62</v>
      </c>
      <c r="F756" s="432">
        <v>11.53</v>
      </c>
      <c r="G756" s="432">
        <v>79.150000000000006</v>
      </c>
    </row>
    <row r="757" spans="1:7" ht="45">
      <c r="A757" s="583" t="s">
        <v>7104</v>
      </c>
      <c r="B757" s="429">
        <v>100565</v>
      </c>
      <c r="C757" s="430" t="s">
        <v>7144</v>
      </c>
      <c r="D757" s="431" t="s">
        <v>846</v>
      </c>
      <c r="E757" s="432">
        <v>62.319999999999993</v>
      </c>
      <c r="F757" s="432">
        <v>8.7799999999999994</v>
      </c>
      <c r="G757" s="432">
        <v>71.099999999999994</v>
      </c>
    </row>
    <row r="758" spans="1:7" ht="45">
      <c r="A758" s="583" t="s">
        <v>7104</v>
      </c>
      <c r="B758" s="429">
        <v>105581</v>
      </c>
      <c r="C758" s="430" t="s">
        <v>7145</v>
      </c>
      <c r="D758" s="431" t="s">
        <v>846</v>
      </c>
      <c r="E758" s="432">
        <v>59.65</v>
      </c>
      <c r="F758" s="432">
        <v>7.4</v>
      </c>
      <c r="G758" s="432">
        <v>67.05</v>
      </c>
    </row>
    <row r="759" spans="1:7" ht="45">
      <c r="A759" s="583" t="s">
        <v>7104</v>
      </c>
      <c r="B759" s="429">
        <v>105624</v>
      </c>
      <c r="C759" s="430" t="s">
        <v>7146</v>
      </c>
      <c r="D759" s="431" t="s">
        <v>846</v>
      </c>
      <c r="E759" s="432">
        <v>108.04</v>
      </c>
      <c r="F759" s="432">
        <v>6.55</v>
      </c>
      <c r="G759" s="432">
        <v>114.59</v>
      </c>
    </row>
    <row r="760" spans="1:7" ht="45">
      <c r="A760" s="583" t="s">
        <v>7104</v>
      </c>
      <c r="B760" s="429">
        <v>96391</v>
      </c>
      <c r="C760" s="430" t="s">
        <v>7147</v>
      </c>
      <c r="D760" s="431" t="s">
        <v>846</v>
      </c>
      <c r="E760" s="432">
        <v>103.77</v>
      </c>
      <c r="F760" s="432">
        <v>4.34</v>
      </c>
      <c r="G760" s="432">
        <v>108.11</v>
      </c>
    </row>
    <row r="761" spans="1:7" ht="45">
      <c r="A761" s="583" t="s">
        <v>7104</v>
      </c>
      <c r="B761" s="429">
        <v>105632</v>
      </c>
      <c r="C761" s="430" t="s">
        <v>7148</v>
      </c>
      <c r="D761" s="431" t="s">
        <v>846</v>
      </c>
      <c r="E761" s="432">
        <v>102.94</v>
      </c>
      <c r="F761" s="432">
        <v>4.1500000000000004</v>
      </c>
      <c r="G761" s="432">
        <v>107.09</v>
      </c>
    </row>
    <row r="762" spans="1:7" ht="45">
      <c r="A762" s="583" t="s">
        <v>7104</v>
      </c>
      <c r="B762" s="429">
        <v>105625</v>
      </c>
      <c r="C762" s="430" t="s">
        <v>7149</v>
      </c>
      <c r="D762" s="431" t="s">
        <v>846</v>
      </c>
      <c r="E762" s="432">
        <v>137.33000000000001</v>
      </c>
      <c r="F762" s="432">
        <v>6.54</v>
      </c>
      <c r="G762" s="432">
        <v>143.87</v>
      </c>
    </row>
    <row r="763" spans="1:7" ht="45">
      <c r="A763" s="583" t="s">
        <v>7104</v>
      </c>
      <c r="B763" s="429">
        <v>96392</v>
      </c>
      <c r="C763" s="430" t="s">
        <v>7150</v>
      </c>
      <c r="D763" s="431" t="s">
        <v>846</v>
      </c>
      <c r="E763" s="432">
        <v>133.04</v>
      </c>
      <c r="F763" s="432">
        <v>4.3499999999999996</v>
      </c>
      <c r="G763" s="432">
        <v>137.38999999999999</v>
      </c>
    </row>
    <row r="764" spans="1:7" ht="45">
      <c r="A764" s="583" t="s">
        <v>7104</v>
      </c>
      <c r="B764" s="429">
        <v>105633</v>
      </c>
      <c r="C764" s="430" t="s">
        <v>7151</v>
      </c>
      <c r="D764" s="431" t="s">
        <v>846</v>
      </c>
      <c r="E764" s="432">
        <v>132.23000000000002</v>
      </c>
      <c r="F764" s="432">
        <v>4.1399999999999997</v>
      </c>
      <c r="G764" s="432">
        <v>136.37</v>
      </c>
    </row>
    <row r="765" spans="1:7" ht="45">
      <c r="A765" s="583" t="s">
        <v>7104</v>
      </c>
      <c r="B765" s="429">
        <v>105571</v>
      </c>
      <c r="C765" s="430" t="s">
        <v>7152</v>
      </c>
      <c r="D765" s="431" t="s">
        <v>846</v>
      </c>
      <c r="E765" s="432">
        <v>47.86</v>
      </c>
      <c r="F765" s="432">
        <v>6.55</v>
      </c>
      <c r="G765" s="432">
        <v>54.41</v>
      </c>
    </row>
    <row r="766" spans="1:7" ht="45">
      <c r="A766" s="583" t="s">
        <v>7104</v>
      </c>
      <c r="B766" s="429">
        <v>96389</v>
      </c>
      <c r="C766" s="430" t="s">
        <v>7153</v>
      </c>
      <c r="D766" s="431" t="s">
        <v>846</v>
      </c>
      <c r="E766" s="432">
        <v>43.58</v>
      </c>
      <c r="F766" s="432">
        <v>4.3499999999999996</v>
      </c>
      <c r="G766" s="432">
        <v>47.93</v>
      </c>
    </row>
    <row r="767" spans="1:7" ht="45">
      <c r="A767" s="583" t="s">
        <v>7104</v>
      </c>
      <c r="B767" s="429">
        <v>105575</v>
      </c>
      <c r="C767" s="430" t="s">
        <v>7154</v>
      </c>
      <c r="D767" s="431" t="s">
        <v>846</v>
      </c>
      <c r="E767" s="432">
        <v>42.76</v>
      </c>
      <c r="F767" s="432">
        <v>4.1500000000000004</v>
      </c>
      <c r="G767" s="432">
        <v>46.91</v>
      </c>
    </row>
    <row r="768" spans="1:7" ht="45">
      <c r="A768" s="583" t="s">
        <v>7104</v>
      </c>
      <c r="B768" s="429">
        <v>105623</v>
      </c>
      <c r="C768" s="430" t="s">
        <v>7155</v>
      </c>
      <c r="D768" s="431" t="s">
        <v>846</v>
      </c>
      <c r="E768" s="432">
        <v>78.36999999999999</v>
      </c>
      <c r="F768" s="432">
        <v>6.54</v>
      </c>
      <c r="G768" s="432">
        <v>84.91</v>
      </c>
    </row>
    <row r="769" spans="1:7" ht="45">
      <c r="A769" s="583" t="s">
        <v>7104</v>
      </c>
      <c r="B769" s="429">
        <v>96390</v>
      </c>
      <c r="C769" s="430" t="s">
        <v>7156</v>
      </c>
      <c r="D769" s="431" t="s">
        <v>846</v>
      </c>
      <c r="E769" s="432">
        <v>74.080000000000013</v>
      </c>
      <c r="F769" s="432">
        <v>4.3499999999999996</v>
      </c>
      <c r="G769" s="432">
        <v>78.430000000000007</v>
      </c>
    </row>
    <row r="770" spans="1:7" ht="45">
      <c r="A770" s="583" t="s">
        <v>7104</v>
      </c>
      <c r="B770" s="429">
        <v>105631</v>
      </c>
      <c r="C770" s="430" t="s">
        <v>7157</v>
      </c>
      <c r="D770" s="431" t="s">
        <v>846</v>
      </c>
      <c r="E770" s="432">
        <v>73.27</v>
      </c>
      <c r="F770" s="432">
        <v>4.1399999999999997</v>
      </c>
      <c r="G770" s="432">
        <v>77.41</v>
      </c>
    </row>
    <row r="771" spans="1:7" ht="45">
      <c r="A771" s="583" t="s">
        <v>7104</v>
      </c>
      <c r="B771" s="429">
        <v>105585</v>
      </c>
      <c r="C771" s="430" t="s">
        <v>7158</v>
      </c>
      <c r="D771" s="431" t="s">
        <v>846</v>
      </c>
      <c r="E771" s="432">
        <v>82.08</v>
      </c>
      <c r="F771" s="432">
        <v>14.84</v>
      </c>
      <c r="G771" s="432">
        <v>96.92</v>
      </c>
    </row>
    <row r="772" spans="1:7" ht="45">
      <c r="A772" s="583" t="s">
        <v>7104</v>
      </c>
      <c r="B772" s="429">
        <v>100572</v>
      </c>
      <c r="C772" s="430" t="s">
        <v>7159</v>
      </c>
      <c r="D772" s="431" t="s">
        <v>846</v>
      </c>
      <c r="E772" s="432">
        <v>74.930000000000007</v>
      </c>
      <c r="F772" s="432">
        <v>10.96</v>
      </c>
      <c r="G772" s="432">
        <v>85.89</v>
      </c>
    </row>
    <row r="773" spans="1:7" ht="45">
      <c r="A773" s="583" t="s">
        <v>7104</v>
      </c>
      <c r="B773" s="429">
        <v>105588</v>
      </c>
      <c r="C773" s="430" t="s">
        <v>7160</v>
      </c>
      <c r="D773" s="431" t="s">
        <v>846</v>
      </c>
      <c r="E773" s="432">
        <v>74.080000000000013</v>
      </c>
      <c r="F773" s="432">
        <v>10.68</v>
      </c>
      <c r="G773" s="432">
        <v>84.76</v>
      </c>
    </row>
    <row r="774" spans="1:7" ht="45">
      <c r="A774" s="583" t="s">
        <v>7104</v>
      </c>
      <c r="B774" s="429">
        <v>105592</v>
      </c>
      <c r="C774" s="430" t="s">
        <v>7161</v>
      </c>
      <c r="D774" s="431" t="s">
        <v>846</v>
      </c>
      <c r="E774" s="432">
        <v>73.319999999999993</v>
      </c>
      <c r="F774" s="432">
        <v>14.84</v>
      </c>
      <c r="G774" s="432">
        <v>88.16</v>
      </c>
    </row>
    <row r="775" spans="1:7" ht="45">
      <c r="A775" s="583" t="s">
        <v>7104</v>
      </c>
      <c r="B775" s="429">
        <v>100573</v>
      </c>
      <c r="C775" s="430" t="s">
        <v>7162</v>
      </c>
      <c r="D775" s="431" t="s">
        <v>846</v>
      </c>
      <c r="E775" s="432">
        <v>66.169999999999987</v>
      </c>
      <c r="F775" s="432">
        <v>10.96</v>
      </c>
      <c r="G775" s="432">
        <v>77.13</v>
      </c>
    </row>
    <row r="776" spans="1:7" ht="45">
      <c r="A776" s="583" t="s">
        <v>7104</v>
      </c>
      <c r="B776" s="429">
        <v>105595</v>
      </c>
      <c r="C776" s="430" t="s">
        <v>7163</v>
      </c>
      <c r="D776" s="431" t="s">
        <v>846</v>
      </c>
      <c r="E776" s="432">
        <v>65.31</v>
      </c>
      <c r="F776" s="432">
        <v>10.69</v>
      </c>
      <c r="G776" s="432">
        <v>76</v>
      </c>
    </row>
    <row r="777" spans="1:7" ht="45">
      <c r="A777" s="583" t="s">
        <v>7104</v>
      </c>
      <c r="B777" s="429">
        <v>105566</v>
      </c>
      <c r="C777" s="430" t="s">
        <v>7164</v>
      </c>
      <c r="D777" s="431" t="s">
        <v>846</v>
      </c>
      <c r="E777" s="432">
        <v>9.77</v>
      </c>
      <c r="F777" s="432">
        <v>2.8</v>
      </c>
      <c r="G777" s="432">
        <v>12.57</v>
      </c>
    </row>
    <row r="778" spans="1:7" ht="45">
      <c r="A778" s="583" t="s">
        <v>7104</v>
      </c>
      <c r="B778" s="429">
        <v>96388</v>
      </c>
      <c r="C778" s="430" t="s">
        <v>7165</v>
      </c>
      <c r="D778" s="431" t="s">
        <v>846</v>
      </c>
      <c r="E778" s="432">
        <v>7.9</v>
      </c>
      <c r="F778" s="432">
        <v>2.16</v>
      </c>
      <c r="G778" s="432">
        <v>10.06</v>
      </c>
    </row>
    <row r="779" spans="1:7" ht="45">
      <c r="A779" s="583" t="s">
        <v>7104</v>
      </c>
      <c r="B779" s="429">
        <v>105569</v>
      </c>
      <c r="C779" s="430" t="s">
        <v>7166</v>
      </c>
      <c r="D779" s="431" t="s">
        <v>846</v>
      </c>
      <c r="E779" s="432">
        <v>6.58</v>
      </c>
      <c r="F779" s="432">
        <v>1.76</v>
      </c>
      <c r="G779" s="432">
        <v>8.34</v>
      </c>
    </row>
    <row r="780" spans="1:7" ht="45">
      <c r="A780" s="583" t="s">
        <v>7104</v>
      </c>
      <c r="B780" s="429">
        <v>101767</v>
      </c>
      <c r="C780" s="430" t="s">
        <v>7167</v>
      </c>
      <c r="D780" s="431" t="s">
        <v>846</v>
      </c>
      <c r="E780" s="432">
        <v>22.699999999999996</v>
      </c>
      <c r="F780" s="432">
        <v>10.96</v>
      </c>
      <c r="G780" s="432">
        <v>33.659999999999997</v>
      </c>
    </row>
    <row r="781" spans="1:7" ht="45">
      <c r="A781" s="583" t="s">
        <v>7104</v>
      </c>
      <c r="B781" s="429">
        <v>101768</v>
      </c>
      <c r="C781" s="430" t="s">
        <v>7168</v>
      </c>
      <c r="D781" s="431" t="s">
        <v>846</v>
      </c>
      <c r="E781" s="432">
        <v>20.75</v>
      </c>
      <c r="F781" s="432">
        <v>7.89</v>
      </c>
      <c r="G781" s="432">
        <v>28.64</v>
      </c>
    </row>
    <row r="782" spans="1:7" ht="45">
      <c r="A782" s="583" t="s">
        <v>7104</v>
      </c>
      <c r="B782" s="429">
        <v>100574</v>
      </c>
      <c r="C782" s="430" t="s">
        <v>7169</v>
      </c>
      <c r="D782" s="431" t="s">
        <v>846</v>
      </c>
      <c r="E782" s="432">
        <v>1.1400000000000001</v>
      </c>
      <c r="F782" s="432">
        <v>0.38</v>
      </c>
      <c r="G782" s="432">
        <v>1.52</v>
      </c>
    </row>
    <row r="783" spans="1:7" ht="45">
      <c r="A783" s="583" t="s">
        <v>7104</v>
      </c>
      <c r="B783" s="429">
        <v>105562</v>
      </c>
      <c r="C783" s="430" t="s">
        <v>7170</v>
      </c>
      <c r="D783" s="431" t="s">
        <v>846</v>
      </c>
      <c r="E783" s="432">
        <v>7.3000000000000007</v>
      </c>
      <c r="F783" s="432">
        <v>2</v>
      </c>
      <c r="G783" s="432">
        <v>9.3000000000000007</v>
      </c>
    </row>
    <row r="784" spans="1:7" ht="45">
      <c r="A784" s="583" t="s">
        <v>7104</v>
      </c>
      <c r="B784" s="429">
        <v>105563</v>
      </c>
      <c r="C784" s="430" t="s">
        <v>7171</v>
      </c>
      <c r="D784" s="431" t="s">
        <v>846</v>
      </c>
      <c r="E784" s="432">
        <v>5.93</v>
      </c>
      <c r="F784" s="432">
        <v>1.56</v>
      </c>
      <c r="G784" s="432">
        <v>7.49</v>
      </c>
    </row>
    <row r="785" spans="1:7" ht="45">
      <c r="A785" s="583" t="s">
        <v>7104</v>
      </c>
      <c r="B785" s="429">
        <v>105565</v>
      </c>
      <c r="C785" s="430" t="s">
        <v>7172</v>
      </c>
      <c r="D785" s="431" t="s">
        <v>846</v>
      </c>
      <c r="E785" s="432">
        <v>5.49</v>
      </c>
      <c r="F785" s="432">
        <v>1.46</v>
      </c>
      <c r="G785" s="432">
        <v>6.95</v>
      </c>
    </row>
    <row r="786" spans="1:7" ht="45">
      <c r="A786" s="583" t="s">
        <v>7104</v>
      </c>
      <c r="B786" s="429">
        <v>105557</v>
      </c>
      <c r="C786" s="430" t="s">
        <v>7173</v>
      </c>
      <c r="D786" s="431" t="s">
        <v>846</v>
      </c>
      <c r="E786" s="432">
        <v>13.04</v>
      </c>
      <c r="F786" s="432">
        <v>4.82</v>
      </c>
      <c r="G786" s="432">
        <v>17.86</v>
      </c>
    </row>
    <row r="787" spans="1:7" ht="45">
      <c r="A787" s="583" t="s">
        <v>7104</v>
      </c>
      <c r="B787" s="429">
        <v>105558</v>
      </c>
      <c r="C787" s="430" t="s">
        <v>7174</v>
      </c>
      <c r="D787" s="431" t="s">
        <v>846</v>
      </c>
      <c r="E787" s="432">
        <v>11.260000000000002</v>
      </c>
      <c r="F787" s="432">
        <v>4.13</v>
      </c>
      <c r="G787" s="432">
        <v>15.39</v>
      </c>
    </row>
    <row r="788" spans="1:7" ht="45">
      <c r="A788" s="583" t="s">
        <v>7104</v>
      </c>
      <c r="B788" s="429">
        <v>105560</v>
      </c>
      <c r="C788" s="430" t="s">
        <v>7175</v>
      </c>
      <c r="D788" s="431" t="s">
        <v>846</v>
      </c>
      <c r="E788" s="432">
        <v>10.27</v>
      </c>
      <c r="F788" s="432">
        <v>3.76</v>
      </c>
      <c r="G788" s="432">
        <v>14.03</v>
      </c>
    </row>
    <row r="789" spans="1:7" ht="45">
      <c r="A789" s="583" t="s">
        <v>7104</v>
      </c>
      <c r="B789" s="429">
        <v>96386</v>
      </c>
      <c r="C789" s="430" t="s">
        <v>7176</v>
      </c>
      <c r="D789" s="431" t="s">
        <v>846</v>
      </c>
      <c r="E789" s="432">
        <v>5.8800000000000008</v>
      </c>
      <c r="F789" s="432">
        <v>1.56</v>
      </c>
      <c r="G789" s="432">
        <v>7.44</v>
      </c>
    </row>
    <row r="790" spans="1:7" ht="45">
      <c r="A790" s="583" t="s">
        <v>7104</v>
      </c>
      <c r="B790" s="429">
        <v>105564</v>
      </c>
      <c r="C790" s="430" t="s">
        <v>7177</v>
      </c>
      <c r="D790" s="431" t="s">
        <v>846</v>
      </c>
      <c r="E790" s="432">
        <v>5.44</v>
      </c>
      <c r="F790" s="432">
        <v>1.46</v>
      </c>
      <c r="G790" s="432">
        <v>6.9</v>
      </c>
    </row>
    <row r="791" spans="1:7" ht="45">
      <c r="A791" s="583" t="s">
        <v>7104</v>
      </c>
      <c r="B791" s="429">
        <v>105561</v>
      </c>
      <c r="C791" s="430" t="s">
        <v>7178</v>
      </c>
      <c r="D791" s="431" t="s">
        <v>846</v>
      </c>
      <c r="E791" s="432">
        <v>7.1099999999999994</v>
      </c>
      <c r="F791" s="432">
        <v>2.0099999999999998</v>
      </c>
      <c r="G791" s="432">
        <v>9.1199999999999992</v>
      </c>
    </row>
    <row r="792" spans="1:7" ht="45">
      <c r="A792" s="583" t="s">
        <v>7104</v>
      </c>
      <c r="B792" s="429">
        <v>96385</v>
      </c>
      <c r="C792" s="430" t="s">
        <v>7179</v>
      </c>
      <c r="D792" s="431" t="s">
        <v>846</v>
      </c>
      <c r="E792" s="432">
        <v>10.220000000000001</v>
      </c>
      <c r="F792" s="432">
        <v>3.66</v>
      </c>
      <c r="G792" s="432">
        <v>13.88</v>
      </c>
    </row>
    <row r="793" spans="1:7" ht="45">
      <c r="A793" s="583" t="s">
        <v>7104</v>
      </c>
      <c r="B793" s="429">
        <v>105556</v>
      </c>
      <c r="C793" s="430" t="s">
        <v>7180</v>
      </c>
      <c r="D793" s="431" t="s">
        <v>846</v>
      </c>
      <c r="E793" s="432">
        <v>11.5</v>
      </c>
      <c r="F793" s="432">
        <v>4.12</v>
      </c>
      <c r="G793" s="432">
        <v>15.62</v>
      </c>
    </row>
    <row r="794" spans="1:7" ht="45">
      <c r="A794" s="583" t="s">
        <v>7104</v>
      </c>
      <c r="B794" s="429">
        <v>105559</v>
      </c>
      <c r="C794" s="430" t="s">
        <v>7181</v>
      </c>
      <c r="D794" s="431" t="s">
        <v>846</v>
      </c>
      <c r="E794" s="432">
        <v>8.6999999999999993</v>
      </c>
      <c r="F794" s="432">
        <v>3.08</v>
      </c>
      <c r="G794" s="432">
        <v>11.78</v>
      </c>
    </row>
    <row r="795" spans="1:7" ht="45">
      <c r="A795" s="583" t="s">
        <v>7104</v>
      </c>
      <c r="B795" s="429">
        <v>105733</v>
      </c>
      <c r="C795" s="430" t="s">
        <v>7182</v>
      </c>
      <c r="D795" s="431" t="s">
        <v>846</v>
      </c>
      <c r="E795" s="432">
        <v>183.2</v>
      </c>
      <c r="F795" s="432">
        <v>10.47</v>
      </c>
      <c r="G795" s="432">
        <v>193.67</v>
      </c>
    </row>
    <row r="796" spans="1:7" ht="45">
      <c r="A796" s="583" t="s">
        <v>7104</v>
      </c>
      <c r="B796" s="429">
        <v>105734</v>
      </c>
      <c r="C796" s="430" t="s">
        <v>7183</v>
      </c>
      <c r="D796" s="431" t="s">
        <v>846</v>
      </c>
      <c r="E796" s="432">
        <v>178.23999999999998</v>
      </c>
      <c r="F796" s="432">
        <v>8.5500000000000007</v>
      </c>
      <c r="G796" s="432">
        <v>186.79</v>
      </c>
    </row>
    <row r="797" spans="1:7" ht="45">
      <c r="A797" s="583" t="s">
        <v>7104</v>
      </c>
      <c r="B797" s="429">
        <v>105736</v>
      </c>
      <c r="C797" s="430" t="s">
        <v>7184</v>
      </c>
      <c r="D797" s="431" t="s">
        <v>846</v>
      </c>
      <c r="E797" s="432">
        <v>175.69</v>
      </c>
      <c r="F797" s="432">
        <v>7.62</v>
      </c>
      <c r="G797" s="432">
        <v>183.31</v>
      </c>
    </row>
    <row r="798" spans="1:7" ht="45">
      <c r="A798" s="583" t="s">
        <v>7104</v>
      </c>
      <c r="B798" s="429">
        <v>105728</v>
      </c>
      <c r="C798" s="430" t="s">
        <v>7185</v>
      </c>
      <c r="D798" s="431" t="s">
        <v>846</v>
      </c>
      <c r="E798" s="432">
        <v>122.06</v>
      </c>
      <c r="F798" s="432">
        <v>9.0399999999999991</v>
      </c>
      <c r="G798" s="432">
        <v>131.1</v>
      </c>
    </row>
    <row r="799" spans="1:7" ht="45">
      <c r="A799" s="583" t="s">
        <v>7104</v>
      </c>
      <c r="B799" s="429">
        <v>105729</v>
      </c>
      <c r="C799" s="430" t="s">
        <v>7186</v>
      </c>
      <c r="D799" s="431" t="s">
        <v>846</v>
      </c>
      <c r="E799" s="432">
        <v>118.19999999999999</v>
      </c>
      <c r="F799" s="432">
        <v>7.62</v>
      </c>
      <c r="G799" s="432">
        <v>125.82</v>
      </c>
    </row>
    <row r="800" spans="1:7" ht="45">
      <c r="A800" s="583" t="s">
        <v>7104</v>
      </c>
      <c r="B800" s="429">
        <v>105731</v>
      </c>
      <c r="C800" s="430" t="s">
        <v>7187</v>
      </c>
      <c r="D800" s="431" t="s">
        <v>846</v>
      </c>
      <c r="E800" s="432">
        <v>116.25</v>
      </c>
      <c r="F800" s="432">
        <v>6.89</v>
      </c>
      <c r="G800" s="432">
        <v>123.14</v>
      </c>
    </row>
    <row r="801" spans="1:7" ht="45">
      <c r="A801" s="583" t="s">
        <v>7104</v>
      </c>
      <c r="B801" s="429">
        <v>105738</v>
      </c>
      <c r="C801" s="430" t="s">
        <v>7188</v>
      </c>
      <c r="D801" s="431" t="s">
        <v>846</v>
      </c>
      <c r="E801" s="432">
        <v>258.12</v>
      </c>
      <c r="F801" s="432">
        <v>10.39</v>
      </c>
      <c r="G801" s="432">
        <v>268.51</v>
      </c>
    </row>
    <row r="802" spans="1:7" ht="45">
      <c r="A802" s="583" t="s">
        <v>7104</v>
      </c>
      <c r="B802" s="429">
        <v>105739</v>
      </c>
      <c r="C802" s="430" t="s">
        <v>7189</v>
      </c>
      <c r="D802" s="431" t="s">
        <v>846</v>
      </c>
      <c r="E802" s="432">
        <v>254.38</v>
      </c>
      <c r="F802" s="432">
        <v>8.9499999999999993</v>
      </c>
      <c r="G802" s="432">
        <v>263.33</v>
      </c>
    </row>
    <row r="803" spans="1:7" ht="45">
      <c r="A803" s="583" t="s">
        <v>7104</v>
      </c>
      <c r="B803" s="429">
        <v>105741</v>
      </c>
      <c r="C803" s="430" t="s">
        <v>7190</v>
      </c>
      <c r="D803" s="431" t="s">
        <v>846</v>
      </c>
      <c r="E803" s="432">
        <v>252.37000000000003</v>
      </c>
      <c r="F803" s="432">
        <v>8.23</v>
      </c>
      <c r="G803" s="432">
        <v>260.60000000000002</v>
      </c>
    </row>
    <row r="804" spans="1:7" ht="45">
      <c r="A804" s="583" t="s">
        <v>7104</v>
      </c>
      <c r="B804" s="429">
        <v>105750</v>
      </c>
      <c r="C804" s="430" t="s">
        <v>7191</v>
      </c>
      <c r="D804" s="431" t="s">
        <v>846</v>
      </c>
      <c r="E804" s="432">
        <v>115.1</v>
      </c>
      <c r="F804" s="432">
        <v>11.98</v>
      </c>
      <c r="G804" s="432">
        <v>127.08</v>
      </c>
    </row>
    <row r="805" spans="1:7" ht="45">
      <c r="A805" s="583" t="s">
        <v>7104</v>
      </c>
      <c r="B805" s="429">
        <v>105751</v>
      </c>
      <c r="C805" s="430" t="s">
        <v>7192</v>
      </c>
      <c r="D805" s="431" t="s">
        <v>846</v>
      </c>
      <c r="E805" s="432">
        <v>113.09</v>
      </c>
      <c r="F805" s="432">
        <v>11.34</v>
      </c>
      <c r="G805" s="432">
        <v>124.43</v>
      </c>
    </row>
    <row r="806" spans="1:7" ht="45">
      <c r="A806" s="583" t="s">
        <v>7104</v>
      </c>
      <c r="B806" s="429">
        <v>105753</v>
      </c>
      <c r="C806" s="430" t="s">
        <v>7193</v>
      </c>
      <c r="D806" s="431" t="s">
        <v>846</v>
      </c>
      <c r="E806" s="432">
        <v>111.31</v>
      </c>
      <c r="F806" s="432">
        <v>10.68</v>
      </c>
      <c r="G806" s="432">
        <v>121.99</v>
      </c>
    </row>
    <row r="807" spans="1:7" ht="45">
      <c r="A807" s="583" t="s">
        <v>7104</v>
      </c>
      <c r="B807" s="429">
        <v>105755</v>
      </c>
      <c r="C807" s="430" t="s">
        <v>7194</v>
      </c>
      <c r="D807" s="431" t="s">
        <v>846</v>
      </c>
      <c r="E807" s="432">
        <v>109.64</v>
      </c>
      <c r="F807" s="432">
        <v>10.01</v>
      </c>
      <c r="G807" s="432">
        <v>119.65</v>
      </c>
    </row>
    <row r="808" spans="1:7" ht="45">
      <c r="A808" s="583" t="s">
        <v>7104</v>
      </c>
      <c r="B808" s="429">
        <v>105743</v>
      </c>
      <c r="C808" s="430" t="s">
        <v>7195</v>
      </c>
      <c r="D808" s="431" t="s">
        <v>846</v>
      </c>
      <c r="E808" s="432">
        <v>85.74</v>
      </c>
      <c r="F808" s="432">
        <v>8.2799999999999994</v>
      </c>
      <c r="G808" s="432">
        <v>94.02</v>
      </c>
    </row>
    <row r="809" spans="1:7" ht="45">
      <c r="A809" s="583" t="s">
        <v>7104</v>
      </c>
      <c r="B809" s="429">
        <v>105744</v>
      </c>
      <c r="C809" s="430" t="s">
        <v>7196</v>
      </c>
      <c r="D809" s="431" t="s">
        <v>846</v>
      </c>
      <c r="E809" s="432">
        <v>84.009999999999991</v>
      </c>
      <c r="F809" s="432">
        <v>7.51</v>
      </c>
      <c r="G809" s="432">
        <v>91.52</v>
      </c>
    </row>
    <row r="810" spans="1:7" ht="45">
      <c r="A810" s="583" t="s">
        <v>7104</v>
      </c>
      <c r="B810" s="429">
        <v>105746</v>
      </c>
      <c r="C810" s="430" t="s">
        <v>7197</v>
      </c>
      <c r="D810" s="431" t="s">
        <v>846</v>
      </c>
      <c r="E810" s="432">
        <v>82.28</v>
      </c>
      <c r="F810" s="432">
        <v>6.72</v>
      </c>
      <c r="G810" s="432">
        <v>89</v>
      </c>
    </row>
    <row r="811" spans="1:7" ht="45">
      <c r="A811" s="583" t="s">
        <v>7104</v>
      </c>
      <c r="B811" s="429">
        <v>105748</v>
      </c>
      <c r="C811" s="430" t="s">
        <v>7198</v>
      </c>
      <c r="D811" s="431" t="s">
        <v>846</v>
      </c>
      <c r="E811" s="432">
        <v>80.52000000000001</v>
      </c>
      <c r="F811" s="432">
        <v>5.96</v>
      </c>
      <c r="G811" s="432">
        <v>86.48</v>
      </c>
    </row>
    <row r="812" spans="1:7" ht="45">
      <c r="A812" s="583" t="s">
        <v>7104</v>
      </c>
      <c r="B812" s="429">
        <v>105660</v>
      </c>
      <c r="C812" s="430" t="s">
        <v>7199</v>
      </c>
      <c r="D812" s="431" t="s">
        <v>846</v>
      </c>
      <c r="E812" s="432">
        <v>145.76000000000002</v>
      </c>
      <c r="F812" s="432">
        <v>16.73</v>
      </c>
      <c r="G812" s="432">
        <v>162.49</v>
      </c>
    </row>
    <row r="813" spans="1:7" ht="45">
      <c r="A813" s="583" t="s">
        <v>7104</v>
      </c>
      <c r="B813" s="429">
        <v>105663</v>
      </c>
      <c r="C813" s="430" t="s">
        <v>7200</v>
      </c>
      <c r="D813" s="431" t="s">
        <v>846</v>
      </c>
      <c r="E813" s="432">
        <v>138.5</v>
      </c>
      <c r="F813" s="432">
        <v>12.73</v>
      </c>
      <c r="G813" s="432">
        <v>151.22999999999999</v>
      </c>
    </row>
    <row r="814" spans="1:7" ht="45">
      <c r="A814" s="583" t="s">
        <v>7104</v>
      </c>
      <c r="B814" s="429">
        <v>105669</v>
      </c>
      <c r="C814" s="430" t="s">
        <v>7201</v>
      </c>
      <c r="D814" s="431" t="s">
        <v>846</v>
      </c>
      <c r="E814" s="432">
        <v>134.82999999999998</v>
      </c>
      <c r="F814" s="432">
        <v>10.74</v>
      </c>
      <c r="G814" s="432">
        <v>145.57</v>
      </c>
    </row>
    <row r="815" spans="1:7" ht="45">
      <c r="A815" s="583" t="s">
        <v>7104</v>
      </c>
      <c r="B815" s="429">
        <v>105661</v>
      </c>
      <c r="C815" s="430" t="s">
        <v>7202</v>
      </c>
      <c r="D815" s="431" t="s">
        <v>846</v>
      </c>
      <c r="E815" s="432">
        <v>174.37</v>
      </c>
      <c r="F815" s="432">
        <v>16.739999999999998</v>
      </c>
      <c r="G815" s="432">
        <v>191.11</v>
      </c>
    </row>
    <row r="816" spans="1:7" ht="45">
      <c r="A816" s="583" t="s">
        <v>7104</v>
      </c>
      <c r="B816" s="429">
        <v>105664</v>
      </c>
      <c r="C816" s="430" t="s">
        <v>7203</v>
      </c>
      <c r="D816" s="431" t="s">
        <v>846</v>
      </c>
      <c r="E816" s="432">
        <v>167.12</v>
      </c>
      <c r="F816" s="432">
        <v>12.73</v>
      </c>
      <c r="G816" s="432">
        <v>179.85</v>
      </c>
    </row>
    <row r="817" spans="1:7" ht="45">
      <c r="A817" s="583" t="s">
        <v>7104</v>
      </c>
      <c r="B817" s="429">
        <v>105670</v>
      </c>
      <c r="C817" s="430" t="s">
        <v>7204</v>
      </c>
      <c r="D817" s="431" t="s">
        <v>846</v>
      </c>
      <c r="E817" s="432">
        <v>163.44999999999999</v>
      </c>
      <c r="F817" s="432">
        <v>10.74</v>
      </c>
      <c r="G817" s="432">
        <v>174.19</v>
      </c>
    </row>
    <row r="818" spans="1:7" ht="45">
      <c r="A818" s="583" t="s">
        <v>7104</v>
      </c>
      <c r="B818" s="429">
        <v>105662</v>
      </c>
      <c r="C818" s="430" t="s">
        <v>7205</v>
      </c>
      <c r="D818" s="431" t="s">
        <v>846</v>
      </c>
      <c r="E818" s="432">
        <v>202.61</v>
      </c>
      <c r="F818" s="432">
        <v>16.73</v>
      </c>
      <c r="G818" s="432">
        <v>219.34</v>
      </c>
    </row>
    <row r="819" spans="1:7" ht="45">
      <c r="A819" s="583" t="s">
        <v>7104</v>
      </c>
      <c r="B819" s="429">
        <v>105665</v>
      </c>
      <c r="C819" s="430" t="s">
        <v>7206</v>
      </c>
      <c r="D819" s="431" t="s">
        <v>846</v>
      </c>
      <c r="E819" s="432">
        <v>195.35000000000002</v>
      </c>
      <c r="F819" s="432">
        <v>12.73</v>
      </c>
      <c r="G819" s="432">
        <v>208.08</v>
      </c>
    </row>
    <row r="820" spans="1:7" ht="45">
      <c r="A820" s="583" t="s">
        <v>7104</v>
      </c>
      <c r="B820" s="429">
        <v>105671</v>
      </c>
      <c r="C820" s="430" t="s">
        <v>7207</v>
      </c>
      <c r="D820" s="431" t="s">
        <v>846</v>
      </c>
      <c r="E820" s="432">
        <v>191.67999999999998</v>
      </c>
      <c r="F820" s="432">
        <v>10.74</v>
      </c>
      <c r="G820" s="432">
        <v>202.42</v>
      </c>
    </row>
    <row r="821" spans="1:7" ht="45">
      <c r="A821" s="583" t="s">
        <v>7104</v>
      </c>
      <c r="B821" s="429">
        <v>105577</v>
      </c>
      <c r="C821" s="430" t="s">
        <v>7208</v>
      </c>
      <c r="D821" s="431" t="s">
        <v>846</v>
      </c>
      <c r="E821" s="432">
        <v>84.7</v>
      </c>
      <c r="F821" s="432">
        <v>16.73</v>
      </c>
      <c r="G821" s="432">
        <v>101.43</v>
      </c>
    </row>
    <row r="822" spans="1:7" ht="45">
      <c r="A822" s="583" t="s">
        <v>7104</v>
      </c>
      <c r="B822" s="429">
        <v>105578</v>
      </c>
      <c r="C822" s="430" t="s">
        <v>7209</v>
      </c>
      <c r="D822" s="431" t="s">
        <v>846</v>
      </c>
      <c r="E822" s="432">
        <v>77.44</v>
      </c>
      <c r="F822" s="432">
        <v>12.73</v>
      </c>
      <c r="G822" s="432">
        <v>90.17</v>
      </c>
    </row>
    <row r="823" spans="1:7" ht="45">
      <c r="A823" s="583" t="s">
        <v>7104</v>
      </c>
      <c r="B823" s="429">
        <v>105712</v>
      </c>
      <c r="C823" s="430" t="s">
        <v>7210</v>
      </c>
      <c r="D823" s="431" t="s">
        <v>846</v>
      </c>
      <c r="E823" s="432">
        <v>73.77000000000001</v>
      </c>
      <c r="F823" s="432">
        <v>10.74</v>
      </c>
      <c r="G823" s="432">
        <v>84.51</v>
      </c>
    </row>
    <row r="824" spans="1:7" ht="45">
      <c r="A824" s="583" t="s">
        <v>7104</v>
      </c>
      <c r="B824" s="429">
        <v>105693</v>
      </c>
      <c r="C824" s="430" t="s">
        <v>7211</v>
      </c>
      <c r="D824" s="431" t="s">
        <v>846</v>
      </c>
      <c r="E824" s="432">
        <v>137.32999999999998</v>
      </c>
      <c r="F824" s="432">
        <v>16.739999999999998</v>
      </c>
      <c r="G824" s="432">
        <v>154.07</v>
      </c>
    </row>
    <row r="825" spans="1:7" ht="45">
      <c r="A825" s="583" t="s">
        <v>7104</v>
      </c>
      <c r="B825" s="429">
        <v>105696</v>
      </c>
      <c r="C825" s="430" t="s">
        <v>7212</v>
      </c>
      <c r="D825" s="431" t="s">
        <v>846</v>
      </c>
      <c r="E825" s="432">
        <v>130.09</v>
      </c>
      <c r="F825" s="432">
        <v>12.72</v>
      </c>
      <c r="G825" s="432">
        <v>142.81</v>
      </c>
    </row>
    <row r="826" spans="1:7" ht="45">
      <c r="A826" s="583" t="s">
        <v>7104</v>
      </c>
      <c r="B826" s="429">
        <v>105702</v>
      </c>
      <c r="C826" s="430" t="s">
        <v>7213</v>
      </c>
      <c r="D826" s="431" t="s">
        <v>846</v>
      </c>
      <c r="E826" s="432">
        <v>126.4</v>
      </c>
      <c r="F826" s="432">
        <v>10.75</v>
      </c>
      <c r="G826" s="432">
        <v>137.15</v>
      </c>
    </row>
    <row r="827" spans="1:7" ht="45">
      <c r="A827" s="583" t="s">
        <v>7104</v>
      </c>
      <c r="B827" s="429">
        <v>105694</v>
      </c>
      <c r="C827" s="430" t="s">
        <v>7214</v>
      </c>
      <c r="D827" s="431" t="s">
        <v>846</v>
      </c>
      <c r="E827" s="432">
        <v>166.15</v>
      </c>
      <c r="F827" s="432">
        <v>16.73</v>
      </c>
      <c r="G827" s="432">
        <v>182.88</v>
      </c>
    </row>
    <row r="828" spans="1:7" ht="45">
      <c r="A828" s="583" t="s">
        <v>7104</v>
      </c>
      <c r="B828" s="429">
        <v>105697</v>
      </c>
      <c r="C828" s="430" t="s">
        <v>7215</v>
      </c>
      <c r="D828" s="431" t="s">
        <v>846</v>
      </c>
      <c r="E828" s="432">
        <v>158.89000000000001</v>
      </c>
      <c r="F828" s="432">
        <v>12.73</v>
      </c>
      <c r="G828" s="432">
        <v>171.62</v>
      </c>
    </row>
    <row r="829" spans="1:7" ht="45">
      <c r="A829" s="583" t="s">
        <v>7104</v>
      </c>
      <c r="B829" s="429">
        <v>105703</v>
      </c>
      <c r="C829" s="430" t="s">
        <v>7216</v>
      </c>
      <c r="D829" s="431" t="s">
        <v>846</v>
      </c>
      <c r="E829" s="432">
        <v>155.21</v>
      </c>
      <c r="F829" s="432">
        <v>10.75</v>
      </c>
      <c r="G829" s="432">
        <v>165.96</v>
      </c>
    </row>
    <row r="830" spans="1:7" ht="45">
      <c r="A830" s="583" t="s">
        <v>7104</v>
      </c>
      <c r="B830" s="429">
        <v>105695</v>
      </c>
      <c r="C830" s="430" t="s">
        <v>7217</v>
      </c>
      <c r="D830" s="431" t="s">
        <v>846</v>
      </c>
      <c r="E830" s="432">
        <v>194.55</v>
      </c>
      <c r="F830" s="432">
        <v>16.73</v>
      </c>
      <c r="G830" s="432">
        <v>211.28</v>
      </c>
    </row>
    <row r="831" spans="1:7" ht="45">
      <c r="A831" s="583" t="s">
        <v>7104</v>
      </c>
      <c r="B831" s="429">
        <v>105698</v>
      </c>
      <c r="C831" s="430" t="s">
        <v>7218</v>
      </c>
      <c r="D831" s="431" t="s">
        <v>846</v>
      </c>
      <c r="E831" s="432">
        <v>187.3</v>
      </c>
      <c r="F831" s="432">
        <v>12.72</v>
      </c>
      <c r="G831" s="432">
        <v>200.02</v>
      </c>
    </row>
    <row r="832" spans="1:7" ht="45">
      <c r="A832" s="583" t="s">
        <v>7104</v>
      </c>
      <c r="B832" s="429">
        <v>105704</v>
      </c>
      <c r="C832" s="430" t="s">
        <v>7219</v>
      </c>
      <c r="D832" s="431" t="s">
        <v>846</v>
      </c>
      <c r="E832" s="432">
        <v>183.62</v>
      </c>
      <c r="F832" s="432">
        <v>10.74</v>
      </c>
      <c r="G832" s="432">
        <v>194.36</v>
      </c>
    </row>
    <row r="833" spans="1:7" ht="45">
      <c r="A833" s="583" t="s">
        <v>7104</v>
      </c>
      <c r="B833" s="429">
        <v>105579</v>
      </c>
      <c r="C833" s="430" t="s">
        <v>7220</v>
      </c>
      <c r="D833" s="431" t="s">
        <v>846</v>
      </c>
      <c r="E833" s="432">
        <v>75.94</v>
      </c>
      <c r="F833" s="432">
        <v>16.73</v>
      </c>
      <c r="G833" s="432">
        <v>92.67</v>
      </c>
    </row>
    <row r="834" spans="1:7" ht="45">
      <c r="A834" s="583" t="s">
        <v>7104</v>
      </c>
      <c r="B834" s="429">
        <v>105580</v>
      </c>
      <c r="C834" s="430" t="s">
        <v>7221</v>
      </c>
      <c r="D834" s="431" t="s">
        <v>846</v>
      </c>
      <c r="E834" s="432">
        <v>68.679999999999993</v>
      </c>
      <c r="F834" s="432">
        <v>12.73</v>
      </c>
      <c r="G834" s="432">
        <v>81.41</v>
      </c>
    </row>
    <row r="835" spans="1:7" ht="45">
      <c r="A835" s="583" t="s">
        <v>7104</v>
      </c>
      <c r="B835" s="429">
        <v>105582</v>
      </c>
      <c r="C835" s="430" t="s">
        <v>7222</v>
      </c>
      <c r="D835" s="431" t="s">
        <v>846</v>
      </c>
      <c r="E835" s="432">
        <v>65.010000000000005</v>
      </c>
      <c r="F835" s="432">
        <v>10.74</v>
      </c>
      <c r="G835" s="432">
        <v>75.75</v>
      </c>
    </row>
    <row r="836" spans="1:7" ht="45">
      <c r="A836" s="583" t="s">
        <v>7104</v>
      </c>
      <c r="B836" s="429">
        <v>105626</v>
      </c>
      <c r="C836" s="430" t="s">
        <v>7223</v>
      </c>
      <c r="D836" s="431" t="s">
        <v>846</v>
      </c>
      <c r="E836" s="432">
        <v>112.78</v>
      </c>
      <c r="F836" s="432">
        <v>9.5500000000000007</v>
      </c>
      <c r="G836" s="432">
        <v>122.33</v>
      </c>
    </row>
    <row r="837" spans="1:7" ht="45">
      <c r="A837" s="583" t="s">
        <v>7104</v>
      </c>
      <c r="B837" s="429">
        <v>105629</v>
      </c>
      <c r="C837" s="430" t="s">
        <v>7224</v>
      </c>
      <c r="D837" s="431" t="s">
        <v>846</v>
      </c>
      <c r="E837" s="432">
        <v>106.93</v>
      </c>
      <c r="F837" s="432">
        <v>6.35</v>
      </c>
      <c r="G837" s="432">
        <v>113.28</v>
      </c>
    </row>
    <row r="838" spans="1:7" ht="45">
      <c r="A838" s="583" t="s">
        <v>7104</v>
      </c>
      <c r="B838" s="429">
        <v>105635</v>
      </c>
      <c r="C838" s="430" t="s">
        <v>7225</v>
      </c>
      <c r="D838" s="431" t="s">
        <v>846</v>
      </c>
      <c r="E838" s="432">
        <v>105.96</v>
      </c>
      <c r="F838" s="432">
        <v>6.06</v>
      </c>
      <c r="G838" s="432">
        <v>112.02</v>
      </c>
    </row>
    <row r="839" spans="1:7" ht="45">
      <c r="A839" s="583" t="s">
        <v>7104</v>
      </c>
      <c r="B839" s="429">
        <v>105627</v>
      </c>
      <c r="C839" s="430" t="s">
        <v>7226</v>
      </c>
      <c r="D839" s="431" t="s">
        <v>846</v>
      </c>
      <c r="E839" s="432">
        <v>142.06</v>
      </c>
      <c r="F839" s="432">
        <v>9.5500000000000007</v>
      </c>
      <c r="G839" s="432">
        <v>151.61000000000001</v>
      </c>
    </row>
    <row r="840" spans="1:7" ht="45">
      <c r="A840" s="583" t="s">
        <v>7104</v>
      </c>
      <c r="B840" s="429">
        <v>105630</v>
      </c>
      <c r="C840" s="430" t="s">
        <v>7227</v>
      </c>
      <c r="D840" s="431" t="s">
        <v>846</v>
      </c>
      <c r="E840" s="432">
        <v>136.22</v>
      </c>
      <c r="F840" s="432">
        <v>6.34</v>
      </c>
      <c r="G840" s="432">
        <v>142.56</v>
      </c>
    </row>
    <row r="841" spans="1:7" ht="45">
      <c r="A841" s="583" t="s">
        <v>7104</v>
      </c>
      <c r="B841" s="429">
        <v>105636</v>
      </c>
      <c r="C841" s="430" t="s">
        <v>7228</v>
      </c>
      <c r="D841" s="431" t="s">
        <v>846</v>
      </c>
      <c r="E841" s="432">
        <v>135.24</v>
      </c>
      <c r="F841" s="432">
        <v>6.06</v>
      </c>
      <c r="G841" s="432">
        <v>141.30000000000001</v>
      </c>
    </row>
    <row r="842" spans="1:7" ht="45">
      <c r="A842" s="583" t="s">
        <v>7104</v>
      </c>
      <c r="B842" s="429">
        <v>105572</v>
      </c>
      <c r="C842" s="430" t="s">
        <v>7229</v>
      </c>
      <c r="D842" s="431" t="s">
        <v>846</v>
      </c>
      <c r="E842" s="432">
        <v>52.599999999999994</v>
      </c>
      <c r="F842" s="432">
        <v>9.5500000000000007</v>
      </c>
      <c r="G842" s="432">
        <v>62.15</v>
      </c>
    </row>
    <row r="843" spans="1:7" ht="45">
      <c r="A843" s="583" t="s">
        <v>7104</v>
      </c>
      <c r="B843" s="429">
        <v>105574</v>
      </c>
      <c r="C843" s="430" t="s">
        <v>7230</v>
      </c>
      <c r="D843" s="431" t="s">
        <v>846</v>
      </c>
      <c r="E843" s="432">
        <v>46.75</v>
      </c>
      <c r="F843" s="432">
        <v>6.35</v>
      </c>
      <c r="G843" s="432">
        <v>53.1</v>
      </c>
    </row>
    <row r="844" spans="1:7" ht="45">
      <c r="A844" s="583" t="s">
        <v>7104</v>
      </c>
      <c r="B844" s="429">
        <v>105576</v>
      </c>
      <c r="C844" s="430" t="s">
        <v>7231</v>
      </c>
      <c r="D844" s="431" t="s">
        <v>846</v>
      </c>
      <c r="E844" s="432">
        <v>45.78</v>
      </c>
      <c r="F844" s="432">
        <v>6.06</v>
      </c>
      <c r="G844" s="432">
        <v>51.84</v>
      </c>
    </row>
    <row r="845" spans="1:7" ht="45">
      <c r="A845" s="583" t="s">
        <v>7104</v>
      </c>
      <c r="B845" s="429">
        <v>105573</v>
      </c>
      <c r="C845" s="430" t="s">
        <v>7232</v>
      </c>
      <c r="D845" s="431" t="s">
        <v>846</v>
      </c>
      <c r="E845" s="432">
        <v>83.100000000000009</v>
      </c>
      <c r="F845" s="432">
        <v>9.5500000000000007</v>
      </c>
      <c r="G845" s="432">
        <v>92.65</v>
      </c>
    </row>
    <row r="846" spans="1:7" ht="45">
      <c r="A846" s="583" t="s">
        <v>7104</v>
      </c>
      <c r="B846" s="429">
        <v>105628</v>
      </c>
      <c r="C846" s="430" t="s">
        <v>7233</v>
      </c>
      <c r="D846" s="431" t="s">
        <v>846</v>
      </c>
      <c r="E846" s="432">
        <v>77.25</v>
      </c>
      <c r="F846" s="432">
        <v>6.35</v>
      </c>
      <c r="G846" s="432">
        <v>83.6</v>
      </c>
    </row>
    <row r="847" spans="1:7" ht="45">
      <c r="A847" s="583" t="s">
        <v>7104</v>
      </c>
      <c r="B847" s="429">
        <v>105634</v>
      </c>
      <c r="C847" s="430" t="s">
        <v>7234</v>
      </c>
      <c r="D847" s="431" t="s">
        <v>846</v>
      </c>
      <c r="E847" s="432">
        <v>76.28</v>
      </c>
      <c r="F847" s="432">
        <v>6.06</v>
      </c>
      <c r="G847" s="432">
        <v>82.34</v>
      </c>
    </row>
    <row r="848" spans="1:7" ht="45">
      <c r="A848" s="583" t="s">
        <v>7104</v>
      </c>
      <c r="B848" s="429">
        <v>105586</v>
      </c>
      <c r="C848" s="430" t="s">
        <v>7235</v>
      </c>
      <c r="D848" s="431" t="s">
        <v>846</v>
      </c>
      <c r="E848" s="432">
        <v>92.820000000000007</v>
      </c>
      <c r="F848" s="432">
        <v>21.55</v>
      </c>
      <c r="G848" s="432">
        <v>114.37</v>
      </c>
    </row>
    <row r="849" spans="1:7" ht="45">
      <c r="A849" s="583" t="s">
        <v>7104</v>
      </c>
      <c r="B849" s="429">
        <v>105587</v>
      </c>
      <c r="C849" s="430" t="s">
        <v>7236</v>
      </c>
      <c r="D849" s="431" t="s">
        <v>846</v>
      </c>
      <c r="E849" s="432">
        <v>82.88</v>
      </c>
      <c r="F849" s="432">
        <v>15.93</v>
      </c>
      <c r="G849" s="432">
        <v>98.81</v>
      </c>
    </row>
    <row r="850" spans="1:7" ht="45">
      <c r="A850" s="583" t="s">
        <v>7104</v>
      </c>
      <c r="B850" s="429">
        <v>105589</v>
      </c>
      <c r="C850" s="430" t="s">
        <v>7237</v>
      </c>
      <c r="D850" s="431" t="s">
        <v>846</v>
      </c>
      <c r="E850" s="432">
        <v>81.83</v>
      </c>
      <c r="F850" s="432">
        <v>15.53</v>
      </c>
      <c r="G850" s="432">
        <v>97.36</v>
      </c>
    </row>
    <row r="851" spans="1:7" ht="45">
      <c r="A851" s="583" t="s">
        <v>7104</v>
      </c>
      <c r="B851" s="429">
        <v>105593</v>
      </c>
      <c r="C851" s="430" t="s">
        <v>7238</v>
      </c>
      <c r="D851" s="431" t="s">
        <v>846</v>
      </c>
      <c r="E851" s="432">
        <v>84.06</v>
      </c>
      <c r="F851" s="432">
        <v>21.55</v>
      </c>
      <c r="G851" s="432">
        <v>105.61</v>
      </c>
    </row>
    <row r="852" spans="1:7" ht="45">
      <c r="A852" s="583" t="s">
        <v>7104</v>
      </c>
      <c r="B852" s="429">
        <v>105594</v>
      </c>
      <c r="C852" s="430" t="s">
        <v>7239</v>
      </c>
      <c r="D852" s="431" t="s">
        <v>846</v>
      </c>
      <c r="E852" s="432">
        <v>74.12</v>
      </c>
      <c r="F852" s="432">
        <v>15.93</v>
      </c>
      <c r="G852" s="432">
        <v>90.05</v>
      </c>
    </row>
    <row r="853" spans="1:7" ht="45">
      <c r="A853" s="583" t="s">
        <v>7104</v>
      </c>
      <c r="B853" s="429">
        <v>105596</v>
      </c>
      <c r="C853" s="430" t="s">
        <v>7240</v>
      </c>
      <c r="D853" s="431" t="s">
        <v>846</v>
      </c>
      <c r="E853" s="432">
        <v>73.06</v>
      </c>
      <c r="F853" s="432">
        <v>15.54</v>
      </c>
      <c r="G853" s="432">
        <v>88.6</v>
      </c>
    </row>
    <row r="854" spans="1:7" ht="45">
      <c r="A854" s="583" t="s">
        <v>7104</v>
      </c>
      <c r="B854" s="429">
        <v>105567</v>
      </c>
      <c r="C854" s="430" t="s">
        <v>7241</v>
      </c>
      <c r="D854" s="431" t="s">
        <v>846</v>
      </c>
      <c r="E854" s="432">
        <v>12.620000000000001</v>
      </c>
      <c r="F854" s="432">
        <v>4.07</v>
      </c>
      <c r="G854" s="432">
        <v>16.690000000000001</v>
      </c>
    </row>
    <row r="855" spans="1:7" ht="45">
      <c r="A855" s="583" t="s">
        <v>7104</v>
      </c>
      <c r="B855" s="429">
        <v>105568</v>
      </c>
      <c r="C855" s="430" t="s">
        <v>7242</v>
      </c>
      <c r="D855" s="431" t="s">
        <v>846</v>
      </c>
      <c r="E855" s="432">
        <v>10.119999999999999</v>
      </c>
      <c r="F855" s="432">
        <v>3.16</v>
      </c>
      <c r="G855" s="432">
        <v>13.28</v>
      </c>
    </row>
    <row r="856" spans="1:7" ht="45">
      <c r="A856" s="583" t="s">
        <v>7104</v>
      </c>
      <c r="B856" s="429">
        <v>105570</v>
      </c>
      <c r="C856" s="430" t="s">
        <v>7243</v>
      </c>
      <c r="D856" s="431" t="s">
        <v>846</v>
      </c>
      <c r="E856" s="432">
        <v>8.3899999999999988</v>
      </c>
      <c r="F856" s="432">
        <v>2.56</v>
      </c>
      <c r="G856" s="432">
        <v>10.95</v>
      </c>
    </row>
    <row r="857" spans="1:7" ht="45">
      <c r="A857" s="583" t="s">
        <v>7104</v>
      </c>
      <c r="B857" s="429">
        <v>100575</v>
      </c>
      <c r="C857" s="430" t="s">
        <v>7244</v>
      </c>
      <c r="D857" s="431" t="s">
        <v>97</v>
      </c>
      <c r="E857" s="432">
        <v>1.61</v>
      </c>
      <c r="F857" s="432">
        <v>0.45</v>
      </c>
      <c r="G857" s="432">
        <v>2.06</v>
      </c>
    </row>
    <row r="858" spans="1:7" ht="45">
      <c r="A858" s="583" t="s">
        <v>7104</v>
      </c>
      <c r="B858" s="429">
        <v>100577</v>
      </c>
      <c r="C858" s="430" t="s">
        <v>7245</v>
      </c>
      <c r="D858" s="431" t="s">
        <v>97</v>
      </c>
      <c r="E858" s="432">
        <v>0.41</v>
      </c>
      <c r="F858" s="432">
        <v>0.18</v>
      </c>
      <c r="G858" s="432">
        <v>0.59</v>
      </c>
    </row>
    <row r="859" spans="1:7" ht="45">
      <c r="A859" s="583" t="s">
        <v>7104</v>
      </c>
      <c r="B859" s="429">
        <v>105598</v>
      </c>
      <c r="C859" s="430" t="s">
        <v>7246</v>
      </c>
      <c r="D859" s="431" t="s">
        <v>97</v>
      </c>
      <c r="E859" s="432">
        <v>1.66</v>
      </c>
      <c r="F859" s="432">
        <v>0.51</v>
      </c>
      <c r="G859" s="432">
        <v>2.17</v>
      </c>
    </row>
    <row r="860" spans="1:7" ht="45">
      <c r="A860" s="583" t="s">
        <v>7104</v>
      </c>
      <c r="B860" s="429">
        <v>100576</v>
      </c>
      <c r="C860" s="430" t="s">
        <v>7247</v>
      </c>
      <c r="D860" s="431" t="s">
        <v>97</v>
      </c>
      <c r="E860" s="432">
        <v>1.75</v>
      </c>
      <c r="F860" s="432">
        <v>0.61</v>
      </c>
      <c r="G860" s="432">
        <v>2.36</v>
      </c>
    </row>
    <row r="861" spans="1:7" ht="45">
      <c r="A861" s="583" t="s">
        <v>7104</v>
      </c>
      <c r="B861" s="429">
        <v>105597</v>
      </c>
      <c r="C861" s="430" t="s">
        <v>7248</v>
      </c>
      <c r="D861" s="431" t="s">
        <v>97</v>
      </c>
      <c r="E861" s="432">
        <v>3.1399999999999997</v>
      </c>
      <c r="F861" s="432">
        <v>1.25</v>
      </c>
      <c r="G861" s="432">
        <v>4.3899999999999997</v>
      </c>
    </row>
    <row r="862" spans="1:7" ht="30">
      <c r="A862" s="583" t="s">
        <v>7249</v>
      </c>
      <c r="B862" s="429">
        <v>102730</v>
      </c>
      <c r="C862" s="430" t="s">
        <v>3785</v>
      </c>
      <c r="D862" s="431" t="s">
        <v>1069</v>
      </c>
      <c r="E862" s="432">
        <v>10.15</v>
      </c>
      <c r="F862" s="432">
        <v>2.33</v>
      </c>
      <c r="G862" s="432">
        <v>12.48</v>
      </c>
    </row>
    <row r="863" spans="1:7" ht="30">
      <c r="A863" s="583" t="s">
        <v>7249</v>
      </c>
      <c r="B863" s="429">
        <v>102731</v>
      </c>
      <c r="C863" s="430" t="s">
        <v>3786</v>
      </c>
      <c r="D863" s="431" t="s">
        <v>1069</v>
      </c>
      <c r="E863" s="432">
        <v>8.7600000000000016</v>
      </c>
      <c r="F863" s="432">
        <v>1.63</v>
      </c>
      <c r="G863" s="432">
        <v>10.39</v>
      </c>
    </row>
    <row r="864" spans="1:7" ht="30">
      <c r="A864" s="583" t="s">
        <v>7249</v>
      </c>
      <c r="B864" s="429">
        <v>102732</v>
      </c>
      <c r="C864" s="430" t="s">
        <v>3787</v>
      </c>
      <c r="D864" s="431" t="s">
        <v>1069</v>
      </c>
      <c r="E864" s="432">
        <v>8.52</v>
      </c>
      <c r="F864" s="432">
        <v>1.07</v>
      </c>
      <c r="G864" s="432">
        <v>9.59</v>
      </c>
    </row>
    <row r="865" spans="1:7" ht="30">
      <c r="A865" s="583" t="s">
        <v>7249</v>
      </c>
      <c r="B865" s="429">
        <v>102733</v>
      </c>
      <c r="C865" s="430" t="s">
        <v>3788</v>
      </c>
      <c r="D865" s="431" t="s">
        <v>1069</v>
      </c>
      <c r="E865" s="432">
        <v>9.7200000000000006</v>
      </c>
      <c r="F865" s="432">
        <v>0.68</v>
      </c>
      <c r="G865" s="432">
        <v>10.4</v>
      </c>
    </row>
    <row r="866" spans="1:7" ht="30">
      <c r="A866" s="583" t="s">
        <v>7249</v>
      </c>
      <c r="B866" s="429">
        <v>102728</v>
      </c>
      <c r="C866" s="430" t="s">
        <v>3783</v>
      </c>
      <c r="D866" s="431" t="s">
        <v>1069</v>
      </c>
      <c r="E866" s="432">
        <v>11.23</v>
      </c>
      <c r="F866" s="432">
        <v>4.6399999999999997</v>
      </c>
      <c r="G866" s="432">
        <v>15.87</v>
      </c>
    </row>
    <row r="867" spans="1:7" ht="30">
      <c r="A867" s="583" t="s">
        <v>7249</v>
      </c>
      <c r="B867" s="429">
        <v>102729</v>
      </c>
      <c r="C867" s="430" t="s">
        <v>3784</v>
      </c>
      <c r="D867" s="431" t="s">
        <v>1069</v>
      </c>
      <c r="E867" s="432">
        <v>11.05</v>
      </c>
      <c r="F867" s="432">
        <v>3.25</v>
      </c>
      <c r="G867" s="432">
        <v>14.3</v>
      </c>
    </row>
    <row r="868" spans="1:7" ht="30">
      <c r="A868" s="583" t="s">
        <v>7249</v>
      </c>
      <c r="B868" s="429">
        <v>102734</v>
      </c>
      <c r="C868" s="430" t="s">
        <v>3789</v>
      </c>
      <c r="D868" s="431" t="s">
        <v>1069</v>
      </c>
      <c r="E868" s="432">
        <v>11.100000000000001</v>
      </c>
      <c r="F868" s="432">
        <v>3.46</v>
      </c>
      <c r="G868" s="432">
        <v>14.56</v>
      </c>
    </row>
    <row r="869" spans="1:7" ht="30">
      <c r="A869" s="583" t="s">
        <v>7249</v>
      </c>
      <c r="B869" s="429">
        <v>102735</v>
      </c>
      <c r="C869" s="430" t="s">
        <v>3790</v>
      </c>
      <c r="D869" s="431" t="s">
        <v>1069</v>
      </c>
      <c r="E869" s="432">
        <v>10.83</v>
      </c>
      <c r="F869" s="432">
        <v>2.34</v>
      </c>
      <c r="G869" s="432">
        <v>13.17</v>
      </c>
    </row>
    <row r="870" spans="1:7" ht="30">
      <c r="A870" s="583" t="s">
        <v>7249</v>
      </c>
      <c r="B870" s="429">
        <v>102765</v>
      </c>
      <c r="C870" s="430" t="s">
        <v>3820</v>
      </c>
      <c r="D870" s="431" t="s">
        <v>844</v>
      </c>
      <c r="E870" s="432">
        <v>12158.759999999998</v>
      </c>
      <c r="F870" s="432">
        <v>4517.63</v>
      </c>
      <c r="G870" s="432">
        <v>16676.39</v>
      </c>
    </row>
    <row r="871" spans="1:7" ht="30">
      <c r="A871" s="583" t="s">
        <v>7249</v>
      </c>
      <c r="B871" s="429">
        <v>102795</v>
      </c>
      <c r="C871" s="430" t="s">
        <v>3850</v>
      </c>
      <c r="D871" s="431" t="s">
        <v>844</v>
      </c>
      <c r="E871" s="432">
        <v>27640.17</v>
      </c>
      <c r="F871" s="432">
        <v>7101.11</v>
      </c>
      <c r="G871" s="432">
        <v>34741.279999999999</v>
      </c>
    </row>
    <row r="872" spans="1:7" ht="30">
      <c r="A872" s="583" t="s">
        <v>7249</v>
      </c>
      <c r="B872" s="429">
        <v>102766</v>
      </c>
      <c r="C872" s="430" t="s">
        <v>3821</v>
      </c>
      <c r="D872" s="431" t="s">
        <v>844</v>
      </c>
      <c r="E872" s="432">
        <v>18656.68</v>
      </c>
      <c r="F872" s="432">
        <v>6305.42</v>
      </c>
      <c r="G872" s="432">
        <v>24962.1</v>
      </c>
    </row>
    <row r="873" spans="1:7" ht="30">
      <c r="A873" s="583" t="s">
        <v>7249</v>
      </c>
      <c r="B873" s="429">
        <v>102796</v>
      </c>
      <c r="C873" s="430" t="s">
        <v>3851</v>
      </c>
      <c r="D873" s="431" t="s">
        <v>844</v>
      </c>
      <c r="E873" s="432">
        <v>45080.84</v>
      </c>
      <c r="F873" s="432">
        <v>10788.33</v>
      </c>
      <c r="G873" s="432">
        <v>55869.17</v>
      </c>
    </row>
    <row r="874" spans="1:7" ht="30">
      <c r="A874" s="583" t="s">
        <v>7249</v>
      </c>
      <c r="B874" s="429">
        <v>102767</v>
      </c>
      <c r="C874" s="430" t="s">
        <v>3822</v>
      </c>
      <c r="D874" s="431" t="s">
        <v>844</v>
      </c>
      <c r="E874" s="432">
        <v>26300.03</v>
      </c>
      <c r="F874" s="432">
        <v>8534.44</v>
      </c>
      <c r="G874" s="432">
        <v>34834.47</v>
      </c>
    </row>
    <row r="875" spans="1:7" ht="30">
      <c r="A875" s="583" t="s">
        <v>7249</v>
      </c>
      <c r="B875" s="429">
        <v>102797</v>
      </c>
      <c r="C875" s="430" t="s">
        <v>3852</v>
      </c>
      <c r="D875" s="431" t="s">
        <v>844</v>
      </c>
      <c r="E875" s="432">
        <v>64312.709999999992</v>
      </c>
      <c r="F875" s="432">
        <v>14929.16</v>
      </c>
      <c r="G875" s="432">
        <v>79241.87</v>
      </c>
    </row>
    <row r="876" spans="1:7" ht="30">
      <c r="A876" s="583" t="s">
        <v>7249</v>
      </c>
      <c r="B876" s="429">
        <v>102768</v>
      </c>
      <c r="C876" s="430" t="s">
        <v>3823</v>
      </c>
      <c r="D876" s="431" t="s">
        <v>844</v>
      </c>
      <c r="E876" s="432">
        <v>37325.68</v>
      </c>
      <c r="F876" s="432">
        <v>11023.64</v>
      </c>
      <c r="G876" s="432">
        <v>48349.32</v>
      </c>
    </row>
    <row r="877" spans="1:7" ht="30">
      <c r="A877" s="583" t="s">
        <v>7249</v>
      </c>
      <c r="B877" s="429">
        <v>102798</v>
      </c>
      <c r="C877" s="430" t="s">
        <v>3853</v>
      </c>
      <c r="D877" s="431" t="s">
        <v>844</v>
      </c>
      <c r="E877" s="432">
        <v>78790.559999999998</v>
      </c>
      <c r="F877" s="432">
        <v>17991.849999999999</v>
      </c>
      <c r="G877" s="432">
        <v>96782.41</v>
      </c>
    </row>
    <row r="878" spans="1:7" ht="30">
      <c r="A878" s="583" t="s">
        <v>7249</v>
      </c>
      <c r="B878" s="429">
        <v>102744</v>
      </c>
      <c r="C878" s="430" t="s">
        <v>3799</v>
      </c>
      <c r="D878" s="431" t="s">
        <v>844</v>
      </c>
      <c r="E878" s="432">
        <v>5219.43</v>
      </c>
      <c r="F878" s="432">
        <v>1745.38</v>
      </c>
      <c r="G878" s="432">
        <v>6964.81</v>
      </c>
    </row>
    <row r="879" spans="1:7" ht="30">
      <c r="A879" s="583" t="s">
        <v>7249</v>
      </c>
      <c r="B879" s="429">
        <v>102755</v>
      </c>
      <c r="C879" s="430" t="s">
        <v>3810</v>
      </c>
      <c r="D879" s="431" t="s">
        <v>844</v>
      </c>
      <c r="E879" s="432">
        <v>8203.18</v>
      </c>
      <c r="F879" s="432">
        <v>2532.5500000000002</v>
      </c>
      <c r="G879" s="432">
        <v>10735.73</v>
      </c>
    </row>
    <row r="880" spans="1:7" ht="30">
      <c r="A880" s="583" t="s">
        <v>7249</v>
      </c>
      <c r="B880" s="429">
        <v>102782</v>
      </c>
      <c r="C880" s="430" t="s">
        <v>3837</v>
      </c>
      <c r="D880" s="431" t="s">
        <v>844</v>
      </c>
      <c r="E880" s="432">
        <v>13409.46</v>
      </c>
      <c r="F880" s="432">
        <v>3530.23</v>
      </c>
      <c r="G880" s="432">
        <v>16939.689999999999</v>
      </c>
    </row>
    <row r="881" spans="1:7" ht="30">
      <c r="A881" s="583" t="s">
        <v>7249</v>
      </c>
      <c r="B881" s="429">
        <v>102745</v>
      </c>
      <c r="C881" s="430" t="s">
        <v>3800</v>
      </c>
      <c r="D881" s="431" t="s">
        <v>844</v>
      </c>
      <c r="E881" s="432">
        <v>7372.1500000000005</v>
      </c>
      <c r="F881" s="432">
        <v>2394.87</v>
      </c>
      <c r="G881" s="432">
        <v>9767.02</v>
      </c>
    </row>
    <row r="882" spans="1:7" ht="30">
      <c r="A882" s="583" t="s">
        <v>7249</v>
      </c>
      <c r="B882" s="429">
        <v>102756</v>
      </c>
      <c r="C882" s="430" t="s">
        <v>3811</v>
      </c>
      <c r="D882" s="431" t="s">
        <v>844</v>
      </c>
      <c r="E882" s="432">
        <v>12255.43</v>
      </c>
      <c r="F882" s="432">
        <v>3644.19</v>
      </c>
      <c r="G882" s="432">
        <v>15899.62</v>
      </c>
    </row>
    <row r="883" spans="1:7" ht="30">
      <c r="A883" s="583" t="s">
        <v>7249</v>
      </c>
      <c r="B883" s="429">
        <v>102783</v>
      </c>
      <c r="C883" s="430" t="s">
        <v>3838</v>
      </c>
      <c r="D883" s="431" t="s">
        <v>844</v>
      </c>
      <c r="E883" s="432">
        <v>17633.199999999997</v>
      </c>
      <c r="F883" s="432">
        <v>4752.47</v>
      </c>
      <c r="G883" s="432">
        <v>22385.67</v>
      </c>
    </row>
    <row r="884" spans="1:7" ht="30">
      <c r="A884" s="583" t="s">
        <v>7249</v>
      </c>
      <c r="B884" s="429">
        <v>102746</v>
      </c>
      <c r="C884" s="430" t="s">
        <v>3801</v>
      </c>
      <c r="D884" s="431" t="s">
        <v>844</v>
      </c>
      <c r="E884" s="432">
        <v>12852.55</v>
      </c>
      <c r="F884" s="432">
        <v>4043.13</v>
      </c>
      <c r="G884" s="432">
        <v>16895.68</v>
      </c>
    </row>
    <row r="885" spans="1:7" ht="30">
      <c r="A885" s="583" t="s">
        <v>7249</v>
      </c>
      <c r="B885" s="429">
        <v>102757</v>
      </c>
      <c r="C885" s="430" t="s">
        <v>3812</v>
      </c>
      <c r="D885" s="431" t="s">
        <v>844</v>
      </c>
      <c r="E885" s="432">
        <v>22943.75</v>
      </c>
      <c r="F885" s="432">
        <v>6569.69</v>
      </c>
      <c r="G885" s="432">
        <v>29513.439999999999</v>
      </c>
    </row>
    <row r="886" spans="1:7" ht="30">
      <c r="A886" s="583" t="s">
        <v>7249</v>
      </c>
      <c r="B886" s="429">
        <v>102784</v>
      </c>
      <c r="C886" s="430" t="s">
        <v>3839</v>
      </c>
      <c r="D886" s="431" t="s">
        <v>844</v>
      </c>
      <c r="E886" s="432">
        <v>29238.19</v>
      </c>
      <c r="F886" s="432">
        <v>5474.13</v>
      </c>
      <c r="G886" s="432">
        <v>34712.32</v>
      </c>
    </row>
    <row r="887" spans="1:7" ht="30">
      <c r="A887" s="583" t="s">
        <v>7249</v>
      </c>
      <c r="B887" s="429">
        <v>102779</v>
      </c>
      <c r="C887" s="430" t="s">
        <v>3834</v>
      </c>
      <c r="D887" s="431" t="s">
        <v>844</v>
      </c>
      <c r="E887" s="432">
        <v>6993.4000000000005</v>
      </c>
      <c r="F887" s="432">
        <v>1995.54</v>
      </c>
      <c r="G887" s="432">
        <v>8988.94</v>
      </c>
    </row>
    <row r="888" spans="1:7" ht="30">
      <c r="A888" s="583" t="s">
        <v>7249</v>
      </c>
      <c r="B888" s="429">
        <v>102780</v>
      </c>
      <c r="C888" s="430" t="s">
        <v>3835</v>
      </c>
      <c r="D888" s="431" t="s">
        <v>844</v>
      </c>
      <c r="E888" s="432">
        <v>8054.16</v>
      </c>
      <c r="F888" s="432">
        <v>2296.89</v>
      </c>
      <c r="G888" s="432">
        <v>10351.049999999999</v>
      </c>
    </row>
    <row r="889" spans="1:7" ht="30">
      <c r="A889" s="583" t="s">
        <v>7249</v>
      </c>
      <c r="B889" s="429">
        <v>102743</v>
      </c>
      <c r="C889" s="430" t="s">
        <v>3798</v>
      </c>
      <c r="D889" s="431" t="s">
        <v>844</v>
      </c>
      <c r="E889" s="432">
        <v>3466.0600000000004</v>
      </c>
      <c r="F889" s="432">
        <v>1195.1199999999999</v>
      </c>
      <c r="G889" s="432">
        <v>4661.18</v>
      </c>
    </row>
    <row r="890" spans="1:7" ht="30">
      <c r="A890" s="583" t="s">
        <v>7249</v>
      </c>
      <c r="B890" s="429">
        <v>102781</v>
      </c>
      <c r="C890" s="430" t="s">
        <v>3836</v>
      </c>
      <c r="D890" s="431" t="s">
        <v>844</v>
      </c>
      <c r="E890" s="432">
        <v>11855.71</v>
      </c>
      <c r="F890" s="432">
        <v>3396.71</v>
      </c>
      <c r="G890" s="432">
        <v>15252.42</v>
      </c>
    </row>
    <row r="891" spans="1:7" ht="30">
      <c r="A891" s="583" t="s">
        <v>7249</v>
      </c>
      <c r="B891" s="429">
        <v>102761</v>
      </c>
      <c r="C891" s="430" t="s">
        <v>3816</v>
      </c>
      <c r="D891" s="431" t="s">
        <v>844</v>
      </c>
      <c r="E891" s="432">
        <v>9740.17</v>
      </c>
      <c r="F891" s="432">
        <v>3644.69</v>
      </c>
      <c r="G891" s="432">
        <v>13384.86</v>
      </c>
    </row>
    <row r="892" spans="1:7" ht="30">
      <c r="A892" s="583" t="s">
        <v>7249</v>
      </c>
      <c r="B892" s="429">
        <v>102791</v>
      </c>
      <c r="C892" s="430" t="s">
        <v>3846</v>
      </c>
      <c r="D892" s="431" t="s">
        <v>844</v>
      </c>
      <c r="E892" s="432">
        <v>25858.43</v>
      </c>
      <c r="F892" s="432">
        <v>6639.28</v>
      </c>
      <c r="G892" s="432">
        <v>32497.71</v>
      </c>
    </row>
    <row r="893" spans="1:7" ht="30">
      <c r="A893" s="583" t="s">
        <v>7249</v>
      </c>
      <c r="B893" s="429">
        <v>102762</v>
      </c>
      <c r="C893" s="430" t="s">
        <v>3817</v>
      </c>
      <c r="D893" s="431" t="s">
        <v>844</v>
      </c>
      <c r="E893" s="432">
        <v>15318.430000000002</v>
      </c>
      <c r="F893" s="432">
        <v>5212.8999999999996</v>
      </c>
      <c r="G893" s="432">
        <v>20531.330000000002</v>
      </c>
    </row>
    <row r="894" spans="1:7" ht="30">
      <c r="A894" s="583" t="s">
        <v>7249</v>
      </c>
      <c r="B894" s="429">
        <v>102792</v>
      </c>
      <c r="C894" s="430" t="s">
        <v>3847</v>
      </c>
      <c r="D894" s="431" t="s">
        <v>844</v>
      </c>
      <c r="E894" s="432">
        <v>42484.34</v>
      </c>
      <c r="F894" s="432">
        <v>10251.93</v>
      </c>
      <c r="G894" s="432">
        <v>52736.27</v>
      </c>
    </row>
    <row r="895" spans="1:7" ht="30">
      <c r="A895" s="583" t="s">
        <v>7249</v>
      </c>
      <c r="B895" s="429">
        <v>102763</v>
      </c>
      <c r="C895" s="430" t="s">
        <v>3818</v>
      </c>
      <c r="D895" s="431" t="s">
        <v>844</v>
      </c>
      <c r="E895" s="432">
        <v>21445.239999999998</v>
      </c>
      <c r="F895" s="432">
        <v>7030.7</v>
      </c>
      <c r="G895" s="432">
        <v>28475.94</v>
      </c>
    </row>
    <row r="896" spans="1:7" ht="30">
      <c r="A896" s="583" t="s">
        <v>7249</v>
      </c>
      <c r="B896" s="429">
        <v>102793</v>
      </c>
      <c r="C896" s="430" t="s">
        <v>3848</v>
      </c>
      <c r="D896" s="431" t="s">
        <v>844</v>
      </c>
      <c r="E896" s="432">
        <v>57978.87</v>
      </c>
      <c r="F896" s="432">
        <v>12951.96</v>
      </c>
      <c r="G896" s="432">
        <v>70930.83</v>
      </c>
    </row>
    <row r="897" spans="1:7" ht="30">
      <c r="A897" s="583" t="s">
        <v>7249</v>
      </c>
      <c r="B897" s="429">
        <v>102764</v>
      </c>
      <c r="C897" s="430" t="s">
        <v>3819</v>
      </c>
      <c r="D897" s="431" t="s">
        <v>844</v>
      </c>
      <c r="E897" s="432">
        <v>30707.370000000003</v>
      </c>
      <c r="F897" s="432">
        <v>9182.68</v>
      </c>
      <c r="G897" s="432">
        <v>39890.050000000003</v>
      </c>
    </row>
    <row r="898" spans="1:7" ht="30">
      <c r="A898" s="583" t="s">
        <v>7249</v>
      </c>
      <c r="B898" s="429">
        <v>102794</v>
      </c>
      <c r="C898" s="430" t="s">
        <v>3849</v>
      </c>
      <c r="D898" s="431" t="s">
        <v>844</v>
      </c>
      <c r="E898" s="432">
        <v>83175.850000000006</v>
      </c>
      <c r="F898" s="432">
        <v>18134.560000000001</v>
      </c>
      <c r="G898" s="432">
        <v>101310.41</v>
      </c>
    </row>
    <row r="899" spans="1:7" ht="30">
      <c r="A899" s="583" t="s">
        <v>7249</v>
      </c>
      <c r="B899" s="429">
        <v>102740</v>
      </c>
      <c r="C899" s="430" t="s">
        <v>3795</v>
      </c>
      <c r="D899" s="431" t="s">
        <v>844</v>
      </c>
      <c r="E899" s="432">
        <v>4294.83</v>
      </c>
      <c r="F899" s="432">
        <v>1449.22</v>
      </c>
      <c r="G899" s="432">
        <v>5744.05</v>
      </c>
    </row>
    <row r="900" spans="1:7" ht="30">
      <c r="A900" s="583" t="s">
        <v>7249</v>
      </c>
      <c r="B900" s="429">
        <v>102752</v>
      </c>
      <c r="C900" s="430" t="s">
        <v>3807</v>
      </c>
      <c r="D900" s="431" t="s">
        <v>844</v>
      </c>
      <c r="E900" s="432">
        <v>5836.4</v>
      </c>
      <c r="F900" s="432">
        <v>1858.26</v>
      </c>
      <c r="G900" s="432">
        <v>7694.66</v>
      </c>
    </row>
    <row r="901" spans="1:7" ht="30">
      <c r="A901" s="583" t="s">
        <v>7249</v>
      </c>
      <c r="B901" s="429">
        <v>102776</v>
      </c>
      <c r="C901" s="430" t="s">
        <v>3831</v>
      </c>
      <c r="D901" s="431" t="s">
        <v>844</v>
      </c>
      <c r="E901" s="432">
        <v>10373.629999999999</v>
      </c>
      <c r="F901" s="432">
        <v>2972.09</v>
      </c>
      <c r="G901" s="432">
        <v>13345.72</v>
      </c>
    </row>
    <row r="902" spans="1:7" ht="30">
      <c r="A902" s="583" t="s">
        <v>7249</v>
      </c>
      <c r="B902" s="429">
        <v>102741</v>
      </c>
      <c r="C902" s="430" t="s">
        <v>3796</v>
      </c>
      <c r="D902" s="431" t="s">
        <v>844</v>
      </c>
      <c r="E902" s="432">
        <v>6058.2800000000007</v>
      </c>
      <c r="F902" s="432">
        <v>1987.24</v>
      </c>
      <c r="G902" s="432">
        <v>8045.52</v>
      </c>
    </row>
    <row r="903" spans="1:7" ht="30">
      <c r="A903" s="583" t="s">
        <v>7249</v>
      </c>
      <c r="B903" s="429">
        <v>102753</v>
      </c>
      <c r="C903" s="430" t="s">
        <v>3808</v>
      </c>
      <c r="D903" s="431" t="s">
        <v>844</v>
      </c>
      <c r="E903" s="432">
        <v>8691.98</v>
      </c>
      <c r="F903" s="432">
        <v>2668.59</v>
      </c>
      <c r="G903" s="432">
        <v>11360.57</v>
      </c>
    </row>
    <row r="904" spans="1:7" ht="30">
      <c r="A904" s="583" t="s">
        <v>7249</v>
      </c>
      <c r="B904" s="429">
        <v>102777</v>
      </c>
      <c r="C904" s="430" t="s">
        <v>3832</v>
      </c>
      <c r="D904" s="431" t="s">
        <v>844</v>
      </c>
      <c r="E904" s="432">
        <v>15657.489999999998</v>
      </c>
      <c r="F904" s="432">
        <v>4496.3100000000004</v>
      </c>
      <c r="G904" s="432">
        <v>20153.8</v>
      </c>
    </row>
    <row r="905" spans="1:7" ht="30">
      <c r="A905" s="583" t="s">
        <v>7249</v>
      </c>
      <c r="B905" s="429">
        <v>102742</v>
      </c>
      <c r="C905" s="430" t="s">
        <v>3797</v>
      </c>
      <c r="D905" s="431" t="s">
        <v>844</v>
      </c>
      <c r="E905" s="432">
        <v>10545.42</v>
      </c>
      <c r="F905" s="432">
        <v>3357.57</v>
      </c>
      <c r="G905" s="432">
        <v>13902.99</v>
      </c>
    </row>
    <row r="906" spans="1:7" ht="30">
      <c r="A906" s="583" t="s">
        <v>7249</v>
      </c>
      <c r="B906" s="429">
        <v>102754</v>
      </c>
      <c r="C906" s="430" t="s">
        <v>3809</v>
      </c>
      <c r="D906" s="431" t="s">
        <v>844</v>
      </c>
      <c r="E906" s="432">
        <v>16630.48</v>
      </c>
      <c r="F906" s="432">
        <v>4919.96</v>
      </c>
      <c r="G906" s="432">
        <v>21550.44</v>
      </c>
    </row>
    <row r="907" spans="1:7" ht="30">
      <c r="A907" s="583" t="s">
        <v>7249</v>
      </c>
      <c r="B907" s="429">
        <v>102778</v>
      </c>
      <c r="C907" s="430" t="s">
        <v>3833</v>
      </c>
      <c r="D907" s="431" t="s">
        <v>844</v>
      </c>
      <c r="E907" s="432">
        <v>24711.71</v>
      </c>
      <c r="F907" s="432">
        <v>5147.7700000000004</v>
      </c>
      <c r="G907" s="432">
        <v>29859.48</v>
      </c>
    </row>
    <row r="908" spans="1:7" ht="30">
      <c r="A908" s="583" t="s">
        <v>7249</v>
      </c>
      <c r="B908" s="429">
        <v>102737</v>
      </c>
      <c r="C908" s="430" t="s">
        <v>3792</v>
      </c>
      <c r="D908" s="431" t="s">
        <v>844</v>
      </c>
      <c r="E908" s="432">
        <v>817.79</v>
      </c>
      <c r="F908" s="432">
        <v>309.72000000000003</v>
      </c>
      <c r="G908" s="432">
        <v>1127.51</v>
      </c>
    </row>
    <row r="909" spans="1:7" ht="30">
      <c r="A909" s="583" t="s">
        <v>7249</v>
      </c>
      <c r="B909" s="429">
        <v>102773</v>
      </c>
      <c r="C909" s="430" t="s">
        <v>3828</v>
      </c>
      <c r="D909" s="431" t="s">
        <v>844</v>
      </c>
      <c r="E909" s="432">
        <v>6993.4000000000005</v>
      </c>
      <c r="F909" s="432">
        <v>1995.54</v>
      </c>
      <c r="G909" s="432">
        <v>8988.94</v>
      </c>
    </row>
    <row r="910" spans="1:7" ht="30">
      <c r="A910" s="583" t="s">
        <v>7249</v>
      </c>
      <c r="B910" s="429">
        <v>102738</v>
      </c>
      <c r="C910" s="430" t="s">
        <v>3793</v>
      </c>
      <c r="D910" s="431" t="s">
        <v>844</v>
      </c>
      <c r="E910" s="432">
        <v>1693.9</v>
      </c>
      <c r="F910" s="432">
        <v>606.02</v>
      </c>
      <c r="G910" s="432">
        <v>2299.92</v>
      </c>
    </row>
    <row r="911" spans="1:7" ht="30">
      <c r="A911" s="583" t="s">
        <v>7249</v>
      </c>
      <c r="B911" s="429">
        <v>102750</v>
      </c>
      <c r="C911" s="430" t="s">
        <v>3805</v>
      </c>
      <c r="D911" s="431" t="s">
        <v>844</v>
      </c>
      <c r="E911" s="432">
        <v>2073.6000000000004</v>
      </c>
      <c r="F911" s="432">
        <v>726.66</v>
      </c>
      <c r="G911" s="432">
        <v>2800.26</v>
      </c>
    </row>
    <row r="912" spans="1:7" ht="30">
      <c r="A912" s="583" t="s">
        <v>7249</v>
      </c>
      <c r="B912" s="429">
        <v>102774</v>
      </c>
      <c r="C912" s="430" t="s">
        <v>3829</v>
      </c>
      <c r="D912" s="431" t="s">
        <v>844</v>
      </c>
      <c r="E912" s="432">
        <v>6993.4000000000005</v>
      </c>
      <c r="F912" s="432">
        <v>1995.54</v>
      </c>
      <c r="G912" s="432">
        <v>8988.94</v>
      </c>
    </row>
    <row r="913" spans="1:7" ht="30">
      <c r="A913" s="583" t="s">
        <v>7249</v>
      </c>
      <c r="B913" s="429">
        <v>102739</v>
      </c>
      <c r="C913" s="430" t="s">
        <v>3794</v>
      </c>
      <c r="D913" s="431" t="s">
        <v>844</v>
      </c>
      <c r="E913" s="432">
        <v>2850.51</v>
      </c>
      <c r="F913" s="432">
        <v>990.62</v>
      </c>
      <c r="G913" s="432">
        <v>3841.13</v>
      </c>
    </row>
    <row r="914" spans="1:7" ht="30">
      <c r="A914" s="583" t="s">
        <v>7249</v>
      </c>
      <c r="B914" s="429">
        <v>102751</v>
      </c>
      <c r="C914" s="430" t="s">
        <v>3806</v>
      </c>
      <c r="D914" s="431" t="s">
        <v>844</v>
      </c>
      <c r="E914" s="432">
        <v>3637.3199999999997</v>
      </c>
      <c r="F914" s="432">
        <v>1207.26</v>
      </c>
      <c r="G914" s="432">
        <v>4844.58</v>
      </c>
    </row>
    <row r="915" spans="1:7" ht="30">
      <c r="A915" s="583" t="s">
        <v>7249</v>
      </c>
      <c r="B915" s="429">
        <v>102775</v>
      </c>
      <c r="C915" s="430" t="s">
        <v>3830</v>
      </c>
      <c r="D915" s="431" t="s">
        <v>844</v>
      </c>
      <c r="E915" s="432">
        <v>10373.629999999999</v>
      </c>
      <c r="F915" s="432">
        <v>2972.09</v>
      </c>
      <c r="G915" s="432">
        <v>13345.72</v>
      </c>
    </row>
    <row r="916" spans="1:7" ht="30">
      <c r="A916" s="583" t="s">
        <v>7249</v>
      </c>
      <c r="B916" s="429">
        <v>102769</v>
      </c>
      <c r="C916" s="430" t="s">
        <v>3824</v>
      </c>
      <c r="D916" s="431" t="s">
        <v>844</v>
      </c>
      <c r="E916" s="432">
        <v>14165.57</v>
      </c>
      <c r="F916" s="432">
        <v>5112.5600000000004</v>
      </c>
      <c r="G916" s="432">
        <v>19278.13</v>
      </c>
    </row>
    <row r="917" spans="1:7" ht="30">
      <c r="A917" s="583" t="s">
        <v>7249</v>
      </c>
      <c r="B917" s="429">
        <v>102799</v>
      </c>
      <c r="C917" s="430" t="s">
        <v>3854</v>
      </c>
      <c r="D917" s="431" t="s">
        <v>844</v>
      </c>
      <c r="E917" s="432">
        <v>28203.690000000002</v>
      </c>
      <c r="F917" s="432">
        <v>7263.72</v>
      </c>
      <c r="G917" s="432">
        <v>35467.410000000003</v>
      </c>
    </row>
    <row r="918" spans="1:7" ht="30">
      <c r="A918" s="583" t="s">
        <v>7249</v>
      </c>
      <c r="B918" s="429">
        <v>102770</v>
      </c>
      <c r="C918" s="430" t="s">
        <v>3825</v>
      </c>
      <c r="D918" s="431" t="s">
        <v>844</v>
      </c>
      <c r="E918" s="432">
        <v>22042.23</v>
      </c>
      <c r="F918" s="432">
        <v>7402.36</v>
      </c>
      <c r="G918" s="432">
        <v>29444.59</v>
      </c>
    </row>
    <row r="919" spans="1:7" ht="30">
      <c r="A919" s="583" t="s">
        <v>7249</v>
      </c>
      <c r="B919" s="429">
        <v>102800</v>
      </c>
      <c r="C919" s="430" t="s">
        <v>3855</v>
      </c>
      <c r="D919" s="431" t="s">
        <v>844</v>
      </c>
      <c r="E919" s="432">
        <v>49498.29</v>
      </c>
      <c r="F919" s="432">
        <v>11891.13</v>
      </c>
      <c r="G919" s="432">
        <v>61389.42</v>
      </c>
    </row>
    <row r="920" spans="1:7" ht="30">
      <c r="A920" s="583" t="s">
        <v>7249</v>
      </c>
      <c r="B920" s="429">
        <v>102771</v>
      </c>
      <c r="C920" s="430" t="s">
        <v>3826</v>
      </c>
      <c r="D920" s="431" t="s">
        <v>844</v>
      </c>
      <c r="E920" s="432">
        <v>31058.260000000002</v>
      </c>
      <c r="F920" s="432">
        <v>10013.219999999999</v>
      </c>
      <c r="G920" s="432">
        <v>41071.480000000003</v>
      </c>
    </row>
    <row r="921" spans="1:7" ht="30">
      <c r="A921" s="583" t="s">
        <v>7249</v>
      </c>
      <c r="B921" s="429">
        <v>102801</v>
      </c>
      <c r="C921" s="430" t="s">
        <v>3856</v>
      </c>
      <c r="D921" s="431" t="s">
        <v>844</v>
      </c>
      <c r="E921" s="432">
        <v>69842.23000000001</v>
      </c>
      <c r="F921" s="432">
        <v>16117.43</v>
      </c>
      <c r="G921" s="432">
        <v>85959.66</v>
      </c>
    </row>
    <row r="922" spans="1:7" ht="30">
      <c r="A922" s="583" t="s">
        <v>7249</v>
      </c>
      <c r="B922" s="429">
        <v>102772</v>
      </c>
      <c r="C922" s="430" t="s">
        <v>3827</v>
      </c>
      <c r="D922" s="431" t="s">
        <v>844</v>
      </c>
      <c r="E922" s="432">
        <v>44424.43</v>
      </c>
      <c r="F922" s="432">
        <v>12941.82</v>
      </c>
      <c r="G922" s="432">
        <v>57366.25</v>
      </c>
    </row>
    <row r="923" spans="1:7" ht="30">
      <c r="A923" s="583" t="s">
        <v>7249</v>
      </c>
      <c r="B923" s="429">
        <v>102802</v>
      </c>
      <c r="C923" s="430" t="s">
        <v>3857</v>
      </c>
      <c r="D923" s="431" t="s">
        <v>844</v>
      </c>
      <c r="E923" s="432">
        <v>83812.5</v>
      </c>
      <c r="F923" s="432">
        <v>19163.900000000001</v>
      </c>
      <c r="G923" s="432">
        <v>102976.4</v>
      </c>
    </row>
    <row r="924" spans="1:7" ht="30">
      <c r="A924" s="583" t="s">
        <v>7249</v>
      </c>
      <c r="B924" s="429">
        <v>102747</v>
      </c>
      <c r="C924" s="430" t="s">
        <v>3802</v>
      </c>
      <c r="D924" s="431" t="s">
        <v>844</v>
      </c>
      <c r="E924" s="432">
        <v>6504.84</v>
      </c>
      <c r="F924" s="432">
        <v>2140.61</v>
      </c>
      <c r="G924" s="432">
        <v>8645.4500000000007</v>
      </c>
    </row>
    <row r="925" spans="1:7" ht="30">
      <c r="A925" s="583" t="s">
        <v>7249</v>
      </c>
      <c r="B925" s="429">
        <v>102758</v>
      </c>
      <c r="C925" s="430" t="s">
        <v>3813</v>
      </c>
      <c r="D925" s="431" t="s">
        <v>844</v>
      </c>
      <c r="E925" s="432">
        <v>10581.16</v>
      </c>
      <c r="F925" s="432">
        <v>3210.75</v>
      </c>
      <c r="G925" s="432">
        <v>13791.91</v>
      </c>
    </row>
    <row r="926" spans="1:7" ht="30">
      <c r="A926" s="583" t="s">
        <v>7249</v>
      </c>
      <c r="B926" s="429">
        <v>102788</v>
      </c>
      <c r="C926" s="430" t="s">
        <v>3843</v>
      </c>
      <c r="D926" s="431" t="s">
        <v>844</v>
      </c>
      <c r="E926" s="432">
        <v>14974.590000000002</v>
      </c>
      <c r="F926" s="432">
        <v>3611.22</v>
      </c>
      <c r="G926" s="432">
        <v>18585.810000000001</v>
      </c>
    </row>
    <row r="927" spans="1:7" ht="30">
      <c r="A927" s="583" t="s">
        <v>7249</v>
      </c>
      <c r="B927" s="429">
        <v>102748</v>
      </c>
      <c r="C927" s="430" t="s">
        <v>3803</v>
      </c>
      <c r="D927" s="431" t="s">
        <v>844</v>
      </c>
      <c r="E927" s="432">
        <v>9145.7800000000007</v>
      </c>
      <c r="F927" s="432">
        <v>2926.26</v>
      </c>
      <c r="G927" s="432">
        <v>12072.04</v>
      </c>
    </row>
    <row r="928" spans="1:7" ht="30">
      <c r="A928" s="583" t="s">
        <v>7249</v>
      </c>
      <c r="B928" s="429">
        <v>102759</v>
      </c>
      <c r="C928" s="430" t="s">
        <v>3814</v>
      </c>
      <c r="D928" s="431" t="s">
        <v>844</v>
      </c>
      <c r="E928" s="432">
        <v>15835.210000000001</v>
      </c>
      <c r="F928" s="432">
        <v>4626.3500000000004</v>
      </c>
      <c r="G928" s="432">
        <v>20461.560000000001</v>
      </c>
    </row>
    <row r="929" spans="1:7" ht="30">
      <c r="A929" s="583" t="s">
        <v>7249</v>
      </c>
      <c r="B929" s="429">
        <v>102789</v>
      </c>
      <c r="C929" s="430" t="s">
        <v>3844</v>
      </c>
      <c r="D929" s="431" t="s">
        <v>844</v>
      </c>
      <c r="E929" s="432">
        <v>19686.62</v>
      </c>
      <c r="F929" s="432">
        <v>4684.04</v>
      </c>
      <c r="G929" s="432">
        <v>24370.66</v>
      </c>
    </row>
    <row r="930" spans="1:7" ht="30">
      <c r="A930" s="583" t="s">
        <v>7249</v>
      </c>
      <c r="B930" s="429">
        <v>102749</v>
      </c>
      <c r="C930" s="430" t="s">
        <v>3804</v>
      </c>
      <c r="D930" s="431" t="s">
        <v>844</v>
      </c>
      <c r="E930" s="432">
        <v>15791.920000000002</v>
      </c>
      <c r="F930" s="432">
        <v>4891.66</v>
      </c>
      <c r="G930" s="432">
        <v>20683.580000000002</v>
      </c>
    </row>
    <row r="931" spans="1:7" ht="30">
      <c r="A931" s="583" t="s">
        <v>7249</v>
      </c>
      <c r="B931" s="429">
        <v>102760</v>
      </c>
      <c r="C931" s="430" t="s">
        <v>3815</v>
      </c>
      <c r="D931" s="431" t="s">
        <v>844</v>
      </c>
      <c r="E931" s="432">
        <v>29367.78</v>
      </c>
      <c r="F931" s="432">
        <v>8263.92</v>
      </c>
      <c r="G931" s="432">
        <v>37631.699999999997</v>
      </c>
    </row>
    <row r="932" spans="1:7" ht="30">
      <c r="A932" s="583" t="s">
        <v>7249</v>
      </c>
      <c r="B932" s="429">
        <v>102790</v>
      </c>
      <c r="C932" s="430" t="s">
        <v>3845</v>
      </c>
      <c r="D932" s="431" t="s">
        <v>844</v>
      </c>
      <c r="E932" s="432">
        <v>33549.14</v>
      </c>
      <c r="F932" s="432">
        <v>6701.77</v>
      </c>
      <c r="G932" s="432">
        <v>40250.910000000003</v>
      </c>
    </row>
    <row r="933" spans="1:7" ht="30">
      <c r="A933" s="583" t="s">
        <v>7249</v>
      </c>
      <c r="B933" s="429">
        <v>102785</v>
      </c>
      <c r="C933" s="430" t="s">
        <v>3840</v>
      </c>
      <c r="D933" s="431" t="s">
        <v>844</v>
      </c>
      <c r="E933" s="432">
        <v>8054.16</v>
      </c>
      <c r="F933" s="432">
        <v>2296.89</v>
      </c>
      <c r="G933" s="432">
        <v>10351.049999999999</v>
      </c>
    </row>
    <row r="934" spans="1:7" ht="30">
      <c r="A934" s="583" t="s">
        <v>7249</v>
      </c>
      <c r="B934" s="429">
        <v>102786</v>
      </c>
      <c r="C934" s="430" t="s">
        <v>3841</v>
      </c>
      <c r="D934" s="431" t="s">
        <v>844</v>
      </c>
      <c r="E934" s="432">
        <v>9184.64</v>
      </c>
      <c r="F934" s="432">
        <v>2309.08</v>
      </c>
      <c r="G934" s="432">
        <v>11493.72</v>
      </c>
    </row>
    <row r="935" spans="1:7" ht="30">
      <c r="A935" s="583" t="s">
        <v>7249</v>
      </c>
      <c r="B935" s="429">
        <v>102787</v>
      </c>
      <c r="C935" s="430" t="s">
        <v>3842</v>
      </c>
      <c r="D935" s="431" t="s">
        <v>844</v>
      </c>
      <c r="E935" s="432">
        <v>13409.46</v>
      </c>
      <c r="F935" s="432">
        <v>3530.23</v>
      </c>
      <c r="G935" s="432">
        <v>16939.689999999999</v>
      </c>
    </row>
    <row r="936" spans="1:7" ht="30">
      <c r="A936" s="583" t="s">
        <v>7249</v>
      </c>
      <c r="B936" s="429">
        <v>102736</v>
      </c>
      <c r="C936" s="430" t="s">
        <v>3791</v>
      </c>
      <c r="D936" s="431" t="s">
        <v>846</v>
      </c>
      <c r="E936" s="432">
        <v>554.33999999999992</v>
      </c>
      <c r="F936" s="432">
        <v>43.97</v>
      </c>
      <c r="G936" s="432">
        <v>598.30999999999995</v>
      </c>
    </row>
    <row r="937" spans="1:7" ht="30">
      <c r="A937" s="583" t="s">
        <v>7249</v>
      </c>
      <c r="B937" s="429">
        <v>102727</v>
      </c>
      <c r="C937" s="430" t="s">
        <v>3782</v>
      </c>
      <c r="D937" s="431" t="s">
        <v>97</v>
      </c>
      <c r="E937" s="432">
        <v>61.6</v>
      </c>
      <c r="F937" s="432">
        <v>44.93</v>
      </c>
      <c r="G937" s="432">
        <v>106.53</v>
      </c>
    </row>
    <row r="938" spans="1:7" ht="75">
      <c r="A938" s="583" t="s">
        <v>7250</v>
      </c>
      <c r="B938" s="429">
        <v>102112</v>
      </c>
      <c r="C938" s="430" t="s">
        <v>2787</v>
      </c>
      <c r="D938" s="431" t="s">
        <v>844</v>
      </c>
      <c r="E938" s="432">
        <v>54.5</v>
      </c>
      <c r="F938" s="432">
        <v>130.66999999999999</v>
      </c>
      <c r="G938" s="432">
        <v>185.17</v>
      </c>
    </row>
    <row r="939" spans="1:7" ht="75">
      <c r="A939" s="583" t="s">
        <v>7250</v>
      </c>
      <c r="B939" s="429">
        <v>102111</v>
      </c>
      <c r="C939" s="430" t="s">
        <v>2786</v>
      </c>
      <c r="D939" s="431" t="s">
        <v>844</v>
      </c>
      <c r="E939" s="432">
        <v>848.18000000000006</v>
      </c>
      <c r="F939" s="432">
        <v>130.66999999999999</v>
      </c>
      <c r="G939" s="432">
        <v>978.85</v>
      </c>
    </row>
    <row r="940" spans="1:7" ht="75">
      <c r="A940" s="583" t="s">
        <v>7250</v>
      </c>
      <c r="B940" s="429">
        <v>102114</v>
      </c>
      <c r="C940" s="430" t="s">
        <v>2789</v>
      </c>
      <c r="D940" s="431" t="s">
        <v>844</v>
      </c>
      <c r="E940" s="432">
        <v>55.75</v>
      </c>
      <c r="F940" s="432">
        <v>134.16999999999999</v>
      </c>
      <c r="G940" s="432">
        <v>189.92</v>
      </c>
    </row>
    <row r="941" spans="1:7" ht="75">
      <c r="A941" s="583" t="s">
        <v>7250</v>
      </c>
      <c r="B941" s="429">
        <v>102113</v>
      </c>
      <c r="C941" s="430" t="s">
        <v>2788</v>
      </c>
      <c r="D941" s="431" t="s">
        <v>844</v>
      </c>
      <c r="E941" s="432">
        <v>1393.6599999999999</v>
      </c>
      <c r="F941" s="432">
        <v>134.13999999999999</v>
      </c>
      <c r="G941" s="432">
        <v>1527.8</v>
      </c>
    </row>
    <row r="942" spans="1:7" ht="75">
      <c r="A942" s="583" t="s">
        <v>7250</v>
      </c>
      <c r="B942" s="429">
        <v>102117</v>
      </c>
      <c r="C942" s="430" t="s">
        <v>2792</v>
      </c>
      <c r="D942" s="431" t="s">
        <v>844</v>
      </c>
      <c r="E942" s="432">
        <v>57.240000000000009</v>
      </c>
      <c r="F942" s="432">
        <v>138.44</v>
      </c>
      <c r="G942" s="432">
        <v>195.68</v>
      </c>
    </row>
    <row r="943" spans="1:7" ht="75">
      <c r="A943" s="583" t="s">
        <v>7250</v>
      </c>
      <c r="B943" s="429">
        <v>102116</v>
      </c>
      <c r="C943" s="430" t="s">
        <v>2791</v>
      </c>
      <c r="D943" s="431" t="s">
        <v>844</v>
      </c>
      <c r="E943" s="432">
        <v>1491.52</v>
      </c>
      <c r="F943" s="432">
        <v>138.37</v>
      </c>
      <c r="G943" s="432">
        <v>1629.89</v>
      </c>
    </row>
    <row r="944" spans="1:7" ht="75">
      <c r="A944" s="583" t="s">
        <v>7250</v>
      </c>
      <c r="B944" s="429">
        <v>102115</v>
      </c>
      <c r="C944" s="430" t="s">
        <v>2790</v>
      </c>
      <c r="D944" s="431" t="s">
        <v>844</v>
      </c>
      <c r="E944" s="432">
        <v>2455.9299999999998</v>
      </c>
      <c r="F944" s="432">
        <v>191.4</v>
      </c>
      <c r="G944" s="432">
        <v>2647.33</v>
      </c>
    </row>
    <row r="945" spans="1:7" ht="75">
      <c r="A945" s="583" t="s">
        <v>7250</v>
      </c>
      <c r="B945" s="429">
        <v>102123</v>
      </c>
      <c r="C945" s="430" t="s">
        <v>2797</v>
      </c>
      <c r="D945" s="431" t="s">
        <v>844</v>
      </c>
      <c r="E945" s="432">
        <v>76.03</v>
      </c>
      <c r="F945" s="432">
        <v>191.27</v>
      </c>
      <c r="G945" s="432">
        <v>267.3</v>
      </c>
    </row>
    <row r="946" spans="1:7" ht="75">
      <c r="A946" s="583" t="s">
        <v>7250</v>
      </c>
      <c r="B946" s="429">
        <v>102122</v>
      </c>
      <c r="C946" s="430" t="s">
        <v>2796</v>
      </c>
      <c r="D946" s="431" t="s">
        <v>844</v>
      </c>
      <c r="E946" s="432">
        <v>7133.96</v>
      </c>
      <c r="F946" s="432">
        <v>191.18</v>
      </c>
      <c r="G946" s="432">
        <v>7325.14</v>
      </c>
    </row>
    <row r="947" spans="1:7" ht="75">
      <c r="A947" s="583" t="s">
        <v>7250</v>
      </c>
      <c r="B947" s="429">
        <v>102119</v>
      </c>
      <c r="C947" s="430" t="s">
        <v>2794</v>
      </c>
      <c r="D947" s="431" t="s">
        <v>844</v>
      </c>
      <c r="E947" s="432">
        <v>58.550000000000011</v>
      </c>
      <c r="F947" s="432">
        <v>142.1</v>
      </c>
      <c r="G947" s="432">
        <v>200.65</v>
      </c>
    </row>
    <row r="948" spans="1:7" ht="75">
      <c r="A948" s="583" t="s">
        <v>7250</v>
      </c>
      <c r="B948" s="429">
        <v>102118</v>
      </c>
      <c r="C948" s="430" t="s">
        <v>2793</v>
      </c>
      <c r="D948" s="431" t="s">
        <v>844</v>
      </c>
      <c r="E948" s="432">
        <v>2059.8100000000004</v>
      </c>
      <c r="F948" s="432">
        <v>142.01</v>
      </c>
      <c r="G948" s="432">
        <v>2201.8200000000002</v>
      </c>
    </row>
    <row r="949" spans="1:7" ht="75">
      <c r="A949" s="583" t="s">
        <v>7250</v>
      </c>
      <c r="B949" s="429">
        <v>102137</v>
      </c>
      <c r="C949" s="430" t="s">
        <v>2112</v>
      </c>
      <c r="D949" s="431" t="s">
        <v>844</v>
      </c>
      <c r="E949" s="432">
        <v>57.94</v>
      </c>
      <c r="F949" s="432">
        <v>31.36</v>
      </c>
      <c r="G949" s="432">
        <v>89.3</v>
      </c>
    </row>
    <row r="950" spans="1:7" ht="75">
      <c r="A950" s="583" t="s">
        <v>7250</v>
      </c>
      <c r="B950" s="429">
        <v>102136</v>
      </c>
      <c r="C950" s="430" t="s">
        <v>1745</v>
      </c>
      <c r="D950" s="431" t="s">
        <v>844</v>
      </c>
      <c r="E950" s="432">
        <v>26.779999999999987</v>
      </c>
      <c r="F950" s="432">
        <v>69.540000000000006</v>
      </c>
      <c r="G950" s="432">
        <v>96.32</v>
      </c>
    </row>
    <row r="951" spans="1:7" ht="75">
      <c r="A951" s="583" t="s">
        <v>7250</v>
      </c>
      <c r="B951" s="429">
        <v>102121</v>
      </c>
      <c r="C951" s="430" t="s">
        <v>2795</v>
      </c>
      <c r="D951" s="431" t="s">
        <v>844</v>
      </c>
      <c r="E951" s="432">
        <v>72.150000000000006</v>
      </c>
      <c r="F951" s="432">
        <v>180.38</v>
      </c>
      <c r="G951" s="432">
        <v>252.53</v>
      </c>
    </row>
    <row r="952" spans="1:7" ht="75">
      <c r="A952" s="583" t="s">
        <v>7250</v>
      </c>
      <c r="B952" s="429">
        <v>102138</v>
      </c>
      <c r="C952" s="430" t="s">
        <v>2801</v>
      </c>
      <c r="D952" s="431" t="s">
        <v>844</v>
      </c>
      <c r="E952" s="432">
        <v>82.310000000000031</v>
      </c>
      <c r="F952" s="432">
        <v>209.04</v>
      </c>
      <c r="G952" s="432">
        <v>291.35000000000002</v>
      </c>
    </row>
    <row r="953" spans="1:7" ht="30">
      <c r="A953" s="583" t="s">
        <v>7251</v>
      </c>
      <c r="B953" s="429">
        <v>101801</v>
      </c>
      <c r="C953" s="430" t="s">
        <v>2366</v>
      </c>
      <c r="D953" s="431" t="s">
        <v>844</v>
      </c>
      <c r="E953" s="432">
        <v>870.52</v>
      </c>
      <c r="F953" s="432">
        <v>309.52</v>
      </c>
      <c r="G953" s="432">
        <v>1180.04</v>
      </c>
    </row>
    <row r="954" spans="1:7" ht="30">
      <c r="A954" s="583" t="s">
        <v>7251</v>
      </c>
      <c r="B954" s="429">
        <v>101800</v>
      </c>
      <c r="C954" s="430" t="s">
        <v>2365</v>
      </c>
      <c r="D954" s="431" t="s">
        <v>844</v>
      </c>
      <c r="E954" s="432">
        <v>1138.4000000000001</v>
      </c>
      <c r="F954" s="432">
        <v>498.64</v>
      </c>
      <c r="G954" s="432">
        <v>1637.04</v>
      </c>
    </row>
    <row r="955" spans="1:7" ht="30">
      <c r="A955" s="583" t="s">
        <v>7251</v>
      </c>
      <c r="B955" s="429">
        <v>98108</v>
      </c>
      <c r="C955" s="430" t="s">
        <v>2251</v>
      </c>
      <c r="D955" s="431" t="s">
        <v>844</v>
      </c>
      <c r="E955" s="432">
        <v>286.47999999999996</v>
      </c>
      <c r="F955" s="432">
        <v>274.8</v>
      </c>
      <c r="G955" s="432">
        <v>561.28</v>
      </c>
    </row>
    <row r="956" spans="1:7" ht="30">
      <c r="A956" s="583" t="s">
        <v>7251</v>
      </c>
      <c r="B956" s="429">
        <v>98105</v>
      </c>
      <c r="C956" s="430" t="s">
        <v>2248</v>
      </c>
      <c r="D956" s="431" t="s">
        <v>844</v>
      </c>
      <c r="E956" s="432">
        <v>372.78000000000003</v>
      </c>
      <c r="F956" s="432">
        <v>362.04</v>
      </c>
      <c r="G956" s="432">
        <v>734.82</v>
      </c>
    </row>
    <row r="957" spans="1:7" ht="45">
      <c r="A957" s="583" t="s">
        <v>7251</v>
      </c>
      <c r="B957" s="429">
        <v>98109</v>
      </c>
      <c r="C957" s="430" t="s">
        <v>2252</v>
      </c>
      <c r="D957" s="431" t="s">
        <v>844</v>
      </c>
      <c r="E957" s="432">
        <v>466.4</v>
      </c>
      <c r="F957" s="432">
        <v>443.64</v>
      </c>
      <c r="G957" s="432">
        <v>910.04</v>
      </c>
    </row>
    <row r="958" spans="1:7" ht="45">
      <c r="A958" s="583" t="s">
        <v>7251</v>
      </c>
      <c r="B958" s="429">
        <v>98106</v>
      </c>
      <c r="C958" s="430" t="s">
        <v>2249</v>
      </c>
      <c r="D958" s="431" t="s">
        <v>844</v>
      </c>
      <c r="E958" s="432">
        <v>616.35000000000014</v>
      </c>
      <c r="F958" s="432">
        <v>594.29999999999995</v>
      </c>
      <c r="G958" s="432">
        <v>1210.6500000000001</v>
      </c>
    </row>
    <row r="959" spans="1:7" ht="30">
      <c r="A959" s="583" t="s">
        <v>7251</v>
      </c>
      <c r="B959" s="429">
        <v>98110</v>
      </c>
      <c r="C959" s="430" t="s">
        <v>2253</v>
      </c>
      <c r="D959" s="431" t="s">
        <v>844</v>
      </c>
      <c r="E959" s="432">
        <v>373.03</v>
      </c>
      <c r="F959" s="432">
        <v>13.85</v>
      </c>
      <c r="G959" s="432">
        <v>386.88</v>
      </c>
    </row>
    <row r="960" spans="1:7" ht="30">
      <c r="A960" s="583" t="s">
        <v>7251</v>
      </c>
      <c r="B960" s="429">
        <v>98107</v>
      </c>
      <c r="C960" s="430" t="s">
        <v>2250</v>
      </c>
      <c r="D960" s="431" t="s">
        <v>844</v>
      </c>
      <c r="E960" s="432">
        <v>161.76999999999998</v>
      </c>
      <c r="F960" s="432">
        <v>151.37</v>
      </c>
      <c r="G960" s="432">
        <v>313.14</v>
      </c>
    </row>
    <row r="961" spans="1:7" ht="30">
      <c r="A961" s="583" t="s">
        <v>7251</v>
      </c>
      <c r="B961" s="429">
        <v>98104</v>
      </c>
      <c r="C961" s="430" t="s">
        <v>2247</v>
      </c>
      <c r="D961" s="431" t="s">
        <v>844</v>
      </c>
      <c r="E961" s="432">
        <v>215.2</v>
      </c>
      <c r="F961" s="432">
        <v>205.43</v>
      </c>
      <c r="G961" s="432">
        <v>420.63</v>
      </c>
    </row>
    <row r="962" spans="1:7" ht="30">
      <c r="A962" s="583" t="s">
        <v>7251</v>
      </c>
      <c r="B962" s="429">
        <v>98102</v>
      </c>
      <c r="C962" s="430" t="s">
        <v>2246</v>
      </c>
      <c r="D962" s="431" t="s">
        <v>844</v>
      </c>
      <c r="E962" s="432">
        <v>181.96</v>
      </c>
      <c r="F962" s="432">
        <v>5.35</v>
      </c>
      <c r="G962" s="432">
        <v>187.31</v>
      </c>
    </row>
    <row r="963" spans="1:7" ht="30">
      <c r="A963" s="583" t="s">
        <v>7251</v>
      </c>
      <c r="B963" s="429">
        <v>98111</v>
      </c>
      <c r="C963" s="430" t="s">
        <v>2376</v>
      </c>
      <c r="D963" s="431" t="s">
        <v>844</v>
      </c>
      <c r="E963" s="432">
        <v>46.949999999999996</v>
      </c>
      <c r="F963" s="432">
        <v>7.6</v>
      </c>
      <c r="G963" s="432">
        <v>54.55</v>
      </c>
    </row>
    <row r="964" spans="1:7" ht="30">
      <c r="A964" s="583" t="s">
        <v>7251</v>
      </c>
      <c r="B964" s="429">
        <v>97891</v>
      </c>
      <c r="C964" s="430" t="s">
        <v>1732</v>
      </c>
      <c r="D964" s="431" t="s">
        <v>844</v>
      </c>
      <c r="E964" s="432">
        <v>114.4</v>
      </c>
      <c r="F964" s="432">
        <v>118.4</v>
      </c>
      <c r="G964" s="432">
        <v>232.8</v>
      </c>
    </row>
    <row r="965" spans="1:7" ht="30">
      <c r="A965" s="583" t="s">
        <v>7251</v>
      </c>
      <c r="B965" s="429">
        <v>97892</v>
      </c>
      <c r="C965" s="430" t="s">
        <v>1733</v>
      </c>
      <c r="D965" s="431" t="s">
        <v>844</v>
      </c>
      <c r="E965" s="432">
        <v>220.92999999999998</v>
      </c>
      <c r="F965" s="432">
        <v>212.52</v>
      </c>
      <c r="G965" s="432">
        <v>433.45</v>
      </c>
    </row>
    <row r="966" spans="1:7" ht="30">
      <c r="A966" s="583" t="s">
        <v>7251</v>
      </c>
      <c r="B966" s="429">
        <v>97893</v>
      </c>
      <c r="C966" s="430" t="s">
        <v>1734</v>
      </c>
      <c r="D966" s="431" t="s">
        <v>844</v>
      </c>
      <c r="E966" s="432">
        <v>304.38</v>
      </c>
      <c r="F966" s="432">
        <v>295.01</v>
      </c>
      <c r="G966" s="432">
        <v>599.39</v>
      </c>
    </row>
    <row r="967" spans="1:7" ht="30">
      <c r="A967" s="583" t="s">
        <v>7251</v>
      </c>
      <c r="B967" s="429">
        <v>97894</v>
      </c>
      <c r="C967" s="430" t="s">
        <v>1735</v>
      </c>
      <c r="D967" s="431" t="s">
        <v>844</v>
      </c>
      <c r="E967" s="432">
        <v>364.98</v>
      </c>
      <c r="F967" s="432">
        <v>283.63</v>
      </c>
      <c r="G967" s="432">
        <v>648.61</v>
      </c>
    </row>
    <row r="968" spans="1:7" ht="30">
      <c r="A968" s="583" t="s">
        <v>7251</v>
      </c>
      <c r="B968" s="429">
        <v>97886</v>
      </c>
      <c r="C968" s="430" t="s">
        <v>1727</v>
      </c>
      <c r="D968" s="431" t="s">
        <v>844</v>
      </c>
      <c r="E968" s="432">
        <v>93.52000000000001</v>
      </c>
      <c r="F968" s="432">
        <v>96.78</v>
      </c>
      <c r="G968" s="432">
        <v>190.3</v>
      </c>
    </row>
    <row r="969" spans="1:7" ht="30">
      <c r="A969" s="583" t="s">
        <v>7251</v>
      </c>
      <c r="B969" s="429">
        <v>97887</v>
      </c>
      <c r="C969" s="430" t="s">
        <v>1728</v>
      </c>
      <c r="D969" s="431" t="s">
        <v>844</v>
      </c>
      <c r="E969" s="432">
        <v>147.86000000000001</v>
      </c>
      <c r="F969" s="432">
        <v>152.05000000000001</v>
      </c>
      <c r="G969" s="432">
        <v>299.91000000000003</v>
      </c>
    </row>
    <row r="970" spans="1:7" ht="30">
      <c r="A970" s="583" t="s">
        <v>7251</v>
      </c>
      <c r="B970" s="429">
        <v>97888</v>
      </c>
      <c r="C970" s="430" t="s">
        <v>1729</v>
      </c>
      <c r="D970" s="431" t="s">
        <v>844</v>
      </c>
      <c r="E970" s="432">
        <v>291.77999999999997</v>
      </c>
      <c r="F970" s="432">
        <v>283.60000000000002</v>
      </c>
      <c r="G970" s="432">
        <v>575.38</v>
      </c>
    </row>
    <row r="971" spans="1:7" ht="30">
      <c r="A971" s="583" t="s">
        <v>7251</v>
      </c>
      <c r="B971" s="429">
        <v>97889</v>
      </c>
      <c r="C971" s="430" t="s">
        <v>1730</v>
      </c>
      <c r="D971" s="431" t="s">
        <v>844</v>
      </c>
      <c r="E971" s="432">
        <v>394.65</v>
      </c>
      <c r="F971" s="432">
        <v>385.74</v>
      </c>
      <c r="G971" s="432">
        <v>780.39</v>
      </c>
    </row>
    <row r="972" spans="1:7" ht="30">
      <c r="A972" s="583" t="s">
        <v>7251</v>
      </c>
      <c r="B972" s="429">
        <v>97890</v>
      </c>
      <c r="C972" s="430" t="s">
        <v>1731</v>
      </c>
      <c r="D972" s="431" t="s">
        <v>844</v>
      </c>
      <c r="E972" s="432">
        <v>474.41999999999996</v>
      </c>
      <c r="F972" s="432">
        <v>393.51</v>
      </c>
      <c r="G972" s="432">
        <v>867.93</v>
      </c>
    </row>
    <row r="973" spans="1:7" ht="30">
      <c r="A973" s="583" t="s">
        <v>7251</v>
      </c>
      <c r="B973" s="429">
        <v>97881</v>
      </c>
      <c r="C973" s="430" t="s">
        <v>1736</v>
      </c>
      <c r="D973" s="431" t="s">
        <v>844</v>
      </c>
      <c r="E973" s="432">
        <v>120.24</v>
      </c>
      <c r="F973" s="432">
        <v>26.05</v>
      </c>
      <c r="G973" s="432">
        <v>146.29</v>
      </c>
    </row>
    <row r="974" spans="1:7" ht="30">
      <c r="A974" s="583" t="s">
        <v>7251</v>
      </c>
      <c r="B974" s="429">
        <v>97882</v>
      </c>
      <c r="C974" s="430" t="s">
        <v>1737</v>
      </c>
      <c r="D974" s="431" t="s">
        <v>844</v>
      </c>
      <c r="E974" s="432">
        <v>193.75</v>
      </c>
      <c r="F974" s="432">
        <v>37.17</v>
      </c>
      <c r="G974" s="432">
        <v>230.92</v>
      </c>
    </row>
    <row r="975" spans="1:7" ht="30">
      <c r="A975" s="583" t="s">
        <v>7251</v>
      </c>
      <c r="B975" s="429">
        <v>97883</v>
      </c>
      <c r="C975" s="430" t="s">
        <v>1738</v>
      </c>
      <c r="D975" s="431" t="s">
        <v>844</v>
      </c>
      <c r="E975" s="432">
        <v>380.34000000000003</v>
      </c>
      <c r="F975" s="432">
        <v>64.34</v>
      </c>
      <c r="G975" s="432">
        <v>444.68</v>
      </c>
    </row>
    <row r="976" spans="1:7" ht="30">
      <c r="A976" s="583" t="s">
        <v>7251</v>
      </c>
      <c r="B976" s="429">
        <v>97884</v>
      </c>
      <c r="C976" s="430" t="s">
        <v>1739</v>
      </c>
      <c r="D976" s="431" t="s">
        <v>844</v>
      </c>
      <c r="E976" s="432">
        <v>763.52</v>
      </c>
      <c r="F976" s="432">
        <v>107.87</v>
      </c>
      <c r="G976" s="432">
        <v>871.39</v>
      </c>
    </row>
    <row r="977" spans="1:7" ht="30">
      <c r="A977" s="583" t="s">
        <v>7251</v>
      </c>
      <c r="B977" s="429">
        <v>97885</v>
      </c>
      <c r="C977" s="430" t="s">
        <v>1740</v>
      </c>
      <c r="D977" s="431" t="s">
        <v>844</v>
      </c>
      <c r="E977" s="432">
        <v>1191.98</v>
      </c>
      <c r="F977" s="432">
        <v>145.96</v>
      </c>
      <c r="G977" s="432">
        <v>1337.94</v>
      </c>
    </row>
    <row r="978" spans="1:7" ht="30">
      <c r="A978" s="583" t="s">
        <v>7251</v>
      </c>
      <c r="B978" s="429">
        <v>99250</v>
      </c>
      <c r="C978" s="430" t="s">
        <v>2367</v>
      </c>
      <c r="D978" s="431" t="s">
        <v>844</v>
      </c>
      <c r="E978" s="432">
        <v>106.23</v>
      </c>
      <c r="F978" s="432">
        <v>102.42</v>
      </c>
      <c r="G978" s="432">
        <v>208.65</v>
      </c>
    </row>
    <row r="979" spans="1:7" ht="30">
      <c r="A979" s="583" t="s">
        <v>7251</v>
      </c>
      <c r="B979" s="429">
        <v>97900</v>
      </c>
      <c r="C979" s="430" t="s">
        <v>2233</v>
      </c>
      <c r="D979" s="431" t="s">
        <v>844</v>
      </c>
      <c r="E979" s="432">
        <v>110.49</v>
      </c>
      <c r="F979" s="432">
        <v>102.67</v>
      </c>
      <c r="G979" s="432">
        <v>213.16</v>
      </c>
    </row>
    <row r="980" spans="1:7" ht="30">
      <c r="A980" s="583" t="s">
        <v>7251</v>
      </c>
      <c r="B980" s="429">
        <v>99251</v>
      </c>
      <c r="C980" s="430" t="s">
        <v>2368</v>
      </c>
      <c r="D980" s="431" t="s">
        <v>844</v>
      </c>
      <c r="E980" s="432">
        <v>165.26000000000002</v>
      </c>
      <c r="F980" s="432">
        <v>161.72</v>
      </c>
      <c r="G980" s="432">
        <v>326.98</v>
      </c>
    </row>
    <row r="981" spans="1:7" ht="30">
      <c r="A981" s="583" t="s">
        <v>7251</v>
      </c>
      <c r="B981" s="429">
        <v>97901</v>
      </c>
      <c r="C981" s="430" t="s">
        <v>2234</v>
      </c>
      <c r="D981" s="431" t="s">
        <v>844</v>
      </c>
      <c r="E981" s="432">
        <v>172.55000000000004</v>
      </c>
      <c r="F981" s="432">
        <v>162.16999999999999</v>
      </c>
      <c r="G981" s="432">
        <v>334.72</v>
      </c>
    </row>
    <row r="982" spans="1:7" ht="30">
      <c r="A982" s="583" t="s">
        <v>7251</v>
      </c>
      <c r="B982" s="429">
        <v>99253</v>
      </c>
      <c r="C982" s="430" t="s">
        <v>2369</v>
      </c>
      <c r="D982" s="431" t="s">
        <v>844</v>
      </c>
      <c r="E982" s="432">
        <v>322.44</v>
      </c>
      <c r="F982" s="432">
        <v>306.33999999999997</v>
      </c>
      <c r="G982" s="432">
        <v>628.78</v>
      </c>
    </row>
    <row r="983" spans="1:7" ht="30">
      <c r="A983" s="583" t="s">
        <v>7251</v>
      </c>
      <c r="B983" s="429">
        <v>97902</v>
      </c>
      <c r="C983" s="430" t="s">
        <v>2235</v>
      </c>
      <c r="D983" s="431" t="s">
        <v>844</v>
      </c>
      <c r="E983" s="432">
        <v>338.91999999999996</v>
      </c>
      <c r="F983" s="432">
        <v>307.24</v>
      </c>
      <c r="G983" s="432">
        <v>646.16</v>
      </c>
    </row>
    <row r="984" spans="1:7" ht="30">
      <c r="A984" s="583" t="s">
        <v>7251</v>
      </c>
      <c r="B984" s="429">
        <v>99255</v>
      </c>
      <c r="C984" s="430" t="s">
        <v>2370</v>
      </c>
      <c r="D984" s="431" t="s">
        <v>844</v>
      </c>
      <c r="E984" s="432">
        <v>448.83000000000004</v>
      </c>
      <c r="F984" s="432">
        <v>426.75</v>
      </c>
      <c r="G984" s="432">
        <v>875.58</v>
      </c>
    </row>
    <row r="985" spans="1:7" ht="30">
      <c r="A985" s="583" t="s">
        <v>7251</v>
      </c>
      <c r="B985" s="429">
        <v>97903</v>
      </c>
      <c r="C985" s="430" t="s">
        <v>2236</v>
      </c>
      <c r="D985" s="431" t="s">
        <v>844</v>
      </c>
      <c r="E985" s="432">
        <v>471.29999999999995</v>
      </c>
      <c r="F985" s="432">
        <v>428.11</v>
      </c>
      <c r="G985" s="432">
        <v>899.41</v>
      </c>
    </row>
    <row r="986" spans="1:7" ht="30">
      <c r="A986" s="583" t="s">
        <v>7251</v>
      </c>
      <c r="B986" s="429">
        <v>99257</v>
      </c>
      <c r="C986" s="430" t="s">
        <v>2371</v>
      </c>
      <c r="D986" s="431" t="s">
        <v>844</v>
      </c>
      <c r="E986" s="432">
        <v>551.35</v>
      </c>
      <c r="F986" s="432">
        <v>462.15</v>
      </c>
      <c r="G986" s="432">
        <v>1013.5</v>
      </c>
    </row>
    <row r="987" spans="1:7" ht="30">
      <c r="A987" s="583" t="s">
        <v>7251</v>
      </c>
      <c r="B987" s="429">
        <v>97904</v>
      </c>
      <c r="C987" s="430" t="s">
        <v>2237</v>
      </c>
      <c r="D987" s="431" t="s">
        <v>844</v>
      </c>
      <c r="E987" s="432">
        <v>580.43999999999994</v>
      </c>
      <c r="F987" s="432">
        <v>463.88</v>
      </c>
      <c r="G987" s="432">
        <v>1044.32</v>
      </c>
    </row>
    <row r="988" spans="1:7" ht="30">
      <c r="A988" s="583" t="s">
        <v>7251</v>
      </c>
      <c r="B988" s="429">
        <v>99258</v>
      </c>
      <c r="C988" s="430" t="s">
        <v>2372</v>
      </c>
      <c r="D988" s="431" t="s">
        <v>844</v>
      </c>
      <c r="E988" s="432">
        <v>138.26000000000002</v>
      </c>
      <c r="F988" s="432">
        <v>131.91999999999999</v>
      </c>
      <c r="G988" s="432">
        <v>270.18</v>
      </c>
    </row>
    <row r="989" spans="1:7" ht="30">
      <c r="A989" s="583" t="s">
        <v>7251</v>
      </c>
      <c r="B989" s="429">
        <v>97905</v>
      </c>
      <c r="C989" s="430" t="s">
        <v>2238</v>
      </c>
      <c r="D989" s="431" t="s">
        <v>844</v>
      </c>
      <c r="E989" s="432">
        <v>142.90999999999997</v>
      </c>
      <c r="F989" s="432">
        <v>132.18</v>
      </c>
      <c r="G989" s="432">
        <v>275.08999999999997</v>
      </c>
    </row>
    <row r="990" spans="1:7" ht="30">
      <c r="A990" s="583" t="s">
        <v>7251</v>
      </c>
      <c r="B990" s="429">
        <v>99260</v>
      </c>
      <c r="C990" s="430" t="s">
        <v>2373</v>
      </c>
      <c r="D990" s="431" t="s">
        <v>844</v>
      </c>
      <c r="E990" s="432">
        <v>259.25</v>
      </c>
      <c r="F990" s="432">
        <v>237.1</v>
      </c>
      <c r="G990" s="432">
        <v>496.35</v>
      </c>
    </row>
    <row r="991" spans="1:7" ht="30">
      <c r="A991" s="583" t="s">
        <v>7251</v>
      </c>
      <c r="B991" s="429">
        <v>97906</v>
      </c>
      <c r="C991" s="430" t="s">
        <v>2239</v>
      </c>
      <c r="D991" s="431" t="s">
        <v>844</v>
      </c>
      <c r="E991" s="432">
        <v>269.58000000000004</v>
      </c>
      <c r="F991" s="432">
        <v>237.71</v>
      </c>
      <c r="G991" s="432">
        <v>507.29</v>
      </c>
    </row>
    <row r="992" spans="1:7" ht="30">
      <c r="A992" s="583" t="s">
        <v>7251</v>
      </c>
      <c r="B992" s="429">
        <v>99262</v>
      </c>
      <c r="C992" s="430" t="s">
        <v>2374</v>
      </c>
      <c r="D992" s="431" t="s">
        <v>844</v>
      </c>
      <c r="E992" s="432">
        <v>368.15000000000003</v>
      </c>
      <c r="F992" s="432">
        <v>338.46</v>
      </c>
      <c r="G992" s="432">
        <v>706.61</v>
      </c>
    </row>
    <row r="993" spans="1:7" ht="30">
      <c r="A993" s="583" t="s">
        <v>7251</v>
      </c>
      <c r="B993" s="429">
        <v>97907</v>
      </c>
      <c r="C993" s="430" t="s">
        <v>2240</v>
      </c>
      <c r="D993" s="431" t="s">
        <v>844</v>
      </c>
      <c r="E993" s="432">
        <v>382.93</v>
      </c>
      <c r="F993" s="432">
        <v>339.3</v>
      </c>
      <c r="G993" s="432">
        <v>722.23</v>
      </c>
    </row>
    <row r="994" spans="1:7" ht="30">
      <c r="A994" s="583" t="s">
        <v>7251</v>
      </c>
      <c r="B994" s="429">
        <v>99264</v>
      </c>
      <c r="C994" s="430" t="s">
        <v>2375</v>
      </c>
      <c r="D994" s="431" t="s">
        <v>844</v>
      </c>
      <c r="E994" s="432">
        <v>455.91999999999996</v>
      </c>
      <c r="F994" s="432">
        <v>357.64</v>
      </c>
      <c r="G994" s="432">
        <v>813.56</v>
      </c>
    </row>
    <row r="995" spans="1:7" ht="30">
      <c r="A995" s="583" t="s">
        <v>7251</v>
      </c>
      <c r="B995" s="429">
        <v>97908</v>
      </c>
      <c r="C995" s="430" t="s">
        <v>2241</v>
      </c>
      <c r="D995" s="431" t="s">
        <v>844</v>
      </c>
      <c r="E995" s="432">
        <v>475.84999999999997</v>
      </c>
      <c r="F995" s="432">
        <v>358.82</v>
      </c>
      <c r="G995" s="432">
        <v>834.67</v>
      </c>
    </row>
    <row r="996" spans="1:7" ht="30">
      <c r="A996" s="583" t="s">
        <v>7251</v>
      </c>
      <c r="B996" s="429">
        <v>97895</v>
      </c>
      <c r="C996" s="430" t="s">
        <v>2242</v>
      </c>
      <c r="D996" s="431" t="s">
        <v>844</v>
      </c>
      <c r="E996" s="432">
        <v>193.33</v>
      </c>
      <c r="F996" s="432">
        <v>3.22</v>
      </c>
      <c r="G996" s="432">
        <v>196.55</v>
      </c>
    </row>
    <row r="997" spans="1:7" ht="30">
      <c r="A997" s="583" t="s">
        <v>7251</v>
      </c>
      <c r="B997" s="429">
        <v>97896</v>
      </c>
      <c r="C997" s="430" t="s">
        <v>2243</v>
      </c>
      <c r="D997" s="431" t="s">
        <v>844</v>
      </c>
      <c r="E997" s="432">
        <v>357.89</v>
      </c>
      <c r="F997" s="432">
        <v>6.56</v>
      </c>
      <c r="G997" s="432">
        <v>364.45</v>
      </c>
    </row>
    <row r="998" spans="1:7" ht="30">
      <c r="A998" s="583" t="s">
        <v>7251</v>
      </c>
      <c r="B998" s="429">
        <v>97897</v>
      </c>
      <c r="C998" s="430" t="s">
        <v>2244</v>
      </c>
      <c r="D998" s="431" t="s">
        <v>844</v>
      </c>
      <c r="E998" s="432">
        <v>461.53</v>
      </c>
      <c r="F998" s="432">
        <v>12.22</v>
      </c>
      <c r="G998" s="432">
        <v>473.75</v>
      </c>
    </row>
    <row r="999" spans="1:7" ht="30">
      <c r="A999" s="583" t="s">
        <v>7251</v>
      </c>
      <c r="B999" s="429">
        <v>97898</v>
      </c>
      <c r="C999" s="430" t="s">
        <v>2245</v>
      </c>
      <c r="D999" s="431" t="s">
        <v>844</v>
      </c>
      <c r="E999" s="432">
        <v>823.87999999999988</v>
      </c>
      <c r="F999" s="432">
        <v>101.93</v>
      </c>
      <c r="G999" s="432">
        <v>925.81</v>
      </c>
    </row>
    <row r="1000" spans="1:7" ht="30">
      <c r="A1000" s="583" t="s">
        <v>7251</v>
      </c>
      <c r="B1000" s="429">
        <v>101795</v>
      </c>
      <c r="C1000" s="430" t="s">
        <v>1743</v>
      </c>
      <c r="D1000" s="431" t="s">
        <v>844</v>
      </c>
      <c r="E1000" s="432">
        <v>375.4</v>
      </c>
      <c r="F1000" s="432">
        <v>265.86</v>
      </c>
      <c r="G1000" s="432">
        <v>641.26</v>
      </c>
    </row>
    <row r="1001" spans="1:7" ht="30">
      <c r="A1001" s="583" t="s">
        <v>7251</v>
      </c>
      <c r="B1001" s="429">
        <v>101802</v>
      </c>
      <c r="C1001" s="430" t="s">
        <v>2257</v>
      </c>
      <c r="D1001" s="431" t="s">
        <v>844</v>
      </c>
      <c r="E1001" s="432">
        <v>1121.8999999999999</v>
      </c>
      <c r="F1001" s="432">
        <v>736.46</v>
      </c>
      <c r="G1001" s="432">
        <v>1858.36</v>
      </c>
    </row>
    <row r="1002" spans="1:7" ht="30">
      <c r="A1002" s="583" t="s">
        <v>7251</v>
      </c>
      <c r="B1002" s="429">
        <v>101803</v>
      </c>
      <c r="C1002" s="430" t="s">
        <v>2254</v>
      </c>
      <c r="D1002" s="431" t="s">
        <v>844</v>
      </c>
      <c r="E1002" s="432">
        <v>691.24000000000012</v>
      </c>
      <c r="F1002" s="432">
        <v>513.64</v>
      </c>
      <c r="G1002" s="432">
        <v>1204.8800000000001</v>
      </c>
    </row>
    <row r="1003" spans="1:7" ht="30">
      <c r="A1003" s="583" t="s">
        <v>7251</v>
      </c>
      <c r="B1003" s="429">
        <v>101804</v>
      </c>
      <c r="C1003" s="430" t="s">
        <v>2255</v>
      </c>
      <c r="D1003" s="431" t="s">
        <v>844</v>
      </c>
      <c r="E1003" s="432">
        <v>894.30000000000007</v>
      </c>
      <c r="F1003" s="432">
        <v>604.92999999999995</v>
      </c>
      <c r="G1003" s="432">
        <v>1499.23</v>
      </c>
    </row>
    <row r="1004" spans="1:7" ht="30">
      <c r="A1004" s="583" t="s">
        <v>7251</v>
      </c>
      <c r="B1004" s="429">
        <v>101805</v>
      </c>
      <c r="C1004" s="430" t="s">
        <v>2256</v>
      </c>
      <c r="D1004" s="431" t="s">
        <v>844</v>
      </c>
      <c r="E1004" s="432">
        <v>1138.3900000000001</v>
      </c>
      <c r="F1004" s="432">
        <v>771.01</v>
      </c>
      <c r="G1004" s="432">
        <v>1909.4</v>
      </c>
    </row>
    <row r="1005" spans="1:7" ht="30">
      <c r="A1005" s="583" t="s">
        <v>7251</v>
      </c>
      <c r="B1005" s="429">
        <v>98115</v>
      </c>
      <c r="C1005" s="430" t="s">
        <v>5493</v>
      </c>
      <c r="D1005" s="431" t="s">
        <v>844</v>
      </c>
      <c r="E1005" s="432">
        <v>54.709999999999994</v>
      </c>
      <c r="F1005" s="432">
        <v>60.2</v>
      </c>
      <c r="G1005" s="432">
        <v>114.91</v>
      </c>
    </row>
    <row r="1006" spans="1:7" ht="30">
      <c r="A1006" s="583" t="s">
        <v>7251</v>
      </c>
      <c r="B1006" s="429">
        <v>98114</v>
      </c>
      <c r="C1006" s="430" t="s">
        <v>2232</v>
      </c>
      <c r="D1006" s="431" t="s">
        <v>844</v>
      </c>
      <c r="E1006" s="432">
        <v>705.58999999999992</v>
      </c>
      <c r="F1006" s="432">
        <v>51.31</v>
      </c>
      <c r="G1006" s="432">
        <v>756.9</v>
      </c>
    </row>
    <row r="1007" spans="1:7" ht="30">
      <c r="A1007" s="583" t="s">
        <v>7251</v>
      </c>
      <c r="B1007" s="429">
        <v>98112</v>
      </c>
      <c r="C1007" s="430" t="s">
        <v>2296</v>
      </c>
      <c r="D1007" s="431" t="s">
        <v>844</v>
      </c>
      <c r="E1007" s="432">
        <v>79.03</v>
      </c>
      <c r="F1007" s="432">
        <v>21.15</v>
      </c>
      <c r="G1007" s="432">
        <v>100.18</v>
      </c>
    </row>
    <row r="1008" spans="1:7" ht="30">
      <c r="A1008" s="583" t="s">
        <v>7251</v>
      </c>
      <c r="B1008" s="429">
        <v>100128</v>
      </c>
      <c r="C1008" s="430" t="s">
        <v>5494</v>
      </c>
      <c r="D1008" s="431" t="s">
        <v>844</v>
      </c>
      <c r="E1008" s="432">
        <v>1490.92</v>
      </c>
      <c r="F1008" s="432">
        <v>30.27</v>
      </c>
      <c r="G1008" s="432">
        <v>1521.19</v>
      </c>
    </row>
    <row r="1009" spans="1:7" ht="30">
      <c r="A1009" s="583" t="s">
        <v>7252</v>
      </c>
      <c r="B1009" s="429">
        <v>102623</v>
      </c>
      <c r="C1009" s="430" t="s">
        <v>4019</v>
      </c>
      <c r="D1009" s="431" t="s">
        <v>844</v>
      </c>
      <c r="E1009" s="432">
        <v>791.82</v>
      </c>
      <c r="F1009" s="432">
        <v>102.38</v>
      </c>
      <c r="G1009" s="432">
        <v>894.2</v>
      </c>
    </row>
    <row r="1010" spans="1:7" ht="30">
      <c r="A1010" s="583" t="s">
        <v>7252</v>
      </c>
      <c r="B1010" s="429">
        <v>102607</v>
      </c>
      <c r="C1010" s="430" t="s">
        <v>4009</v>
      </c>
      <c r="D1010" s="431" t="s">
        <v>844</v>
      </c>
      <c r="E1010" s="432">
        <v>502.01</v>
      </c>
      <c r="F1010" s="432">
        <v>7.33</v>
      </c>
      <c r="G1010" s="432">
        <v>509.34</v>
      </c>
    </row>
    <row r="1011" spans="1:7" ht="30">
      <c r="A1011" s="583" t="s">
        <v>7252</v>
      </c>
      <c r="B1011" s="429">
        <v>102608</v>
      </c>
      <c r="C1011" s="430" t="s">
        <v>4010</v>
      </c>
      <c r="D1011" s="431" t="s">
        <v>844</v>
      </c>
      <c r="E1011" s="432">
        <v>1156.1300000000001</v>
      </c>
      <c r="F1011" s="432">
        <v>9.7899999999999991</v>
      </c>
      <c r="G1011" s="432">
        <v>1165.92</v>
      </c>
    </row>
    <row r="1012" spans="1:7" ht="30">
      <c r="A1012" s="583" t="s">
        <v>7252</v>
      </c>
      <c r="B1012" s="429">
        <v>102609</v>
      </c>
      <c r="C1012" s="430" t="s">
        <v>4011</v>
      </c>
      <c r="D1012" s="431" t="s">
        <v>844</v>
      </c>
      <c r="E1012" s="432">
        <v>1312.27</v>
      </c>
      <c r="F1012" s="432">
        <v>12.98</v>
      </c>
      <c r="G1012" s="432">
        <v>1325.25</v>
      </c>
    </row>
    <row r="1013" spans="1:7" ht="30">
      <c r="A1013" s="583" t="s">
        <v>7252</v>
      </c>
      <c r="B1013" s="429">
        <v>102610</v>
      </c>
      <c r="C1013" s="430" t="s">
        <v>6392</v>
      </c>
      <c r="D1013" s="431" t="s">
        <v>844</v>
      </c>
      <c r="E1013" s="432">
        <v>2259.9699999999998</v>
      </c>
      <c r="F1013" s="432">
        <v>16.38</v>
      </c>
      <c r="G1013" s="432">
        <v>2276.35</v>
      </c>
    </row>
    <row r="1014" spans="1:7" ht="30">
      <c r="A1014" s="583" t="s">
        <v>7252</v>
      </c>
      <c r="B1014" s="429">
        <v>102622</v>
      </c>
      <c r="C1014" s="430" t="s">
        <v>4018</v>
      </c>
      <c r="D1014" s="431" t="s">
        <v>844</v>
      </c>
      <c r="E1014" s="432">
        <v>551.71</v>
      </c>
      <c r="F1014" s="432">
        <v>92.66</v>
      </c>
      <c r="G1014" s="432">
        <v>644.37</v>
      </c>
    </row>
    <row r="1015" spans="1:7" ht="30">
      <c r="A1015" s="583" t="s">
        <v>7252</v>
      </c>
      <c r="B1015" s="429">
        <v>102605</v>
      </c>
      <c r="C1015" s="430" t="s">
        <v>4007</v>
      </c>
      <c r="D1015" s="431" t="s">
        <v>844</v>
      </c>
      <c r="E1015" s="432">
        <v>303.84000000000003</v>
      </c>
      <c r="F1015" s="432">
        <v>5.09</v>
      </c>
      <c r="G1015" s="432">
        <v>308.93</v>
      </c>
    </row>
    <row r="1016" spans="1:7" ht="30">
      <c r="A1016" s="583" t="s">
        <v>7252</v>
      </c>
      <c r="B1016" s="429">
        <v>102606</v>
      </c>
      <c r="C1016" s="430" t="s">
        <v>4008</v>
      </c>
      <c r="D1016" s="431" t="s">
        <v>844</v>
      </c>
      <c r="E1016" s="432">
        <v>469.42</v>
      </c>
      <c r="F1016" s="432">
        <v>6.27</v>
      </c>
      <c r="G1016" s="432">
        <v>475.69</v>
      </c>
    </row>
    <row r="1017" spans="1:7" ht="30">
      <c r="A1017" s="583" t="s">
        <v>7252</v>
      </c>
      <c r="B1017" s="429">
        <v>102613</v>
      </c>
      <c r="C1017" s="430" t="s">
        <v>4013</v>
      </c>
      <c r="D1017" s="431" t="s">
        <v>844</v>
      </c>
      <c r="E1017" s="432">
        <v>705.87</v>
      </c>
      <c r="F1017" s="432">
        <v>7.49</v>
      </c>
      <c r="G1017" s="432">
        <v>713.36</v>
      </c>
    </row>
    <row r="1018" spans="1:7" ht="30">
      <c r="A1018" s="583" t="s">
        <v>7252</v>
      </c>
      <c r="B1018" s="429">
        <v>102619</v>
      </c>
      <c r="C1018" s="430" t="s">
        <v>4017</v>
      </c>
      <c r="D1018" s="431" t="s">
        <v>844</v>
      </c>
      <c r="E1018" s="432">
        <v>5898.64</v>
      </c>
      <c r="F1018" s="432">
        <v>168.04</v>
      </c>
      <c r="G1018" s="432">
        <v>6066.68</v>
      </c>
    </row>
    <row r="1019" spans="1:7" ht="30">
      <c r="A1019" s="583" t="s">
        <v>7252</v>
      </c>
      <c r="B1019" s="429">
        <v>102614</v>
      </c>
      <c r="C1019" s="430" t="s">
        <v>4014</v>
      </c>
      <c r="D1019" s="431" t="s">
        <v>844</v>
      </c>
      <c r="E1019" s="432">
        <v>1086.94</v>
      </c>
      <c r="F1019" s="432">
        <v>9.5299999999999994</v>
      </c>
      <c r="G1019" s="432">
        <v>1096.47</v>
      </c>
    </row>
    <row r="1020" spans="1:7" ht="30">
      <c r="A1020" s="583" t="s">
        <v>7252</v>
      </c>
      <c r="B1020" s="429">
        <v>102620</v>
      </c>
      <c r="C1020" s="430" t="s">
        <v>6396</v>
      </c>
      <c r="D1020" s="431" t="s">
        <v>844</v>
      </c>
      <c r="E1020" s="432">
        <v>8645.7899999999991</v>
      </c>
      <c r="F1020" s="432">
        <v>167.45</v>
      </c>
      <c r="G1020" s="432">
        <v>8813.24</v>
      </c>
    </row>
    <row r="1021" spans="1:7" ht="30">
      <c r="A1021" s="583" t="s">
        <v>7252</v>
      </c>
      <c r="B1021" s="429">
        <v>102615</v>
      </c>
      <c r="C1021" s="430" t="s">
        <v>4015</v>
      </c>
      <c r="D1021" s="431" t="s">
        <v>844</v>
      </c>
      <c r="E1021" s="432">
        <v>1364.09</v>
      </c>
      <c r="F1021" s="432">
        <v>11.97</v>
      </c>
      <c r="G1021" s="432">
        <v>1376.06</v>
      </c>
    </row>
    <row r="1022" spans="1:7" ht="30">
      <c r="A1022" s="583" t="s">
        <v>7252</v>
      </c>
      <c r="B1022" s="429">
        <v>102621</v>
      </c>
      <c r="C1022" s="430" t="s">
        <v>6397</v>
      </c>
      <c r="D1022" s="431" t="s">
        <v>844</v>
      </c>
      <c r="E1022" s="432">
        <v>13378.300000000001</v>
      </c>
      <c r="F1022" s="432">
        <v>167.97</v>
      </c>
      <c r="G1022" s="432">
        <v>13546.27</v>
      </c>
    </row>
    <row r="1023" spans="1:7" ht="30">
      <c r="A1023" s="583" t="s">
        <v>7252</v>
      </c>
      <c r="B1023" s="429">
        <v>102616</v>
      </c>
      <c r="C1023" s="430" t="s">
        <v>6394</v>
      </c>
      <c r="D1023" s="431" t="s">
        <v>844</v>
      </c>
      <c r="E1023" s="432">
        <v>2020.6899999999998</v>
      </c>
      <c r="F1023" s="432">
        <v>15.88</v>
      </c>
      <c r="G1023" s="432">
        <v>2036.57</v>
      </c>
    </row>
    <row r="1024" spans="1:7" ht="30">
      <c r="A1024" s="583" t="s">
        <v>7252</v>
      </c>
      <c r="B1024" s="429">
        <v>102611</v>
      </c>
      <c r="C1024" s="430" t="s">
        <v>4012</v>
      </c>
      <c r="D1024" s="431" t="s">
        <v>844</v>
      </c>
      <c r="E1024" s="432">
        <v>507.06</v>
      </c>
      <c r="F1024" s="432">
        <v>5.58</v>
      </c>
      <c r="G1024" s="432">
        <v>512.64</v>
      </c>
    </row>
    <row r="1025" spans="1:7" ht="30">
      <c r="A1025" s="583" t="s">
        <v>7252</v>
      </c>
      <c r="B1025" s="429">
        <v>102617</v>
      </c>
      <c r="C1025" s="430" t="s">
        <v>4016</v>
      </c>
      <c r="D1025" s="431" t="s">
        <v>844</v>
      </c>
      <c r="E1025" s="432">
        <v>3589</v>
      </c>
      <c r="F1025" s="432">
        <v>167.93</v>
      </c>
      <c r="G1025" s="432">
        <v>3756.93</v>
      </c>
    </row>
    <row r="1026" spans="1:7" ht="30">
      <c r="A1026" s="583" t="s">
        <v>7252</v>
      </c>
      <c r="B1026" s="429">
        <v>102618</v>
      </c>
      <c r="C1026" s="430" t="s">
        <v>6395</v>
      </c>
      <c r="D1026" s="431" t="s">
        <v>844</v>
      </c>
      <c r="E1026" s="432">
        <v>4351.8500000000004</v>
      </c>
      <c r="F1026" s="432">
        <v>167.67</v>
      </c>
      <c r="G1026" s="432">
        <v>4519.5200000000004</v>
      </c>
    </row>
    <row r="1027" spans="1:7" ht="30">
      <c r="A1027" s="583" t="s">
        <v>7252</v>
      </c>
      <c r="B1027" s="429">
        <v>102612</v>
      </c>
      <c r="C1027" s="430" t="s">
        <v>6393</v>
      </c>
      <c r="D1027" s="431" t="s">
        <v>844</v>
      </c>
      <c r="E1027" s="432">
        <v>729.41000000000008</v>
      </c>
      <c r="F1027" s="432">
        <v>6.17</v>
      </c>
      <c r="G1027" s="432">
        <v>735.58</v>
      </c>
    </row>
    <row r="1028" spans="1:7" ht="30">
      <c r="A1028" s="583" t="s">
        <v>7252</v>
      </c>
      <c r="B1028" s="429">
        <v>102603</v>
      </c>
      <c r="C1028" s="430" t="s">
        <v>4005</v>
      </c>
      <c r="D1028" s="431" t="s">
        <v>844</v>
      </c>
      <c r="E1028" s="432">
        <v>3.51</v>
      </c>
      <c r="F1028" s="432">
        <v>9.91</v>
      </c>
      <c r="G1028" s="432">
        <v>13.42</v>
      </c>
    </row>
    <row r="1029" spans="1:7" ht="30">
      <c r="A1029" s="583" t="s">
        <v>7252</v>
      </c>
      <c r="B1029" s="429">
        <v>102587</v>
      </c>
      <c r="C1029" s="430" t="s">
        <v>3989</v>
      </c>
      <c r="D1029" s="431" t="s">
        <v>844</v>
      </c>
      <c r="E1029" s="432">
        <v>1.2200000000000002</v>
      </c>
      <c r="F1029" s="432">
        <v>3.39</v>
      </c>
      <c r="G1029" s="432">
        <v>4.6100000000000003</v>
      </c>
    </row>
    <row r="1030" spans="1:7" ht="30">
      <c r="A1030" s="583" t="s">
        <v>7252</v>
      </c>
      <c r="B1030" s="429">
        <v>102589</v>
      </c>
      <c r="C1030" s="430" t="s">
        <v>3991</v>
      </c>
      <c r="D1030" s="431" t="s">
        <v>844</v>
      </c>
      <c r="E1030" s="432">
        <v>1.3400000000000003</v>
      </c>
      <c r="F1030" s="432">
        <v>3.78</v>
      </c>
      <c r="G1030" s="432">
        <v>5.12</v>
      </c>
    </row>
    <row r="1031" spans="1:7" ht="30">
      <c r="A1031" s="583" t="s">
        <v>7252</v>
      </c>
      <c r="B1031" s="429">
        <v>102591</v>
      </c>
      <c r="C1031" s="430" t="s">
        <v>3993</v>
      </c>
      <c r="D1031" s="431" t="s">
        <v>844</v>
      </c>
      <c r="E1031" s="432">
        <v>1.4699999999999998</v>
      </c>
      <c r="F1031" s="432">
        <v>4.16</v>
      </c>
      <c r="G1031" s="432">
        <v>5.63</v>
      </c>
    </row>
    <row r="1032" spans="1:7" ht="30">
      <c r="A1032" s="583" t="s">
        <v>7252</v>
      </c>
      <c r="B1032" s="429">
        <v>102593</v>
      </c>
      <c r="C1032" s="430" t="s">
        <v>3995</v>
      </c>
      <c r="D1032" s="431" t="s">
        <v>844</v>
      </c>
      <c r="E1032" s="432">
        <v>1.6800000000000006</v>
      </c>
      <c r="F1032" s="432">
        <v>4.68</v>
      </c>
      <c r="G1032" s="432">
        <v>6.36</v>
      </c>
    </row>
    <row r="1033" spans="1:7" ht="30">
      <c r="A1033" s="583" t="s">
        <v>7252</v>
      </c>
      <c r="B1033" s="429">
        <v>102595</v>
      </c>
      <c r="C1033" s="430" t="s">
        <v>3997</v>
      </c>
      <c r="D1033" s="431" t="s">
        <v>844</v>
      </c>
      <c r="E1033" s="432">
        <v>1.8900000000000006</v>
      </c>
      <c r="F1033" s="432">
        <v>5.3</v>
      </c>
      <c r="G1033" s="432">
        <v>7.19</v>
      </c>
    </row>
    <row r="1034" spans="1:7" ht="30">
      <c r="A1034" s="583" t="s">
        <v>7252</v>
      </c>
      <c r="B1034" s="429">
        <v>102597</v>
      </c>
      <c r="C1034" s="430" t="s">
        <v>3999</v>
      </c>
      <c r="D1034" s="431" t="s">
        <v>844</v>
      </c>
      <c r="E1034" s="432">
        <v>2.1700000000000008</v>
      </c>
      <c r="F1034" s="432">
        <v>6.06</v>
      </c>
      <c r="G1034" s="432">
        <v>8.23</v>
      </c>
    </row>
    <row r="1035" spans="1:7" ht="30">
      <c r="A1035" s="583" t="s">
        <v>7252</v>
      </c>
      <c r="B1035" s="429">
        <v>102599</v>
      </c>
      <c r="C1035" s="430" t="s">
        <v>4001</v>
      </c>
      <c r="D1035" s="431" t="s">
        <v>844</v>
      </c>
      <c r="E1035" s="432">
        <v>2.4399999999999995</v>
      </c>
      <c r="F1035" s="432">
        <v>6.83</v>
      </c>
      <c r="G1035" s="432">
        <v>9.27</v>
      </c>
    </row>
    <row r="1036" spans="1:7" ht="30">
      <c r="A1036" s="583" t="s">
        <v>7252</v>
      </c>
      <c r="B1036" s="429">
        <v>102601</v>
      </c>
      <c r="C1036" s="430" t="s">
        <v>4003</v>
      </c>
      <c r="D1036" s="431" t="s">
        <v>844</v>
      </c>
      <c r="E1036" s="432">
        <v>2.84</v>
      </c>
      <c r="F1036" s="432">
        <v>7.98</v>
      </c>
      <c r="G1036" s="432">
        <v>10.82</v>
      </c>
    </row>
    <row r="1037" spans="1:7" ht="30">
      <c r="A1037" s="583" t="s">
        <v>7252</v>
      </c>
      <c r="B1037" s="429">
        <v>102604</v>
      </c>
      <c r="C1037" s="430" t="s">
        <v>4006</v>
      </c>
      <c r="D1037" s="431" t="s">
        <v>844</v>
      </c>
      <c r="E1037" s="432">
        <v>4.07</v>
      </c>
      <c r="F1037" s="432">
        <v>11.41</v>
      </c>
      <c r="G1037" s="432">
        <v>15.48</v>
      </c>
    </row>
    <row r="1038" spans="1:7" ht="30">
      <c r="A1038" s="583" t="s">
        <v>7252</v>
      </c>
      <c r="B1038" s="429">
        <v>102588</v>
      </c>
      <c r="C1038" s="430" t="s">
        <v>3990</v>
      </c>
      <c r="D1038" s="431" t="s">
        <v>844</v>
      </c>
      <c r="E1038" s="432">
        <v>1.7599999999999998</v>
      </c>
      <c r="F1038" s="432">
        <v>4.9000000000000004</v>
      </c>
      <c r="G1038" s="432">
        <v>6.66</v>
      </c>
    </row>
    <row r="1039" spans="1:7" ht="30">
      <c r="A1039" s="583" t="s">
        <v>7252</v>
      </c>
      <c r="B1039" s="429">
        <v>102590</v>
      </c>
      <c r="C1039" s="430" t="s">
        <v>3992</v>
      </c>
      <c r="D1039" s="431" t="s">
        <v>844</v>
      </c>
      <c r="E1039" s="432">
        <v>1.88</v>
      </c>
      <c r="F1039" s="432">
        <v>5.3</v>
      </c>
      <c r="G1039" s="432">
        <v>7.18</v>
      </c>
    </row>
    <row r="1040" spans="1:7" ht="30">
      <c r="A1040" s="583" t="s">
        <v>7252</v>
      </c>
      <c r="B1040" s="429">
        <v>102592</v>
      </c>
      <c r="C1040" s="430" t="s">
        <v>3994</v>
      </c>
      <c r="D1040" s="431" t="s">
        <v>844</v>
      </c>
      <c r="E1040" s="432">
        <v>2.0300000000000002</v>
      </c>
      <c r="F1040" s="432">
        <v>5.66</v>
      </c>
      <c r="G1040" s="432">
        <v>7.69</v>
      </c>
    </row>
    <row r="1041" spans="1:7" ht="30">
      <c r="A1041" s="583" t="s">
        <v>7252</v>
      </c>
      <c r="B1041" s="429">
        <v>102594</v>
      </c>
      <c r="C1041" s="430" t="s">
        <v>3996</v>
      </c>
      <c r="D1041" s="431" t="s">
        <v>844</v>
      </c>
      <c r="E1041" s="432">
        <v>2.2199999999999998</v>
      </c>
      <c r="F1041" s="432">
        <v>6.2</v>
      </c>
      <c r="G1041" s="432">
        <v>8.42</v>
      </c>
    </row>
    <row r="1042" spans="1:7" ht="30">
      <c r="A1042" s="583" t="s">
        <v>7252</v>
      </c>
      <c r="B1042" s="429">
        <v>102596</v>
      </c>
      <c r="C1042" s="430" t="s">
        <v>3998</v>
      </c>
      <c r="D1042" s="431" t="s">
        <v>844</v>
      </c>
      <c r="E1042" s="432">
        <v>2.42</v>
      </c>
      <c r="F1042" s="432">
        <v>6.83</v>
      </c>
      <c r="G1042" s="432">
        <v>9.25</v>
      </c>
    </row>
    <row r="1043" spans="1:7" ht="30">
      <c r="A1043" s="583" t="s">
        <v>7252</v>
      </c>
      <c r="B1043" s="429">
        <v>102598</v>
      </c>
      <c r="C1043" s="430" t="s">
        <v>4000</v>
      </c>
      <c r="D1043" s="431" t="s">
        <v>844</v>
      </c>
      <c r="E1043" s="432">
        <v>2.7099999999999991</v>
      </c>
      <c r="F1043" s="432">
        <v>7.58</v>
      </c>
      <c r="G1043" s="432">
        <v>10.29</v>
      </c>
    </row>
    <row r="1044" spans="1:7" ht="30">
      <c r="A1044" s="583" t="s">
        <v>7252</v>
      </c>
      <c r="B1044" s="429">
        <v>102600</v>
      </c>
      <c r="C1044" s="430" t="s">
        <v>4002</v>
      </c>
      <c r="D1044" s="431" t="s">
        <v>844</v>
      </c>
      <c r="E1044" s="432">
        <v>2.9800000000000004</v>
      </c>
      <c r="F1044" s="432">
        <v>8.35</v>
      </c>
      <c r="G1044" s="432">
        <v>11.33</v>
      </c>
    </row>
    <row r="1045" spans="1:7" ht="30">
      <c r="A1045" s="583" t="s">
        <v>7252</v>
      </c>
      <c r="B1045" s="429">
        <v>102602</v>
      </c>
      <c r="C1045" s="430" t="s">
        <v>4004</v>
      </c>
      <c r="D1045" s="431" t="s">
        <v>844</v>
      </c>
      <c r="E1045" s="432">
        <v>3.3800000000000008</v>
      </c>
      <c r="F1045" s="432">
        <v>9.5</v>
      </c>
      <c r="G1045" s="432">
        <v>12.88</v>
      </c>
    </row>
    <row r="1046" spans="1:7" ht="60">
      <c r="A1046" s="583" t="s">
        <v>7253</v>
      </c>
      <c r="B1046" s="429">
        <v>103005</v>
      </c>
      <c r="C1046" s="430" t="s">
        <v>3779</v>
      </c>
      <c r="D1046" s="431" t="s">
        <v>844</v>
      </c>
      <c r="E1046" s="432">
        <v>468.70000000000005</v>
      </c>
      <c r="F1046" s="432">
        <v>183.99</v>
      </c>
      <c r="G1046" s="432">
        <v>652.69000000000005</v>
      </c>
    </row>
    <row r="1047" spans="1:7" ht="60">
      <c r="A1047" s="583" t="s">
        <v>7253</v>
      </c>
      <c r="B1047" s="429">
        <v>103006</v>
      </c>
      <c r="C1047" s="430" t="s">
        <v>3780</v>
      </c>
      <c r="D1047" s="431" t="s">
        <v>844</v>
      </c>
      <c r="E1047" s="432">
        <v>641.06000000000006</v>
      </c>
      <c r="F1047" s="432">
        <v>252.77</v>
      </c>
      <c r="G1047" s="432">
        <v>893.83</v>
      </c>
    </row>
    <row r="1048" spans="1:7" ht="60">
      <c r="A1048" s="583" t="s">
        <v>7253</v>
      </c>
      <c r="B1048" s="429">
        <v>103007</v>
      </c>
      <c r="C1048" s="430" t="s">
        <v>3781</v>
      </c>
      <c r="D1048" s="431" t="s">
        <v>844</v>
      </c>
      <c r="E1048" s="432">
        <v>861.44</v>
      </c>
      <c r="F1048" s="432">
        <v>321.69</v>
      </c>
      <c r="G1048" s="432">
        <v>1183.1300000000001</v>
      </c>
    </row>
    <row r="1049" spans="1:7" ht="60">
      <c r="A1049" s="583" t="s">
        <v>7253</v>
      </c>
      <c r="B1049" s="429">
        <v>102989</v>
      </c>
      <c r="C1049" s="430" t="s">
        <v>3764</v>
      </c>
      <c r="D1049" s="431" t="s">
        <v>845</v>
      </c>
      <c r="E1049" s="432">
        <v>18.270000000000003</v>
      </c>
      <c r="F1049" s="432">
        <v>11.49</v>
      </c>
      <c r="G1049" s="432">
        <v>29.76</v>
      </c>
    </row>
    <row r="1050" spans="1:7" ht="60">
      <c r="A1050" s="583" t="s">
        <v>7253</v>
      </c>
      <c r="B1050" s="429">
        <v>102990</v>
      </c>
      <c r="C1050" s="430" t="s">
        <v>3765</v>
      </c>
      <c r="D1050" s="431" t="s">
        <v>845</v>
      </c>
      <c r="E1050" s="432">
        <v>22.33</v>
      </c>
      <c r="F1050" s="432">
        <v>13.57</v>
      </c>
      <c r="G1050" s="432">
        <v>35.9</v>
      </c>
    </row>
    <row r="1051" spans="1:7" ht="60">
      <c r="A1051" s="583" t="s">
        <v>7253</v>
      </c>
      <c r="B1051" s="429">
        <v>102991</v>
      </c>
      <c r="C1051" s="430" t="s">
        <v>3766</v>
      </c>
      <c r="D1051" s="431" t="s">
        <v>845</v>
      </c>
      <c r="E1051" s="432">
        <v>29.009999999999998</v>
      </c>
      <c r="F1051" s="432">
        <v>17.14</v>
      </c>
      <c r="G1051" s="432">
        <v>46.15</v>
      </c>
    </row>
    <row r="1052" spans="1:7" ht="60">
      <c r="A1052" s="583" t="s">
        <v>7253</v>
      </c>
      <c r="B1052" s="429">
        <v>102992</v>
      </c>
      <c r="C1052" s="430" t="s">
        <v>3767</v>
      </c>
      <c r="D1052" s="431" t="s">
        <v>845</v>
      </c>
      <c r="E1052" s="432">
        <v>43.35</v>
      </c>
      <c r="F1052" s="432">
        <v>19.32</v>
      </c>
      <c r="G1052" s="432">
        <v>62.67</v>
      </c>
    </row>
    <row r="1053" spans="1:7" ht="60">
      <c r="A1053" s="583" t="s">
        <v>7253</v>
      </c>
      <c r="B1053" s="429">
        <v>102993</v>
      </c>
      <c r="C1053" s="430" t="s">
        <v>3768</v>
      </c>
      <c r="D1053" s="431" t="s">
        <v>845</v>
      </c>
      <c r="E1053" s="432">
        <v>56.34</v>
      </c>
      <c r="F1053" s="432">
        <v>25.81</v>
      </c>
      <c r="G1053" s="432">
        <v>82.15</v>
      </c>
    </row>
    <row r="1054" spans="1:7" ht="60">
      <c r="A1054" s="583" t="s">
        <v>7253</v>
      </c>
      <c r="B1054" s="429">
        <v>102994</v>
      </c>
      <c r="C1054" s="430" t="s">
        <v>3769</v>
      </c>
      <c r="D1054" s="431" t="s">
        <v>845</v>
      </c>
      <c r="E1054" s="432">
        <v>97.79000000000002</v>
      </c>
      <c r="F1054" s="432">
        <v>30.32</v>
      </c>
      <c r="G1054" s="432">
        <v>128.11000000000001</v>
      </c>
    </row>
    <row r="1055" spans="1:7" ht="60">
      <c r="A1055" s="583" t="s">
        <v>7253</v>
      </c>
      <c r="B1055" s="429">
        <v>102995</v>
      </c>
      <c r="C1055" s="430" t="s">
        <v>3770</v>
      </c>
      <c r="D1055" s="431" t="s">
        <v>845</v>
      </c>
      <c r="E1055" s="432">
        <v>36.429999999999993</v>
      </c>
      <c r="F1055" s="432">
        <v>20.73</v>
      </c>
      <c r="G1055" s="432">
        <v>57.16</v>
      </c>
    </row>
    <row r="1056" spans="1:7" ht="60">
      <c r="A1056" s="583" t="s">
        <v>7253</v>
      </c>
      <c r="B1056" s="429">
        <v>102996</v>
      </c>
      <c r="C1056" s="430" t="s">
        <v>3771</v>
      </c>
      <c r="D1056" s="431" t="s">
        <v>845</v>
      </c>
      <c r="E1056" s="432">
        <v>51.739999999999995</v>
      </c>
      <c r="F1056" s="432">
        <v>28.89</v>
      </c>
      <c r="G1056" s="432">
        <v>80.63</v>
      </c>
    </row>
    <row r="1057" spans="1:7" ht="60">
      <c r="A1057" s="583" t="s">
        <v>7253</v>
      </c>
      <c r="B1057" s="429">
        <v>102998</v>
      </c>
      <c r="C1057" s="430" t="s">
        <v>3773</v>
      </c>
      <c r="D1057" s="431" t="s">
        <v>845</v>
      </c>
      <c r="E1057" s="432">
        <v>67.06</v>
      </c>
      <c r="F1057" s="432">
        <v>34.770000000000003</v>
      </c>
      <c r="G1057" s="432">
        <v>101.83</v>
      </c>
    </row>
    <row r="1058" spans="1:7" ht="60">
      <c r="A1058" s="583" t="s">
        <v>7253</v>
      </c>
      <c r="B1058" s="429">
        <v>102999</v>
      </c>
      <c r="C1058" s="430" t="s">
        <v>3774</v>
      </c>
      <c r="D1058" s="431" t="s">
        <v>845</v>
      </c>
      <c r="E1058" s="432">
        <v>84.990000000000009</v>
      </c>
      <c r="F1058" s="432">
        <v>43.76</v>
      </c>
      <c r="G1058" s="432">
        <v>128.75</v>
      </c>
    </row>
    <row r="1059" spans="1:7" ht="60">
      <c r="A1059" s="583" t="s">
        <v>7253</v>
      </c>
      <c r="B1059" s="429">
        <v>103000</v>
      </c>
      <c r="C1059" s="430" t="s">
        <v>3775</v>
      </c>
      <c r="D1059" s="431" t="s">
        <v>845</v>
      </c>
      <c r="E1059" s="432">
        <v>85.329999999999984</v>
      </c>
      <c r="F1059" s="432">
        <v>43.93</v>
      </c>
      <c r="G1059" s="432">
        <v>129.26</v>
      </c>
    </row>
    <row r="1060" spans="1:7" ht="60">
      <c r="A1060" s="583" t="s">
        <v>7253</v>
      </c>
      <c r="B1060" s="429">
        <v>102997</v>
      </c>
      <c r="C1060" s="430" t="s">
        <v>3772</v>
      </c>
      <c r="D1060" s="431" t="s">
        <v>845</v>
      </c>
      <c r="E1060" s="432">
        <v>70.789999999999992</v>
      </c>
      <c r="F1060" s="432">
        <v>35.28</v>
      </c>
      <c r="G1060" s="432">
        <v>106.07</v>
      </c>
    </row>
    <row r="1061" spans="1:7" ht="60">
      <c r="A1061" s="583" t="s">
        <v>7253</v>
      </c>
      <c r="B1061" s="429">
        <v>103001</v>
      </c>
      <c r="C1061" s="430" t="s">
        <v>3776</v>
      </c>
      <c r="D1061" s="431" t="s">
        <v>844</v>
      </c>
      <c r="E1061" s="432">
        <v>239.73000000000002</v>
      </c>
      <c r="F1061" s="432">
        <v>22.24</v>
      </c>
      <c r="G1061" s="432">
        <v>261.97000000000003</v>
      </c>
    </row>
    <row r="1062" spans="1:7" ht="60">
      <c r="A1062" s="583" t="s">
        <v>7253</v>
      </c>
      <c r="B1062" s="429">
        <v>103002</v>
      </c>
      <c r="C1062" s="430" t="s">
        <v>3777</v>
      </c>
      <c r="D1062" s="431" t="s">
        <v>844</v>
      </c>
      <c r="E1062" s="432">
        <v>302.06</v>
      </c>
      <c r="F1062" s="432">
        <v>23.19</v>
      </c>
      <c r="G1062" s="432">
        <v>325.25</v>
      </c>
    </row>
    <row r="1063" spans="1:7" ht="60">
      <c r="A1063" s="583" t="s">
        <v>7253</v>
      </c>
      <c r="B1063" s="429">
        <v>103003</v>
      </c>
      <c r="C1063" s="430" t="s">
        <v>3778</v>
      </c>
      <c r="D1063" s="431" t="s">
        <v>844</v>
      </c>
      <c r="E1063" s="432">
        <v>426.81</v>
      </c>
      <c r="F1063" s="432">
        <v>25.07</v>
      </c>
      <c r="G1063" s="432">
        <v>451.88</v>
      </c>
    </row>
    <row r="1064" spans="1:7" ht="45">
      <c r="A1064" s="583" t="s">
        <v>7254</v>
      </c>
      <c r="B1064" s="429">
        <v>98522</v>
      </c>
      <c r="C1064" s="430" t="s">
        <v>2540</v>
      </c>
      <c r="D1064" s="431" t="s">
        <v>845</v>
      </c>
      <c r="E1064" s="432">
        <v>133.59</v>
      </c>
      <c r="F1064" s="432">
        <v>54.69</v>
      </c>
      <c r="G1064" s="432">
        <v>188.28</v>
      </c>
    </row>
    <row r="1065" spans="1:7" ht="45">
      <c r="A1065" s="583" t="s">
        <v>7254</v>
      </c>
      <c r="B1065" s="429">
        <v>102364</v>
      </c>
      <c r="C1065" s="430" t="s">
        <v>7255</v>
      </c>
      <c r="D1065" s="431" t="s">
        <v>97</v>
      </c>
      <c r="E1065" s="432">
        <v>176.95999999999998</v>
      </c>
      <c r="F1065" s="432">
        <v>46.18</v>
      </c>
      <c r="G1065" s="432">
        <v>223.14</v>
      </c>
    </row>
    <row r="1066" spans="1:7" ht="45">
      <c r="A1066" s="583" t="s">
        <v>7254</v>
      </c>
      <c r="B1066" s="429">
        <v>102363</v>
      </c>
      <c r="C1066" s="430" t="s">
        <v>7256</v>
      </c>
      <c r="D1066" s="431" t="s">
        <v>97</v>
      </c>
      <c r="E1066" s="432">
        <v>152.08000000000001</v>
      </c>
      <c r="F1066" s="432">
        <v>46.19</v>
      </c>
      <c r="G1066" s="432">
        <v>198.27</v>
      </c>
    </row>
    <row r="1067" spans="1:7" ht="45">
      <c r="A1067" s="583" t="s">
        <v>7254</v>
      </c>
      <c r="B1067" s="429">
        <v>102362</v>
      </c>
      <c r="C1067" s="430" t="s">
        <v>7257</v>
      </c>
      <c r="D1067" s="431" t="s">
        <v>97</v>
      </c>
      <c r="E1067" s="432">
        <v>138.19</v>
      </c>
      <c r="F1067" s="432">
        <v>46.58</v>
      </c>
      <c r="G1067" s="432">
        <v>184.77</v>
      </c>
    </row>
    <row r="1068" spans="1:7" ht="45">
      <c r="A1068" s="583" t="s">
        <v>7254</v>
      </c>
      <c r="B1068" s="429">
        <v>101193</v>
      </c>
      <c r="C1068" s="430" t="s">
        <v>2529</v>
      </c>
      <c r="D1068" s="431" t="s">
        <v>845</v>
      </c>
      <c r="E1068" s="432">
        <v>43.53</v>
      </c>
      <c r="F1068" s="432">
        <v>25.62</v>
      </c>
      <c r="G1068" s="432">
        <v>69.150000000000006</v>
      </c>
    </row>
    <row r="1069" spans="1:7" ht="45">
      <c r="A1069" s="583" t="s">
        <v>7254</v>
      </c>
      <c r="B1069" s="429">
        <v>101192</v>
      </c>
      <c r="C1069" s="430" t="s">
        <v>2528</v>
      </c>
      <c r="D1069" s="431" t="s">
        <v>845</v>
      </c>
      <c r="E1069" s="432">
        <v>51.179999999999993</v>
      </c>
      <c r="F1069" s="432">
        <v>25.62</v>
      </c>
      <c r="G1069" s="432">
        <v>76.8</v>
      </c>
    </row>
    <row r="1070" spans="1:7" ht="45">
      <c r="A1070" s="583" t="s">
        <v>7254</v>
      </c>
      <c r="B1070" s="429">
        <v>101194</v>
      </c>
      <c r="C1070" s="430" t="s">
        <v>2530</v>
      </c>
      <c r="D1070" s="431" t="s">
        <v>845</v>
      </c>
      <c r="E1070" s="432">
        <v>43.929999999999993</v>
      </c>
      <c r="F1070" s="432">
        <v>25.62</v>
      </c>
      <c r="G1070" s="432">
        <v>69.55</v>
      </c>
    </row>
    <row r="1071" spans="1:7" ht="45">
      <c r="A1071" s="583" t="s">
        <v>7254</v>
      </c>
      <c r="B1071" s="429">
        <v>101190</v>
      </c>
      <c r="C1071" s="430" t="s">
        <v>2526</v>
      </c>
      <c r="D1071" s="431" t="s">
        <v>845</v>
      </c>
      <c r="E1071" s="432">
        <v>48.97</v>
      </c>
      <c r="F1071" s="432">
        <v>25.61</v>
      </c>
      <c r="G1071" s="432">
        <v>74.58</v>
      </c>
    </row>
    <row r="1072" spans="1:7" ht="45">
      <c r="A1072" s="583" t="s">
        <v>7254</v>
      </c>
      <c r="B1072" s="429">
        <v>101189</v>
      </c>
      <c r="C1072" s="430" t="s">
        <v>2525</v>
      </c>
      <c r="D1072" s="431" t="s">
        <v>845</v>
      </c>
      <c r="E1072" s="432">
        <v>49.78</v>
      </c>
      <c r="F1072" s="432">
        <v>25.61</v>
      </c>
      <c r="G1072" s="432">
        <v>75.39</v>
      </c>
    </row>
    <row r="1073" spans="1:7" ht="45">
      <c r="A1073" s="583" t="s">
        <v>7254</v>
      </c>
      <c r="B1073" s="429">
        <v>101191</v>
      </c>
      <c r="C1073" s="430" t="s">
        <v>2527</v>
      </c>
      <c r="D1073" s="431" t="s">
        <v>845</v>
      </c>
      <c r="E1073" s="432">
        <v>49.36</v>
      </c>
      <c r="F1073" s="432">
        <v>25.62</v>
      </c>
      <c r="G1073" s="432">
        <v>74.98</v>
      </c>
    </row>
    <row r="1074" spans="1:7" ht="45">
      <c r="A1074" s="583" t="s">
        <v>7254</v>
      </c>
      <c r="B1074" s="429">
        <v>101198</v>
      </c>
      <c r="C1074" s="430" t="s">
        <v>2532</v>
      </c>
      <c r="D1074" s="431" t="s">
        <v>845</v>
      </c>
      <c r="E1074" s="432">
        <v>65.430000000000007</v>
      </c>
      <c r="F1074" s="432">
        <v>40.880000000000003</v>
      </c>
      <c r="G1074" s="432">
        <v>106.31</v>
      </c>
    </row>
    <row r="1075" spans="1:7" ht="45">
      <c r="A1075" s="583" t="s">
        <v>7254</v>
      </c>
      <c r="B1075" s="429">
        <v>101197</v>
      </c>
      <c r="C1075" s="430" t="s">
        <v>2531</v>
      </c>
      <c r="D1075" s="431" t="s">
        <v>845</v>
      </c>
      <c r="E1075" s="432">
        <v>93.1</v>
      </c>
      <c r="F1075" s="432">
        <v>47.59</v>
      </c>
      <c r="G1075" s="432">
        <v>140.69</v>
      </c>
    </row>
    <row r="1076" spans="1:7" ht="45">
      <c r="A1076" s="583" t="s">
        <v>7254</v>
      </c>
      <c r="B1076" s="429">
        <v>101199</v>
      </c>
      <c r="C1076" s="430" t="s">
        <v>2533</v>
      </c>
      <c r="D1076" s="431" t="s">
        <v>845</v>
      </c>
      <c r="E1076" s="432">
        <v>66.430000000000007</v>
      </c>
      <c r="F1076" s="432">
        <v>40.880000000000003</v>
      </c>
      <c r="G1076" s="432">
        <v>107.31</v>
      </c>
    </row>
    <row r="1077" spans="1:7" ht="45">
      <c r="A1077" s="583" t="s">
        <v>7254</v>
      </c>
      <c r="B1077" s="429">
        <v>101203</v>
      </c>
      <c r="C1077" s="430" t="s">
        <v>2537</v>
      </c>
      <c r="D1077" s="431" t="s">
        <v>845</v>
      </c>
      <c r="E1077" s="432">
        <v>28.43</v>
      </c>
      <c r="F1077" s="432">
        <v>25.67</v>
      </c>
      <c r="G1077" s="432">
        <v>54.1</v>
      </c>
    </row>
    <row r="1078" spans="1:7" ht="45">
      <c r="A1078" s="583" t="s">
        <v>7254</v>
      </c>
      <c r="B1078" s="429">
        <v>101202</v>
      </c>
      <c r="C1078" s="430" t="s">
        <v>2536</v>
      </c>
      <c r="D1078" s="431" t="s">
        <v>845</v>
      </c>
      <c r="E1078" s="432">
        <v>29.439999999999998</v>
      </c>
      <c r="F1078" s="432">
        <v>25.67</v>
      </c>
      <c r="G1078" s="432">
        <v>55.11</v>
      </c>
    </row>
    <row r="1079" spans="1:7" ht="45">
      <c r="A1079" s="583" t="s">
        <v>7254</v>
      </c>
      <c r="B1079" s="429">
        <v>101204</v>
      </c>
      <c r="C1079" s="430" t="s">
        <v>2538</v>
      </c>
      <c r="D1079" s="431" t="s">
        <v>845</v>
      </c>
      <c r="E1079" s="432">
        <v>28.84</v>
      </c>
      <c r="F1079" s="432">
        <v>25.66</v>
      </c>
      <c r="G1079" s="432">
        <v>54.5</v>
      </c>
    </row>
    <row r="1080" spans="1:7" ht="45">
      <c r="A1080" s="583" t="s">
        <v>7254</v>
      </c>
      <c r="B1080" s="429">
        <v>101200</v>
      </c>
      <c r="C1080" s="430" t="s">
        <v>2534</v>
      </c>
      <c r="D1080" s="431" t="s">
        <v>845</v>
      </c>
      <c r="E1080" s="432">
        <v>45.64</v>
      </c>
      <c r="F1080" s="432">
        <v>23.88</v>
      </c>
      <c r="G1080" s="432">
        <v>69.52</v>
      </c>
    </row>
    <row r="1081" spans="1:7" ht="45">
      <c r="A1081" s="583" t="s">
        <v>7254</v>
      </c>
      <c r="B1081" s="429">
        <v>101201</v>
      </c>
      <c r="C1081" s="430" t="s">
        <v>2535</v>
      </c>
      <c r="D1081" s="431" t="s">
        <v>845</v>
      </c>
      <c r="E1081" s="432">
        <v>54.899999999999991</v>
      </c>
      <c r="F1081" s="432">
        <v>31.01</v>
      </c>
      <c r="G1081" s="432">
        <v>85.91</v>
      </c>
    </row>
    <row r="1082" spans="1:7" ht="45">
      <c r="A1082" s="583" t="s">
        <v>7254</v>
      </c>
      <c r="B1082" s="429">
        <v>101205</v>
      </c>
      <c r="C1082" s="430" t="s">
        <v>2539</v>
      </c>
      <c r="D1082" s="431" t="s">
        <v>845</v>
      </c>
      <c r="E1082" s="432">
        <v>29.439999999999998</v>
      </c>
      <c r="F1082" s="432">
        <v>25.67</v>
      </c>
      <c r="G1082" s="432">
        <v>55.11</v>
      </c>
    </row>
    <row r="1083" spans="1:7" ht="45">
      <c r="A1083" s="583" t="s">
        <v>7254</v>
      </c>
      <c r="B1083" s="429">
        <v>101188</v>
      </c>
      <c r="C1083" s="430" t="s">
        <v>2524</v>
      </c>
      <c r="D1083" s="431" t="s">
        <v>845</v>
      </c>
      <c r="E1083" s="432">
        <v>3.5200000000000005</v>
      </c>
      <c r="F1083" s="432">
        <v>4.34</v>
      </c>
      <c r="G1083" s="432">
        <v>7.86</v>
      </c>
    </row>
    <row r="1084" spans="1:7" ht="45">
      <c r="A1084" s="583" t="s">
        <v>7258</v>
      </c>
      <c r="B1084" s="429">
        <v>87905</v>
      </c>
      <c r="C1084" s="430" t="s">
        <v>5632</v>
      </c>
      <c r="D1084" s="431" t="s">
        <v>97</v>
      </c>
      <c r="E1084" s="432">
        <v>3.7799999999999994</v>
      </c>
      <c r="F1084" s="432">
        <v>6.26</v>
      </c>
      <c r="G1084" s="432">
        <v>10.039999999999999</v>
      </c>
    </row>
    <row r="1085" spans="1:7" ht="45">
      <c r="A1085" s="583" t="s">
        <v>7258</v>
      </c>
      <c r="B1085" s="429">
        <v>87904</v>
      </c>
      <c r="C1085" s="430" t="s">
        <v>5631</v>
      </c>
      <c r="D1085" s="431" t="s">
        <v>97</v>
      </c>
      <c r="E1085" s="432">
        <v>4</v>
      </c>
      <c r="F1085" s="432">
        <v>6.66</v>
      </c>
      <c r="G1085" s="432">
        <v>10.66</v>
      </c>
    </row>
    <row r="1086" spans="1:7" ht="45">
      <c r="A1086" s="583" t="s">
        <v>7258</v>
      </c>
      <c r="B1086" s="429">
        <v>87908</v>
      </c>
      <c r="C1086" s="430" t="s">
        <v>5634</v>
      </c>
      <c r="D1086" s="431" t="s">
        <v>97</v>
      </c>
      <c r="E1086" s="432">
        <v>3.72</v>
      </c>
      <c r="F1086" s="432">
        <v>3.64</v>
      </c>
      <c r="G1086" s="432">
        <v>7.36</v>
      </c>
    </row>
    <row r="1087" spans="1:7" ht="45">
      <c r="A1087" s="583" t="s">
        <v>7258</v>
      </c>
      <c r="B1087" s="429">
        <v>87907</v>
      </c>
      <c r="C1087" s="430" t="s">
        <v>5633</v>
      </c>
      <c r="D1087" s="431" t="s">
        <v>97</v>
      </c>
      <c r="E1087" s="432">
        <v>3.9400000000000004</v>
      </c>
      <c r="F1087" s="432">
        <v>4.04</v>
      </c>
      <c r="G1087" s="432">
        <v>7.98</v>
      </c>
    </row>
    <row r="1088" spans="1:7" ht="45">
      <c r="A1088" s="583" t="s">
        <v>7258</v>
      </c>
      <c r="B1088" s="429">
        <v>87903</v>
      </c>
      <c r="C1088" s="430" t="s">
        <v>5630</v>
      </c>
      <c r="D1088" s="431" t="s">
        <v>97</v>
      </c>
      <c r="E1088" s="432">
        <v>8.7099999999999991</v>
      </c>
      <c r="F1088" s="432">
        <v>3.82</v>
      </c>
      <c r="G1088" s="432">
        <v>12.53</v>
      </c>
    </row>
    <row r="1089" spans="1:7" ht="45">
      <c r="A1089" s="583" t="s">
        <v>7258</v>
      </c>
      <c r="B1089" s="429">
        <v>87902</v>
      </c>
      <c r="C1089" s="430" t="s">
        <v>5629</v>
      </c>
      <c r="D1089" s="431" t="s">
        <v>97</v>
      </c>
      <c r="E1089" s="432">
        <v>8.91</v>
      </c>
      <c r="F1089" s="432">
        <v>4.1100000000000003</v>
      </c>
      <c r="G1089" s="432">
        <v>13.02</v>
      </c>
    </row>
    <row r="1090" spans="1:7" ht="45">
      <c r="A1090" s="583" t="s">
        <v>7258</v>
      </c>
      <c r="B1090" s="429">
        <v>87900</v>
      </c>
      <c r="C1090" s="430" t="s">
        <v>5628</v>
      </c>
      <c r="D1090" s="431" t="s">
        <v>97</v>
      </c>
      <c r="E1090" s="432">
        <v>6.08</v>
      </c>
      <c r="F1090" s="432">
        <v>3.81</v>
      </c>
      <c r="G1090" s="432">
        <v>9.89</v>
      </c>
    </row>
    <row r="1091" spans="1:7" ht="45">
      <c r="A1091" s="583" t="s">
        <v>7258</v>
      </c>
      <c r="B1091" s="429">
        <v>87899</v>
      </c>
      <c r="C1091" s="430" t="s">
        <v>5627</v>
      </c>
      <c r="D1091" s="431" t="s">
        <v>97</v>
      </c>
      <c r="E1091" s="432">
        <v>6.14</v>
      </c>
      <c r="F1091" s="432">
        <v>3.95</v>
      </c>
      <c r="G1091" s="432">
        <v>10.09</v>
      </c>
    </row>
    <row r="1092" spans="1:7" ht="45">
      <c r="A1092" s="583" t="s">
        <v>7258</v>
      </c>
      <c r="B1092" s="429">
        <v>87894</v>
      </c>
      <c r="C1092" s="430" t="s">
        <v>5624</v>
      </c>
      <c r="D1092" s="431" t="s">
        <v>97</v>
      </c>
      <c r="E1092" s="432">
        <v>3.37</v>
      </c>
      <c r="F1092" s="432">
        <v>5.13</v>
      </c>
      <c r="G1092" s="432">
        <v>8.5</v>
      </c>
    </row>
    <row r="1093" spans="1:7" ht="45">
      <c r="A1093" s="583" t="s">
        <v>7258</v>
      </c>
      <c r="B1093" s="429">
        <v>87893</v>
      </c>
      <c r="C1093" s="430" t="s">
        <v>5623</v>
      </c>
      <c r="D1093" s="431" t="s">
        <v>97</v>
      </c>
      <c r="E1093" s="432">
        <v>3.5799999999999992</v>
      </c>
      <c r="F1093" s="432">
        <v>5.54</v>
      </c>
      <c r="G1093" s="432">
        <v>9.1199999999999992</v>
      </c>
    </row>
    <row r="1094" spans="1:7" ht="45">
      <c r="A1094" s="583" t="s">
        <v>7258</v>
      </c>
      <c r="B1094" s="429">
        <v>87897</v>
      </c>
      <c r="C1094" s="430" t="s">
        <v>5626</v>
      </c>
      <c r="D1094" s="431" t="s">
        <v>97</v>
      </c>
      <c r="E1094" s="432">
        <v>3.18</v>
      </c>
      <c r="F1094" s="432">
        <v>2.78</v>
      </c>
      <c r="G1094" s="432">
        <v>5.96</v>
      </c>
    </row>
    <row r="1095" spans="1:7" ht="45">
      <c r="A1095" s="583" t="s">
        <v>7258</v>
      </c>
      <c r="B1095" s="429">
        <v>87896</v>
      </c>
      <c r="C1095" s="430" t="s">
        <v>5625</v>
      </c>
      <c r="D1095" s="431" t="s">
        <v>97</v>
      </c>
      <c r="E1095" s="432">
        <v>3.4</v>
      </c>
      <c r="F1095" s="432">
        <v>3.18</v>
      </c>
      <c r="G1095" s="432">
        <v>6.58</v>
      </c>
    </row>
    <row r="1096" spans="1:7" ht="45">
      <c r="A1096" s="583" t="s">
        <v>7258</v>
      </c>
      <c r="B1096" s="429">
        <v>87892</v>
      </c>
      <c r="C1096" s="430" t="s">
        <v>5622</v>
      </c>
      <c r="D1096" s="431" t="s">
        <v>97</v>
      </c>
      <c r="E1096" s="432">
        <v>8.4499999999999993</v>
      </c>
      <c r="F1096" s="432">
        <v>3.12</v>
      </c>
      <c r="G1096" s="432">
        <v>11.57</v>
      </c>
    </row>
    <row r="1097" spans="1:7" ht="45">
      <c r="A1097" s="583" t="s">
        <v>7258</v>
      </c>
      <c r="B1097" s="429">
        <v>87889</v>
      </c>
      <c r="C1097" s="430" t="s">
        <v>5620</v>
      </c>
      <c r="D1097" s="431" t="s">
        <v>97</v>
      </c>
      <c r="E1097" s="432">
        <v>5.81</v>
      </c>
      <c r="F1097" s="432">
        <v>3.12</v>
      </c>
      <c r="G1097" s="432">
        <v>8.93</v>
      </c>
    </row>
    <row r="1098" spans="1:7" ht="45">
      <c r="A1098" s="583" t="s">
        <v>7258</v>
      </c>
      <c r="B1098" s="429">
        <v>87888</v>
      </c>
      <c r="C1098" s="430" t="s">
        <v>5619</v>
      </c>
      <c r="D1098" s="431" t="s">
        <v>97</v>
      </c>
      <c r="E1098" s="432">
        <v>5.8800000000000008</v>
      </c>
      <c r="F1098" s="432">
        <v>3.25</v>
      </c>
      <c r="G1098" s="432">
        <v>9.1300000000000008</v>
      </c>
    </row>
    <row r="1099" spans="1:7" ht="45">
      <c r="A1099" s="583" t="s">
        <v>7258</v>
      </c>
      <c r="B1099" s="429">
        <v>87891</v>
      </c>
      <c r="C1099" s="430" t="s">
        <v>5621</v>
      </c>
      <c r="D1099" s="431" t="s">
        <v>97</v>
      </c>
      <c r="E1099" s="432">
        <v>8.65</v>
      </c>
      <c r="F1099" s="432">
        <v>3.41</v>
      </c>
      <c r="G1099" s="432">
        <v>12.06</v>
      </c>
    </row>
    <row r="1100" spans="1:7" ht="45">
      <c r="A1100" s="583" t="s">
        <v>7258</v>
      </c>
      <c r="B1100" s="429">
        <v>104411</v>
      </c>
      <c r="C1100" s="430" t="s">
        <v>5638</v>
      </c>
      <c r="D1100" s="431" t="s">
        <v>97</v>
      </c>
      <c r="E1100" s="432">
        <v>3.27</v>
      </c>
      <c r="F1100" s="432">
        <v>2.69</v>
      </c>
      <c r="G1100" s="432">
        <v>5.96</v>
      </c>
    </row>
    <row r="1101" spans="1:7" ht="30">
      <c r="A1101" s="583" t="s">
        <v>7258</v>
      </c>
      <c r="B1101" s="429">
        <v>104410</v>
      </c>
      <c r="C1101" s="430" t="s">
        <v>5637</v>
      </c>
      <c r="D1101" s="431" t="s">
        <v>97</v>
      </c>
      <c r="E1101" s="432">
        <v>3.27</v>
      </c>
      <c r="F1101" s="432">
        <v>2.69</v>
      </c>
      <c r="G1101" s="432">
        <v>5.96</v>
      </c>
    </row>
    <row r="1102" spans="1:7" ht="30">
      <c r="A1102" s="583" t="s">
        <v>7258</v>
      </c>
      <c r="B1102" s="429">
        <v>87879</v>
      </c>
      <c r="C1102" s="430" t="s">
        <v>5612</v>
      </c>
      <c r="D1102" s="431" t="s">
        <v>97</v>
      </c>
      <c r="E1102" s="432">
        <v>2.5199999999999996</v>
      </c>
      <c r="F1102" s="432">
        <v>2.75</v>
      </c>
      <c r="G1102" s="432">
        <v>5.27</v>
      </c>
    </row>
    <row r="1103" spans="1:7" ht="30">
      <c r="A1103" s="583" t="s">
        <v>7258</v>
      </c>
      <c r="B1103" s="429">
        <v>87878</v>
      </c>
      <c r="C1103" s="430" t="s">
        <v>5611</v>
      </c>
      <c r="D1103" s="431" t="s">
        <v>97</v>
      </c>
      <c r="E1103" s="432">
        <v>2.7399999999999998</v>
      </c>
      <c r="F1103" s="432">
        <v>3.15</v>
      </c>
      <c r="G1103" s="432">
        <v>5.89</v>
      </c>
    </row>
    <row r="1104" spans="1:7" ht="30">
      <c r="A1104" s="583" t="s">
        <v>7258</v>
      </c>
      <c r="B1104" s="429">
        <v>87885</v>
      </c>
      <c r="C1104" s="430" t="s">
        <v>5616</v>
      </c>
      <c r="D1104" s="431" t="s">
        <v>97</v>
      </c>
      <c r="E1104" s="432">
        <v>7.870000000000001</v>
      </c>
      <c r="F1104" s="432">
        <v>1.52</v>
      </c>
      <c r="G1104" s="432">
        <v>9.39</v>
      </c>
    </row>
    <row r="1105" spans="1:7" ht="30">
      <c r="A1105" s="583" t="s">
        <v>7258</v>
      </c>
      <c r="B1105" s="429">
        <v>87884</v>
      </c>
      <c r="C1105" s="430" t="s">
        <v>5615</v>
      </c>
      <c r="D1105" s="431" t="s">
        <v>97</v>
      </c>
      <c r="E1105" s="432">
        <v>8.07</v>
      </c>
      <c r="F1105" s="432">
        <v>1.81</v>
      </c>
      <c r="G1105" s="432">
        <v>9.8800000000000008</v>
      </c>
    </row>
    <row r="1106" spans="1:7" ht="45">
      <c r="A1106" s="583" t="s">
        <v>7258</v>
      </c>
      <c r="B1106" s="429">
        <v>87882</v>
      </c>
      <c r="C1106" s="430" t="s">
        <v>5614</v>
      </c>
      <c r="D1106" s="431" t="s">
        <v>97</v>
      </c>
      <c r="E1106" s="432">
        <v>5.23</v>
      </c>
      <c r="F1106" s="432">
        <v>1.52</v>
      </c>
      <c r="G1106" s="432">
        <v>6.75</v>
      </c>
    </row>
    <row r="1107" spans="1:7" ht="45">
      <c r="A1107" s="583" t="s">
        <v>7258</v>
      </c>
      <c r="B1107" s="429">
        <v>87881</v>
      </c>
      <c r="C1107" s="430" t="s">
        <v>5613</v>
      </c>
      <c r="D1107" s="431" t="s">
        <v>97</v>
      </c>
      <c r="E1107" s="432">
        <v>5.3100000000000005</v>
      </c>
      <c r="F1107" s="432">
        <v>1.64</v>
      </c>
      <c r="G1107" s="432">
        <v>6.95</v>
      </c>
    </row>
    <row r="1108" spans="1:7" ht="30">
      <c r="A1108" s="583" t="s">
        <v>7258</v>
      </c>
      <c r="B1108" s="429">
        <v>87887</v>
      </c>
      <c r="C1108" s="430" t="s">
        <v>5618</v>
      </c>
      <c r="D1108" s="431" t="s">
        <v>97</v>
      </c>
      <c r="E1108" s="432">
        <v>12.11</v>
      </c>
      <c r="F1108" s="432">
        <v>4.91</v>
      </c>
      <c r="G1108" s="432">
        <v>17.02</v>
      </c>
    </row>
    <row r="1109" spans="1:7" ht="30">
      <c r="A1109" s="583" t="s">
        <v>7258</v>
      </c>
      <c r="B1109" s="429">
        <v>87886</v>
      </c>
      <c r="C1109" s="430" t="s">
        <v>5617</v>
      </c>
      <c r="D1109" s="431" t="s">
        <v>97</v>
      </c>
      <c r="E1109" s="432">
        <v>12.530000000000001</v>
      </c>
      <c r="F1109" s="432">
        <v>5.54</v>
      </c>
      <c r="G1109" s="432">
        <v>18.07</v>
      </c>
    </row>
    <row r="1110" spans="1:7" ht="45">
      <c r="A1110" s="583" t="s">
        <v>7258</v>
      </c>
      <c r="B1110" s="429">
        <v>87911</v>
      </c>
      <c r="C1110" s="430" t="s">
        <v>5636</v>
      </c>
      <c r="D1110" s="431" t="s">
        <v>97</v>
      </c>
      <c r="E1110" s="432">
        <v>14.03</v>
      </c>
      <c r="F1110" s="432">
        <v>10.26</v>
      </c>
      <c r="G1110" s="432">
        <v>24.29</v>
      </c>
    </row>
    <row r="1111" spans="1:7" ht="45">
      <c r="A1111" s="583" t="s">
        <v>7258</v>
      </c>
      <c r="B1111" s="429">
        <v>87910</v>
      </c>
      <c r="C1111" s="430" t="s">
        <v>5635</v>
      </c>
      <c r="D1111" s="431" t="s">
        <v>97</v>
      </c>
      <c r="E1111" s="432">
        <v>14.44</v>
      </c>
      <c r="F1111" s="432">
        <v>10.9</v>
      </c>
      <c r="G1111" s="432">
        <v>25.34</v>
      </c>
    </row>
    <row r="1112" spans="1:7" ht="60">
      <c r="A1112" s="583" t="s">
        <v>7259</v>
      </c>
      <c r="B1112" s="429">
        <v>103686</v>
      </c>
      <c r="C1112" s="430" t="s">
        <v>6051</v>
      </c>
      <c r="D1112" s="431" t="s">
        <v>846</v>
      </c>
      <c r="E1112" s="432">
        <v>591.54</v>
      </c>
      <c r="F1112" s="432">
        <v>105.45</v>
      </c>
      <c r="G1112" s="432">
        <v>696.99</v>
      </c>
    </row>
    <row r="1113" spans="1:7" ht="60">
      <c r="A1113" s="583" t="s">
        <v>7259</v>
      </c>
      <c r="B1113" s="429">
        <v>103685</v>
      </c>
      <c r="C1113" s="430" t="s">
        <v>6050</v>
      </c>
      <c r="D1113" s="431" t="s">
        <v>846</v>
      </c>
      <c r="E1113" s="432">
        <v>571.41</v>
      </c>
      <c r="F1113" s="432">
        <v>44.86</v>
      </c>
      <c r="G1113" s="432">
        <v>616.27</v>
      </c>
    </row>
    <row r="1114" spans="1:7" ht="60">
      <c r="A1114" s="583" t="s">
        <v>7259</v>
      </c>
      <c r="B1114" s="429">
        <v>103669</v>
      </c>
      <c r="C1114" s="430" t="s">
        <v>4457</v>
      </c>
      <c r="D1114" s="431" t="s">
        <v>846</v>
      </c>
      <c r="E1114" s="432">
        <v>702.62</v>
      </c>
      <c r="F1114" s="432">
        <v>279.24</v>
      </c>
      <c r="G1114" s="432">
        <v>981.86</v>
      </c>
    </row>
    <row r="1115" spans="1:7" ht="60">
      <c r="A1115" s="583" t="s">
        <v>7259</v>
      </c>
      <c r="B1115" s="429">
        <v>103672</v>
      </c>
      <c r="C1115" s="430" t="s">
        <v>6046</v>
      </c>
      <c r="D1115" s="431" t="s">
        <v>846</v>
      </c>
      <c r="E1115" s="432">
        <v>570.53000000000009</v>
      </c>
      <c r="F1115" s="432">
        <v>38.549999999999997</v>
      </c>
      <c r="G1115" s="432">
        <v>609.08000000000004</v>
      </c>
    </row>
    <row r="1116" spans="1:7" ht="60">
      <c r="A1116" s="583" t="s">
        <v>7259</v>
      </c>
      <c r="B1116" s="429">
        <v>103671</v>
      </c>
      <c r="C1116" s="430" t="s">
        <v>4459</v>
      </c>
      <c r="D1116" s="431" t="s">
        <v>846</v>
      </c>
      <c r="E1116" s="432">
        <v>606.33000000000004</v>
      </c>
      <c r="F1116" s="432">
        <v>45.28</v>
      </c>
      <c r="G1116" s="432">
        <v>651.61</v>
      </c>
    </row>
    <row r="1117" spans="1:7" ht="60">
      <c r="A1117" s="583" t="s">
        <v>7259</v>
      </c>
      <c r="B1117" s="429">
        <v>103688</v>
      </c>
      <c r="C1117" s="430" t="s">
        <v>4470</v>
      </c>
      <c r="D1117" s="431" t="s">
        <v>846</v>
      </c>
      <c r="E1117" s="432">
        <v>656.87</v>
      </c>
      <c r="F1117" s="432">
        <v>165.14</v>
      </c>
      <c r="G1117" s="432">
        <v>822.01</v>
      </c>
    </row>
    <row r="1118" spans="1:7" ht="60">
      <c r="A1118" s="583" t="s">
        <v>7259</v>
      </c>
      <c r="B1118" s="429">
        <v>103687</v>
      </c>
      <c r="C1118" s="430" t="s">
        <v>4469</v>
      </c>
      <c r="D1118" s="431" t="s">
        <v>846</v>
      </c>
      <c r="E1118" s="432">
        <v>750.98</v>
      </c>
      <c r="F1118" s="432">
        <v>394.84</v>
      </c>
      <c r="G1118" s="432">
        <v>1145.82</v>
      </c>
    </row>
    <row r="1119" spans="1:7" ht="60">
      <c r="A1119" s="583" t="s">
        <v>7259</v>
      </c>
      <c r="B1119" s="429">
        <v>103684</v>
      </c>
      <c r="C1119" s="430" t="s">
        <v>6049</v>
      </c>
      <c r="D1119" s="431" t="s">
        <v>846</v>
      </c>
      <c r="E1119" s="432">
        <v>576.23</v>
      </c>
      <c r="F1119" s="432">
        <v>56.71</v>
      </c>
      <c r="G1119" s="432">
        <v>632.94000000000005</v>
      </c>
    </row>
    <row r="1120" spans="1:7" ht="60">
      <c r="A1120" s="583" t="s">
        <v>7259</v>
      </c>
      <c r="B1120" s="429">
        <v>103681</v>
      </c>
      <c r="C1120" s="430" t="s">
        <v>4466</v>
      </c>
      <c r="D1120" s="431" t="s">
        <v>846</v>
      </c>
      <c r="E1120" s="432">
        <v>615.06000000000006</v>
      </c>
      <c r="F1120" s="432">
        <v>71.540000000000006</v>
      </c>
      <c r="G1120" s="432">
        <v>686.6</v>
      </c>
    </row>
    <row r="1121" spans="1:7" ht="60">
      <c r="A1121" s="583" t="s">
        <v>7259</v>
      </c>
      <c r="B1121" s="429">
        <v>103679</v>
      </c>
      <c r="C1121" s="430" t="s">
        <v>4464</v>
      </c>
      <c r="D1121" s="431" t="s">
        <v>846</v>
      </c>
      <c r="E1121" s="432">
        <v>643.6400000000001</v>
      </c>
      <c r="F1121" s="432">
        <v>130.69999999999999</v>
      </c>
      <c r="G1121" s="432">
        <v>774.34</v>
      </c>
    </row>
    <row r="1122" spans="1:7" ht="60">
      <c r="A1122" s="583" t="s">
        <v>7259</v>
      </c>
      <c r="B1122" s="429">
        <v>103677</v>
      </c>
      <c r="C1122" s="430" t="s">
        <v>4462</v>
      </c>
      <c r="D1122" s="431" t="s">
        <v>846</v>
      </c>
      <c r="E1122" s="432">
        <v>659.78</v>
      </c>
      <c r="F1122" s="432">
        <v>170.75</v>
      </c>
      <c r="G1122" s="432">
        <v>830.53</v>
      </c>
    </row>
    <row r="1123" spans="1:7" ht="60">
      <c r="A1123" s="583" t="s">
        <v>7259</v>
      </c>
      <c r="B1123" s="429">
        <v>103675</v>
      </c>
      <c r="C1123" s="430" t="s">
        <v>6048</v>
      </c>
      <c r="D1123" s="431" t="s">
        <v>846</v>
      </c>
      <c r="E1123" s="432">
        <v>569.80999999999995</v>
      </c>
      <c r="F1123" s="432">
        <v>40.32</v>
      </c>
      <c r="G1123" s="432">
        <v>610.13</v>
      </c>
    </row>
    <row r="1124" spans="1:7" ht="60">
      <c r="A1124" s="583" t="s">
        <v>7259</v>
      </c>
      <c r="B1124" s="429">
        <v>103680</v>
      </c>
      <c r="C1124" s="430" t="s">
        <v>4465</v>
      </c>
      <c r="D1124" s="431" t="s">
        <v>846</v>
      </c>
      <c r="E1124" s="432">
        <v>656.96</v>
      </c>
      <c r="F1124" s="432">
        <v>181.95</v>
      </c>
      <c r="G1124" s="432">
        <v>838.91</v>
      </c>
    </row>
    <row r="1125" spans="1:7" ht="60">
      <c r="A1125" s="583" t="s">
        <v>7259</v>
      </c>
      <c r="B1125" s="429">
        <v>103678</v>
      </c>
      <c r="C1125" s="430" t="s">
        <v>4463</v>
      </c>
      <c r="D1125" s="431" t="s">
        <v>846</v>
      </c>
      <c r="E1125" s="432">
        <v>690.13</v>
      </c>
      <c r="F1125" s="432">
        <v>239.46</v>
      </c>
      <c r="G1125" s="432">
        <v>929.59</v>
      </c>
    </row>
    <row r="1126" spans="1:7" ht="60">
      <c r="A1126" s="583" t="s">
        <v>7259</v>
      </c>
      <c r="B1126" s="429">
        <v>103676</v>
      </c>
      <c r="C1126" s="430" t="s">
        <v>4461</v>
      </c>
      <c r="D1126" s="431" t="s">
        <v>846</v>
      </c>
      <c r="E1126" s="432">
        <v>726.66000000000008</v>
      </c>
      <c r="F1126" s="432">
        <v>329.52</v>
      </c>
      <c r="G1126" s="432">
        <v>1056.18</v>
      </c>
    </row>
    <row r="1127" spans="1:7" ht="60">
      <c r="A1127" s="583" t="s">
        <v>7259</v>
      </c>
      <c r="B1127" s="429">
        <v>103674</v>
      </c>
      <c r="C1127" s="430" t="s">
        <v>6047</v>
      </c>
      <c r="D1127" s="431" t="s">
        <v>846</v>
      </c>
      <c r="E1127" s="432">
        <v>577.24</v>
      </c>
      <c r="F1127" s="432">
        <v>59.25</v>
      </c>
      <c r="G1127" s="432">
        <v>636.49</v>
      </c>
    </row>
    <row r="1128" spans="1:7" ht="60">
      <c r="A1128" s="583" t="s">
        <v>7259</v>
      </c>
      <c r="B1128" s="429">
        <v>103683</v>
      </c>
      <c r="C1128" s="430" t="s">
        <v>4468</v>
      </c>
      <c r="D1128" s="431" t="s">
        <v>846</v>
      </c>
      <c r="E1128" s="432">
        <v>822.26</v>
      </c>
      <c r="F1128" s="432">
        <v>565.74</v>
      </c>
      <c r="G1128" s="432">
        <v>1388</v>
      </c>
    </row>
    <row r="1129" spans="1:7" ht="60">
      <c r="A1129" s="583" t="s">
        <v>7259</v>
      </c>
      <c r="B1129" s="429">
        <v>103682</v>
      </c>
      <c r="C1129" s="430" t="s">
        <v>4467</v>
      </c>
      <c r="D1129" s="431" t="s">
        <v>846</v>
      </c>
      <c r="E1129" s="432">
        <v>710.18000000000006</v>
      </c>
      <c r="F1129" s="432">
        <v>295.31</v>
      </c>
      <c r="G1129" s="432">
        <v>1005.49</v>
      </c>
    </row>
    <row r="1130" spans="1:7" ht="60">
      <c r="A1130" s="583" t="s">
        <v>7259</v>
      </c>
      <c r="B1130" s="429">
        <v>103670</v>
      </c>
      <c r="C1130" s="430" t="s">
        <v>4458</v>
      </c>
      <c r="D1130" s="431" t="s">
        <v>846</v>
      </c>
      <c r="E1130" s="432">
        <v>114.94</v>
      </c>
      <c r="F1130" s="432">
        <v>279.20999999999998</v>
      </c>
      <c r="G1130" s="432">
        <v>394.15</v>
      </c>
    </row>
    <row r="1131" spans="1:7" ht="60">
      <c r="A1131" s="583" t="s">
        <v>7259</v>
      </c>
      <c r="B1131" s="429">
        <v>103673</v>
      </c>
      <c r="C1131" s="430" t="s">
        <v>4460</v>
      </c>
      <c r="D1131" s="431" t="s">
        <v>846</v>
      </c>
      <c r="E1131" s="432">
        <v>16.64</v>
      </c>
      <c r="F1131" s="432">
        <v>38.56</v>
      </c>
      <c r="G1131" s="432">
        <v>55.2</v>
      </c>
    </row>
    <row r="1132" spans="1:7" ht="45">
      <c r="A1132" s="583" t="s">
        <v>7260</v>
      </c>
      <c r="B1132" s="429">
        <v>91084</v>
      </c>
      <c r="C1132" s="430" t="s">
        <v>7261</v>
      </c>
      <c r="D1132" s="431" t="s">
        <v>97</v>
      </c>
      <c r="E1132" s="432">
        <v>183.71000000000004</v>
      </c>
      <c r="F1132" s="432">
        <v>113.21</v>
      </c>
      <c r="G1132" s="432">
        <v>296.92</v>
      </c>
    </row>
    <row r="1133" spans="1:7" ht="45">
      <c r="A1133" s="583" t="s">
        <v>7260</v>
      </c>
      <c r="B1133" s="429">
        <v>91080</v>
      </c>
      <c r="C1133" s="430" t="s">
        <v>7262</v>
      </c>
      <c r="D1133" s="431" t="s">
        <v>97</v>
      </c>
      <c r="E1133" s="432">
        <v>159.93</v>
      </c>
      <c r="F1133" s="432">
        <v>69.39</v>
      </c>
      <c r="G1133" s="432">
        <v>229.32</v>
      </c>
    </row>
    <row r="1134" spans="1:7" ht="45">
      <c r="A1134" s="583" t="s">
        <v>7260</v>
      </c>
      <c r="B1134" s="429">
        <v>91101</v>
      </c>
      <c r="C1134" s="430" t="s">
        <v>7263</v>
      </c>
      <c r="D1134" s="431" t="s">
        <v>97</v>
      </c>
      <c r="E1134" s="432">
        <v>175.39000000000001</v>
      </c>
      <c r="F1134" s="432">
        <v>98.91</v>
      </c>
      <c r="G1134" s="432">
        <v>274.3</v>
      </c>
    </row>
    <row r="1135" spans="1:7" ht="45">
      <c r="A1135" s="583" t="s">
        <v>7260</v>
      </c>
      <c r="B1135" s="429">
        <v>91097</v>
      </c>
      <c r="C1135" s="430" t="s">
        <v>7264</v>
      </c>
      <c r="D1135" s="431" t="s">
        <v>97</v>
      </c>
      <c r="E1135" s="432">
        <v>156.94</v>
      </c>
      <c r="F1135" s="432">
        <v>63.84</v>
      </c>
      <c r="G1135" s="432">
        <v>220.78</v>
      </c>
    </row>
    <row r="1136" spans="1:7" ht="45">
      <c r="A1136" s="583" t="s">
        <v>7260</v>
      </c>
      <c r="B1136" s="429">
        <v>91082</v>
      </c>
      <c r="C1136" s="430" t="s">
        <v>7265</v>
      </c>
      <c r="D1136" s="431" t="s">
        <v>97</v>
      </c>
      <c r="E1136" s="432">
        <v>173.32</v>
      </c>
      <c r="F1136" s="432">
        <v>91.33</v>
      </c>
      <c r="G1136" s="432">
        <v>264.64999999999998</v>
      </c>
    </row>
    <row r="1137" spans="1:7" ht="45">
      <c r="A1137" s="583" t="s">
        <v>7260</v>
      </c>
      <c r="B1137" s="429">
        <v>91078</v>
      </c>
      <c r="C1137" s="430" t="s">
        <v>7266</v>
      </c>
      <c r="D1137" s="431" t="s">
        <v>97</v>
      </c>
      <c r="E1137" s="432">
        <v>155.31</v>
      </c>
      <c r="F1137" s="432">
        <v>59.02</v>
      </c>
      <c r="G1137" s="432">
        <v>214.33</v>
      </c>
    </row>
    <row r="1138" spans="1:7" ht="45">
      <c r="A1138" s="583" t="s">
        <v>7260</v>
      </c>
      <c r="B1138" s="429">
        <v>91099</v>
      </c>
      <c r="C1138" s="430" t="s">
        <v>7267</v>
      </c>
      <c r="D1138" s="431" t="s">
        <v>97</v>
      </c>
      <c r="E1138" s="432">
        <v>167.59</v>
      </c>
      <c r="F1138" s="432">
        <v>81.13</v>
      </c>
      <c r="G1138" s="432">
        <v>248.72</v>
      </c>
    </row>
    <row r="1139" spans="1:7" ht="45">
      <c r="A1139" s="583" t="s">
        <v>7260</v>
      </c>
      <c r="B1139" s="429">
        <v>91095</v>
      </c>
      <c r="C1139" s="430" t="s">
        <v>7268</v>
      </c>
      <c r="D1139" s="431" t="s">
        <v>97</v>
      </c>
      <c r="E1139" s="432">
        <v>152.83000000000001</v>
      </c>
      <c r="F1139" s="432">
        <v>54.73</v>
      </c>
      <c r="G1139" s="432">
        <v>207.56</v>
      </c>
    </row>
    <row r="1140" spans="1:7" ht="45">
      <c r="A1140" s="583" t="s">
        <v>7260</v>
      </c>
      <c r="B1140" s="429">
        <v>91076</v>
      </c>
      <c r="C1140" s="430" t="s">
        <v>7269</v>
      </c>
      <c r="D1140" s="431" t="s">
        <v>97</v>
      </c>
      <c r="E1140" s="432">
        <v>167.27000000000004</v>
      </c>
      <c r="F1140" s="432">
        <v>259.33</v>
      </c>
      <c r="G1140" s="432">
        <v>426.6</v>
      </c>
    </row>
    <row r="1141" spans="1:7" ht="45">
      <c r="A1141" s="583" t="s">
        <v>7260</v>
      </c>
      <c r="B1141" s="429">
        <v>91072</v>
      </c>
      <c r="C1141" s="430" t="s">
        <v>7270</v>
      </c>
      <c r="D1141" s="431" t="s">
        <v>97</v>
      </c>
      <c r="E1141" s="432">
        <v>148.56000000000003</v>
      </c>
      <c r="F1141" s="432">
        <v>224.6</v>
      </c>
      <c r="G1141" s="432">
        <v>373.16</v>
      </c>
    </row>
    <row r="1142" spans="1:7" ht="45">
      <c r="A1142" s="583" t="s">
        <v>7260</v>
      </c>
      <c r="B1142" s="429">
        <v>91093</v>
      </c>
      <c r="C1142" s="430" t="s">
        <v>7271</v>
      </c>
      <c r="D1142" s="431" t="s">
        <v>97</v>
      </c>
      <c r="E1142" s="432">
        <v>167.64</v>
      </c>
      <c r="F1142" s="432">
        <v>277.61</v>
      </c>
      <c r="G1142" s="432">
        <v>445.25</v>
      </c>
    </row>
    <row r="1143" spans="1:7" ht="45">
      <c r="A1143" s="583" t="s">
        <v>7260</v>
      </c>
      <c r="B1143" s="429">
        <v>91089</v>
      </c>
      <c r="C1143" s="430" t="s">
        <v>7272</v>
      </c>
      <c r="D1143" s="431" t="s">
        <v>97</v>
      </c>
      <c r="E1143" s="432">
        <v>152.29</v>
      </c>
      <c r="F1143" s="432">
        <v>249.21</v>
      </c>
      <c r="G1143" s="432">
        <v>401.5</v>
      </c>
    </row>
    <row r="1144" spans="1:7" ht="45">
      <c r="A1144" s="583" t="s">
        <v>7260</v>
      </c>
      <c r="B1144" s="429">
        <v>91074</v>
      </c>
      <c r="C1144" s="430" t="s">
        <v>7273</v>
      </c>
      <c r="D1144" s="431" t="s">
        <v>97</v>
      </c>
      <c r="E1144" s="432">
        <v>137</v>
      </c>
      <c r="F1144" s="432">
        <v>129.74</v>
      </c>
      <c r="G1144" s="432">
        <v>266.74</v>
      </c>
    </row>
    <row r="1145" spans="1:7" ht="45">
      <c r="A1145" s="583" t="s">
        <v>7260</v>
      </c>
      <c r="B1145" s="429">
        <v>91070</v>
      </c>
      <c r="C1145" s="430" t="s">
        <v>7274</v>
      </c>
      <c r="D1145" s="431" t="s">
        <v>97</v>
      </c>
      <c r="E1145" s="432">
        <v>122.39999999999999</v>
      </c>
      <c r="F1145" s="432">
        <v>103.58</v>
      </c>
      <c r="G1145" s="432">
        <v>225.98</v>
      </c>
    </row>
    <row r="1146" spans="1:7" ht="45">
      <c r="A1146" s="583" t="s">
        <v>7260</v>
      </c>
      <c r="B1146" s="429">
        <v>91091</v>
      </c>
      <c r="C1146" s="430" t="s">
        <v>7275</v>
      </c>
      <c r="D1146" s="431" t="s">
        <v>97</v>
      </c>
      <c r="E1146" s="432">
        <v>138.01000000000002</v>
      </c>
      <c r="F1146" s="432">
        <v>148.66999999999999</v>
      </c>
      <c r="G1146" s="432">
        <v>286.68</v>
      </c>
    </row>
    <row r="1147" spans="1:7" ht="45">
      <c r="A1147" s="583" t="s">
        <v>7260</v>
      </c>
      <c r="B1147" s="429">
        <v>91087</v>
      </c>
      <c r="C1147" s="430" t="s">
        <v>7276</v>
      </c>
      <c r="D1147" s="431" t="s">
        <v>97</v>
      </c>
      <c r="E1147" s="432">
        <v>125.85000000000001</v>
      </c>
      <c r="F1147" s="432">
        <v>126.8</v>
      </c>
      <c r="G1147" s="432">
        <v>252.65</v>
      </c>
    </row>
    <row r="1148" spans="1:7" ht="45">
      <c r="A1148" s="583" t="s">
        <v>7260</v>
      </c>
      <c r="B1148" s="429">
        <v>91083</v>
      </c>
      <c r="C1148" s="430" t="s">
        <v>7277</v>
      </c>
      <c r="D1148" s="431" t="s">
        <v>97</v>
      </c>
      <c r="E1148" s="432">
        <v>199.74000000000004</v>
      </c>
      <c r="F1148" s="432">
        <v>175.42</v>
      </c>
      <c r="G1148" s="432">
        <v>375.16</v>
      </c>
    </row>
    <row r="1149" spans="1:7" ht="45">
      <c r="A1149" s="583" t="s">
        <v>7260</v>
      </c>
      <c r="B1149" s="429">
        <v>91079</v>
      </c>
      <c r="C1149" s="430" t="s">
        <v>7278</v>
      </c>
      <c r="D1149" s="431" t="s">
        <v>97</v>
      </c>
      <c r="E1149" s="432">
        <v>143.86000000000001</v>
      </c>
      <c r="F1149" s="432">
        <v>72.72</v>
      </c>
      <c r="G1149" s="432">
        <v>216.58</v>
      </c>
    </row>
    <row r="1150" spans="1:7" ht="45">
      <c r="A1150" s="583" t="s">
        <v>7260</v>
      </c>
      <c r="B1150" s="429">
        <v>91100</v>
      </c>
      <c r="C1150" s="430" t="s">
        <v>7279</v>
      </c>
      <c r="D1150" s="431" t="s">
        <v>97</v>
      </c>
      <c r="E1150" s="432">
        <v>176.23</v>
      </c>
      <c r="F1150" s="432">
        <v>132.4</v>
      </c>
      <c r="G1150" s="432">
        <v>308.63</v>
      </c>
    </row>
    <row r="1151" spans="1:7" ht="45">
      <c r="A1151" s="583" t="s">
        <v>7260</v>
      </c>
      <c r="B1151" s="429">
        <v>91096</v>
      </c>
      <c r="C1151" s="430" t="s">
        <v>7280</v>
      </c>
      <c r="D1151" s="431" t="s">
        <v>97</v>
      </c>
      <c r="E1151" s="432">
        <v>139.29</v>
      </c>
      <c r="F1151" s="432">
        <v>64.38</v>
      </c>
      <c r="G1151" s="432">
        <v>203.67</v>
      </c>
    </row>
    <row r="1152" spans="1:7" ht="45">
      <c r="A1152" s="583" t="s">
        <v>7260</v>
      </c>
      <c r="B1152" s="429">
        <v>91081</v>
      </c>
      <c r="C1152" s="430" t="s">
        <v>7281</v>
      </c>
      <c r="D1152" s="431" t="s">
        <v>97</v>
      </c>
      <c r="E1152" s="432">
        <v>172.88</v>
      </c>
      <c r="F1152" s="432">
        <v>122.23</v>
      </c>
      <c r="G1152" s="432">
        <v>295.11</v>
      </c>
    </row>
    <row r="1153" spans="1:7" ht="45">
      <c r="A1153" s="583" t="s">
        <v>7260</v>
      </c>
      <c r="B1153" s="429">
        <v>91077</v>
      </c>
      <c r="C1153" s="430" t="s">
        <v>7282</v>
      </c>
      <c r="D1153" s="431" t="s">
        <v>97</v>
      </c>
      <c r="E1153" s="432">
        <v>137.64999999999998</v>
      </c>
      <c r="F1153" s="432">
        <v>59.52</v>
      </c>
      <c r="G1153" s="432">
        <v>197.17</v>
      </c>
    </row>
    <row r="1154" spans="1:7" ht="45">
      <c r="A1154" s="583" t="s">
        <v>7260</v>
      </c>
      <c r="B1154" s="429">
        <v>91098</v>
      </c>
      <c r="C1154" s="430" t="s">
        <v>7283</v>
      </c>
      <c r="D1154" s="431" t="s">
        <v>97</v>
      </c>
      <c r="E1154" s="432">
        <v>159.4</v>
      </c>
      <c r="F1154" s="432">
        <v>98.35</v>
      </c>
      <c r="G1154" s="432">
        <v>257.75</v>
      </c>
    </row>
    <row r="1155" spans="1:7" ht="45">
      <c r="A1155" s="583" t="s">
        <v>7260</v>
      </c>
      <c r="B1155" s="429">
        <v>91094</v>
      </c>
      <c r="C1155" s="430" t="s">
        <v>7284</v>
      </c>
      <c r="D1155" s="431" t="s">
        <v>97</v>
      </c>
      <c r="E1155" s="432">
        <v>134.19999999999999</v>
      </c>
      <c r="F1155" s="432">
        <v>53.49</v>
      </c>
      <c r="G1155" s="432">
        <v>187.69</v>
      </c>
    </row>
    <row r="1156" spans="1:7" ht="45">
      <c r="A1156" s="583" t="s">
        <v>7260</v>
      </c>
      <c r="B1156" s="429">
        <v>91075</v>
      </c>
      <c r="C1156" s="430" t="s">
        <v>7285</v>
      </c>
      <c r="D1156" s="431" t="s">
        <v>97</v>
      </c>
      <c r="E1156" s="432">
        <v>176.82999999999998</v>
      </c>
      <c r="F1156" s="432">
        <v>291.82</v>
      </c>
      <c r="G1156" s="432">
        <v>468.65</v>
      </c>
    </row>
    <row r="1157" spans="1:7" ht="45">
      <c r="A1157" s="583" t="s">
        <v>7260</v>
      </c>
      <c r="B1157" s="429">
        <v>91071</v>
      </c>
      <c r="C1157" s="430" t="s">
        <v>7286</v>
      </c>
      <c r="D1157" s="431" t="s">
        <v>97</v>
      </c>
      <c r="E1157" s="432">
        <v>140.46999999999997</v>
      </c>
      <c r="F1157" s="432">
        <v>225.05</v>
      </c>
      <c r="G1157" s="432">
        <v>365.52</v>
      </c>
    </row>
    <row r="1158" spans="1:7" ht="45">
      <c r="A1158" s="583" t="s">
        <v>7260</v>
      </c>
      <c r="B1158" s="429">
        <v>91092</v>
      </c>
      <c r="C1158" s="430" t="s">
        <v>7287</v>
      </c>
      <c r="D1158" s="431" t="s">
        <v>97</v>
      </c>
      <c r="E1158" s="432">
        <v>169.26</v>
      </c>
      <c r="F1158" s="432">
        <v>295.74</v>
      </c>
      <c r="G1158" s="432">
        <v>465</v>
      </c>
    </row>
    <row r="1159" spans="1:7" ht="45">
      <c r="A1159" s="583" t="s">
        <v>7260</v>
      </c>
      <c r="B1159" s="429">
        <v>91088</v>
      </c>
      <c r="C1159" s="430" t="s">
        <v>7288</v>
      </c>
      <c r="D1159" s="431" t="s">
        <v>97</v>
      </c>
      <c r="E1159" s="432">
        <v>143.23999999999998</v>
      </c>
      <c r="F1159" s="432">
        <v>247.78</v>
      </c>
      <c r="G1159" s="432">
        <v>391.02</v>
      </c>
    </row>
    <row r="1160" spans="1:7" ht="45">
      <c r="A1160" s="583" t="s">
        <v>7260</v>
      </c>
      <c r="B1160" s="429">
        <v>91073</v>
      </c>
      <c r="C1160" s="430" t="s">
        <v>7289</v>
      </c>
      <c r="D1160" s="431" t="s">
        <v>97</v>
      </c>
      <c r="E1160" s="432">
        <v>138.22999999999999</v>
      </c>
      <c r="F1160" s="432">
        <v>146.47999999999999</v>
      </c>
      <c r="G1160" s="432">
        <v>284.70999999999998</v>
      </c>
    </row>
    <row r="1161" spans="1:7" ht="45">
      <c r="A1161" s="583" t="s">
        <v>7260</v>
      </c>
      <c r="B1161" s="429">
        <v>91069</v>
      </c>
      <c r="C1161" s="430" t="s">
        <v>7290</v>
      </c>
      <c r="D1161" s="431" t="s">
        <v>97</v>
      </c>
      <c r="E1161" s="432">
        <v>113.39</v>
      </c>
      <c r="F1161" s="432">
        <v>102.26</v>
      </c>
      <c r="G1161" s="432">
        <v>215.65</v>
      </c>
    </row>
    <row r="1162" spans="1:7" ht="45">
      <c r="A1162" s="583" t="s">
        <v>7260</v>
      </c>
      <c r="B1162" s="429">
        <v>91090</v>
      </c>
      <c r="C1162" s="430" t="s">
        <v>7291</v>
      </c>
      <c r="D1162" s="431" t="s">
        <v>97</v>
      </c>
      <c r="E1162" s="432">
        <v>134.9</v>
      </c>
      <c r="F1162" s="432">
        <v>157.72</v>
      </c>
      <c r="G1162" s="432">
        <v>292.62</v>
      </c>
    </row>
    <row r="1163" spans="1:7" ht="45">
      <c r="A1163" s="583" t="s">
        <v>7260</v>
      </c>
      <c r="B1163" s="429">
        <v>91086</v>
      </c>
      <c r="C1163" s="430" t="s">
        <v>7292</v>
      </c>
      <c r="D1163" s="431" t="s">
        <v>97</v>
      </c>
      <c r="E1163" s="432">
        <v>116.19000000000001</v>
      </c>
      <c r="F1163" s="432">
        <v>124.3</v>
      </c>
      <c r="G1163" s="432">
        <v>240.49</v>
      </c>
    </row>
    <row r="1164" spans="1:7" ht="30">
      <c r="A1164" s="583" t="s">
        <v>7293</v>
      </c>
      <c r="B1164" s="429">
        <v>90944</v>
      </c>
      <c r="C1164" s="430" t="s">
        <v>4275</v>
      </c>
      <c r="D1164" s="431" t="s">
        <v>97</v>
      </c>
      <c r="E1164" s="432">
        <v>159.51999999999998</v>
      </c>
      <c r="F1164" s="432">
        <v>36.21</v>
      </c>
      <c r="G1164" s="432">
        <v>195.73</v>
      </c>
    </row>
    <row r="1165" spans="1:7" ht="30">
      <c r="A1165" s="583" t="s">
        <v>7293</v>
      </c>
      <c r="B1165" s="429">
        <v>90934</v>
      </c>
      <c r="C1165" s="430" t="s">
        <v>4271</v>
      </c>
      <c r="D1165" s="431" t="s">
        <v>97</v>
      </c>
      <c r="E1165" s="432">
        <v>148.57999999999998</v>
      </c>
      <c r="F1165" s="432">
        <v>32.99</v>
      </c>
      <c r="G1165" s="432">
        <v>181.57</v>
      </c>
    </row>
    <row r="1166" spans="1:7" ht="30">
      <c r="A1166" s="583" t="s">
        <v>7293</v>
      </c>
      <c r="B1166" s="429">
        <v>90954</v>
      </c>
      <c r="C1166" s="430" t="s">
        <v>4279</v>
      </c>
      <c r="D1166" s="431" t="s">
        <v>97</v>
      </c>
      <c r="E1166" s="432">
        <v>179.57</v>
      </c>
      <c r="F1166" s="432">
        <v>42.09</v>
      </c>
      <c r="G1166" s="432">
        <v>221.66</v>
      </c>
    </row>
    <row r="1167" spans="1:7" ht="30">
      <c r="A1167" s="583" t="s">
        <v>7293</v>
      </c>
      <c r="B1167" s="429">
        <v>90933</v>
      </c>
      <c r="C1167" s="430" t="s">
        <v>4270</v>
      </c>
      <c r="D1167" s="431" t="s">
        <v>97</v>
      </c>
      <c r="E1167" s="432">
        <v>141.82999999999998</v>
      </c>
      <c r="F1167" s="432">
        <v>23.06</v>
      </c>
      <c r="G1167" s="432">
        <v>164.89</v>
      </c>
    </row>
    <row r="1168" spans="1:7" ht="30">
      <c r="A1168" s="583" t="s">
        <v>7293</v>
      </c>
      <c r="B1168" s="429">
        <v>90943</v>
      </c>
      <c r="C1168" s="430" t="s">
        <v>4274</v>
      </c>
      <c r="D1168" s="431" t="s">
        <v>97</v>
      </c>
      <c r="E1168" s="432">
        <v>152.18</v>
      </c>
      <c r="F1168" s="432">
        <v>25.39</v>
      </c>
      <c r="G1168" s="432">
        <v>177.57</v>
      </c>
    </row>
    <row r="1169" spans="1:7" ht="30">
      <c r="A1169" s="583" t="s">
        <v>7293</v>
      </c>
      <c r="B1169" s="429">
        <v>90953</v>
      </c>
      <c r="C1169" s="430" t="s">
        <v>4278</v>
      </c>
      <c r="D1169" s="431" t="s">
        <v>97</v>
      </c>
      <c r="E1169" s="432">
        <v>171.14000000000001</v>
      </c>
      <c r="F1169" s="432">
        <v>29.63</v>
      </c>
      <c r="G1169" s="432">
        <v>200.77</v>
      </c>
    </row>
    <row r="1170" spans="1:7" ht="30">
      <c r="A1170" s="583" t="s">
        <v>7293</v>
      </c>
      <c r="B1170" s="429">
        <v>90932</v>
      </c>
      <c r="C1170" s="430" t="s">
        <v>4269</v>
      </c>
      <c r="D1170" s="431" t="s">
        <v>97</v>
      </c>
      <c r="E1170" s="432">
        <v>67.739999999999995</v>
      </c>
      <c r="F1170" s="432">
        <v>30.01</v>
      </c>
      <c r="G1170" s="432">
        <v>97.75</v>
      </c>
    </row>
    <row r="1171" spans="1:7" ht="30">
      <c r="A1171" s="583" t="s">
        <v>7293</v>
      </c>
      <c r="B1171" s="429">
        <v>90942</v>
      </c>
      <c r="C1171" s="430" t="s">
        <v>4273</v>
      </c>
      <c r="D1171" s="431" t="s">
        <v>97</v>
      </c>
      <c r="E1171" s="432">
        <v>71.5</v>
      </c>
      <c r="F1171" s="432">
        <v>32.96</v>
      </c>
      <c r="G1171" s="432">
        <v>104.46</v>
      </c>
    </row>
    <row r="1172" spans="1:7" ht="30">
      <c r="A1172" s="583" t="s">
        <v>7293</v>
      </c>
      <c r="B1172" s="429">
        <v>90952</v>
      </c>
      <c r="C1172" s="430" t="s">
        <v>4277</v>
      </c>
      <c r="D1172" s="431" t="s">
        <v>97</v>
      </c>
      <c r="E1172" s="432">
        <v>78.349999999999994</v>
      </c>
      <c r="F1172" s="432">
        <v>38.36</v>
      </c>
      <c r="G1172" s="432">
        <v>116.71</v>
      </c>
    </row>
    <row r="1173" spans="1:7" ht="45">
      <c r="A1173" s="583" t="s">
        <v>7293</v>
      </c>
      <c r="B1173" s="429">
        <v>90930</v>
      </c>
      <c r="C1173" s="430" t="s">
        <v>4268</v>
      </c>
      <c r="D1173" s="431" t="s">
        <v>97</v>
      </c>
      <c r="E1173" s="432">
        <v>64.44</v>
      </c>
      <c r="F1173" s="432">
        <v>24.32</v>
      </c>
      <c r="G1173" s="432">
        <v>88.76</v>
      </c>
    </row>
    <row r="1174" spans="1:7" ht="45">
      <c r="A1174" s="583" t="s">
        <v>7293</v>
      </c>
      <c r="B1174" s="429">
        <v>90940</v>
      </c>
      <c r="C1174" s="430" t="s">
        <v>4272</v>
      </c>
      <c r="D1174" s="431" t="s">
        <v>97</v>
      </c>
      <c r="E1174" s="432">
        <v>67.899999999999991</v>
      </c>
      <c r="F1174" s="432">
        <v>26.76</v>
      </c>
      <c r="G1174" s="432">
        <v>94.66</v>
      </c>
    </row>
    <row r="1175" spans="1:7" ht="45">
      <c r="A1175" s="583" t="s">
        <v>7293</v>
      </c>
      <c r="B1175" s="429">
        <v>90950</v>
      </c>
      <c r="C1175" s="430" t="s">
        <v>4276</v>
      </c>
      <c r="D1175" s="431" t="s">
        <v>97</v>
      </c>
      <c r="E1175" s="432">
        <v>74.23</v>
      </c>
      <c r="F1175" s="432">
        <v>31.22</v>
      </c>
      <c r="G1175" s="432">
        <v>105.45</v>
      </c>
    </row>
    <row r="1176" spans="1:7" ht="30">
      <c r="A1176" s="583" t="s">
        <v>7293</v>
      </c>
      <c r="B1176" s="429">
        <v>88476</v>
      </c>
      <c r="C1176" s="430" t="s">
        <v>4265</v>
      </c>
      <c r="D1176" s="431" t="s">
        <v>97</v>
      </c>
      <c r="E1176" s="432">
        <v>19.119999999999997</v>
      </c>
      <c r="F1176" s="432">
        <v>1.96</v>
      </c>
      <c r="G1176" s="432">
        <v>21.08</v>
      </c>
    </row>
    <row r="1177" spans="1:7" ht="30">
      <c r="A1177" s="583" t="s">
        <v>7293</v>
      </c>
      <c r="B1177" s="429">
        <v>88477</v>
      </c>
      <c r="C1177" s="430" t="s">
        <v>4266</v>
      </c>
      <c r="D1177" s="431" t="s">
        <v>97</v>
      </c>
      <c r="E1177" s="432">
        <v>25.69</v>
      </c>
      <c r="F1177" s="432">
        <v>3.73</v>
      </c>
      <c r="G1177" s="432">
        <v>29.42</v>
      </c>
    </row>
    <row r="1178" spans="1:7" ht="30">
      <c r="A1178" s="583" t="s">
        <v>7293</v>
      </c>
      <c r="B1178" s="429">
        <v>88478</v>
      </c>
      <c r="C1178" s="430" t="s">
        <v>4267</v>
      </c>
      <c r="D1178" s="431" t="s">
        <v>97</v>
      </c>
      <c r="E1178" s="432">
        <v>31.15</v>
      </c>
      <c r="F1178" s="432">
        <v>5.14</v>
      </c>
      <c r="G1178" s="432">
        <v>36.29</v>
      </c>
    </row>
    <row r="1179" spans="1:7" ht="30">
      <c r="A1179" s="583" t="s">
        <v>7293</v>
      </c>
      <c r="B1179" s="429">
        <v>88470</v>
      </c>
      <c r="C1179" s="430" t="s">
        <v>4262</v>
      </c>
      <c r="D1179" s="431" t="s">
        <v>97</v>
      </c>
      <c r="E1179" s="432">
        <v>22.31</v>
      </c>
      <c r="F1179" s="432">
        <v>3.1</v>
      </c>
      <c r="G1179" s="432">
        <v>25.41</v>
      </c>
    </row>
    <row r="1180" spans="1:7" ht="30">
      <c r="A1180" s="583" t="s">
        <v>7293</v>
      </c>
      <c r="B1180" s="429">
        <v>88471</v>
      </c>
      <c r="C1180" s="430" t="s">
        <v>4263</v>
      </c>
      <c r="D1180" s="431" t="s">
        <v>97</v>
      </c>
      <c r="E1180" s="432">
        <v>27.68</v>
      </c>
      <c r="F1180" s="432">
        <v>4.29</v>
      </c>
      <c r="G1180" s="432">
        <v>31.97</v>
      </c>
    </row>
    <row r="1181" spans="1:7" ht="30">
      <c r="A1181" s="583" t="s">
        <v>7293</v>
      </c>
      <c r="B1181" s="429">
        <v>88472</v>
      </c>
      <c r="C1181" s="430" t="s">
        <v>4264</v>
      </c>
      <c r="D1181" s="431" t="s">
        <v>97</v>
      </c>
      <c r="E1181" s="432">
        <v>31.939999999999998</v>
      </c>
      <c r="F1181" s="432">
        <v>5.22</v>
      </c>
      <c r="G1181" s="432">
        <v>37.159999999999997</v>
      </c>
    </row>
    <row r="1182" spans="1:7" ht="30">
      <c r="A1182" s="583" t="s">
        <v>7293</v>
      </c>
      <c r="B1182" s="429">
        <v>87759</v>
      </c>
      <c r="C1182" s="430" t="s">
        <v>4257</v>
      </c>
      <c r="D1182" s="431" t="s">
        <v>97</v>
      </c>
      <c r="E1182" s="432">
        <v>90.53</v>
      </c>
      <c r="F1182" s="432">
        <v>33.380000000000003</v>
      </c>
      <c r="G1182" s="432">
        <v>123.91</v>
      </c>
    </row>
    <row r="1183" spans="1:7" ht="30">
      <c r="A1183" s="583" t="s">
        <v>7293</v>
      </c>
      <c r="B1183" s="429">
        <v>87769</v>
      </c>
      <c r="C1183" s="430" t="s">
        <v>4261</v>
      </c>
      <c r="D1183" s="431" t="s">
        <v>97</v>
      </c>
      <c r="E1183" s="432">
        <v>109.75</v>
      </c>
      <c r="F1183" s="432">
        <v>37.01</v>
      </c>
      <c r="G1183" s="432">
        <v>146.76</v>
      </c>
    </row>
    <row r="1184" spans="1:7" ht="30">
      <c r="A1184" s="583" t="s">
        <v>7293</v>
      </c>
      <c r="B1184" s="429">
        <v>87739</v>
      </c>
      <c r="C1184" s="430" t="s">
        <v>4249</v>
      </c>
      <c r="D1184" s="431" t="s">
        <v>97</v>
      </c>
      <c r="E1184" s="432">
        <v>69.84</v>
      </c>
      <c r="F1184" s="432">
        <v>27.95</v>
      </c>
      <c r="G1184" s="432">
        <v>97.79</v>
      </c>
    </row>
    <row r="1185" spans="1:7" ht="30">
      <c r="A1185" s="583" t="s">
        <v>7293</v>
      </c>
      <c r="B1185" s="429">
        <v>87749</v>
      </c>
      <c r="C1185" s="430" t="s">
        <v>4253</v>
      </c>
      <c r="D1185" s="431" t="s">
        <v>97</v>
      </c>
      <c r="E1185" s="432">
        <v>93.29</v>
      </c>
      <c r="F1185" s="432">
        <v>32.33</v>
      </c>
      <c r="G1185" s="432">
        <v>125.62</v>
      </c>
    </row>
    <row r="1186" spans="1:7" ht="30">
      <c r="A1186" s="583" t="s">
        <v>7293</v>
      </c>
      <c r="B1186" s="429">
        <v>87624</v>
      </c>
      <c r="C1186" s="430" t="s">
        <v>6633</v>
      </c>
      <c r="D1186" s="431" t="s">
        <v>97</v>
      </c>
      <c r="E1186" s="432">
        <v>65.459999999999994</v>
      </c>
      <c r="F1186" s="432">
        <v>16.170000000000002</v>
      </c>
      <c r="G1186" s="432">
        <v>81.63</v>
      </c>
    </row>
    <row r="1187" spans="1:7" ht="30">
      <c r="A1187" s="583" t="s">
        <v>7293</v>
      </c>
      <c r="B1187" s="429">
        <v>87634</v>
      </c>
      <c r="C1187" s="430" t="s">
        <v>4229</v>
      </c>
      <c r="D1187" s="431" t="s">
        <v>97</v>
      </c>
      <c r="E1187" s="432">
        <v>88.929999999999993</v>
      </c>
      <c r="F1187" s="432">
        <v>20.53</v>
      </c>
      <c r="G1187" s="432">
        <v>109.46</v>
      </c>
    </row>
    <row r="1188" spans="1:7" ht="30">
      <c r="A1188" s="583" t="s">
        <v>7293</v>
      </c>
      <c r="B1188" s="429">
        <v>87644</v>
      </c>
      <c r="C1188" s="430" t="s">
        <v>4233</v>
      </c>
      <c r="D1188" s="431" t="s">
        <v>97</v>
      </c>
      <c r="E1188" s="432">
        <v>108.12</v>
      </c>
      <c r="F1188" s="432">
        <v>24.12</v>
      </c>
      <c r="G1188" s="432">
        <v>132.24</v>
      </c>
    </row>
    <row r="1189" spans="1:7" ht="30">
      <c r="A1189" s="583" t="s">
        <v>7293</v>
      </c>
      <c r="B1189" s="429">
        <v>87684</v>
      </c>
      <c r="C1189" s="430" t="s">
        <v>4237</v>
      </c>
      <c r="D1189" s="431" t="s">
        <v>97</v>
      </c>
      <c r="E1189" s="432">
        <v>104.31</v>
      </c>
      <c r="F1189" s="432">
        <v>23.25</v>
      </c>
      <c r="G1189" s="432">
        <v>127.56</v>
      </c>
    </row>
    <row r="1190" spans="1:7" ht="30">
      <c r="A1190" s="583" t="s">
        <v>7293</v>
      </c>
      <c r="B1190" s="429">
        <v>87694</v>
      </c>
      <c r="C1190" s="430" t="s">
        <v>4241</v>
      </c>
      <c r="D1190" s="431" t="s">
        <v>97</v>
      </c>
      <c r="E1190" s="432">
        <v>119.46000000000001</v>
      </c>
      <c r="F1190" s="432">
        <v>26.66</v>
      </c>
      <c r="G1190" s="432">
        <v>146.12</v>
      </c>
    </row>
    <row r="1191" spans="1:7" ht="30">
      <c r="A1191" s="583" t="s">
        <v>7293</v>
      </c>
      <c r="B1191" s="429">
        <v>87704</v>
      </c>
      <c r="C1191" s="430" t="s">
        <v>4245</v>
      </c>
      <c r="D1191" s="431" t="s">
        <v>97</v>
      </c>
      <c r="E1191" s="432">
        <v>129.93</v>
      </c>
      <c r="F1191" s="432">
        <v>28.61</v>
      </c>
      <c r="G1191" s="432">
        <v>158.54</v>
      </c>
    </row>
    <row r="1192" spans="1:7" ht="45">
      <c r="A1192" s="583" t="s">
        <v>7293</v>
      </c>
      <c r="B1192" s="429">
        <v>87758</v>
      </c>
      <c r="C1192" s="430" t="s">
        <v>4256</v>
      </c>
      <c r="D1192" s="431" t="s">
        <v>97</v>
      </c>
      <c r="E1192" s="432">
        <v>85.740000000000009</v>
      </c>
      <c r="F1192" s="432">
        <v>26.32</v>
      </c>
      <c r="G1192" s="432">
        <v>112.06</v>
      </c>
    </row>
    <row r="1193" spans="1:7" ht="45">
      <c r="A1193" s="583" t="s">
        <v>7293</v>
      </c>
      <c r="B1193" s="429">
        <v>87768</v>
      </c>
      <c r="C1193" s="430" t="s">
        <v>4260</v>
      </c>
      <c r="D1193" s="431" t="s">
        <v>97</v>
      </c>
      <c r="E1193" s="432">
        <v>103.85999999999999</v>
      </c>
      <c r="F1193" s="432">
        <v>28.34</v>
      </c>
      <c r="G1193" s="432">
        <v>132.19999999999999</v>
      </c>
    </row>
    <row r="1194" spans="1:7" ht="45">
      <c r="A1194" s="583" t="s">
        <v>7293</v>
      </c>
      <c r="B1194" s="429">
        <v>87738</v>
      </c>
      <c r="C1194" s="430" t="s">
        <v>4248</v>
      </c>
      <c r="D1194" s="431" t="s">
        <v>97</v>
      </c>
      <c r="E1194" s="432">
        <v>66.39</v>
      </c>
      <c r="F1194" s="432">
        <v>22.88</v>
      </c>
      <c r="G1194" s="432">
        <v>89.27</v>
      </c>
    </row>
    <row r="1195" spans="1:7" ht="45">
      <c r="A1195" s="583" t="s">
        <v>7293</v>
      </c>
      <c r="B1195" s="429">
        <v>87748</v>
      </c>
      <c r="C1195" s="430" t="s">
        <v>4252</v>
      </c>
      <c r="D1195" s="431" t="s">
        <v>97</v>
      </c>
      <c r="E1195" s="432">
        <v>88.5</v>
      </c>
      <c r="F1195" s="432">
        <v>25.27</v>
      </c>
      <c r="G1195" s="432">
        <v>113.77</v>
      </c>
    </row>
    <row r="1196" spans="1:7" ht="45">
      <c r="A1196" s="583" t="s">
        <v>7293</v>
      </c>
      <c r="B1196" s="429">
        <v>87623</v>
      </c>
      <c r="C1196" s="430" t="s">
        <v>4225</v>
      </c>
      <c r="D1196" s="431" t="s">
        <v>97</v>
      </c>
      <c r="E1196" s="432">
        <v>62.019999999999996</v>
      </c>
      <c r="F1196" s="432">
        <v>11.09</v>
      </c>
      <c r="G1196" s="432">
        <v>73.11</v>
      </c>
    </row>
    <row r="1197" spans="1:7" ht="45">
      <c r="A1197" s="583" t="s">
        <v>7293</v>
      </c>
      <c r="B1197" s="429">
        <v>87633</v>
      </c>
      <c r="C1197" s="430" t="s">
        <v>4228</v>
      </c>
      <c r="D1197" s="431" t="s">
        <v>97</v>
      </c>
      <c r="E1197" s="432">
        <v>84.14</v>
      </c>
      <c r="F1197" s="432">
        <v>13.47</v>
      </c>
      <c r="G1197" s="432">
        <v>97.61</v>
      </c>
    </row>
    <row r="1198" spans="1:7" ht="45">
      <c r="A1198" s="583" t="s">
        <v>7293</v>
      </c>
      <c r="B1198" s="429">
        <v>87643</v>
      </c>
      <c r="C1198" s="430" t="s">
        <v>4232</v>
      </c>
      <c r="D1198" s="431" t="s">
        <v>97</v>
      </c>
      <c r="E1198" s="432">
        <v>102.25</v>
      </c>
      <c r="F1198" s="432">
        <v>15.43</v>
      </c>
      <c r="G1198" s="432">
        <v>117.68</v>
      </c>
    </row>
    <row r="1199" spans="1:7" ht="45">
      <c r="A1199" s="583" t="s">
        <v>7293</v>
      </c>
      <c r="B1199" s="429">
        <v>87683</v>
      </c>
      <c r="C1199" s="430" t="s">
        <v>4236</v>
      </c>
      <c r="D1199" s="431" t="s">
        <v>97</v>
      </c>
      <c r="E1199" s="432">
        <v>98.43</v>
      </c>
      <c r="F1199" s="432">
        <v>14.57</v>
      </c>
      <c r="G1199" s="432">
        <v>113</v>
      </c>
    </row>
    <row r="1200" spans="1:7" ht="45">
      <c r="A1200" s="583" t="s">
        <v>7293</v>
      </c>
      <c r="B1200" s="429">
        <v>87703</v>
      </c>
      <c r="C1200" s="430" t="s">
        <v>4244</v>
      </c>
      <c r="D1200" s="431" t="s">
        <v>97</v>
      </c>
      <c r="E1200" s="432">
        <v>122.6</v>
      </c>
      <c r="F1200" s="432">
        <v>17.78</v>
      </c>
      <c r="G1200" s="432">
        <v>140.38</v>
      </c>
    </row>
    <row r="1201" spans="1:7" ht="30">
      <c r="A1201" s="583" t="s">
        <v>7293</v>
      </c>
      <c r="B1201" s="429">
        <v>87693</v>
      </c>
      <c r="C1201" s="430" t="s">
        <v>4240</v>
      </c>
      <c r="D1201" s="431" t="s">
        <v>97</v>
      </c>
      <c r="E1201" s="432">
        <v>112.72</v>
      </c>
      <c r="F1201" s="432">
        <v>16.72</v>
      </c>
      <c r="G1201" s="432">
        <v>129.44</v>
      </c>
    </row>
    <row r="1202" spans="1:7" ht="45">
      <c r="A1202" s="583" t="s">
        <v>7293</v>
      </c>
      <c r="B1202" s="429">
        <v>87757</v>
      </c>
      <c r="C1202" s="430" t="s">
        <v>4255</v>
      </c>
      <c r="D1202" s="431" t="s">
        <v>97</v>
      </c>
      <c r="E1202" s="432">
        <v>33.129999999999995</v>
      </c>
      <c r="F1202" s="432">
        <v>31.26</v>
      </c>
      <c r="G1202" s="432">
        <v>64.39</v>
      </c>
    </row>
    <row r="1203" spans="1:7" ht="45">
      <c r="A1203" s="583" t="s">
        <v>7293</v>
      </c>
      <c r="B1203" s="429">
        <v>87767</v>
      </c>
      <c r="C1203" s="430" t="s">
        <v>4259</v>
      </c>
      <c r="D1203" s="431" t="s">
        <v>97</v>
      </c>
      <c r="E1203" s="432">
        <v>39.159999999999997</v>
      </c>
      <c r="F1203" s="432">
        <v>34.42</v>
      </c>
      <c r="G1203" s="432">
        <v>73.58</v>
      </c>
    </row>
    <row r="1204" spans="1:7" ht="45">
      <c r="A1204" s="583" t="s">
        <v>7293</v>
      </c>
      <c r="B1204" s="429">
        <v>87737</v>
      </c>
      <c r="C1204" s="430" t="s">
        <v>4247</v>
      </c>
      <c r="D1204" s="431" t="s">
        <v>97</v>
      </c>
      <c r="E1204" s="432">
        <v>28.549999999999997</v>
      </c>
      <c r="F1204" s="432">
        <v>26.43</v>
      </c>
      <c r="G1204" s="432">
        <v>54.98</v>
      </c>
    </row>
    <row r="1205" spans="1:7" ht="45">
      <c r="A1205" s="583" t="s">
        <v>7293</v>
      </c>
      <c r="B1205" s="429">
        <v>87747</v>
      </c>
      <c r="C1205" s="430" t="s">
        <v>4251</v>
      </c>
      <c r="D1205" s="431" t="s">
        <v>97</v>
      </c>
      <c r="E1205" s="432">
        <v>35.879999999999995</v>
      </c>
      <c r="F1205" s="432">
        <v>30.22</v>
      </c>
      <c r="G1205" s="432">
        <v>66.099999999999994</v>
      </c>
    </row>
    <row r="1206" spans="1:7" ht="45">
      <c r="A1206" s="583" t="s">
        <v>7293</v>
      </c>
      <c r="B1206" s="429">
        <v>87622</v>
      </c>
      <c r="C1206" s="430" t="s">
        <v>4224</v>
      </c>
      <c r="D1206" s="431" t="s">
        <v>97</v>
      </c>
      <c r="E1206" s="432">
        <v>24.17</v>
      </c>
      <c r="F1206" s="432">
        <v>14.65</v>
      </c>
      <c r="G1206" s="432">
        <v>38.82</v>
      </c>
    </row>
    <row r="1207" spans="1:7" ht="45">
      <c r="A1207" s="583" t="s">
        <v>7293</v>
      </c>
      <c r="B1207" s="429">
        <v>87632</v>
      </c>
      <c r="C1207" s="430" t="s">
        <v>4227</v>
      </c>
      <c r="D1207" s="431" t="s">
        <v>97</v>
      </c>
      <c r="E1207" s="432">
        <v>31.519999999999996</v>
      </c>
      <c r="F1207" s="432">
        <v>18.420000000000002</v>
      </c>
      <c r="G1207" s="432">
        <v>49.94</v>
      </c>
    </row>
    <row r="1208" spans="1:7" ht="45">
      <c r="A1208" s="583" t="s">
        <v>7293</v>
      </c>
      <c r="B1208" s="429">
        <v>87642</v>
      </c>
      <c r="C1208" s="430" t="s">
        <v>4231</v>
      </c>
      <c r="D1208" s="431" t="s">
        <v>97</v>
      </c>
      <c r="E1208" s="432">
        <v>37.540000000000006</v>
      </c>
      <c r="F1208" s="432">
        <v>21.52</v>
      </c>
      <c r="G1208" s="432">
        <v>59.06</v>
      </c>
    </row>
    <row r="1209" spans="1:7" ht="45">
      <c r="A1209" s="583" t="s">
        <v>7293</v>
      </c>
      <c r="B1209" s="429">
        <v>87682</v>
      </c>
      <c r="C1209" s="430" t="s">
        <v>4235</v>
      </c>
      <c r="D1209" s="431" t="s">
        <v>97</v>
      </c>
      <c r="E1209" s="432">
        <v>33.72</v>
      </c>
      <c r="F1209" s="432">
        <v>20.66</v>
      </c>
      <c r="G1209" s="432">
        <v>54.38</v>
      </c>
    </row>
    <row r="1210" spans="1:7" ht="45">
      <c r="A1210" s="583" t="s">
        <v>7293</v>
      </c>
      <c r="B1210" s="429">
        <v>87692</v>
      </c>
      <c r="C1210" s="430" t="s">
        <v>4239</v>
      </c>
      <c r="D1210" s="431" t="s">
        <v>97</v>
      </c>
      <c r="E1210" s="432">
        <v>38.61</v>
      </c>
      <c r="F1210" s="432">
        <v>23.69</v>
      </c>
      <c r="G1210" s="432">
        <v>62.3</v>
      </c>
    </row>
    <row r="1211" spans="1:7" ht="45">
      <c r="A1211" s="583" t="s">
        <v>7293</v>
      </c>
      <c r="B1211" s="429">
        <v>87702</v>
      </c>
      <c r="C1211" s="430" t="s">
        <v>4243</v>
      </c>
      <c r="D1211" s="431" t="s">
        <v>97</v>
      </c>
      <c r="E1211" s="432">
        <v>41.91</v>
      </c>
      <c r="F1211" s="432">
        <v>25.36</v>
      </c>
      <c r="G1211" s="432">
        <v>67.27</v>
      </c>
    </row>
    <row r="1212" spans="1:7" ht="45">
      <c r="A1212" s="583" t="s">
        <v>7293</v>
      </c>
      <c r="B1212" s="429">
        <v>87755</v>
      </c>
      <c r="C1212" s="430" t="s">
        <v>4254</v>
      </c>
      <c r="D1212" s="431" t="s">
        <v>97</v>
      </c>
      <c r="E1212" s="432">
        <v>30.799999999999997</v>
      </c>
      <c r="F1212" s="432">
        <v>27.21</v>
      </c>
      <c r="G1212" s="432">
        <v>58.01</v>
      </c>
    </row>
    <row r="1213" spans="1:7" ht="45">
      <c r="A1213" s="583" t="s">
        <v>7293</v>
      </c>
      <c r="B1213" s="429">
        <v>87765</v>
      </c>
      <c r="C1213" s="430" t="s">
        <v>4258</v>
      </c>
      <c r="D1213" s="431" t="s">
        <v>97</v>
      </c>
      <c r="E1213" s="432">
        <v>36.290000000000006</v>
      </c>
      <c r="F1213" s="432">
        <v>29.44</v>
      </c>
      <c r="G1213" s="432">
        <v>65.73</v>
      </c>
    </row>
    <row r="1214" spans="1:7" ht="45">
      <c r="A1214" s="583" t="s">
        <v>7293</v>
      </c>
      <c r="B1214" s="429">
        <v>87735</v>
      </c>
      <c r="C1214" s="430" t="s">
        <v>4246</v>
      </c>
      <c r="D1214" s="431" t="s">
        <v>97</v>
      </c>
      <c r="E1214" s="432">
        <v>26.86</v>
      </c>
      <c r="F1214" s="432">
        <v>23.53</v>
      </c>
      <c r="G1214" s="432">
        <v>50.39</v>
      </c>
    </row>
    <row r="1215" spans="1:7" ht="45">
      <c r="A1215" s="583" t="s">
        <v>7293</v>
      </c>
      <c r="B1215" s="429">
        <v>87745</v>
      </c>
      <c r="C1215" s="430" t="s">
        <v>4250</v>
      </c>
      <c r="D1215" s="431" t="s">
        <v>97</v>
      </c>
      <c r="E1215" s="432">
        <v>33.56</v>
      </c>
      <c r="F1215" s="432">
        <v>26.16</v>
      </c>
      <c r="G1215" s="432">
        <v>59.72</v>
      </c>
    </row>
    <row r="1216" spans="1:7" ht="45">
      <c r="A1216" s="583" t="s">
        <v>7293</v>
      </c>
      <c r="B1216" s="429">
        <v>87620</v>
      </c>
      <c r="C1216" s="430" t="s">
        <v>4223</v>
      </c>
      <c r="D1216" s="431" t="s">
        <v>97</v>
      </c>
      <c r="E1216" s="432">
        <v>22.489999999999995</v>
      </c>
      <c r="F1216" s="432">
        <v>11.74</v>
      </c>
      <c r="G1216" s="432">
        <v>34.229999999999997</v>
      </c>
    </row>
    <row r="1217" spans="1:7" ht="45">
      <c r="A1217" s="583" t="s">
        <v>7293</v>
      </c>
      <c r="B1217" s="429">
        <v>87630</v>
      </c>
      <c r="C1217" s="430" t="s">
        <v>4226</v>
      </c>
      <c r="D1217" s="431" t="s">
        <v>97</v>
      </c>
      <c r="E1217" s="432">
        <v>29.190000000000005</v>
      </c>
      <c r="F1217" s="432">
        <v>14.37</v>
      </c>
      <c r="G1217" s="432">
        <v>43.56</v>
      </c>
    </row>
    <row r="1218" spans="1:7" ht="45">
      <c r="A1218" s="583" t="s">
        <v>7293</v>
      </c>
      <c r="B1218" s="429">
        <v>87640</v>
      </c>
      <c r="C1218" s="430" t="s">
        <v>4230</v>
      </c>
      <c r="D1218" s="431" t="s">
        <v>97</v>
      </c>
      <c r="E1218" s="432">
        <v>34.67</v>
      </c>
      <c r="F1218" s="432">
        <v>16.54</v>
      </c>
      <c r="G1218" s="432">
        <v>51.21</v>
      </c>
    </row>
    <row r="1219" spans="1:7" ht="45">
      <c r="A1219" s="583" t="s">
        <v>7293</v>
      </c>
      <c r="B1219" s="429">
        <v>87680</v>
      </c>
      <c r="C1219" s="430" t="s">
        <v>4234</v>
      </c>
      <c r="D1219" s="431" t="s">
        <v>97</v>
      </c>
      <c r="E1219" s="432">
        <v>30.85</v>
      </c>
      <c r="F1219" s="432">
        <v>15.68</v>
      </c>
      <c r="G1219" s="432">
        <v>46.53</v>
      </c>
    </row>
    <row r="1220" spans="1:7" ht="45">
      <c r="A1220" s="583" t="s">
        <v>7293</v>
      </c>
      <c r="B1220" s="429">
        <v>87690</v>
      </c>
      <c r="C1220" s="430" t="s">
        <v>4238</v>
      </c>
      <c r="D1220" s="431" t="s">
        <v>97</v>
      </c>
      <c r="E1220" s="432">
        <v>35.320000000000007</v>
      </c>
      <c r="F1220" s="432">
        <v>17.989999999999998</v>
      </c>
      <c r="G1220" s="432">
        <v>53.31</v>
      </c>
    </row>
    <row r="1221" spans="1:7" ht="45">
      <c r="A1221" s="583" t="s">
        <v>7293</v>
      </c>
      <c r="B1221" s="429">
        <v>87700</v>
      </c>
      <c r="C1221" s="430" t="s">
        <v>4242</v>
      </c>
      <c r="D1221" s="431" t="s">
        <v>97</v>
      </c>
      <c r="E1221" s="432">
        <v>38.31</v>
      </c>
      <c r="F1221" s="432">
        <v>19.16</v>
      </c>
      <c r="G1221" s="432">
        <v>57.47</v>
      </c>
    </row>
    <row r="1222" spans="1:7">
      <c r="A1222" s="583" t="s">
        <v>7293</v>
      </c>
      <c r="B1222" s="429">
        <v>102803</v>
      </c>
      <c r="C1222" s="430" t="s">
        <v>4280</v>
      </c>
      <c r="D1222" s="431" t="s">
        <v>97</v>
      </c>
      <c r="E1222" s="432">
        <v>1.0600000000000003</v>
      </c>
      <c r="F1222" s="432">
        <v>1.93</v>
      </c>
      <c r="G1222" s="432">
        <v>2.99</v>
      </c>
    </row>
    <row r="1223" spans="1:7" ht="60">
      <c r="A1223" s="583" t="s">
        <v>7294</v>
      </c>
      <c r="B1223" s="429">
        <v>92717</v>
      </c>
      <c r="C1223" s="430" t="s">
        <v>5796</v>
      </c>
      <c r="D1223" s="431" t="s">
        <v>2696</v>
      </c>
      <c r="E1223" s="432">
        <v>0.19</v>
      </c>
      <c r="F1223" s="432">
        <v>0</v>
      </c>
      <c r="G1223" s="432">
        <v>0.19</v>
      </c>
    </row>
    <row r="1224" spans="1:7" ht="60">
      <c r="A1224" s="583" t="s">
        <v>7294</v>
      </c>
      <c r="B1224" s="429">
        <v>92716</v>
      </c>
      <c r="C1224" s="430" t="s">
        <v>5773</v>
      </c>
      <c r="D1224" s="431" t="s">
        <v>2695</v>
      </c>
      <c r="E1224" s="432">
        <v>104.69</v>
      </c>
      <c r="F1224" s="432">
        <v>0</v>
      </c>
      <c r="G1224" s="432">
        <v>104.69</v>
      </c>
    </row>
    <row r="1225" spans="1:7" ht="60">
      <c r="A1225" s="583" t="s">
        <v>7294</v>
      </c>
      <c r="B1225" s="429">
        <v>89218</v>
      </c>
      <c r="C1225" s="430" t="s">
        <v>2904</v>
      </c>
      <c r="D1225" s="431" t="s">
        <v>2696</v>
      </c>
      <c r="E1225" s="432">
        <v>55.040000000000006</v>
      </c>
      <c r="F1225" s="432">
        <v>54.86</v>
      </c>
      <c r="G1225" s="432">
        <v>109.9</v>
      </c>
    </row>
    <row r="1226" spans="1:7" ht="60">
      <c r="A1226" s="583" t="s">
        <v>7294</v>
      </c>
      <c r="B1226" s="429">
        <v>89843</v>
      </c>
      <c r="C1226" s="430" t="s">
        <v>2905</v>
      </c>
      <c r="D1226" s="431" t="s">
        <v>2695</v>
      </c>
      <c r="E1226" s="432">
        <v>181.17000000000002</v>
      </c>
      <c r="F1226" s="432">
        <v>54.85</v>
      </c>
      <c r="G1226" s="432">
        <v>236.02</v>
      </c>
    </row>
    <row r="1227" spans="1:7" ht="60">
      <c r="A1227" s="583" t="s">
        <v>7294</v>
      </c>
      <c r="B1227" s="429">
        <v>87446</v>
      </c>
      <c r="C1227" s="430" t="s">
        <v>5782</v>
      </c>
      <c r="D1227" s="431" t="s">
        <v>2696</v>
      </c>
      <c r="E1227" s="432">
        <v>0.5</v>
      </c>
      <c r="F1227" s="432">
        <v>0</v>
      </c>
      <c r="G1227" s="432">
        <v>0.5</v>
      </c>
    </row>
    <row r="1228" spans="1:7" ht="60">
      <c r="A1228" s="583" t="s">
        <v>7294</v>
      </c>
      <c r="B1228" s="429">
        <v>87445</v>
      </c>
      <c r="C1228" s="430" t="s">
        <v>5760</v>
      </c>
      <c r="D1228" s="431" t="s">
        <v>2695</v>
      </c>
      <c r="E1228" s="432">
        <v>5.45</v>
      </c>
      <c r="F1228" s="432">
        <v>0</v>
      </c>
      <c r="G1228" s="432">
        <v>5.45</v>
      </c>
    </row>
    <row r="1229" spans="1:7" ht="60">
      <c r="A1229" s="583" t="s">
        <v>7294</v>
      </c>
      <c r="B1229" s="429">
        <v>93234</v>
      </c>
      <c r="C1229" s="430" t="s">
        <v>2698</v>
      </c>
      <c r="D1229" s="431" t="s">
        <v>2696</v>
      </c>
      <c r="E1229" s="432">
        <v>0.46</v>
      </c>
      <c r="F1229" s="432">
        <v>0</v>
      </c>
      <c r="G1229" s="432">
        <v>0.46</v>
      </c>
    </row>
    <row r="1230" spans="1:7" ht="60">
      <c r="A1230" s="583" t="s">
        <v>7294</v>
      </c>
      <c r="B1230" s="429">
        <v>93233</v>
      </c>
      <c r="C1230" s="430" t="s">
        <v>2697</v>
      </c>
      <c r="D1230" s="431" t="s">
        <v>2695</v>
      </c>
      <c r="E1230" s="432">
        <v>6.08</v>
      </c>
      <c r="F1230" s="432">
        <v>0</v>
      </c>
      <c r="G1230" s="432">
        <v>6.08</v>
      </c>
    </row>
    <row r="1231" spans="1:7" ht="60">
      <c r="A1231" s="583" t="s">
        <v>7294</v>
      </c>
      <c r="B1231" s="429">
        <v>88831</v>
      </c>
      <c r="C1231" s="430" t="s">
        <v>5786</v>
      </c>
      <c r="D1231" s="431" t="s">
        <v>2696</v>
      </c>
      <c r="E1231" s="432">
        <v>0.37</v>
      </c>
      <c r="F1231" s="432">
        <v>0</v>
      </c>
      <c r="G1231" s="432">
        <v>0.37</v>
      </c>
    </row>
    <row r="1232" spans="1:7" ht="60">
      <c r="A1232" s="583" t="s">
        <v>7294</v>
      </c>
      <c r="B1232" s="429">
        <v>88830</v>
      </c>
      <c r="C1232" s="430" t="s">
        <v>5764</v>
      </c>
      <c r="D1232" s="431" t="s">
        <v>2695</v>
      </c>
      <c r="E1232" s="432">
        <v>1.58</v>
      </c>
      <c r="F1232" s="432">
        <v>0</v>
      </c>
      <c r="G1232" s="432">
        <v>1.58</v>
      </c>
    </row>
    <row r="1233" spans="1:7" ht="60">
      <c r="A1233" s="583" t="s">
        <v>7294</v>
      </c>
      <c r="B1233" s="429">
        <v>89226</v>
      </c>
      <c r="C1233" s="430" t="s">
        <v>5788</v>
      </c>
      <c r="D1233" s="431" t="s">
        <v>2696</v>
      </c>
      <c r="E1233" s="432">
        <v>1.52</v>
      </c>
      <c r="F1233" s="432">
        <v>0</v>
      </c>
      <c r="G1233" s="432">
        <v>1.52</v>
      </c>
    </row>
    <row r="1234" spans="1:7" ht="60">
      <c r="A1234" s="583" t="s">
        <v>7294</v>
      </c>
      <c r="B1234" s="429">
        <v>89225</v>
      </c>
      <c r="C1234" s="430" t="s">
        <v>5766</v>
      </c>
      <c r="D1234" s="431" t="s">
        <v>2695</v>
      </c>
      <c r="E1234" s="432">
        <v>4.6500000000000004</v>
      </c>
      <c r="F1234" s="432">
        <v>0</v>
      </c>
      <c r="G1234" s="432">
        <v>4.6500000000000004</v>
      </c>
    </row>
    <row r="1235" spans="1:7" ht="60">
      <c r="A1235" s="583" t="s">
        <v>7294</v>
      </c>
      <c r="B1235" s="429">
        <v>89279</v>
      </c>
      <c r="C1235" s="430" t="s">
        <v>5789</v>
      </c>
      <c r="D1235" s="431" t="s">
        <v>2696</v>
      </c>
      <c r="E1235" s="432">
        <v>1.86</v>
      </c>
      <c r="F1235" s="432">
        <v>0</v>
      </c>
      <c r="G1235" s="432">
        <v>1.86</v>
      </c>
    </row>
    <row r="1236" spans="1:7" ht="60">
      <c r="A1236" s="583" t="s">
        <v>7294</v>
      </c>
      <c r="B1236" s="429">
        <v>89278</v>
      </c>
      <c r="C1236" s="430" t="s">
        <v>5767</v>
      </c>
      <c r="D1236" s="431" t="s">
        <v>2695</v>
      </c>
      <c r="E1236" s="432">
        <v>12.61</v>
      </c>
      <c r="F1236" s="432">
        <v>0</v>
      </c>
      <c r="G1236" s="432">
        <v>12.61</v>
      </c>
    </row>
    <row r="1237" spans="1:7" ht="60">
      <c r="A1237" s="583" t="s">
        <v>7294</v>
      </c>
      <c r="B1237" s="429">
        <v>90651</v>
      </c>
      <c r="C1237" s="430" t="s">
        <v>2800</v>
      </c>
      <c r="D1237" s="431" t="s">
        <v>2696</v>
      </c>
      <c r="E1237" s="432">
        <v>0.92</v>
      </c>
      <c r="F1237" s="432">
        <v>0</v>
      </c>
      <c r="G1237" s="432">
        <v>0.92</v>
      </c>
    </row>
    <row r="1238" spans="1:7" ht="60">
      <c r="A1238" s="583" t="s">
        <v>7294</v>
      </c>
      <c r="B1238" s="429">
        <v>90650</v>
      </c>
      <c r="C1238" s="430" t="s">
        <v>2799</v>
      </c>
      <c r="D1238" s="431" t="s">
        <v>2695</v>
      </c>
      <c r="E1238" s="432">
        <v>8.68</v>
      </c>
      <c r="F1238" s="432">
        <v>0</v>
      </c>
      <c r="G1238" s="432">
        <v>8.68</v>
      </c>
    </row>
    <row r="1239" spans="1:7" ht="60">
      <c r="A1239" s="583" t="s">
        <v>7294</v>
      </c>
      <c r="B1239" s="429">
        <v>90657</v>
      </c>
      <c r="C1239" s="430" t="s">
        <v>2832</v>
      </c>
      <c r="D1239" s="431" t="s">
        <v>2696</v>
      </c>
      <c r="E1239" s="432">
        <v>4.5999999999999996</v>
      </c>
      <c r="F1239" s="432">
        <v>0</v>
      </c>
      <c r="G1239" s="432">
        <v>4.5999999999999996</v>
      </c>
    </row>
    <row r="1240" spans="1:7" ht="60">
      <c r="A1240" s="583" t="s">
        <v>7294</v>
      </c>
      <c r="B1240" s="429">
        <v>90656</v>
      </c>
      <c r="C1240" s="430" t="s">
        <v>2831</v>
      </c>
      <c r="D1240" s="431" t="s">
        <v>2695</v>
      </c>
      <c r="E1240" s="432">
        <v>13.25</v>
      </c>
      <c r="F1240" s="432">
        <v>0</v>
      </c>
      <c r="G1240" s="432">
        <v>13.25</v>
      </c>
    </row>
    <row r="1241" spans="1:7" ht="60">
      <c r="A1241" s="583" t="s">
        <v>7294</v>
      </c>
      <c r="B1241" s="429">
        <v>90663</v>
      </c>
      <c r="C1241" s="430" t="s">
        <v>2834</v>
      </c>
      <c r="D1241" s="431" t="s">
        <v>2696</v>
      </c>
      <c r="E1241" s="432">
        <v>4.93</v>
      </c>
      <c r="F1241" s="432">
        <v>0</v>
      </c>
      <c r="G1241" s="432">
        <v>4.93</v>
      </c>
    </row>
    <row r="1242" spans="1:7" ht="60">
      <c r="A1242" s="583" t="s">
        <v>7294</v>
      </c>
      <c r="B1242" s="429">
        <v>90662</v>
      </c>
      <c r="C1242" s="430" t="s">
        <v>2833</v>
      </c>
      <c r="D1242" s="431" t="s">
        <v>2695</v>
      </c>
      <c r="E1242" s="432">
        <v>13.87</v>
      </c>
      <c r="F1242" s="432">
        <v>0</v>
      </c>
      <c r="G1242" s="432">
        <v>13.87</v>
      </c>
    </row>
    <row r="1243" spans="1:7" ht="60">
      <c r="A1243" s="583" t="s">
        <v>7294</v>
      </c>
      <c r="B1243" s="429">
        <v>89022</v>
      </c>
      <c r="C1243" s="430" t="s">
        <v>7295</v>
      </c>
      <c r="D1243" s="431" t="s">
        <v>2696</v>
      </c>
      <c r="E1243" s="432">
        <v>0.54</v>
      </c>
      <c r="F1243" s="432">
        <v>0</v>
      </c>
      <c r="G1243" s="432">
        <v>0.54</v>
      </c>
    </row>
    <row r="1244" spans="1:7" ht="60">
      <c r="A1244" s="583" t="s">
        <v>7294</v>
      </c>
      <c r="B1244" s="429">
        <v>89021</v>
      </c>
      <c r="C1244" s="430" t="s">
        <v>7296</v>
      </c>
      <c r="D1244" s="431" t="s">
        <v>2695</v>
      </c>
      <c r="E1244" s="432">
        <v>2.39</v>
      </c>
      <c r="F1244" s="432">
        <v>0</v>
      </c>
      <c r="G1244" s="432">
        <v>2.39</v>
      </c>
    </row>
    <row r="1245" spans="1:7" ht="60">
      <c r="A1245" s="583" t="s">
        <v>7294</v>
      </c>
      <c r="B1245" s="429">
        <v>90644</v>
      </c>
      <c r="C1245" s="430" t="s">
        <v>2818</v>
      </c>
      <c r="D1245" s="431" t="s">
        <v>2696</v>
      </c>
      <c r="E1245" s="432">
        <v>7.08</v>
      </c>
      <c r="F1245" s="432">
        <v>0</v>
      </c>
      <c r="G1245" s="432">
        <v>7.08</v>
      </c>
    </row>
    <row r="1246" spans="1:7" ht="60">
      <c r="A1246" s="583" t="s">
        <v>7294</v>
      </c>
      <c r="B1246" s="429">
        <v>90643</v>
      </c>
      <c r="C1246" s="430" t="s">
        <v>2817</v>
      </c>
      <c r="D1246" s="431" t="s">
        <v>2695</v>
      </c>
      <c r="E1246" s="432">
        <v>26.66</v>
      </c>
      <c r="F1246" s="432">
        <v>0</v>
      </c>
      <c r="G1246" s="432">
        <v>26.66</v>
      </c>
    </row>
    <row r="1247" spans="1:7" ht="60">
      <c r="A1247" s="583" t="s">
        <v>7294</v>
      </c>
      <c r="B1247" s="429">
        <v>92146</v>
      </c>
      <c r="C1247" s="430" t="s">
        <v>2951</v>
      </c>
      <c r="D1247" s="431" t="s">
        <v>2696</v>
      </c>
      <c r="E1247" s="432">
        <v>14.759999999999998</v>
      </c>
      <c r="F1247" s="432">
        <v>24.82</v>
      </c>
      <c r="G1247" s="432">
        <v>39.58</v>
      </c>
    </row>
    <row r="1248" spans="1:7" ht="60">
      <c r="A1248" s="583" t="s">
        <v>7294</v>
      </c>
      <c r="B1248" s="429">
        <v>92145</v>
      </c>
      <c r="C1248" s="430" t="s">
        <v>2950</v>
      </c>
      <c r="D1248" s="431" t="s">
        <v>2695</v>
      </c>
      <c r="E1248" s="432">
        <v>65.28</v>
      </c>
      <c r="F1248" s="432">
        <v>24.81</v>
      </c>
      <c r="G1248" s="432">
        <v>90.09</v>
      </c>
    </row>
    <row r="1249" spans="1:7" ht="60">
      <c r="A1249" s="583" t="s">
        <v>7294</v>
      </c>
      <c r="B1249" s="429">
        <v>92139</v>
      </c>
      <c r="C1249" s="430" t="s">
        <v>2949</v>
      </c>
      <c r="D1249" s="431" t="s">
        <v>2696</v>
      </c>
      <c r="E1249" s="432">
        <v>26.349999999999998</v>
      </c>
      <c r="F1249" s="432">
        <v>24.81</v>
      </c>
      <c r="G1249" s="432">
        <v>51.16</v>
      </c>
    </row>
    <row r="1250" spans="1:7" ht="60">
      <c r="A1250" s="583" t="s">
        <v>7294</v>
      </c>
      <c r="B1250" s="429">
        <v>92138</v>
      </c>
      <c r="C1250" s="430" t="s">
        <v>2948</v>
      </c>
      <c r="D1250" s="431" t="s">
        <v>2695</v>
      </c>
      <c r="E1250" s="432">
        <v>79.55</v>
      </c>
      <c r="F1250" s="432">
        <v>24.81</v>
      </c>
      <c r="G1250" s="432">
        <v>104.36</v>
      </c>
    </row>
    <row r="1251" spans="1:7" ht="60">
      <c r="A1251" s="583" t="s">
        <v>7294</v>
      </c>
      <c r="B1251" s="429">
        <v>91387</v>
      </c>
      <c r="C1251" s="430" t="s">
        <v>2982</v>
      </c>
      <c r="D1251" s="431" t="s">
        <v>2696</v>
      </c>
      <c r="E1251" s="432">
        <v>53.300000000000004</v>
      </c>
      <c r="F1251" s="432">
        <v>29.04</v>
      </c>
      <c r="G1251" s="432">
        <v>82.34</v>
      </c>
    </row>
    <row r="1252" spans="1:7" ht="60">
      <c r="A1252" s="583" t="s">
        <v>7294</v>
      </c>
      <c r="B1252" s="429">
        <v>91386</v>
      </c>
      <c r="C1252" s="430" t="s">
        <v>2981</v>
      </c>
      <c r="D1252" s="431" t="s">
        <v>2695</v>
      </c>
      <c r="E1252" s="432">
        <v>256.26</v>
      </c>
      <c r="F1252" s="432">
        <v>29.04</v>
      </c>
      <c r="G1252" s="432">
        <v>285.3</v>
      </c>
    </row>
    <row r="1253" spans="1:7" ht="60">
      <c r="A1253" s="583" t="s">
        <v>7294</v>
      </c>
      <c r="B1253" s="429">
        <v>96036</v>
      </c>
      <c r="C1253" s="430" t="s">
        <v>2989</v>
      </c>
      <c r="D1253" s="431" t="s">
        <v>2696</v>
      </c>
      <c r="E1253" s="432">
        <v>61.610000000000007</v>
      </c>
      <c r="F1253" s="432">
        <v>29.04</v>
      </c>
      <c r="G1253" s="432">
        <v>90.65</v>
      </c>
    </row>
    <row r="1254" spans="1:7" ht="60">
      <c r="A1254" s="583" t="s">
        <v>7294</v>
      </c>
      <c r="B1254" s="429">
        <v>96035</v>
      </c>
      <c r="C1254" s="430" t="s">
        <v>2988</v>
      </c>
      <c r="D1254" s="431" t="s">
        <v>2695</v>
      </c>
      <c r="E1254" s="432">
        <v>269.97000000000003</v>
      </c>
      <c r="F1254" s="432">
        <v>29.03</v>
      </c>
      <c r="G1254" s="432">
        <v>299</v>
      </c>
    </row>
    <row r="1255" spans="1:7" ht="60">
      <c r="A1255" s="583" t="s">
        <v>7294</v>
      </c>
      <c r="B1255" s="429">
        <v>89877</v>
      </c>
      <c r="C1255" s="430" t="s">
        <v>2996</v>
      </c>
      <c r="D1255" s="431" t="s">
        <v>2696</v>
      </c>
      <c r="E1255" s="432">
        <v>63.449999999999996</v>
      </c>
      <c r="F1255" s="432">
        <v>29.04</v>
      </c>
      <c r="G1255" s="432">
        <v>92.49</v>
      </c>
    </row>
    <row r="1256" spans="1:7" ht="60">
      <c r="A1256" s="583" t="s">
        <v>7294</v>
      </c>
      <c r="B1256" s="429">
        <v>89876</v>
      </c>
      <c r="C1256" s="430" t="s">
        <v>2995</v>
      </c>
      <c r="D1256" s="431" t="s">
        <v>2695</v>
      </c>
      <c r="E1256" s="432">
        <v>313.46999999999997</v>
      </c>
      <c r="F1256" s="432">
        <v>29.04</v>
      </c>
      <c r="G1256" s="432">
        <v>342.51</v>
      </c>
    </row>
    <row r="1257" spans="1:7" ht="60">
      <c r="A1257" s="583" t="s">
        <v>7294</v>
      </c>
      <c r="B1257" s="429">
        <v>89884</v>
      </c>
      <c r="C1257" s="430" t="s">
        <v>3003</v>
      </c>
      <c r="D1257" s="431" t="s">
        <v>2696</v>
      </c>
      <c r="E1257" s="432">
        <v>66.930000000000007</v>
      </c>
      <c r="F1257" s="432">
        <v>29.04</v>
      </c>
      <c r="G1257" s="432">
        <v>95.97</v>
      </c>
    </row>
    <row r="1258" spans="1:7" ht="60">
      <c r="A1258" s="583" t="s">
        <v>7294</v>
      </c>
      <c r="B1258" s="429">
        <v>89883</v>
      </c>
      <c r="C1258" s="430" t="s">
        <v>3002</v>
      </c>
      <c r="D1258" s="431" t="s">
        <v>2695</v>
      </c>
      <c r="E1258" s="432">
        <v>349.37</v>
      </c>
      <c r="F1258" s="432">
        <v>29.02</v>
      </c>
      <c r="G1258" s="432">
        <v>378.39</v>
      </c>
    </row>
    <row r="1259" spans="1:7" ht="60">
      <c r="A1259" s="583" t="s">
        <v>7294</v>
      </c>
      <c r="B1259" s="429">
        <v>67827</v>
      </c>
      <c r="C1259" s="430" t="s">
        <v>2975</v>
      </c>
      <c r="D1259" s="431" t="s">
        <v>2696</v>
      </c>
      <c r="E1259" s="432">
        <v>43.69</v>
      </c>
      <c r="F1259" s="432">
        <v>29.03</v>
      </c>
      <c r="G1259" s="432">
        <v>72.72</v>
      </c>
    </row>
    <row r="1260" spans="1:7" ht="60">
      <c r="A1260" s="583" t="s">
        <v>7294</v>
      </c>
      <c r="B1260" s="429">
        <v>67826</v>
      </c>
      <c r="C1260" s="430" t="s">
        <v>2974</v>
      </c>
      <c r="D1260" s="431" t="s">
        <v>2695</v>
      </c>
      <c r="E1260" s="432">
        <v>171.64</v>
      </c>
      <c r="F1260" s="432">
        <v>29.03</v>
      </c>
      <c r="G1260" s="432">
        <v>200.67</v>
      </c>
    </row>
    <row r="1261" spans="1:7" ht="60">
      <c r="A1261" s="583" t="s">
        <v>7294</v>
      </c>
      <c r="B1261" s="429">
        <v>5961</v>
      </c>
      <c r="C1261" s="430" t="s">
        <v>2967</v>
      </c>
      <c r="D1261" s="431" t="s">
        <v>2696</v>
      </c>
      <c r="E1261" s="432">
        <v>42.459999999999994</v>
      </c>
      <c r="F1261" s="432">
        <v>29.03</v>
      </c>
      <c r="G1261" s="432">
        <v>71.489999999999995</v>
      </c>
    </row>
    <row r="1262" spans="1:7" ht="60">
      <c r="A1262" s="583" t="s">
        <v>7294</v>
      </c>
      <c r="B1262" s="429">
        <v>5811</v>
      </c>
      <c r="C1262" s="430" t="s">
        <v>2966</v>
      </c>
      <c r="D1262" s="431" t="s">
        <v>2695</v>
      </c>
      <c r="E1262" s="432">
        <v>189.95</v>
      </c>
      <c r="F1262" s="432">
        <v>29.03</v>
      </c>
      <c r="G1262" s="432">
        <v>218.98</v>
      </c>
    </row>
    <row r="1263" spans="1:7" ht="60">
      <c r="A1263" s="583" t="s">
        <v>7294</v>
      </c>
      <c r="B1263" s="429">
        <v>92243</v>
      </c>
      <c r="C1263" s="430" t="s">
        <v>3059</v>
      </c>
      <c r="D1263" s="431" t="s">
        <v>2696</v>
      </c>
      <c r="E1263" s="432">
        <v>52.540000000000006</v>
      </c>
      <c r="F1263" s="432">
        <v>34.75</v>
      </c>
      <c r="G1263" s="432">
        <v>87.29</v>
      </c>
    </row>
    <row r="1264" spans="1:7" ht="60">
      <c r="A1264" s="583" t="s">
        <v>7294</v>
      </c>
      <c r="B1264" s="429">
        <v>92242</v>
      </c>
      <c r="C1264" s="430" t="s">
        <v>3058</v>
      </c>
      <c r="D1264" s="431" t="s">
        <v>2695</v>
      </c>
      <c r="E1264" s="432">
        <v>395.52</v>
      </c>
      <c r="F1264" s="432">
        <v>34.76</v>
      </c>
      <c r="G1264" s="432">
        <v>430.28</v>
      </c>
    </row>
    <row r="1265" spans="1:7" ht="60">
      <c r="A1265" s="583" t="s">
        <v>7294</v>
      </c>
      <c r="B1265" s="429">
        <v>91646</v>
      </c>
      <c r="C1265" s="430" t="s">
        <v>3052</v>
      </c>
      <c r="D1265" s="431" t="s">
        <v>2696</v>
      </c>
      <c r="E1265" s="432">
        <v>69.13</v>
      </c>
      <c r="F1265" s="432">
        <v>34.76</v>
      </c>
      <c r="G1265" s="432">
        <v>103.89</v>
      </c>
    </row>
    <row r="1266" spans="1:7" ht="60">
      <c r="A1266" s="583" t="s">
        <v>7294</v>
      </c>
      <c r="B1266" s="429">
        <v>91645</v>
      </c>
      <c r="C1266" s="430" t="s">
        <v>3051</v>
      </c>
      <c r="D1266" s="431" t="s">
        <v>2695</v>
      </c>
      <c r="E1266" s="432">
        <v>457.9</v>
      </c>
      <c r="F1266" s="432">
        <v>34.78</v>
      </c>
      <c r="G1266" s="432">
        <v>492.68</v>
      </c>
    </row>
    <row r="1267" spans="1:7" ht="60">
      <c r="A1267" s="583" t="s">
        <v>7294</v>
      </c>
      <c r="B1267" s="429">
        <v>92107</v>
      </c>
      <c r="C1267" s="430" t="s">
        <v>5793</v>
      </c>
      <c r="D1267" s="431" t="s">
        <v>2696</v>
      </c>
      <c r="E1267" s="432">
        <v>76.44</v>
      </c>
      <c r="F1267" s="432">
        <v>27.95</v>
      </c>
      <c r="G1267" s="432">
        <v>104.39</v>
      </c>
    </row>
    <row r="1268" spans="1:7" ht="60">
      <c r="A1268" s="583" t="s">
        <v>7294</v>
      </c>
      <c r="B1268" s="429">
        <v>92106</v>
      </c>
      <c r="C1268" s="430" t="s">
        <v>5770</v>
      </c>
      <c r="D1268" s="431" t="s">
        <v>2695</v>
      </c>
      <c r="E1268" s="432">
        <v>354.64000000000004</v>
      </c>
      <c r="F1268" s="432">
        <v>27.96</v>
      </c>
      <c r="G1268" s="432">
        <v>382.6</v>
      </c>
    </row>
    <row r="1269" spans="1:7" ht="60">
      <c r="A1269" s="583" t="s">
        <v>7294</v>
      </c>
      <c r="B1269" s="429">
        <v>5903</v>
      </c>
      <c r="C1269" s="430" t="s">
        <v>3035</v>
      </c>
      <c r="D1269" s="431" t="s">
        <v>2696</v>
      </c>
      <c r="E1269" s="432">
        <v>53.940000000000005</v>
      </c>
      <c r="F1269" s="432">
        <v>27.96</v>
      </c>
      <c r="G1269" s="432">
        <v>81.900000000000006</v>
      </c>
    </row>
    <row r="1270" spans="1:7" ht="60">
      <c r="A1270" s="583" t="s">
        <v>7294</v>
      </c>
      <c r="B1270" s="429">
        <v>5901</v>
      </c>
      <c r="C1270" s="430" t="s">
        <v>3034</v>
      </c>
      <c r="D1270" s="431" t="s">
        <v>2695</v>
      </c>
      <c r="E1270" s="432">
        <v>310.26</v>
      </c>
      <c r="F1270" s="432">
        <v>27.97</v>
      </c>
      <c r="G1270" s="432">
        <v>338.23</v>
      </c>
    </row>
    <row r="1271" spans="1:7" ht="60">
      <c r="A1271" s="583" t="s">
        <v>7294</v>
      </c>
      <c r="B1271" s="429">
        <v>6260</v>
      </c>
      <c r="C1271" s="430" t="s">
        <v>3045</v>
      </c>
      <c r="D1271" s="431" t="s">
        <v>2696</v>
      </c>
      <c r="E1271" s="432">
        <v>41.01</v>
      </c>
      <c r="F1271" s="432">
        <v>27.96</v>
      </c>
      <c r="G1271" s="432">
        <v>68.97</v>
      </c>
    </row>
    <row r="1272" spans="1:7" ht="60">
      <c r="A1272" s="583" t="s">
        <v>7294</v>
      </c>
      <c r="B1272" s="429">
        <v>6259</v>
      </c>
      <c r="C1272" s="430" t="s">
        <v>3038</v>
      </c>
      <c r="D1272" s="431" t="s">
        <v>2695</v>
      </c>
      <c r="E1272" s="432">
        <v>245.98</v>
      </c>
      <c r="F1272" s="432">
        <v>27.97</v>
      </c>
      <c r="G1272" s="432">
        <v>273.95</v>
      </c>
    </row>
    <row r="1273" spans="1:7" ht="60">
      <c r="A1273" s="583" t="s">
        <v>7294</v>
      </c>
      <c r="B1273" s="429">
        <v>91395</v>
      </c>
      <c r="C1273" s="430" t="s">
        <v>3019</v>
      </c>
      <c r="D1273" s="431" t="s">
        <v>2696</v>
      </c>
      <c r="E1273" s="432">
        <v>38.569999999999993</v>
      </c>
      <c r="F1273" s="432">
        <v>27.95</v>
      </c>
      <c r="G1273" s="432">
        <v>66.52</v>
      </c>
    </row>
    <row r="1274" spans="1:7" ht="60">
      <c r="A1274" s="583" t="s">
        <v>7294</v>
      </c>
      <c r="B1274" s="429">
        <v>73467</v>
      </c>
      <c r="C1274" s="430" t="s">
        <v>3010</v>
      </c>
      <c r="D1274" s="431" t="s">
        <v>2695</v>
      </c>
      <c r="E1274" s="432">
        <v>238.02000000000004</v>
      </c>
      <c r="F1274" s="432">
        <v>27.95</v>
      </c>
      <c r="G1274" s="432">
        <v>265.97000000000003</v>
      </c>
    </row>
    <row r="1275" spans="1:7" ht="60">
      <c r="A1275" s="583" t="s">
        <v>7294</v>
      </c>
      <c r="B1275" s="429">
        <v>5826</v>
      </c>
      <c r="C1275" s="430" t="s">
        <v>3005</v>
      </c>
      <c r="D1275" s="431" t="s">
        <v>2696</v>
      </c>
      <c r="E1275" s="432">
        <v>41.49</v>
      </c>
      <c r="F1275" s="432">
        <v>27.96</v>
      </c>
      <c r="G1275" s="432">
        <v>69.45</v>
      </c>
    </row>
    <row r="1276" spans="1:7" ht="60">
      <c r="A1276" s="583" t="s">
        <v>7294</v>
      </c>
      <c r="B1276" s="429">
        <v>5824</v>
      </c>
      <c r="C1276" s="430" t="s">
        <v>3004</v>
      </c>
      <c r="D1276" s="431" t="s">
        <v>2695</v>
      </c>
      <c r="E1276" s="432">
        <v>203.88000000000002</v>
      </c>
      <c r="F1276" s="432">
        <v>27.95</v>
      </c>
      <c r="G1276" s="432">
        <v>231.83</v>
      </c>
    </row>
    <row r="1277" spans="1:7" ht="60">
      <c r="A1277" s="583" t="s">
        <v>7294</v>
      </c>
      <c r="B1277" s="429">
        <v>5892</v>
      </c>
      <c r="C1277" s="430" t="s">
        <v>3018</v>
      </c>
      <c r="D1277" s="431" t="s">
        <v>2696</v>
      </c>
      <c r="E1277" s="432">
        <v>36.559999999999995</v>
      </c>
      <c r="F1277" s="432">
        <v>27.96</v>
      </c>
      <c r="G1277" s="432">
        <v>64.52</v>
      </c>
    </row>
    <row r="1278" spans="1:7" ht="60">
      <c r="A1278" s="583" t="s">
        <v>7294</v>
      </c>
      <c r="B1278" s="429">
        <v>5890</v>
      </c>
      <c r="C1278" s="430" t="s">
        <v>3017</v>
      </c>
      <c r="D1278" s="431" t="s">
        <v>2695</v>
      </c>
      <c r="E1278" s="432">
        <v>191.04999999999998</v>
      </c>
      <c r="F1278" s="432">
        <v>27.96</v>
      </c>
      <c r="G1278" s="432">
        <v>219.01</v>
      </c>
    </row>
    <row r="1279" spans="1:7" ht="60">
      <c r="A1279" s="583" t="s">
        <v>7294</v>
      </c>
      <c r="B1279" s="429">
        <v>5896</v>
      </c>
      <c r="C1279" s="430" t="s">
        <v>3015</v>
      </c>
      <c r="D1279" s="431" t="s">
        <v>2696</v>
      </c>
      <c r="E1279" s="432">
        <v>39.339999999999996</v>
      </c>
      <c r="F1279" s="432">
        <v>27.96</v>
      </c>
      <c r="G1279" s="432">
        <v>67.3</v>
      </c>
    </row>
    <row r="1280" spans="1:7" ht="60">
      <c r="A1280" s="583" t="s">
        <v>7294</v>
      </c>
      <c r="B1280" s="429">
        <v>5894</v>
      </c>
      <c r="C1280" s="430" t="s">
        <v>3014</v>
      </c>
      <c r="D1280" s="431" t="s">
        <v>2695</v>
      </c>
      <c r="E1280" s="432">
        <v>199.73999999999998</v>
      </c>
      <c r="F1280" s="432">
        <v>27.96</v>
      </c>
      <c r="G1280" s="432">
        <v>227.7</v>
      </c>
    </row>
    <row r="1281" spans="1:7" ht="60">
      <c r="A1281" s="583" t="s">
        <v>7294</v>
      </c>
      <c r="B1281" s="429">
        <v>91032</v>
      </c>
      <c r="C1281" s="430" t="s">
        <v>3061</v>
      </c>
      <c r="D1281" s="431" t="s">
        <v>2696</v>
      </c>
      <c r="E1281" s="432">
        <v>47.449999999999996</v>
      </c>
      <c r="F1281" s="432">
        <v>27.96</v>
      </c>
      <c r="G1281" s="432">
        <v>75.41</v>
      </c>
    </row>
    <row r="1282" spans="1:7" ht="60">
      <c r="A1282" s="583" t="s">
        <v>7294</v>
      </c>
      <c r="B1282" s="429">
        <v>91031</v>
      </c>
      <c r="C1282" s="430" t="s">
        <v>3060</v>
      </c>
      <c r="D1282" s="431" t="s">
        <v>2695</v>
      </c>
      <c r="E1282" s="432">
        <v>248.92999999999998</v>
      </c>
      <c r="F1282" s="432">
        <v>27.96</v>
      </c>
      <c r="G1282" s="432">
        <v>276.89</v>
      </c>
    </row>
    <row r="1283" spans="1:7" ht="60">
      <c r="A1283" s="583" t="s">
        <v>7294</v>
      </c>
      <c r="B1283" s="429">
        <v>91534</v>
      </c>
      <c r="C1283" s="430" t="s">
        <v>3202</v>
      </c>
      <c r="D1283" s="431" t="s">
        <v>2696</v>
      </c>
      <c r="E1283" s="432">
        <v>9.1500000000000021</v>
      </c>
      <c r="F1283" s="432">
        <v>26.91</v>
      </c>
      <c r="G1283" s="432">
        <v>36.06</v>
      </c>
    </row>
    <row r="1284" spans="1:7" ht="60">
      <c r="A1284" s="583" t="s">
        <v>7294</v>
      </c>
      <c r="B1284" s="429">
        <v>91533</v>
      </c>
      <c r="C1284" s="430" t="s">
        <v>3201</v>
      </c>
      <c r="D1284" s="431" t="s">
        <v>2695</v>
      </c>
      <c r="E1284" s="432">
        <v>17.090000000000003</v>
      </c>
      <c r="F1284" s="432">
        <v>26.9</v>
      </c>
      <c r="G1284" s="432">
        <v>43.99</v>
      </c>
    </row>
    <row r="1285" spans="1:7" ht="60">
      <c r="A1285" s="583" t="s">
        <v>7294</v>
      </c>
      <c r="B1285" s="429">
        <v>95265</v>
      </c>
      <c r="C1285" s="430" t="s">
        <v>3196</v>
      </c>
      <c r="D1285" s="431" t="s">
        <v>2696</v>
      </c>
      <c r="E1285" s="432">
        <v>0.86</v>
      </c>
      <c r="F1285" s="432">
        <v>0</v>
      </c>
      <c r="G1285" s="432">
        <v>0.86</v>
      </c>
    </row>
    <row r="1286" spans="1:7" ht="60">
      <c r="A1286" s="583" t="s">
        <v>7294</v>
      </c>
      <c r="B1286" s="429">
        <v>95264</v>
      </c>
      <c r="C1286" s="430" t="s">
        <v>3195</v>
      </c>
      <c r="D1286" s="431" t="s">
        <v>2695</v>
      </c>
      <c r="E1286" s="432">
        <v>6.92</v>
      </c>
      <c r="F1286" s="432">
        <v>0</v>
      </c>
      <c r="G1286" s="432">
        <v>6.92</v>
      </c>
    </row>
    <row r="1287" spans="1:7" ht="60">
      <c r="A1287" s="583" t="s">
        <v>7294</v>
      </c>
      <c r="B1287" s="429">
        <v>90973</v>
      </c>
      <c r="C1287" s="430" t="s">
        <v>2852</v>
      </c>
      <c r="D1287" s="431" t="s">
        <v>2696</v>
      </c>
      <c r="E1287" s="432">
        <v>8.91</v>
      </c>
      <c r="F1287" s="432">
        <v>0</v>
      </c>
      <c r="G1287" s="432">
        <v>8.91</v>
      </c>
    </row>
    <row r="1288" spans="1:7" ht="60">
      <c r="A1288" s="583" t="s">
        <v>7294</v>
      </c>
      <c r="B1288" s="429">
        <v>90972</v>
      </c>
      <c r="C1288" s="430" t="s">
        <v>2851</v>
      </c>
      <c r="D1288" s="431" t="s">
        <v>2695</v>
      </c>
      <c r="E1288" s="432">
        <v>81.83</v>
      </c>
      <c r="F1288" s="432">
        <v>0</v>
      </c>
      <c r="G1288" s="432">
        <v>81.83</v>
      </c>
    </row>
    <row r="1289" spans="1:7" ht="60">
      <c r="A1289" s="583" t="s">
        <v>7294</v>
      </c>
      <c r="B1289" s="429">
        <v>91001</v>
      </c>
      <c r="C1289" s="430" t="s">
        <v>2864</v>
      </c>
      <c r="D1289" s="431" t="s">
        <v>2696</v>
      </c>
      <c r="E1289" s="432">
        <v>10.57</v>
      </c>
      <c r="F1289" s="432">
        <v>0</v>
      </c>
      <c r="G1289" s="432">
        <v>10.57</v>
      </c>
    </row>
    <row r="1290" spans="1:7" ht="60">
      <c r="A1290" s="583" t="s">
        <v>7294</v>
      </c>
      <c r="B1290" s="429">
        <v>90999</v>
      </c>
      <c r="C1290" s="430" t="s">
        <v>2863</v>
      </c>
      <c r="D1290" s="431" t="s">
        <v>2695</v>
      </c>
      <c r="E1290" s="432">
        <v>108.11</v>
      </c>
      <c r="F1290" s="432">
        <v>0</v>
      </c>
      <c r="G1290" s="432">
        <v>108.11</v>
      </c>
    </row>
    <row r="1291" spans="1:7" ht="60">
      <c r="A1291" s="583" t="s">
        <v>7294</v>
      </c>
      <c r="B1291" s="429">
        <v>5954</v>
      </c>
      <c r="C1291" s="430" t="s">
        <v>2837</v>
      </c>
      <c r="D1291" s="431" t="s">
        <v>2696</v>
      </c>
      <c r="E1291" s="432">
        <v>6.65</v>
      </c>
      <c r="F1291" s="432">
        <v>0</v>
      </c>
      <c r="G1291" s="432">
        <v>6.65</v>
      </c>
    </row>
    <row r="1292" spans="1:7" ht="60">
      <c r="A1292" s="583" t="s">
        <v>7294</v>
      </c>
      <c r="B1292" s="429">
        <v>5953</v>
      </c>
      <c r="C1292" s="430" t="s">
        <v>2836</v>
      </c>
      <c r="D1292" s="431" t="s">
        <v>2695</v>
      </c>
      <c r="E1292" s="432">
        <v>63.1</v>
      </c>
      <c r="F1292" s="432">
        <v>0</v>
      </c>
      <c r="G1292" s="432">
        <v>63.1</v>
      </c>
    </row>
    <row r="1293" spans="1:7" ht="60">
      <c r="A1293" s="583" t="s">
        <v>7294</v>
      </c>
      <c r="B1293" s="429">
        <v>90982</v>
      </c>
      <c r="C1293" s="430" t="s">
        <v>2858</v>
      </c>
      <c r="D1293" s="431" t="s">
        <v>2696</v>
      </c>
      <c r="E1293" s="432">
        <v>22.65</v>
      </c>
      <c r="F1293" s="432">
        <v>0</v>
      </c>
      <c r="G1293" s="432">
        <v>22.65</v>
      </c>
    </row>
    <row r="1294" spans="1:7" ht="60">
      <c r="A1294" s="583" t="s">
        <v>7294</v>
      </c>
      <c r="B1294" s="429">
        <v>90979</v>
      </c>
      <c r="C1294" s="430" t="s">
        <v>2857</v>
      </c>
      <c r="D1294" s="431" t="s">
        <v>2695</v>
      </c>
      <c r="E1294" s="432">
        <v>211.35</v>
      </c>
      <c r="F1294" s="432">
        <v>0</v>
      </c>
      <c r="G1294" s="432">
        <v>211.35</v>
      </c>
    </row>
    <row r="1295" spans="1:7" ht="60">
      <c r="A1295" s="583" t="s">
        <v>7294</v>
      </c>
      <c r="B1295" s="429">
        <v>90965</v>
      </c>
      <c r="C1295" s="430" t="s">
        <v>2846</v>
      </c>
      <c r="D1295" s="431" t="s">
        <v>2696</v>
      </c>
      <c r="E1295" s="432">
        <v>8.89</v>
      </c>
      <c r="F1295" s="432">
        <v>0</v>
      </c>
      <c r="G1295" s="432">
        <v>8.89</v>
      </c>
    </row>
    <row r="1296" spans="1:7" ht="60">
      <c r="A1296" s="583" t="s">
        <v>7294</v>
      </c>
      <c r="B1296" s="429">
        <v>90964</v>
      </c>
      <c r="C1296" s="430" t="s">
        <v>2845</v>
      </c>
      <c r="D1296" s="431" t="s">
        <v>2695</v>
      </c>
      <c r="E1296" s="432">
        <v>33.49</v>
      </c>
      <c r="F1296" s="432">
        <v>0</v>
      </c>
      <c r="G1296" s="432">
        <v>33.49</v>
      </c>
    </row>
    <row r="1297" spans="1:7" ht="60">
      <c r="A1297" s="583" t="s">
        <v>7294</v>
      </c>
      <c r="B1297" s="429">
        <v>91285</v>
      </c>
      <c r="C1297" s="430" t="s">
        <v>3393</v>
      </c>
      <c r="D1297" s="431" t="s">
        <v>2696</v>
      </c>
      <c r="E1297" s="432">
        <v>0.97</v>
      </c>
      <c r="F1297" s="432">
        <v>0</v>
      </c>
      <c r="G1297" s="432">
        <v>0.97</v>
      </c>
    </row>
    <row r="1298" spans="1:7" ht="60">
      <c r="A1298" s="583" t="s">
        <v>7294</v>
      </c>
      <c r="B1298" s="429">
        <v>91283</v>
      </c>
      <c r="C1298" s="430" t="s">
        <v>3398</v>
      </c>
      <c r="D1298" s="431" t="s">
        <v>2695</v>
      </c>
      <c r="E1298" s="432">
        <v>11.64</v>
      </c>
      <c r="F1298" s="432">
        <v>0</v>
      </c>
      <c r="G1298" s="432">
        <v>11.64</v>
      </c>
    </row>
    <row r="1299" spans="1:7" ht="60">
      <c r="A1299" s="583" t="s">
        <v>7294</v>
      </c>
      <c r="B1299" s="429">
        <v>95283</v>
      </c>
      <c r="C1299" s="430" t="s">
        <v>5802</v>
      </c>
      <c r="D1299" s="431" t="s">
        <v>2696</v>
      </c>
      <c r="E1299" s="432">
        <v>0.8</v>
      </c>
      <c r="F1299" s="432">
        <v>0</v>
      </c>
      <c r="G1299" s="432">
        <v>0.8</v>
      </c>
    </row>
    <row r="1300" spans="1:7" ht="60">
      <c r="A1300" s="583" t="s">
        <v>7294</v>
      </c>
      <c r="B1300" s="429">
        <v>95282</v>
      </c>
      <c r="C1300" s="430" t="s">
        <v>5779</v>
      </c>
      <c r="D1300" s="431" t="s">
        <v>2695</v>
      </c>
      <c r="E1300" s="432">
        <v>11.06</v>
      </c>
      <c r="F1300" s="432">
        <v>0</v>
      </c>
      <c r="G1300" s="432">
        <v>11.06</v>
      </c>
    </row>
    <row r="1301" spans="1:7" ht="60">
      <c r="A1301" s="583" t="s">
        <v>7294</v>
      </c>
      <c r="B1301" s="429">
        <v>95128</v>
      </c>
      <c r="C1301" s="430" t="s">
        <v>3351</v>
      </c>
      <c r="D1301" s="431" t="s">
        <v>2696</v>
      </c>
      <c r="E1301" s="432">
        <v>31.480000000000004</v>
      </c>
      <c r="F1301" s="432">
        <v>26.9</v>
      </c>
      <c r="G1301" s="432">
        <v>58.38</v>
      </c>
    </row>
    <row r="1302" spans="1:7" ht="60">
      <c r="A1302" s="583" t="s">
        <v>7294</v>
      </c>
      <c r="B1302" s="429">
        <v>95127</v>
      </c>
      <c r="C1302" s="430" t="s">
        <v>3349</v>
      </c>
      <c r="D1302" s="431" t="s">
        <v>2695</v>
      </c>
      <c r="E1302" s="432">
        <v>206.82</v>
      </c>
      <c r="F1302" s="432">
        <v>26.9</v>
      </c>
      <c r="G1302" s="432">
        <v>233.72</v>
      </c>
    </row>
    <row r="1303" spans="1:7" ht="60">
      <c r="A1303" s="583" t="s">
        <v>7294</v>
      </c>
      <c r="B1303" s="429">
        <v>92044</v>
      </c>
      <c r="C1303" s="430" t="s">
        <v>3350</v>
      </c>
      <c r="D1303" s="431" t="s">
        <v>2696</v>
      </c>
      <c r="E1303" s="432">
        <v>7.8</v>
      </c>
      <c r="F1303" s="432">
        <v>0</v>
      </c>
      <c r="G1303" s="432">
        <v>7.8</v>
      </c>
    </row>
    <row r="1304" spans="1:7" ht="60">
      <c r="A1304" s="583" t="s">
        <v>7294</v>
      </c>
      <c r="B1304" s="429">
        <v>92043</v>
      </c>
      <c r="C1304" s="430" t="s">
        <v>3348</v>
      </c>
      <c r="D1304" s="431" t="s">
        <v>2695</v>
      </c>
      <c r="E1304" s="432">
        <v>13.19</v>
      </c>
      <c r="F1304" s="432">
        <v>0</v>
      </c>
      <c r="G1304" s="432">
        <v>13.19</v>
      </c>
    </row>
    <row r="1305" spans="1:7" ht="60">
      <c r="A1305" s="583" t="s">
        <v>7294</v>
      </c>
      <c r="B1305" s="429">
        <v>92119</v>
      </c>
      <c r="C1305" s="430" t="s">
        <v>5795</v>
      </c>
      <c r="D1305" s="431" t="s">
        <v>2696</v>
      </c>
      <c r="E1305" s="432">
        <v>0.26</v>
      </c>
      <c r="F1305" s="432">
        <v>0</v>
      </c>
      <c r="G1305" s="432">
        <v>0.26</v>
      </c>
    </row>
    <row r="1306" spans="1:7" ht="60">
      <c r="A1306" s="583" t="s">
        <v>7294</v>
      </c>
      <c r="B1306" s="429">
        <v>92118</v>
      </c>
      <c r="C1306" s="430" t="s">
        <v>5772</v>
      </c>
      <c r="D1306" s="431" t="s">
        <v>2695</v>
      </c>
      <c r="E1306" s="432">
        <v>0.41</v>
      </c>
      <c r="F1306" s="432">
        <v>0</v>
      </c>
      <c r="G1306" s="432">
        <v>0.41</v>
      </c>
    </row>
    <row r="1307" spans="1:7" ht="60">
      <c r="A1307" s="583" t="s">
        <v>7294</v>
      </c>
      <c r="B1307" s="429">
        <v>95721</v>
      </c>
      <c r="C1307" s="430" t="s">
        <v>3121</v>
      </c>
      <c r="D1307" s="431" t="s">
        <v>2696</v>
      </c>
      <c r="E1307" s="432">
        <v>96.32</v>
      </c>
      <c r="F1307" s="432">
        <v>28.14</v>
      </c>
      <c r="G1307" s="432">
        <v>124.46</v>
      </c>
    </row>
    <row r="1308" spans="1:7" ht="60">
      <c r="A1308" s="583" t="s">
        <v>7294</v>
      </c>
      <c r="B1308" s="429">
        <v>95720</v>
      </c>
      <c r="C1308" s="430" t="s">
        <v>3122</v>
      </c>
      <c r="D1308" s="431" t="s">
        <v>2695</v>
      </c>
      <c r="E1308" s="432">
        <v>278.69</v>
      </c>
      <c r="F1308" s="432">
        <v>28.13</v>
      </c>
      <c r="G1308" s="432">
        <v>306.82</v>
      </c>
    </row>
    <row r="1309" spans="1:7" ht="60">
      <c r="A1309" s="583" t="s">
        <v>7294</v>
      </c>
      <c r="B1309" s="429">
        <v>104716</v>
      </c>
      <c r="C1309" s="430" t="s">
        <v>7297</v>
      </c>
      <c r="D1309" s="431" t="s">
        <v>2695</v>
      </c>
      <c r="E1309" s="432">
        <v>268.13</v>
      </c>
      <c r="F1309" s="432">
        <v>28.14</v>
      </c>
      <c r="G1309" s="432">
        <v>296.27</v>
      </c>
    </row>
    <row r="1310" spans="1:7" ht="60">
      <c r="A1310" s="583" t="s">
        <v>7294</v>
      </c>
      <c r="B1310" s="429">
        <v>104717</v>
      </c>
      <c r="C1310" s="430" t="s">
        <v>7298</v>
      </c>
      <c r="D1310" s="431" t="s">
        <v>2696</v>
      </c>
      <c r="E1310" s="432">
        <v>91.01</v>
      </c>
      <c r="F1310" s="432">
        <v>28.14</v>
      </c>
      <c r="G1310" s="432">
        <v>119.15</v>
      </c>
    </row>
    <row r="1311" spans="1:7" ht="60">
      <c r="A1311" s="583" t="s">
        <v>7294</v>
      </c>
      <c r="B1311" s="429">
        <v>5632</v>
      </c>
      <c r="C1311" s="430" t="s">
        <v>3114</v>
      </c>
      <c r="D1311" s="431" t="s">
        <v>2696</v>
      </c>
      <c r="E1311" s="432">
        <v>71.820000000000007</v>
      </c>
      <c r="F1311" s="432">
        <v>28.13</v>
      </c>
      <c r="G1311" s="432">
        <v>99.95</v>
      </c>
    </row>
    <row r="1312" spans="1:7" ht="60">
      <c r="A1312" s="583" t="s">
        <v>7294</v>
      </c>
      <c r="B1312" s="429">
        <v>5631</v>
      </c>
      <c r="C1312" s="430" t="s">
        <v>3113</v>
      </c>
      <c r="D1312" s="431" t="s">
        <v>2695</v>
      </c>
      <c r="E1312" s="432">
        <v>202.97</v>
      </c>
      <c r="F1312" s="432">
        <v>28.15</v>
      </c>
      <c r="G1312" s="432">
        <v>231.12</v>
      </c>
    </row>
    <row r="1313" spans="1:7" ht="60">
      <c r="A1313" s="583" t="s">
        <v>7294</v>
      </c>
      <c r="B1313" s="429">
        <v>88908</v>
      </c>
      <c r="C1313" s="430" t="s">
        <v>3116</v>
      </c>
      <c r="D1313" s="431" t="s">
        <v>2696</v>
      </c>
      <c r="E1313" s="432">
        <v>80.179999999999993</v>
      </c>
      <c r="F1313" s="432">
        <v>28.14</v>
      </c>
      <c r="G1313" s="432">
        <v>108.32</v>
      </c>
    </row>
    <row r="1314" spans="1:7" ht="60">
      <c r="A1314" s="583" t="s">
        <v>7294</v>
      </c>
      <c r="B1314" s="429">
        <v>88907</v>
      </c>
      <c r="C1314" s="430" t="s">
        <v>3115</v>
      </c>
      <c r="D1314" s="431" t="s">
        <v>2695</v>
      </c>
      <c r="E1314" s="432">
        <v>246.60000000000002</v>
      </c>
      <c r="F1314" s="432">
        <v>28.13</v>
      </c>
      <c r="G1314" s="432">
        <v>274.73</v>
      </c>
    </row>
    <row r="1315" spans="1:7" ht="60">
      <c r="A1315" s="583" t="s">
        <v>7294</v>
      </c>
      <c r="B1315" s="429">
        <v>5911</v>
      </c>
      <c r="C1315" s="430" t="s">
        <v>3344</v>
      </c>
      <c r="D1315" s="431" t="s">
        <v>2696</v>
      </c>
      <c r="E1315" s="432">
        <v>14.190000000000001</v>
      </c>
      <c r="F1315" s="432">
        <v>19.510000000000002</v>
      </c>
      <c r="G1315" s="432">
        <v>33.700000000000003</v>
      </c>
    </row>
    <row r="1316" spans="1:7" ht="60">
      <c r="A1316" s="583" t="s">
        <v>7294</v>
      </c>
      <c r="B1316" s="429">
        <v>5909</v>
      </c>
      <c r="C1316" s="430" t="s">
        <v>3343</v>
      </c>
      <c r="D1316" s="431" t="s">
        <v>2695</v>
      </c>
      <c r="E1316" s="432">
        <v>22.029999999999998</v>
      </c>
      <c r="F1316" s="432">
        <v>19.510000000000002</v>
      </c>
      <c r="G1316" s="432">
        <v>41.54</v>
      </c>
    </row>
    <row r="1317" spans="1:7" ht="60">
      <c r="A1317" s="583" t="s">
        <v>7294</v>
      </c>
      <c r="B1317" s="429">
        <v>91486</v>
      </c>
      <c r="C1317" s="430" t="s">
        <v>5792</v>
      </c>
      <c r="D1317" s="431" t="s">
        <v>2696</v>
      </c>
      <c r="E1317" s="432">
        <v>48.269999999999996</v>
      </c>
      <c r="F1317" s="432">
        <v>27.95</v>
      </c>
      <c r="G1317" s="432">
        <v>76.22</v>
      </c>
    </row>
    <row r="1318" spans="1:7" ht="60">
      <c r="A1318" s="583" t="s">
        <v>7294</v>
      </c>
      <c r="B1318" s="429">
        <v>83362</v>
      </c>
      <c r="C1318" s="430" t="s">
        <v>5759</v>
      </c>
      <c r="D1318" s="431" t="s">
        <v>2695</v>
      </c>
      <c r="E1318" s="432">
        <v>255.64000000000001</v>
      </c>
      <c r="F1318" s="432">
        <v>27.96</v>
      </c>
      <c r="G1318" s="432">
        <v>283.60000000000002</v>
      </c>
    </row>
    <row r="1319" spans="1:7" ht="60">
      <c r="A1319" s="583" t="s">
        <v>7294</v>
      </c>
      <c r="B1319" s="429">
        <v>89235</v>
      </c>
      <c r="C1319" s="430" t="s">
        <v>3279</v>
      </c>
      <c r="D1319" s="431" t="s">
        <v>2696</v>
      </c>
      <c r="E1319" s="432">
        <v>158.73000000000002</v>
      </c>
      <c r="F1319" s="432">
        <v>26.57</v>
      </c>
      <c r="G1319" s="432">
        <v>185.3</v>
      </c>
    </row>
    <row r="1320" spans="1:7" ht="60">
      <c r="A1320" s="583" t="s">
        <v>7294</v>
      </c>
      <c r="B1320" s="429">
        <v>89234</v>
      </c>
      <c r="C1320" s="430" t="s">
        <v>3277</v>
      </c>
      <c r="D1320" s="431" t="s">
        <v>2695</v>
      </c>
      <c r="E1320" s="432">
        <v>541.2299999999999</v>
      </c>
      <c r="F1320" s="432">
        <v>26.57</v>
      </c>
      <c r="G1320" s="432">
        <v>567.79999999999995</v>
      </c>
    </row>
    <row r="1321" spans="1:7" ht="60">
      <c r="A1321" s="583" t="s">
        <v>7294</v>
      </c>
      <c r="B1321" s="429">
        <v>89243</v>
      </c>
      <c r="C1321" s="430" t="s">
        <v>3280</v>
      </c>
      <c r="D1321" s="431" t="s">
        <v>2696</v>
      </c>
      <c r="E1321" s="432">
        <v>359.97</v>
      </c>
      <c r="F1321" s="432">
        <v>26.59</v>
      </c>
      <c r="G1321" s="432">
        <v>386.56</v>
      </c>
    </row>
    <row r="1322" spans="1:7" ht="60">
      <c r="A1322" s="583" t="s">
        <v>7294</v>
      </c>
      <c r="B1322" s="429">
        <v>89242</v>
      </c>
      <c r="C1322" s="430" t="s">
        <v>3278</v>
      </c>
      <c r="D1322" s="431" t="s">
        <v>2695</v>
      </c>
      <c r="E1322" s="432">
        <v>1308.07</v>
      </c>
      <c r="F1322" s="432">
        <v>26.55</v>
      </c>
      <c r="G1322" s="432">
        <v>1334.62</v>
      </c>
    </row>
    <row r="1323" spans="1:7" ht="60">
      <c r="A1323" s="583" t="s">
        <v>7294</v>
      </c>
      <c r="B1323" s="429">
        <v>93416</v>
      </c>
      <c r="C1323" s="430" t="s">
        <v>2868</v>
      </c>
      <c r="D1323" s="431" t="s">
        <v>2696</v>
      </c>
      <c r="E1323" s="432">
        <v>0.36</v>
      </c>
      <c r="F1323" s="432">
        <v>0</v>
      </c>
      <c r="G1323" s="432">
        <v>0.36</v>
      </c>
    </row>
    <row r="1324" spans="1:7" ht="60">
      <c r="A1324" s="583" t="s">
        <v>7294</v>
      </c>
      <c r="B1324" s="429">
        <v>93415</v>
      </c>
      <c r="C1324" s="430" t="s">
        <v>2875</v>
      </c>
      <c r="D1324" s="431" t="s">
        <v>2695</v>
      </c>
      <c r="E1324" s="432">
        <v>12.75</v>
      </c>
      <c r="F1324" s="432">
        <v>0</v>
      </c>
      <c r="G1324" s="432">
        <v>12.75</v>
      </c>
    </row>
    <row r="1325" spans="1:7" ht="60">
      <c r="A1325" s="583" t="s">
        <v>7294</v>
      </c>
      <c r="B1325" s="429">
        <v>5689</v>
      </c>
      <c r="C1325" s="430" t="s">
        <v>3265</v>
      </c>
      <c r="D1325" s="431" t="s">
        <v>2695</v>
      </c>
      <c r="E1325" s="432">
        <v>6.55</v>
      </c>
      <c r="F1325" s="432">
        <v>0</v>
      </c>
      <c r="G1325" s="432">
        <v>6.55</v>
      </c>
    </row>
    <row r="1326" spans="1:7" ht="60">
      <c r="A1326" s="583" t="s">
        <v>7294</v>
      </c>
      <c r="B1326" s="429">
        <v>5690</v>
      </c>
      <c r="C1326" s="430" t="s">
        <v>7299</v>
      </c>
      <c r="D1326" s="431" t="s">
        <v>2696</v>
      </c>
      <c r="E1326" s="432">
        <v>4.24</v>
      </c>
      <c r="F1326" s="432">
        <v>0</v>
      </c>
      <c r="G1326" s="432">
        <v>4.24</v>
      </c>
    </row>
    <row r="1327" spans="1:7" ht="60">
      <c r="A1327" s="583" t="s">
        <v>7294</v>
      </c>
      <c r="B1327" s="429">
        <v>5923</v>
      </c>
      <c r="C1327" s="430" t="s">
        <v>3267</v>
      </c>
      <c r="D1327" s="431" t="s">
        <v>2696</v>
      </c>
      <c r="E1327" s="432">
        <v>3.32</v>
      </c>
      <c r="F1327" s="432">
        <v>0</v>
      </c>
      <c r="G1327" s="432">
        <v>3.32</v>
      </c>
    </row>
    <row r="1328" spans="1:7" ht="60">
      <c r="A1328" s="583" t="s">
        <v>7294</v>
      </c>
      <c r="B1328" s="429">
        <v>5921</v>
      </c>
      <c r="C1328" s="430" t="s">
        <v>3266</v>
      </c>
      <c r="D1328" s="431" t="s">
        <v>2695</v>
      </c>
      <c r="E1328" s="432">
        <v>5.13</v>
      </c>
      <c r="F1328" s="432">
        <v>0</v>
      </c>
      <c r="G1328" s="432">
        <v>5.13</v>
      </c>
    </row>
    <row r="1329" spans="1:7" ht="60">
      <c r="A1329" s="583" t="s">
        <v>7294</v>
      </c>
      <c r="B1329" s="429">
        <v>95212</v>
      </c>
      <c r="C1329" s="430" t="s">
        <v>5777</v>
      </c>
      <c r="D1329" s="431" t="s">
        <v>2695</v>
      </c>
      <c r="E1329" s="432">
        <v>139.34</v>
      </c>
      <c r="F1329" s="432">
        <v>36.5</v>
      </c>
      <c r="G1329" s="432">
        <v>175.84</v>
      </c>
    </row>
    <row r="1330" spans="1:7" ht="60">
      <c r="A1330" s="583" t="s">
        <v>7294</v>
      </c>
      <c r="B1330" s="429">
        <v>95213</v>
      </c>
      <c r="C1330" s="430" t="s">
        <v>5800</v>
      </c>
      <c r="D1330" s="431" t="s">
        <v>2696</v>
      </c>
      <c r="E1330" s="432">
        <v>74.09</v>
      </c>
      <c r="F1330" s="432">
        <v>36.5</v>
      </c>
      <c r="G1330" s="432">
        <v>110.59</v>
      </c>
    </row>
    <row r="1331" spans="1:7" ht="60">
      <c r="A1331" s="583" t="s">
        <v>7294</v>
      </c>
      <c r="B1331" s="429">
        <v>93272</v>
      </c>
      <c r="C1331" s="430" t="s">
        <v>5774</v>
      </c>
      <c r="D1331" s="431" t="s">
        <v>2695</v>
      </c>
      <c r="E1331" s="432">
        <v>77.170000000000016</v>
      </c>
      <c r="F1331" s="432">
        <v>36.51</v>
      </c>
      <c r="G1331" s="432">
        <v>113.68</v>
      </c>
    </row>
    <row r="1332" spans="1:7" ht="60">
      <c r="A1332" s="583" t="s">
        <v>7294</v>
      </c>
      <c r="B1332" s="429">
        <v>93274</v>
      </c>
      <c r="C1332" s="430" t="s">
        <v>5797</v>
      </c>
      <c r="D1332" s="431" t="s">
        <v>2696</v>
      </c>
      <c r="E1332" s="432">
        <v>44.680000000000007</v>
      </c>
      <c r="F1332" s="432">
        <v>36.5</v>
      </c>
      <c r="G1332" s="432">
        <v>81.180000000000007</v>
      </c>
    </row>
    <row r="1333" spans="1:7" ht="60">
      <c r="A1333" s="583" t="s">
        <v>7294</v>
      </c>
      <c r="B1333" s="429">
        <v>83766</v>
      </c>
      <c r="C1333" s="430" t="s">
        <v>2773</v>
      </c>
      <c r="D1333" s="431" t="s">
        <v>2696</v>
      </c>
      <c r="E1333" s="432">
        <v>20.399999999999999</v>
      </c>
      <c r="F1333" s="432">
        <v>27.75</v>
      </c>
      <c r="G1333" s="432">
        <v>48.15</v>
      </c>
    </row>
    <row r="1334" spans="1:7" ht="60">
      <c r="A1334" s="583" t="s">
        <v>7294</v>
      </c>
      <c r="B1334" s="429">
        <v>83765</v>
      </c>
      <c r="C1334" s="430" t="s">
        <v>2772</v>
      </c>
      <c r="D1334" s="431" t="s">
        <v>2695</v>
      </c>
      <c r="E1334" s="432">
        <v>80.209999999999994</v>
      </c>
      <c r="F1334" s="432">
        <v>27.75</v>
      </c>
      <c r="G1334" s="432">
        <v>107.96</v>
      </c>
    </row>
    <row r="1335" spans="1:7" ht="60">
      <c r="A1335" s="583" t="s">
        <v>7294</v>
      </c>
      <c r="B1335" s="429">
        <v>95873</v>
      </c>
      <c r="C1335" s="430" t="s">
        <v>2893</v>
      </c>
      <c r="D1335" s="431" t="s">
        <v>2696</v>
      </c>
      <c r="E1335" s="432">
        <v>10.86</v>
      </c>
      <c r="F1335" s="432">
        <v>0</v>
      </c>
      <c r="G1335" s="432">
        <v>10.86</v>
      </c>
    </row>
    <row r="1336" spans="1:7" ht="60">
      <c r="A1336" s="583" t="s">
        <v>7294</v>
      </c>
      <c r="B1336" s="429">
        <v>95872</v>
      </c>
      <c r="C1336" s="430" t="s">
        <v>2892</v>
      </c>
      <c r="D1336" s="431" t="s">
        <v>2695</v>
      </c>
      <c r="E1336" s="432">
        <v>306.93</v>
      </c>
      <c r="F1336" s="432">
        <v>0</v>
      </c>
      <c r="G1336" s="432">
        <v>306.93</v>
      </c>
    </row>
    <row r="1337" spans="1:7" ht="60">
      <c r="A1337" s="583" t="s">
        <v>7294</v>
      </c>
      <c r="B1337" s="429">
        <v>73395</v>
      </c>
      <c r="C1337" s="430" t="s">
        <v>2873</v>
      </c>
      <c r="D1337" s="431" t="s">
        <v>2696</v>
      </c>
      <c r="E1337" s="432">
        <v>7.63</v>
      </c>
      <c r="F1337" s="432">
        <v>0</v>
      </c>
      <c r="G1337" s="432">
        <v>7.63</v>
      </c>
    </row>
    <row r="1338" spans="1:7" ht="60">
      <c r="A1338" s="583" t="s">
        <v>7294</v>
      </c>
      <c r="B1338" s="429">
        <v>73417</v>
      </c>
      <c r="C1338" s="430" t="s">
        <v>2874</v>
      </c>
      <c r="D1338" s="431" t="s">
        <v>2695</v>
      </c>
      <c r="E1338" s="432">
        <v>199.12</v>
      </c>
      <c r="F1338" s="432">
        <v>0</v>
      </c>
      <c r="G1338" s="432">
        <v>199.12</v>
      </c>
    </row>
    <row r="1339" spans="1:7" ht="60">
      <c r="A1339" s="583" t="s">
        <v>7294</v>
      </c>
      <c r="B1339" s="429">
        <v>93428</v>
      </c>
      <c r="C1339" s="430" t="s">
        <v>2879</v>
      </c>
      <c r="D1339" s="431" t="s">
        <v>2696</v>
      </c>
      <c r="E1339" s="432">
        <v>6.79</v>
      </c>
      <c r="F1339" s="432">
        <v>0</v>
      </c>
      <c r="G1339" s="432">
        <v>6.79</v>
      </c>
    </row>
    <row r="1340" spans="1:7" ht="60">
      <c r="A1340" s="583" t="s">
        <v>7294</v>
      </c>
      <c r="B1340" s="429">
        <v>93427</v>
      </c>
      <c r="C1340" s="430" t="s">
        <v>2877</v>
      </c>
      <c r="D1340" s="431" t="s">
        <v>2695</v>
      </c>
      <c r="E1340" s="432">
        <v>180.85</v>
      </c>
      <c r="F1340" s="432">
        <v>0</v>
      </c>
      <c r="G1340" s="432">
        <v>180.85</v>
      </c>
    </row>
    <row r="1341" spans="1:7" ht="60">
      <c r="A1341" s="583" t="s">
        <v>7294</v>
      </c>
      <c r="B1341" s="429">
        <v>93422</v>
      </c>
      <c r="C1341" s="430" t="s">
        <v>2878</v>
      </c>
      <c r="D1341" s="431" t="s">
        <v>2696</v>
      </c>
      <c r="E1341" s="432">
        <v>4.8</v>
      </c>
      <c r="F1341" s="432">
        <v>0</v>
      </c>
      <c r="G1341" s="432">
        <v>4.8</v>
      </c>
    </row>
    <row r="1342" spans="1:7" ht="60">
      <c r="A1342" s="583" t="s">
        <v>7294</v>
      </c>
      <c r="B1342" s="429">
        <v>93421</v>
      </c>
      <c r="C1342" s="430" t="s">
        <v>2876</v>
      </c>
      <c r="D1342" s="431" t="s">
        <v>2695</v>
      </c>
      <c r="E1342" s="432">
        <v>78.92</v>
      </c>
      <c r="F1342" s="432">
        <v>0</v>
      </c>
      <c r="G1342" s="432">
        <v>78.92</v>
      </c>
    </row>
    <row r="1343" spans="1:7" ht="60">
      <c r="A1343" s="583" t="s">
        <v>7294</v>
      </c>
      <c r="B1343" s="429">
        <v>93282</v>
      </c>
      <c r="C1343" s="430" t="s">
        <v>2730</v>
      </c>
      <c r="D1343" s="431" t="s">
        <v>2696</v>
      </c>
      <c r="E1343" s="432">
        <v>8.43</v>
      </c>
      <c r="F1343" s="432">
        <v>26.28</v>
      </c>
      <c r="G1343" s="432">
        <v>34.71</v>
      </c>
    </row>
    <row r="1344" spans="1:7" ht="60">
      <c r="A1344" s="583" t="s">
        <v>7294</v>
      </c>
      <c r="B1344" s="429">
        <v>93281</v>
      </c>
      <c r="C1344" s="430" t="s">
        <v>2729</v>
      </c>
      <c r="D1344" s="431" t="s">
        <v>2695</v>
      </c>
      <c r="E1344" s="432">
        <v>9.240000000000002</v>
      </c>
      <c r="F1344" s="432">
        <v>26.28</v>
      </c>
      <c r="G1344" s="432">
        <v>35.520000000000003</v>
      </c>
    </row>
    <row r="1345" spans="1:7" ht="60">
      <c r="A1345" s="583" t="s">
        <v>7294</v>
      </c>
      <c r="B1345" s="429">
        <v>89273</v>
      </c>
      <c r="C1345" s="430" t="s">
        <v>2935</v>
      </c>
      <c r="D1345" s="431" t="s">
        <v>2696</v>
      </c>
      <c r="E1345" s="432">
        <v>85.37</v>
      </c>
      <c r="F1345" s="432">
        <v>36.51</v>
      </c>
      <c r="G1345" s="432">
        <v>121.88</v>
      </c>
    </row>
    <row r="1346" spans="1:7" ht="60">
      <c r="A1346" s="583" t="s">
        <v>7294</v>
      </c>
      <c r="B1346" s="429">
        <v>89272</v>
      </c>
      <c r="C1346" s="430" t="s">
        <v>2934</v>
      </c>
      <c r="D1346" s="431" t="s">
        <v>2695</v>
      </c>
      <c r="E1346" s="432">
        <v>199.19</v>
      </c>
      <c r="F1346" s="432">
        <v>36.5</v>
      </c>
      <c r="G1346" s="432">
        <v>235.69</v>
      </c>
    </row>
    <row r="1347" spans="1:7" ht="60">
      <c r="A1347" s="583" t="s">
        <v>7294</v>
      </c>
      <c r="B1347" s="429">
        <v>93288</v>
      </c>
      <c r="C1347" s="430" t="s">
        <v>2942</v>
      </c>
      <c r="D1347" s="431" t="s">
        <v>2696</v>
      </c>
      <c r="E1347" s="432">
        <v>156.74</v>
      </c>
      <c r="F1347" s="432">
        <v>36.5</v>
      </c>
      <c r="G1347" s="432">
        <v>193.24</v>
      </c>
    </row>
    <row r="1348" spans="1:7" ht="60">
      <c r="A1348" s="583" t="s">
        <v>7294</v>
      </c>
      <c r="B1348" s="429">
        <v>93287</v>
      </c>
      <c r="C1348" s="430" t="s">
        <v>2941</v>
      </c>
      <c r="D1348" s="431" t="s">
        <v>2695</v>
      </c>
      <c r="E1348" s="432">
        <v>325.79000000000002</v>
      </c>
      <c r="F1348" s="432">
        <v>36.51</v>
      </c>
      <c r="G1348" s="432">
        <v>362.3</v>
      </c>
    </row>
    <row r="1349" spans="1:7" ht="60">
      <c r="A1349" s="583" t="s">
        <v>7294</v>
      </c>
      <c r="B1349" s="429">
        <v>93403</v>
      </c>
      <c r="C1349" s="430" t="s">
        <v>2933</v>
      </c>
      <c r="D1349" s="431" t="s">
        <v>2696</v>
      </c>
      <c r="E1349" s="432">
        <v>46.999999999999993</v>
      </c>
      <c r="F1349" s="432">
        <v>31.71</v>
      </c>
      <c r="G1349" s="432">
        <v>78.709999999999994</v>
      </c>
    </row>
    <row r="1350" spans="1:7" ht="60">
      <c r="A1350" s="583" t="s">
        <v>7294</v>
      </c>
      <c r="B1350" s="429">
        <v>93402</v>
      </c>
      <c r="C1350" s="430" t="s">
        <v>2932</v>
      </c>
      <c r="D1350" s="431" t="s">
        <v>2695</v>
      </c>
      <c r="E1350" s="432">
        <v>258.48</v>
      </c>
      <c r="F1350" s="432">
        <v>31.71</v>
      </c>
      <c r="G1350" s="432">
        <v>290.19</v>
      </c>
    </row>
    <row r="1351" spans="1:7" ht="60">
      <c r="A1351" s="583" t="s">
        <v>7294</v>
      </c>
      <c r="B1351" s="429">
        <v>5930</v>
      </c>
      <c r="C1351" s="430" t="s">
        <v>2927</v>
      </c>
      <c r="D1351" s="431" t="s">
        <v>2696</v>
      </c>
      <c r="E1351" s="432">
        <v>50.13</v>
      </c>
      <c r="F1351" s="432">
        <v>31.71</v>
      </c>
      <c r="G1351" s="432">
        <v>81.84</v>
      </c>
    </row>
    <row r="1352" spans="1:7" ht="60">
      <c r="A1352" s="583" t="s">
        <v>7294</v>
      </c>
      <c r="B1352" s="429">
        <v>5928</v>
      </c>
      <c r="C1352" s="430" t="s">
        <v>2926</v>
      </c>
      <c r="D1352" s="431" t="s">
        <v>2695</v>
      </c>
      <c r="E1352" s="432">
        <v>264.46000000000004</v>
      </c>
      <c r="F1352" s="432">
        <v>31.72</v>
      </c>
      <c r="G1352" s="432">
        <v>296.18</v>
      </c>
    </row>
    <row r="1353" spans="1:7" ht="60">
      <c r="A1353" s="583" t="s">
        <v>7294</v>
      </c>
      <c r="B1353" s="429">
        <v>91635</v>
      </c>
      <c r="C1353" s="430" t="s">
        <v>2915</v>
      </c>
      <c r="D1353" s="431" t="s">
        <v>2696</v>
      </c>
      <c r="E1353" s="432">
        <v>41.55</v>
      </c>
      <c r="F1353" s="432">
        <v>31.7</v>
      </c>
      <c r="G1353" s="432">
        <v>73.25</v>
      </c>
    </row>
    <row r="1354" spans="1:7" ht="60">
      <c r="A1354" s="583" t="s">
        <v>7294</v>
      </c>
      <c r="B1354" s="429">
        <v>91634</v>
      </c>
      <c r="C1354" s="430" t="s">
        <v>2914</v>
      </c>
      <c r="D1354" s="431" t="s">
        <v>2695</v>
      </c>
      <c r="E1354" s="432">
        <v>220.82999999999998</v>
      </c>
      <c r="F1354" s="432">
        <v>31.71</v>
      </c>
      <c r="G1354" s="432">
        <v>252.54</v>
      </c>
    </row>
    <row r="1355" spans="1:7" ht="60">
      <c r="A1355" s="583" t="s">
        <v>7294</v>
      </c>
      <c r="B1355" s="429">
        <v>98765</v>
      </c>
      <c r="C1355" s="430" t="s">
        <v>2779</v>
      </c>
      <c r="D1355" s="431" t="s">
        <v>2696</v>
      </c>
      <c r="E1355" s="432">
        <v>7.0000000000000007E-2</v>
      </c>
      <c r="F1355" s="432">
        <v>0</v>
      </c>
      <c r="G1355" s="432">
        <v>7.0000000000000007E-2</v>
      </c>
    </row>
    <row r="1356" spans="1:7" ht="60">
      <c r="A1356" s="583" t="s">
        <v>7294</v>
      </c>
      <c r="B1356" s="429">
        <v>98764</v>
      </c>
      <c r="C1356" s="430" t="s">
        <v>2778</v>
      </c>
      <c r="D1356" s="431" t="s">
        <v>2695</v>
      </c>
      <c r="E1356" s="432">
        <v>3.39</v>
      </c>
      <c r="F1356" s="432">
        <v>0</v>
      </c>
      <c r="G1356" s="432">
        <v>3.39</v>
      </c>
    </row>
    <row r="1357" spans="1:7" ht="60">
      <c r="A1357" s="583" t="s">
        <v>7294</v>
      </c>
      <c r="B1357" s="429">
        <v>99834</v>
      </c>
      <c r="C1357" s="430" t="s">
        <v>5803</v>
      </c>
      <c r="D1357" s="431" t="s">
        <v>2696</v>
      </c>
      <c r="E1357" s="432">
        <v>0.21</v>
      </c>
      <c r="F1357" s="432">
        <v>0</v>
      </c>
      <c r="G1357" s="432">
        <v>0.21</v>
      </c>
    </row>
    <row r="1358" spans="1:7" ht="60">
      <c r="A1358" s="583" t="s">
        <v>7294</v>
      </c>
      <c r="B1358" s="429">
        <v>99833</v>
      </c>
      <c r="C1358" s="430" t="s">
        <v>5780</v>
      </c>
      <c r="D1358" s="431" t="s">
        <v>2695</v>
      </c>
      <c r="E1358" s="432">
        <v>3.46</v>
      </c>
      <c r="F1358" s="432">
        <v>0</v>
      </c>
      <c r="G1358" s="432">
        <v>3.46</v>
      </c>
    </row>
    <row r="1359" spans="1:7" ht="60">
      <c r="A1359" s="583" t="s">
        <v>7294</v>
      </c>
      <c r="B1359" s="429">
        <v>90687</v>
      </c>
      <c r="C1359" s="430" t="s">
        <v>5791</v>
      </c>
      <c r="D1359" s="431" t="s">
        <v>2696</v>
      </c>
      <c r="E1359" s="432">
        <v>53.83</v>
      </c>
      <c r="F1359" s="432">
        <v>26.58</v>
      </c>
      <c r="G1359" s="432">
        <v>80.41</v>
      </c>
    </row>
    <row r="1360" spans="1:7" ht="60">
      <c r="A1360" s="583" t="s">
        <v>7294</v>
      </c>
      <c r="B1360" s="429">
        <v>90686</v>
      </c>
      <c r="C1360" s="430" t="s">
        <v>5769</v>
      </c>
      <c r="D1360" s="431" t="s">
        <v>2695</v>
      </c>
      <c r="E1360" s="432">
        <v>154.66000000000003</v>
      </c>
      <c r="F1360" s="432">
        <v>26.58</v>
      </c>
      <c r="G1360" s="432">
        <v>181.24</v>
      </c>
    </row>
    <row r="1361" spans="1:7" ht="60">
      <c r="A1361" s="583" t="s">
        <v>7294</v>
      </c>
      <c r="B1361" s="429">
        <v>5952</v>
      </c>
      <c r="C1361" s="430" t="s">
        <v>2759</v>
      </c>
      <c r="D1361" s="431" t="s">
        <v>2696</v>
      </c>
      <c r="E1361" s="432">
        <v>10.040000000000003</v>
      </c>
      <c r="F1361" s="432">
        <v>23.8</v>
      </c>
      <c r="G1361" s="432">
        <v>33.840000000000003</v>
      </c>
    </row>
    <row r="1362" spans="1:7" ht="60">
      <c r="A1362" s="583" t="s">
        <v>7294</v>
      </c>
      <c r="B1362" s="429">
        <v>5795</v>
      </c>
      <c r="C1362" s="430" t="s">
        <v>2760</v>
      </c>
      <c r="D1362" s="431" t="s">
        <v>2695</v>
      </c>
      <c r="E1362" s="432">
        <v>12.02</v>
      </c>
      <c r="F1362" s="432">
        <v>23.8</v>
      </c>
      <c r="G1362" s="432">
        <v>35.82</v>
      </c>
    </row>
    <row r="1363" spans="1:7" ht="60">
      <c r="A1363" s="583" t="s">
        <v>7294</v>
      </c>
      <c r="B1363" s="429">
        <v>102274</v>
      </c>
      <c r="C1363" s="430" t="s">
        <v>2747</v>
      </c>
      <c r="D1363" s="431" t="s">
        <v>2696</v>
      </c>
      <c r="E1363" s="432">
        <v>8.9499999999999993</v>
      </c>
      <c r="F1363" s="432">
        <v>23.8</v>
      </c>
      <c r="G1363" s="432">
        <v>32.75</v>
      </c>
    </row>
    <row r="1364" spans="1:7" ht="60">
      <c r="A1364" s="583" t="s">
        <v>7294</v>
      </c>
      <c r="B1364" s="429">
        <v>102275</v>
      </c>
      <c r="C1364" s="430" t="s">
        <v>2746</v>
      </c>
      <c r="D1364" s="431" t="s">
        <v>2695</v>
      </c>
      <c r="E1364" s="432">
        <v>11.02</v>
      </c>
      <c r="F1364" s="432">
        <v>23.8</v>
      </c>
      <c r="G1364" s="432">
        <v>34.82</v>
      </c>
    </row>
    <row r="1365" spans="1:7" ht="60">
      <c r="A1365" s="583" t="s">
        <v>7294</v>
      </c>
      <c r="B1365" s="429">
        <v>95259</v>
      </c>
      <c r="C1365" s="430" t="s">
        <v>2756</v>
      </c>
      <c r="D1365" s="431" t="s">
        <v>2696</v>
      </c>
      <c r="E1365" s="432">
        <v>9.8200000000000038</v>
      </c>
      <c r="F1365" s="432">
        <v>23.81</v>
      </c>
      <c r="G1365" s="432">
        <v>33.630000000000003</v>
      </c>
    </row>
    <row r="1366" spans="1:7" ht="60">
      <c r="A1366" s="583" t="s">
        <v>7294</v>
      </c>
      <c r="B1366" s="429">
        <v>95258</v>
      </c>
      <c r="C1366" s="430" t="s">
        <v>2755</v>
      </c>
      <c r="D1366" s="431" t="s">
        <v>2695</v>
      </c>
      <c r="E1366" s="432">
        <v>11.580000000000002</v>
      </c>
      <c r="F1366" s="432">
        <v>23.81</v>
      </c>
      <c r="G1366" s="432">
        <v>35.39</v>
      </c>
    </row>
    <row r="1367" spans="1:7" ht="60">
      <c r="A1367" s="583" t="s">
        <v>7294</v>
      </c>
      <c r="B1367" s="429">
        <v>92967</v>
      </c>
      <c r="C1367" s="430" t="s">
        <v>2745</v>
      </c>
      <c r="D1367" s="431" t="s">
        <v>2696</v>
      </c>
      <c r="E1367" s="432">
        <v>10.09</v>
      </c>
      <c r="F1367" s="432">
        <v>23.81</v>
      </c>
      <c r="G1367" s="432">
        <v>33.9</v>
      </c>
    </row>
    <row r="1368" spans="1:7" ht="60">
      <c r="A1368" s="583" t="s">
        <v>7294</v>
      </c>
      <c r="B1368" s="429">
        <v>92966</v>
      </c>
      <c r="C1368" s="430" t="s">
        <v>2744</v>
      </c>
      <c r="D1368" s="431" t="s">
        <v>2695</v>
      </c>
      <c r="E1368" s="432">
        <v>12.129999999999999</v>
      </c>
      <c r="F1368" s="432">
        <v>23.81</v>
      </c>
      <c r="G1368" s="432">
        <v>35.94</v>
      </c>
    </row>
    <row r="1369" spans="1:7" ht="60">
      <c r="A1369" s="583" t="s">
        <v>7294</v>
      </c>
      <c r="B1369" s="429">
        <v>96156</v>
      </c>
      <c r="C1369" s="430" t="s">
        <v>3072</v>
      </c>
      <c r="D1369" s="431" t="s">
        <v>2696</v>
      </c>
      <c r="E1369" s="432">
        <v>44.800000000000004</v>
      </c>
      <c r="F1369" s="432">
        <v>26.57</v>
      </c>
      <c r="G1369" s="432">
        <v>71.37</v>
      </c>
    </row>
    <row r="1370" spans="1:7" ht="60">
      <c r="A1370" s="583" t="s">
        <v>7294</v>
      </c>
      <c r="B1370" s="429">
        <v>96158</v>
      </c>
      <c r="C1370" s="430" t="s">
        <v>3071</v>
      </c>
      <c r="D1370" s="431" t="s">
        <v>2695</v>
      </c>
      <c r="E1370" s="432">
        <v>124.99</v>
      </c>
      <c r="F1370" s="432">
        <v>26.58</v>
      </c>
      <c r="G1370" s="432">
        <v>151.57</v>
      </c>
    </row>
    <row r="1371" spans="1:7" ht="60">
      <c r="A1371" s="583" t="s">
        <v>7294</v>
      </c>
      <c r="B1371" s="429">
        <v>90693</v>
      </c>
      <c r="C1371" s="430" t="s">
        <v>3078</v>
      </c>
      <c r="D1371" s="431" t="s">
        <v>2696</v>
      </c>
      <c r="E1371" s="432">
        <v>39.94</v>
      </c>
      <c r="F1371" s="432">
        <v>26.58</v>
      </c>
      <c r="G1371" s="432">
        <v>66.52</v>
      </c>
    </row>
    <row r="1372" spans="1:7" ht="60">
      <c r="A1372" s="583" t="s">
        <v>7294</v>
      </c>
      <c r="B1372" s="429">
        <v>90692</v>
      </c>
      <c r="C1372" s="430" t="s">
        <v>3077</v>
      </c>
      <c r="D1372" s="431" t="s">
        <v>2695</v>
      </c>
      <c r="E1372" s="432">
        <v>115.33999999999999</v>
      </c>
      <c r="F1372" s="432">
        <v>26.58</v>
      </c>
      <c r="G1372" s="432">
        <v>141.91999999999999</v>
      </c>
    </row>
    <row r="1373" spans="1:7" ht="60">
      <c r="A1373" s="583" t="s">
        <v>7294</v>
      </c>
      <c r="B1373" s="429">
        <v>96246</v>
      </c>
      <c r="C1373" s="430" t="s">
        <v>7300</v>
      </c>
      <c r="D1373" s="431" t="s">
        <v>2696</v>
      </c>
      <c r="E1373" s="432">
        <v>43.819999999999993</v>
      </c>
      <c r="F1373" s="432">
        <v>28.14</v>
      </c>
      <c r="G1373" s="432">
        <v>71.959999999999994</v>
      </c>
    </row>
    <row r="1374" spans="1:7" ht="60">
      <c r="A1374" s="583" t="s">
        <v>7294</v>
      </c>
      <c r="B1374" s="429">
        <v>96245</v>
      </c>
      <c r="C1374" s="430" t="s">
        <v>7301</v>
      </c>
      <c r="D1374" s="431" t="s">
        <v>2695</v>
      </c>
      <c r="E1374" s="432">
        <v>97.58</v>
      </c>
      <c r="F1374" s="432">
        <v>28.13</v>
      </c>
      <c r="G1374" s="432">
        <v>125.71</v>
      </c>
    </row>
    <row r="1375" spans="1:7" ht="60">
      <c r="A1375" s="583" t="s">
        <v>7294</v>
      </c>
      <c r="B1375" s="429">
        <v>88404</v>
      </c>
      <c r="C1375" s="430" t="s">
        <v>5785</v>
      </c>
      <c r="D1375" s="431" t="s">
        <v>2696</v>
      </c>
      <c r="E1375" s="432">
        <v>0.93</v>
      </c>
      <c r="F1375" s="432">
        <v>0</v>
      </c>
      <c r="G1375" s="432">
        <v>0.93</v>
      </c>
    </row>
    <row r="1376" spans="1:7" ht="60">
      <c r="A1376" s="583" t="s">
        <v>7294</v>
      </c>
      <c r="B1376" s="429">
        <v>88399</v>
      </c>
      <c r="C1376" s="430" t="s">
        <v>5763</v>
      </c>
      <c r="D1376" s="431" t="s">
        <v>2695</v>
      </c>
      <c r="E1376" s="432">
        <v>3.1</v>
      </c>
      <c r="F1376" s="432">
        <v>0</v>
      </c>
      <c r="G1376" s="432">
        <v>3.1</v>
      </c>
    </row>
    <row r="1377" spans="1:7" ht="60">
      <c r="A1377" s="583" t="s">
        <v>7294</v>
      </c>
      <c r="B1377" s="429">
        <v>88392</v>
      </c>
      <c r="C1377" s="430" t="s">
        <v>5783</v>
      </c>
      <c r="D1377" s="431" t="s">
        <v>2696</v>
      </c>
      <c r="E1377" s="432">
        <v>0.99</v>
      </c>
      <c r="F1377" s="432">
        <v>0</v>
      </c>
      <c r="G1377" s="432">
        <v>0.99</v>
      </c>
    </row>
    <row r="1378" spans="1:7" ht="60">
      <c r="A1378" s="583" t="s">
        <v>7294</v>
      </c>
      <c r="B1378" s="429">
        <v>88386</v>
      </c>
      <c r="C1378" s="430" t="s">
        <v>5761</v>
      </c>
      <c r="D1378" s="431" t="s">
        <v>2695</v>
      </c>
      <c r="E1378" s="432">
        <v>4.0999999999999996</v>
      </c>
      <c r="F1378" s="432">
        <v>0</v>
      </c>
      <c r="G1378" s="432">
        <v>4.0999999999999996</v>
      </c>
    </row>
    <row r="1379" spans="1:7" ht="60">
      <c r="A1379" s="583" t="s">
        <v>7294</v>
      </c>
      <c r="B1379" s="429">
        <v>88398</v>
      </c>
      <c r="C1379" s="430" t="s">
        <v>5784</v>
      </c>
      <c r="D1379" s="431" t="s">
        <v>2696</v>
      </c>
      <c r="E1379" s="432">
        <v>1.18</v>
      </c>
      <c r="F1379" s="432">
        <v>0</v>
      </c>
      <c r="G1379" s="432">
        <v>1.18</v>
      </c>
    </row>
    <row r="1380" spans="1:7" ht="60">
      <c r="A1380" s="583" t="s">
        <v>7294</v>
      </c>
      <c r="B1380" s="429">
        <v>88393</v>
      </c>
      <c r="C1380" s="430" t="s">
        <v>5762</v>
      </c>
      <c r="D1380" s="431" t="s">
        <v>2695</v>
      </c>
      <c r="E1380" s="432">
        <v>5.55</v>
      </c>
      <c r="F1380" s="432">
        <v>0</v>
      </c>
      <c r="G1380" s="432">
        <v>5.55</v>
      </c>
    </row>
    <row r="1381" spans="1:7" ht="60">
      <c r="A1381" s="583" t="s">
        <v>7294</v>
      </c>
      <c r="B1381" s="429">
        <v>90638</v>
      </c>
      <c r="C1381" s="430" t="s">
        <v>2704</v>
      </c>
      <c r="D1381" s="431" t="s">
        <v>2696</v>
      </c>
      <c r="E1381" s="432">
        <v>4.74</v>
      </c>
      <c r="F1381" s="432">
        <v>0</v>
      </c>
      <c r="G1381" s="432">
        <v>4.74</v>
      </c>
    </row>
    <row r="1382" spans="1:7" ht="60">
      <c r="A1382" s="583" t="s">
        <v>7294</v>
      </c>
      <c r="B1382" s="429">
        <v>90637</v>
      </c>
      <c r="C1382" s="430" t="s">
        <v>2703</v>
      </c>
      <c r="D1382" s="431" t="s">
        <v>2695</v>
      </c>
      <c r="E1382" s="432">
        <v>13.39</v>
      </c>
      <c r="F1382" s="432">
        <v>0</v>
      </c>
      <c r="G1382" s="432">
        <v>13.39</v>
      </c>
    </row>
    <row r="1383" spans="1:7" ht="60">
      <c r="A1383" s="583" t="s">
        <v>7294</v>
      </c>
      <c r="B1383" s="429">
        <v>5806</v>
      </c>
      <c r="C1383" s="430" t="s">
        <v>2809</v>
      </c>
      <c r="D1383" s="431" t="s">
        <v>2696</v>
      </c>
      <c r="E1383" s="432">
        <v>0.25</v>
      </c>
      <c r="F1383" s="432">
        <v>0</v>
      </c>
      <c r="G1383" s="432">
        <v>0.25</v>
      </c>
    </row>
    <row r="1384" spans="1:7" ht="60">
      <c r="A1384" s="583" t="s">
        <v>7294</v>
      </c>
      <c r="B1384" s="429">
        <v>73536</v>
      </c>
      <c r="C1384" s="430" t="s">
        <v>2810</v>
      </c>
      <c r="D1384" s="431" t="s">
        <v>2695</v>
      </c>
      <c r="E1384" s="432">
        <v>23.45</v>
      </c>
      <c r="F1384" s="432">
        <v>0</v>
      </c>
      <c r="G1384" s="432">
        <v>23.45</v>
      </c>
    </row>
    <row r="1385" spans="1:7" ht="60">
      <c r="A1385" s="583" t="s">
        <v>7294</v>
      </c>
      <c r="B1385" s="429">
        <v>7043</v>
      </c>
      <c r="C1385" s="430" t="s">
        <v>2803</v>
      </c>
      <c r="D1385" s="431" t="s">
        <v>2696</v>
      </c>
      <c r="E1385" s="432">
        <v>0.32</v>
      </c>
      <c r="F1385" s="432">
        <v>0</v>
      </c>
      <c r="G1385" s="432">
        <v>0.32</v>
      </c>
    </row>
    <row r="1386" spans="1:7" ht="60">
      <c r="A1386" s="583" t="s">
        <v>7294</v>
      </c>
      <c r="B1386" s="429">
        <v>7042</v>
      </c>
      <c r="C1386" s="430" t="s">
        <v>2802</v>
      </c>
      <c r="D1386" s="431" t="s">
        <v>2695</v>
      </c>
      <c r="E1386" s="432">
        <v>27.73</v>
      </c>
      <c r="F1386" s="432">
        <v>0</v>
      </c>
      <c r="G1386" s="432">
        <v>27.73</v>
      </c>
    </row>
    <row r="1387" spans="1:7" ht="60">
      <c r="A1387" s="583" t="s">
        <v>7294</v>
      </c>
      <c r="B1387" s="429">
        <v>5934</v>
      </c>
      <c r="C1387" s="430" t="s">
        <v>3273</v>
      </c>
      <c r="D1387" s="431" t="s">
        <v>2696</v>
      </c>
      <c r="E1387" s="432">
        <v>86.53</v>
      </c>
      <c r="F1387" s="432">
        <v>34.270000000000003</v>
      </c>
      <c r="G1387" s="432">
        <v>120.8</v>
      </c>
    </row>
    <row r="1388" spans="1:7" ht="60">
      <c r="A1388" s="583" t="s">
        <v>7294</v>
      </c>
      <c r="B1388" s="429">
        <v>5932</v>
      </c>
      <c r="C1388" s="430" t="s">
        <v>3272</v>
      </c>
      <c r="D1388" s="431" t="s">
        <v>2695</v>
      </c>
      <c r="E1388" s="432">
        <v>268.29999999999995</v>
      </c>
      <c r="F1388" s="432">
        <v>34.28</v>
      </c>
      <c r="G1388" s="432">
        <v>302.58</v>
      </c>
    </row>
    <row r="1389" spans="1:7" ht="60">
      <c r="A1389" s="583" t="s">
        <v>7294</v>
      </c>
      <c r="B1389" s="429">
        <v>96159</v>
      </c>
      <c r="C1389" s="430" t="s">
        <v>2740</v>
      </c>
      <c r="D1389" s="431" t="s">
        <v>2696</v>
      </c>
      <c r="E1389" s="432">
        <v>73.350000000000009</v>
      </c>
      <c r="F1389" s="432">
        <v>26.58</v>
      </c>
      <c r="G1389" s="432">
        <v>99.93</v>
      </c>
    </row>
    <row r="1390" spans="1:7" ht="60">
      <c r="A1390" s="583" t="s">
        <v>7294</v>
      </c>
      <c r="B1390" s="429">
        <v>95133</v>
      </c>
      <c r="C1390" s="430" t="s">
        <v>2739</v>
      </c>
      <c r="D1390" s="431" t="s">
        <v>2695</v>
      </c>
      <c r="E1390" s="432">
        <v>163.83999999999997</v>
      </c>
      <c r="F1390" s="432">
        <v>26.58</v>
      </c>
      <c r="G1390" s="432">
        <v>190.42</v>
      </c>
    </row>
    <row r="1391" spans="1:7" ht="60">
      <c r="A1391" s="583" t="s">
        <v>7294</v>
      </c>
      <c r="B1391" s="429">
        <v>92961</v>
      </c>
      <c r="C1391" s="430" t="s">
        <v>2781</v>
      </c>
      <c r="D1391" s="431" t="s">
        <v>2696</v>
      </c>
      <c r="E1391" s="432">
        <v>5.43</v>
      </c>
      <c r="F1391" s="432">
        <v>0</v>
      </c>
      <c r="G1391" s="432">
        <v>5.43</v>
      </c>
    </row>
    <row r="1392" spans="1:7" ht="60">
      <c r="A1392" s="583" t="s">
        <v>7294</v>
      </c>
      <c r="B1392" s="429">
        <v>92960</v>
      </c>
      <c r="C1392" s="430" t="s">
        <v>2780</v>
      </c>
      <c r="D1392" s="431" t="s">
        <v>2695</v>
      </c>
      <c r="E1392" s="432">
        <v>20.07</v>
      </c>
      <c r="F1392" s="432">
        <v>0</v>
      </c>
      <c r="G1392" s="432">
        <v>20.07</v>
      </c>
    </row>
    <row r="1393" spans="1:7" ht="60">
      <c r="A1393" s="583" t="s">
        <v>7294</v>
      </c>
      <c r="B1393" s="429">
        <v>93409</v>
      </c>
      <c r="C1393" s="430" t="s">
        <v>7302</v>
      </c>
      <c r="D1393" s="431" t="s">
        <v>2696</v>
      </c>
      <c r="E1393" s="432">
        <v>17.8</v>
      </c>
      <c r="F1393" s="432">
        <v>24.3</v>
      </c>
      <c r="G1393" s="432">
        <v>42.1</v>
      </c>
    </row>
    <row r="1394" spans="1:7" ht="60">
      <c r="A1394" s="583" t="s">
        <v>7294</v>
      </c>
      <c r="B1394" s="429">
        <v>93408</v>
      </c>
      <c r="C1394" s="430" t="s">
        <v>7303</v>
      </c>
      <c r="D1394" s="431" t="s">
        <v>2695</v>
      </c>
      <c r="E1394" s="432">
        <v>76.97</v>
      </c>
      <c r="F1394" s="432">
        <v>24.3</v>
      </c>
      <c r="G1394" s="432">
        <v>101.27</v>
      </c>
    </row>
    <row r="1395" spans="1:7" ht="60">
      <c r="A1395" s="583" t="s">
        <v>7294</v>
      </c>
      <c r="B1395" s="429">
        <v>92113</v>
      </c>
      <c r="C1395" s="430" t="s">
        <v>5794</v>
      </c>
      <c r="D1395" s="431" t="s">
        <v>2696</v>
      </c>
      <c r="E1395" s="432">
        <v>1.1000000000000001</v>
      </c>
      <c r="F1395" s="432">
        <v>0</v>
      </c>
      <c r="G1395" s="432">
        <v>1.1000000000000001</v>
      </c>
    </row>
    <row r="1396" spans="1:7" ht="60">
      <c r="A1396" s="583" t="s">
        <v>7294</v>
      </c>
      <c r="B1396" s="429">
        <v>92112</v>
      </c>
      <c r="C1396" s="430" t="s">
        <v>5771</v>
      </c>
      <c r="D1396" s="431" t="s">
        <v>2695</v>
      </c>
      <c r="E1396" s="432">
        <v>3.1</v>
      </c>
      <c r="F1396" s="432">
        <v>0</v>
      </c>
      <c r="G1396" s="432">
        <v>3.1</v>
      </c>
    </row>
    <row r="1397" spans="1:7" ht="60">
      <c r="A1397" s="583" t="s">
        <v>7294</v>
      </c>
      <c r="B1397" s="429">
        <v>90675</v>
      </c>
      <c r="C1397" s="430" t="s">
        <v>3306</v>
      </c>
      <c r="D1397" s="431" t="s">
        <v>2696</v>
      </c>
      <c r="E1397" s="432">
        <v>336.93</v>
      </c>
      <c r="F1397" s="432">
        <v>26.92</v>
      </c>
      <c r="G1397" s="432">
        <v>363.85</v>
      </c>
    </row>
    <row r="1398" spans="1:7" ht="60">
      <c r="A1398" s="583" t="s">
        <v>7294</v>
      </c>
      <c r="B1398" s="429">
        <v>90674</v>
      </c>
      <c r="C1398" s="430" t="s">
        <v>3302</v>
      </c>
      <c r="D1398" s="431" t="s">
        <v>2695</v>
      </c>
      <c r="E1398" s="432">
        <v>787.97</v>
      </c>
      <c r="F1398" s="432">
        <v>26.89</v>
      </c>
      <c r="G1398" s="432">
        <v>814.86</v>
      </c>
    </row>
    <row r="1399" spans="1:7" ht="60">
      <c r="A1399" s="583" t="s">
        <v>7294</v>
      </c>
      <c r="B1399" s="429">
        <v>93225</v>
      </c>
      <c r="C1399" s="430" t="s">
        <v>3328</v>
      </c>
      <c r="D1399" s="431" t="s">
        <v>2696</v>
      </c>
      <c r="E1399" s="432">
        <v>512.35</v>
      </c>
      <c r="F1399" s="432">
        <v>26.9</v>
      </c>
      <c r="G1399" s="432">
        <v>539.25</v>
      </c>
    </row>
    <row r="1400" spans="1:7" ht="60">
      <c r="A1400" s="583" t="s">
        <v>7294</v>
      </c>
      <c r="B1400" s="429">
        <v>93224</v>
      </c>
      <c r="C1400" s="430" t="s">
        <v>3325</v>
      </c>
      <c r="D1400" s="431" t="s">
        <v>2695</v>
      </c>
      <c r="E1400" s="432">
        <v>1175.1399999999999</v>
      </c>
      <c r="F1400" s="432">
        <v>26.92</v>
      </c>
      <c r="G1400" s="432">
        <v>1202.06</v>
      </c>
    </row>
    <row r="1401" spans="1:7" ht="60">
      <c r="A1401" s="583" t="s">
        <v>7294</v>
      </c>
      <c r="B1401" s="429">
        <v>104696</v>
      </c>
      <c r="C1401" s="430" t="s">
        <v>7304</v>
      </c>
      <c r="D1401" s="431" t="s">
        <v>2696</v>
      </c>
      <c r="E1401" s="432">
        <v>9.36</v>
      </c>
      <c r="F1401" s="432">
        <v>26.9</v>
      </c>
      <c r="G1401" s="432">
        <v>36.26</v>
      </c>
    </row>
    <row r="1402" spans="1:7" ht="60">
      <c r="A1402" s="583" t="s">
        <v>7294</v>
      </c>
      <c r="B1402" s="429">
        <v>104695</v>
      </c>
      <c r="C1402" s="430" t="s">
        <v>7305</v>
      </c>
      <c r="D1402" s="431" t="s">
        <v>2695</v>
      </c>
      <c r="E1402" s="432">
        <v>12.160000000000004</v>
      </c>
      <c r="F1402" s="432">
        <v>26.9</v>
      </c>
      <c r="G1402" s="432">
        <v>39.06</v>
      </c>
    </row>
    <row r="1403" spans="1:7" ht="60">
      <c r="A1403" s="583" t="s">
        <v>7294</v>
      </c>
      <c r="B1403" s="429">
        <v>90681</v>
      </c>
      <c r="C1403" s="430" t="s">
        <v>3307</v>
      </c>
      <c r="D1403" s="431" t="s">
        <v>2696</v>
      </c>
      <c r="E1403" s="432">
        <v>156.85999999999999</v>
      </c>
      <c r="F1403" s="432">
        <v>26.9</v>
      </c>
      <c r="G1403" s="432">
        <v>183.76</v>
      </c>
    </row>
    <row r="1404" spans="1:7" ht="60">
      <c r="A1404" s="583" t="s">
        <v>7294</v>
      </c>
      <c r="B1404" s="429">
        <v>90680</v>
      </c>
      <c r="C1404" s="430" t="s">
        <v>3303</v>
      </c>
      <c r="D1404" s="431" t="s">
        <v>2695</v>
      </c>
      <c r="E1404" s="432">
        <v>399.55</v>
      </c>
      <c r="F1404" s="432">
        <v>26.9</v>
      </c>
      <c r="G1404" s="432">
        <v>426.45</v>
      </c>
    </row>
    <row r="1405" spans="1:7" ht="60">
      <c r="A1405" s="583" t="s">
        <v>7294</v>
      </c>
      <c r="B1405" s="429">
        <v>102875</v>
      </c>
      <c r="C1405" s="430" t="s">
        <v>7306</v>
      </c>
      <c r="D1405" s="431" t="s">
        <v>2696</v>
      </c>
      <c r="E1405" s="432">
        <v>488.41999999999996</v>
      </c>
      <c r="F1405" s="432">
        <v>26.89</v>
      </c>
      <c r="G1405" s="432">
        <v>515.30999999999995</v>
      </c>
    </row>
    <row r="1406" spans="1:7" ht="60">
      <c r="A1406" s="583" t="s">
        <v>7294</v>
      </c>
      <c r="B1406" s="429">
        <v>102874</v>
      </c>
      <c r="C1406" s="430" t="s">
        <v>7307</v>
      </c>
      <c r="D1406" s="431" t="s">
        <v>2695</v>
      </c>
      <c r="E1406" s="432">
        <v>1088.19</v>
      </c>
      <c r="F1406" s="432">
        <v>26.87</v>
      </c>
      <c r="G1406" s="432">
        <v>1115.06</v>
      </c>
    </row>
    <row r="1407" spans="1:7" ht="60">
      <c r="A1407" s="583" t="s">
        <v>7294</v>
      </c>
      <c r="B1407" s="429">
        <v>102965</v>
      </c>
      <c r="C1407" s="430" t="s">
        <v>7308</v>
      </c>
      <c r="D1407" s="431" t="s">
        <v>2696</v>
      </c>
      <c r="E1407" s="432">
        <v>241.19000000000003</v>
      </c>
      <c r="F1407" s="432">
        <v>26.91</v>
      </c>
      <c r="G1407" s="432">
        <v>268.10000000000002</v>
      </c>
    </row>
    <row r="1408" spans="1:7" ht="60">
      <c r="A1408" s="583" t="s">
        <v>7294</v>
      </c>
      <c r="B1408" s="429">
        <v>102964</v>
      </c>
      <c r="C1408" s="430" t="s">
        <v>7309</v>
      </c>
      <c r="D1408" s="431" t="s">
        <v>2695</v>
      </c>
      <c r="E1408" s="432">
        <v>503.03000000000003</v>
      </c>
      <c r="F1408" s="432">
        <v>26.92</v>
      </c>
      <c r="G1408" s="432">
        <v>529.95000000000005</v>
      </c>
    </row>
    <row r="1409" spans="1:7" ht="60">
      <c r="A1409" s="583" t="s">
        <v>7294</v>
      </c>
      <c r="B1409" s="429">
        <v>95703</v>
      </c>
      <c r="C1409" s="430" t="s">
        <v>3330</v>
      </c>
      <c r="D1409" s="431" t="s">
        <v>2696</v>
      </c>
      <c r="E1409" s="432">
        <v>13.870000000000005</v>
      </c>
      <c r="F1409" s="432">
        <v>26.9</v>
      </c>
      <c r="G1409" s="432">
        <v>40.770000000000003</v>
      </c>
    </row>
    <row r="1410" spans="1:7" ht="60">
      <c r="A1410" s="583" t="s">
        <v>7294</v>
      </c>
      <c r="B1410" s="429">
        <v>95702</v>
      </c>
      <c r="C1410" s="430" t="s">
        <v>3327</v>
      </c>
      <c r="D1410" s="431" t="s">
        <v>2695</v>
      </c>
      <c r="E1410" s="432">
        <v>21.94</v>
      </c>
      <c r="F1410" s="432">
        <v>26.91</v>
      </c>
      <c r="G1410" s="432">
        <v>48.85</v>
      </c>
    </row>
    <row r="1411" spans="1:7" ht="60">
      <c r="A1411" s="583" t="s">
        <v>7294</v>
      </c>
      <c r="B1411" s="429">
        <v>90626</v>
      </c>
      <c r="C1411" s="430" t="s">
        <v>3304</v>
      </c>
      <c r="D1411" s="431" t="s">
        <v>2696</v>
      </c>
      <c r="E1411" s="432">
        <v>2.59</v>
      </c>
      <c r="F1411" s="432">
        <v>0</v>
      </c>
      <c r="G1411" s="432">
        <v>2.59</v>
      </c>
    </row>
    <row r="1412" spans="1:7" ht="60">
      <c r="A1412" s="583" t="s">
        <v>7294</v>
      </c>
      <c r="B1412" s="429">
        <v>90625</v>
      </c>
      <c r="C1412" s="430" t="s">
        <v>3300</v>
      </c>
      <c r="D1412" s="431" t="s">
        <v>2695</v>
      </c>
      <c r="E1412" s="432">
        <v>7.45</v>
      </c>
      <c r="F1412" s="432">
        <v>0</v>
      </c>
      <c r="G1412" s="432">
        <v>7.45</v>
      </c>
    </row>
    <row r="1413" spans="1:7" ht="60">
      <c r="A1413" s="583" t="s">
        <v>7294</v>
      </c>
      <c r="B1413" s="429">
        <v>102881</v>
      </c>
      <c r="C1413" s="430" t="s">
        <v>7310</v>
      </c>
      <c r="D1413" s="431" t="s">
        <v>2696</v>
      </c>
      <c r="E1413" s="432">
        <v>675.57</v>
      </c>
      <c r="F1413" s="432">
        <v>26.9</v>
      </c>
      <c r="G1413" s="432">
        <v>702.47</v>
      </c>
    </row>
    <row r="1414" spans="1:7" ht="60">
      <c r="A1414" s="583" t="s">
        <v>7294</v>
      </c>
      <c r="B1414" s="429">
        <v>102880</v>
      </c>
      <c r="C1414" s="430" t="s">
        <v>7311</v>
      </c>
      <c r="D1414" s="431" t="s">
        <v>2695</v>
      </c>
      <c r="E1414" s="432">
        <v>1523.03</v>
      </c>
      <c r="F1414" s="432">
        <v>26.96</v>
      </c>
      <c r="G1414" s="432">
        <v>1549.99</v>
      </c>
    </row>
    <row r="1415" spans="1:7" ht="60">
      <c r="A1415" s="583" t="s">
        <v>7294</v>
      </c>
      <c r="B1415" s="429">
        <v>103225</v>
      </c>
      <c r="C1415" s="430" t="s">
        <v>7312</v>
      </c>
      <c r="D1415" s="431" t="s">
        <v>2696</v>
      </c>
      <c r="E1415" s="432">
        <v>212.22</v>
      </c>
      <c r="F1415" s="432">
        <v>26.9</v>
      </c>
      <c r="G1415" s="432">
        <v>239.12</v>
      </c>
    </row>
    <row r="1416" spans="1:7" ht="60">
      <c r="A1416" s="583" t="s">
        <v>7294</v>
      </c>
      <c r="B1416" s="429">
        <v>103224</v>
      </c>
      <c r="C1416" s="430" t="s">
        <v>7313</v>
      </c>
      <c r="D1416" s="431" t="s">
        <v>2695</v>
      </c>
      <c r="E1416" s="432">
        <v>450.4</v>
      </c>
      <c r="F1416" s="432">
        <v>26.92</v>
      </c>
      <c r="G1416" s="432">
        <v>477.32</v>
      </c>
    </row>
    <row r="1417" spans="1:7" ht="60">
      <c r="A1417" s="583" t="s">
        <v>7294</v>
      </c>
      <c r="B1417" s="429">
        <v>103237</v>
      </c>
      <c r="C1417" s="430" t="s">
        <v>7314</v>
      </c>
      <c r="D1417" s="431" t="s">
        <v>2696</v>
      </c>
      <c r="E1417" s="432">
        <v>648.54999999999995</v>
      </c>
      <c r="F1417" s="432">
        <v>26.88</v>
      </c>
      <c r="G1417" s="432">
        <v>675.43</v>
      </c>
    </row>
    <row r="1418" spans="1:7" ht="60">
      <c r="A1418" s="583" t="s">
        <v>7294</v>
      </c>
      <c r="B1418" s="429">
        <v>103236</v>
      </c>
      <c r="C1418" s="430" t="s">
        <v>7315</v>
      </c>
      <c r="D1418" s="431" t="s">
        <v>2695</v>
      </c>
      <c r="E1418" s="432">
        <v>1419.34</v>
      </c>
      <c r="F1418" s="432">
        <v>26.89</v>
      </c>
      <c r="G1418" s="432">
        <v>1446.23</v>
      </c>
    </row>
    <row r="1419" spans="1:7" ht="60">
      <c r="A1419" s="583" t="s">
        <v>7294</v>
      </c>
      <c r="B1419" s="429">
        <v>103231</v>
      </c>
      <c r="C1419" s="430" t="s">
        <v>7316</v>
      </c>
      <c r="D1419" s="431" t="s">
        <v>2696</v>
      </c>
      <c r="E1419" s="432">
        <v>476.39</v>
      </c>
      <c r="F1419" s="432">
        <v>26.92</v>
      </c>
      <c r="G1419" s="432">
        <v>503.31</v>
      </c>
    </row>
    <row r="1420" spans="1:7" ht="60">
      <c r="A1420" s="583" t="s">
        <v>7294</v>
      </c>
      <c r="B1420" s="429">
        <v>103230</v>
      </c>
      <c r="C1420" s="430" t="s">
        <v>7317</v>
      </c>
      <c r="D1420" s="431" t="s">
        <v>2695</v>
      </c>
      <c r="E1420" s="432">
        <v>1029.8699999999999</v>
      </c>
      <c r="F1420" s="432">
        <v>26.94</v>
      </c>
      <c r="G1420" s="432">
        <v>1056.81</v>
      </c>
    </row>
    <row r="1421" spans="1:7" ht="60">
      <c r="A1421" s="583" t="s">
        <v>7294</v>
      </c>
      <c r="B1421" s="429">
        <v>95621</v>
      </c>
      <c r="C1421" s="430" t="s">
        <v>3329</v>
      </c>
      <c r="D1421" s="431" t="s">
        <v>2696</v>
      </c>
      <c r="E1421" s="432">
        <v>9.5100000000000016</v>
      </c>
      <c r="F1421" s="432">
        <v>23.8</v>
      </c>
      <c r="G1421" s="432">
        <v>33.31</v>
      </c>
    </row>
    <row r="1422" spans="1:7" ht="60">
      <c r="A1422" s="583" t="s">
        <v>7294</v>
      </c>
      <c r="B1422" s="429">
        <v>95620</v>
      </c>
      <c r="C1422" s="430" t="s">
        <v>3326</v>
      </c>
      <c r="D1422" s="431" t="s">
        <v>2695</v>
      </c>
      <c r="E1422" s="432">
        <v>10.940000000000001</v>
      </c>
      <c r="F1422" s="432">
        <v>23.81</v>
      </c>
      <c r="G1422" s="432">
        <v>34.75</v>
      </c>
    </row>
    <row r="1423" spans="1:7" ht="60">
      <c r="A1423" s="583" t="s">
        <v>7294</v>
      </c>
      <c r="B1423" s="429">
        <v>102975</v>
      </c>
      <c r="C1423" s="430" t="s">
        <v>7318</v>
      </c>
      <c r="D1423" s="431" t="s">
        <v>2696</v>
      </c>
      <c r="E1423" s="432">
        <v>133.23999999999998</v>
      </c>
      <c r="F1423" s="432">
        <v>26.9</v>
      </c>
      <c r="G1423" s="432">
        <v>160.13999999999999</v>
      </c>
    </row>
    <row r="1424" spans="1:7" ht="60">
      <c r="A1424" s="583" t="s">
        <v>7294</v>
      </c>
      <c r="B1424" s="429">
        <v>102976</v>
      </c>
      <c r="C1424" s="430" t="s">
        <v>7319</v>
      </c>
      <c r="D1424" s="431" t="s">
        <v>2695</v>
      </c>
      <c r="E1424" s="432">
        <v>277.09000000000003</v>
      </c>
      <c r="F1424" s="432">
        <v>26.9</v>
      </c>
      <c r="G1424" s="432">
        <v>303.99</v>
      </c>
    </row>
    <row r="1425" spans="1:7" ht="60">
      <c r="A1425" s="583" t="s">
        <v>7294</v>
      </c>
      <c r="B1425" s="429">
        <v>90632</v>
      </c>
      <c r="C1425" s="430" t="s">
        <v>3305</v>
      </c>
      <c r="D1425" s="431" t="s">
        <v>2696</v>
      </c>
      <c r="E1425" s="432">
        <v>80.990000000000009</v>
      </c>
      <c r="F1425" s="432">
        <v>26.9</v>
      </c>
      <c r="G1425" s="432">
        <v>107.89</v>
      </c>
    </row>
    <row r="1426" spans="1:7" ht="60">
      <c r="A1426" s="583" t="s">
        <v>7294</v>
      </c>
      <c r="B1426" s="429">
        <v>90631</v>
      </c>
      <c r="C1426" s="430" t="s">
        <v>3301</v>
      </c>
      <c r="D1426" s="431" t="s">
        <v>2695</v>
      </c>
      <c r="E1426" s="432">
        <v>153.95000000000002</v>
      </c>
      <c r="F1426" s="432">
        <v>26.91</v>
      </c>
      <c r="G1426" s="432">
        <v>180.86</v>
      </c>
    </row>
    <row r="1427" spans="1:7" ht="60">
      <c r="A1427" s="583" t="s">
        <v>7294</v>
      </c>
      <c r="B1427" s="429">
        <v>95709</v>
      </c>
      <c r="C1427" s="430" t="s">
        <v>7320</v>
      </c>
      <c r="D1427" s="431" t="s">
        <v>2696</v>
      </c>
      <c r="E1427" s="432">
        <v>81.69</v>
      </c>
      <c r="F1427" s="432">
        <v>26.91</v>
      </c>
      <c r="G1427" s="432">
        <v>108.6</v>
      </c>
    </row>
    <row r="1428" spans="1:7" ht="60">
      <c r="A1428" s="583" t="s">
        <v>7294</v>
      </c>
      <c r="B1428" s="429">
        <v>95708</v>
      </c>
      <c r="C1428" s="430" t="s">
        <v>7321</v>
      </c>
      <c r="D1428" s="431" t="s">
        <v>2695</v>
      </c>
      <c r="E1428" s="432">
        <v>157.23999999999998</v>
      </c>
      <c r="F1428" s="432">
        <v>26.9</v>
      </c>
      <c r="G1428" s="432">
        <v>184.14</v>
      </c>
    </row>
    <row r="1429" spans="1:7" ht="60">
      <c r="A1429" s="583" t="s">
        <v>7294</v>
      </c>
      <c r="B1429" s="429">
        <v>91278</v>
      </c>
      <c r="C1429" s="430" t="s">
        <v>3260</v>
      </c>
      <c r="D1429" s="431" t="s">
        <v>2696</v>
      </c>
      <c r="E1429" s="432">
        <v>0.72</v>
      </c>
      <c r="F1429" s="432">
        <v>0</v>
      </c>
      <c r="G1429" s="432">
        <v>0.72</v>
      </c>
    </row>
    <row r="1430" spans="1:7" ht="60">
      <c r="A1430" s="583" t="s">
        <v>7294</v>
      </c>
      <c r="B1430" s="429">
        <v>91277</v>
      </c>
      <c r="C1430" s="430" t="s">
        <v>3259</v>
      </c>
      <c r="D1430" s="431" t="s">
        <v>2695</v>
      </c>
      <c r="E1430" s="432">
        <v>11.04</v>
      </c>
      <c r="F1430" s="432">
        <v>0</v>
      </c>
      <c r="G1430" s="432">
        <v>11.04</v>
      </c>
    </row>
    <row r="1431" spans="1:7" ht="60">
      <c r="A1431" s="583" t="s">
        <v>7294</v>
      </c>
      <c r="B1431" s="429">
        <v>95277</v>
      </c>
      <c r="C1431" s="430" t="s">
        <v>5801</v>
      </c>
      <c r="D1431" s="431" t="s">
        <v>2696</v>
      </c>
      <c r="E1431" s="432">
        <v>0.67</v>
      </c>
      <c r="F1431" s="432">
        <v>0</v>
      </c>
      <c r="G1431" s="432">
        <v>0.67</v>
      </c>
    </row>
    <row r="1432" spans="1:7" ht="60">
      <c r="A1432" s="583" t="s">
        <v>7294</v>
      </c>
      <c r="B1432" s="429">
        <v>95276</v>
      </c>
      <c r="C1432" s="430" t="s">
        <v>5778</v>
      </c>
      <c r="D1432" s="431" t="s">
        <v>2695</v>
      </c>
      <c r="E1432" s="432">
        <v>2.9</v>
      </c>
      <c r="F1432" s="432">
        <v>0</v>
      </c>
      <c r="G1432" s="432">
        <v>2.9</v>
      </c>
    </row>
    <row r="1433" spans="1:7" ht="60">
      <c r="A1433" s="583" t="s">
        <v>7294</v>
      </c>
      <c r="B1433" s="429">
        <v>88430</v>
      </c>
      <c r="C1433" s="430" t="s">
        <v>2710</v>
      </c>
      <c r="D1433" s="431" t="s">
        <v>2696</v>
      </c>
      <c r="E1433" s="432">
        <v>6.15</v>
      </c>
      <c r="F1433" s="432">
        <v>0</v>
      </c>
      <c r="G1433" s="432">
        <v>6.15</v>
      </c>
    </row>
    <row r="1434" spans="1:7" ht="60">
      <c r="A1434" s="583" t="s">
        <v>7294</v>
      </c>
      <c r="B1434" s="429">
        <v>88418</v>
      </c>
      <c r="C1434" s="430" t="s">
        <v>2705</v>
      </c>
      <c r="D1434" s="431" t="s">
        <v>2695</v>
      </c>
      <c r="E1434" s="432">
        <v>13.16</v>
      </c>
      <c r="F1434" s="432">
        <v>0</v>
      </c>
      <c r="G1434" s="432">
        <v>13.16</v>
      </c>
    </row>
    <row r="1435" spans="1:7" ht="60">
      <c r="A1435" s="583" t="s">
        <v>7294</v>
      </c>
      <c r="B1435" s="429">
        <v>88438</v>
      </c>
      <c r="C1435" s="430" t="s">
        <v>2716</v>
      </c>
      <c r="D1435" s="431" t="s">
        <v>2696</v>
      </c>
      <c r="E1435" s="432">
        <v>8.16</v>
      </c>
      <c r="F1435" s="432">
        <v>0</v>
      </c>
      <c r="G1435" s="432">
        <v>8.16</v>
      </c>
    </row>
    <row r="1436" spans="1:7" ht="60">
      <c r="A1436" s="583" t="s">
        <v>7294</v>
      </c>
      <c r="B1436" s="429">
        <v>88433</v>
      </c>
      <c r="C1436" s="430" t="s">
        <v>2711</v>
      </c>
      <c r="D1436" s="431" t="s">
        <v>2695</v>
      </c>
      <c r="E1436" s="432">
        <v>17.2</v>
      </c>
      <c r="F1436" s="432">
        <v>0</v>
      </c>
      <c r="G1436" s="432">
        <v>17.2</v>
      </c>
    </row>
    <row r="1437" spans="1:7" ht="60">
      <c r="A1437" s="583" t="s">
        <v>7294</v>
      </c>
      <c r="B1437" s="429">
        <v>90669</v>
      </c>
      <c r="C1437" s="430" t="s">
        <v>5790</v>
      </c>
      <c r="D1437" s="431" t="s">
        <v>2696</v>
      </c>
      <c r="E1437" s="432">
        <v>8.93</v>
      </c>
      <c r="F1437" s="432">
        <v>0</v>
      </c>
      <c r="G1437" s="432">
        <v>8.93</v>
      </c>
    </row>
    <row r="1438" spans="1:7" ht="60">
      <c r="A1438" s="583" t="s">
        <v>7294</v>
      </c>
      <c r="B1438" s="429">
        <v>90668</v>
      </c>
      <c r="C1438" s="430" t="s">
        <v>5768</v>
      </c>
      <c r="D1438" s="431" t="s">
        <v>2695</v>
      </c>
      <c r="E1438" s="432">
        <v>33.57</v>
      </c>
      <c r="F1438" s="432">
        <v>0</v>
      </c>
      <c r="G1438" s="432">
        <v>33.57</v>
      </c>
    </row>
    <row r="1439" spans="1:7" ht="60">
      <c r="A1439" s="583" t="s">
        <v>7294</v>
      </c>
      <c r="B1439" s="429">
        <v>5946</v>
      </c>
      <c r="C1439" s="430" t="s">
        <v>3087</v>
      </c>
      <c r="D1439" s="431" t="s">
        <v>2696</v>
      </c>
      <c r="E1439" s="432">
        <v>88.639999999999986</v>
      </c>
      <c r="F1439" s="432">
        <v>26.57</v>
      </c>
      <c r="G1439" s="432">
        <v>115.21</v>
      </c>
    </row>
    <row r="1440" spans="1:7" ht="60">
      <c r="A1440" s="583" t="s">
        <v>7294</v>
      </c>
      <c r="B1440" s="429">
        <v>5944</v>
      </c>
      <c r="C1440" s="430" t="s">
        <v>3086</v>
      </c>
      <c r="D1440" s="431" t="s">
        <v>2695</v>
      </c>
      <c r="E1440" s="432">
        <v>242.72000000000003</v>
      </c>
      <c r="F1440" s="432">
        <v>26.57</v>
      </c>
      <c r="G1440" s="432">
        <v>269.29000000000002</v>
      </c>
    </row>
    <row r="1441" spans="1:7" ht="60">
      <c r="A1441" s="583" t="s">
        <v>7294</v>
      </c>
      <c r="B1441" s="429">
        <v>5942</v>
      </c>
      <c r="C1441" s="430" t="s">
        <v>3085</v>
      </c>
      <c r="D1441" s="431" t="s">
        <v>2696</v>
      </c>
      <c r="E1441" s="432">
        <v>66.17</v>
      </c>
      <c r="F1441" s="432">
        <v>26.58</v>
      </c>
      <c r="G1441" s="432">
        <v>92.75</v>
      </c>
    </row>
    <row r="1442" spans="1:7" ht="60">
      <c r="A1442" s="583" t="s">
        <v>7294</v>
      </c>
      <c r="B1442" s="429">
        <v>5940</v>
      </c>
      <c r="C1442" s="430" t="s">
        <v>3084</v>
      </c>
      <c r="D1442" s="431" t="s">
        <v>2695</v>
      </c>
      <c r="E1442" s="432">
        <v>171.95999999999998</v>
      </c>
      <c r="F1442" s="432">
        <v>26.58</v>
      </c>
      <c r="G1442" s="432">
        <v>198.54</v>
      </c>
    </row>
    <row r="1443" spans="1:7" ht="60">
      <c r="A1443" s="583" t="s">
        <v>7294</v>
      </c>
      <c r="B1443" s="429">
        <v>89251</v>
      </c>
      <c r="C1443" s="430" t="s">
        <v>3282</v>
      </c>
      <c r="D1443" s="431" t="s">
        <v>2696</v>
      </c>
      <c r="E1443" s="432">
        <v>313.86</v>
      </c>
      <c r="F1443" s="432">
        <v>26.58</v>
      </c>
      <c r="G1443" s="432">
        <v>340.44</v>
      </c>
    </row>
    <row r="1444" spans="1:7" ht="60">
      <c r="A1444" s="583" t="s">
        <v>7294</v>
      </c>
      <c r="B1444" s="429">
        <v>89250</v>
      </c>
      <c r="C1444" s="430" t="s">
        <v>3281</v>
      </c>
      <c r="D1444" s="431" t="s">
        <v>2695</v>
      </c>
      <c r="E1444" s="432">
        <v>1129.93</v>
      </c>
      <c r="F1444" s="432">
        <v>26.59</v>
      </c>
      <c r="G1444" s="432">
        <v>1156.52</v>
      </c>
    </row>
    <row r="1445" spans="1:7" ht="60">
      <c r="A1445" s="583" t="s">
        <v>7294</v>
      </c>
      <c r="B1445" s="429">
        <v>5681</v>
      </c>
      <c r="C1445" s="430" t="s">
        <v>3097</v>
      </c>
      <c r="D1445" s="431" t="s">
        <v>2696</v>
      </c>
      <c r="E1445" s="432">
        <v>41.31</v>
      </c>
      <c r="F1445" s="432">
        <v>28.13</v>
      </c>
      <c r="G1445" s="432">
        <v>69.44</v>
      </c>
    </row>
    <row r="1446" spans="1:7" ht="60">
      <c r="A1446" s="583" t="s">
        <v>7294</v>
      </c>
      <c r="B1446" s="429">
        <v>5680</v>
      </c>
      <c r="C1446" s="430" t="s">
        <v>3096</v>
      </c>
      <c r="D1446" s="431" t="s">
        <v>2695</v>
      </c>
      <c r="E1446" s="432">
        <v>122.61999999999999</v>
      </c>
      <c r="F1446" s="432">
        <v>28.14</v>
      </c>
      <c r="G1446" s="432">
        <v>150.76</v>
      </c>
    </row>
    <row r="1447" spans="1:7" ht="60">
      <c r="A1447" s="583" t="s">
        <v>7294</v>
      </c>
      <c r="B1447" s="429">
        <v>5877</v>
      </c>
      <c r="C1447" s="430" t="s">
        <v>3101</v>
      </c>
      <c r="D1447" s="431" t="s">
        <v>2696</v>
      </c>
      <c r="E1447" s="432">
        <v>44.13000000000001</v>
      </c>
      <c r="F1447" s="432">
        <v>28.13</v>
      </c>
      <c r="G1447" s="432">
        <v>72.260000000000005</v>
      </c>
    </row>
    <row r="1448" spans="1:7" ht="60">
      <c r="A1448" s="583" t="s">
        <v>7294</v>
      </c>
      <c r="B1448" s="429">
        <v>5875</v>
      </c>
      <c r="C1448" s="430" t="s">
        <v>3100</v>
      </c>
      <c r="D1448" s="431" t="s">
        <v>2695</v>
      </c>
      <c r="E1448" s="432">
        <v>123.94</v>
      </c>
      <c r="F1448" s="432">
        <v>28.13</v>
      </c>
      <c r="G1448" s="432">
        <v>152.07</v>
      </c>
    </row>
    <row r="1449" spans="1:7" ht="60">
      <c r="A1449" s="583" t="s">
        <v>7294</v>
      </c>
      <c r="B1449" s="429">
        <v>5679</v>
      </c>
      <c r="C1449" s="430" t="s">
        <v>3095</v>
      </c>
      <c r="D1449" s="431" t="s">
        <v>2696</v>
      </c>
      <c r="E1449" s="432">
        <v>45.429999999999993</v>
      </c>
      <c r="F1449" s="432">
        <v>28.14</v>
      </c>
      <c r="G1449" s="432">
        <v>73.569999999999993</v>
      </c>
    </row>
    <row r="1450" spans="1:7" ht="60">
      <c r="A1450" s="583" t="s">
        <v>7294</v>
      </c>
      <c r="B1450" s="429">
        <v>5678</v>
      </c>
      <c r="C1450" s="430" t="s">
        <v>3094</v>
      </c>
      <c r="D1450" s="431" t="s">
        <v>2695</v>
      </c>
      <c r="E1450" s="432">
        <v>136.35000000000002</v>
      </c>
      <c r="F1450" s="432">
        <v>28.14</v>
      </c>
      <c r="G1450" s="432">
        <v>164.49</v>
      </c>
    </row>
    <row r="1451" spans="1:7" ht="60">
      <c r="A1451" s="583" t="s">
        <v>7294</v>
      </c>
      <c r="B1451" s="429">
        <v>6880</v>
      </c>
      <c r="C1451" s="430" t="s">
        <v>3239</v>
      </c>
      <c r="D1451" s="431" t="s">
        <v>2696</v>
      </c>
      <c r="E1451" s="432">
        <v>75.09</v>
      </c>
      <c r="F1451" s="432">
        <v>22.08</v>
      </c>
      <c r="G1451" s="432">
        <v>97.17</v>
      </c>
    </row>
    <row r="1452" spans="1:7" ht="60">
      <c r="A1452" s="583" t="s">
        <v>7294</v>
      </c>
      <c r="B1452" s="429">
        <v>6879</v>
      </c>
      <c r="C1452" s="430" t="s">
        <v>3238</v>
      </c>
      <c r="D1452" s="431" t="s">
        <v>2695</v>
      </c>
      <c r="E1452" s="432">
        <v>209.33</v>
      </c>
      <c r="F1452" s="432">
        <v>22.1</v>
      </c>
      <c r="G1452" s="432">
        <v>231.43</v>
      </c>
    </row>
    <row r="1453" spans="1:7" ht="60">
      <c r="A1453" s="583" t="s">
        <v>7294</v>
      </c>
      <c r="B1453" s="429">
        <v>96464</v>
      </c>
      <c r="C1453" s="430" t="s">
        <v>7322</v>
      </c>
      <c r="D1453" s="431" t="s">
        <v>2696</v>
      </c>
      <c r="E1453" s="432">
        <v>79.2</v>
      </c>
      <c r="F1453" s="432">
        <v>22.08</v>
      </c>
      <c r="G1453" s="432">
        <v>101.28</v>
      </c>
    </row>
    <row r="1454" spans="1:7" ht="60">
      <c r="A1454" s="583" t="s">
        <v>7294</v>
      </c>
      <c r="B1454" s="429">
        <v>96463</v>
      </c>
      <c r="C1454" s="430" t="s">
        <v>7323</v>
      </c>
      <c r="D1454" s="431" t="s">
        <v>2695</v>
      </c>
      <c r="E1454" s="432">
        <v>216.89999999999998</v>
      </c>
      <c r="F1454" s="432">
        <v>22.08</v>
      </c>
      <c r="G1454" s="432">
        <v>238.98</v>
      </c>
    </row>
    <row r="1455" spans="1:7" ht="60">
      <c r="A1455" s="583" t="s">
        <v>7294</v>
      </c>
      <c r="B1455" s="429">
        <v>7050</v>
      </c>
      <c r="C1455" s="430" t="s">
        <v>3228</v>
      </c>
      <c r="D1455" s="431" t="s">
        <v>2696</v>
      </c>
      <c r="E1455" s="432">
        <v>67.600000000000009</v>
      </c>
      <c r="F1455" s="432">
        <v>22.08</v>
      </c>
      <c r="G1455" s="432">
        <v>89.68</v>
      </c>
    </row>
    <row r="1456" spans="1:7" ht="60">
      <c r="A1456" s="583" t="s">
        <v>7294</v>
      </c>
      <c r="B1456" s="429">
        <v>7049</v>
      </c>
      <c r="C1456" s="430" t="s">
        <v>3227</v>
      </c>
      <c r="D1456" s="431" t="s">
        <v>2695</v>
      </c>
      <c r="E1456" s="432">
        <v>220.66000000000003</v>
      </c>
      <c r="F1456" s="432">
        <v>22.08</v>
      </c>
      <c r="G1456" s="432">
        <v>242.74</v>
      </c>
    </row>
    <row r="1457" spans="1:7" ht="60">
      <c r="A1457" s="583" t="s">
        <v>7294</v>
      </c>
      <c r="B1457" s="429">
        <v>95632</v>
      </c>
      <c r="C1457" s="430" t="s">
        <v>3246</v>
      </c>
      <c r="D1457" s="431" t="s">
        <v>2696</v>
      </c>
      <c r="E1457" s="432">
        <v>72.2</v>
      </c>
      <c r="F1457" s="432">
        <v>22.09</v>
      </c>
      <c r="G1457" s="432">
        <v>94.29</v>
      </c>
    </row>
    <row r="1458" spans="1:7" ht="60">
      <c r="A1458" s="583" t="s">
        <v>7294</v>
      </c>
      <c r="B1458" s="429">
        <v>95631</v>
      </c>
      <c r="C1458" s="430" t="s">
        <v>3244</v>
      </c>
      <c r="D1458" s="431" t="s">
        <v>2695</v>
      </c>
      <c r="E1458" s="432">
        <v>229.9</v>
      </c>
      <c r="F1458" s="432">
        <v>22.09</v>
      </c>
      <c r="G1458" s="432">
        <v>251.99</v>
      </c>
    </row>
    <row r="1459" spans="1:7" ht="60">
      <c r="A1459" s="583" t="s">
        <v>7294</v>
      </c>
      <c r="B1459" s="429">
        <v>5685</v>
      </c>
      <c r="C1459" s="430" t="s">
        <v>3212</v>
      </c>
      <c r="D1459" s="431" t="s">
        <v>2696</v>
      </c>
      <c r="E1459" s="432">
        <v>50.94</v>
      </c>
      <c r="F1459" s="432">
        <v>22.09</v>
      </c>
      <c r="G1459" s="432">
        <v>73.03</v>
      </c>
    </row>
    <row r="1460" spans="1:7" ht="60">
      <c r="A1460" s="583" t="s">
        <v>7294</v>
      </c>
      <c r="B1460" s="429">
        <v>5684</v>
      </c>
      <c r="C1460" s="430" t="s">
        <v>3211</v>
      </c>
      <c r="D1460" s="431" t="s">
        <v>2695</v>
      </c>
      <c r="E1460" s="432">
        <v>153.68</v>
      </c>
      <c r="F1460" s="432">
        <v>22.09</v>
      </c>
      <c r="G1460" s="432">
        <v>175.77</v>
      </c>
    </row>
    <row r="1461" spans="1:7" ht="60">
      <c r="A1461" s="583" t="s">
        <v>7294</v>
      </c>
      <c r="B1461" s="429">
        <v>93244</v>
      </c>
      <c r="C1461" s="430" t="s">
        <v>3245</v>
      </c>
      <c r="D1461" s="431" t="s">
        <v>2696</v>
      </c>
      <c r="E1461" s="432">
        <v>52.72</v>
      </c>
      <c r="F1461" s="432">
        <v>22.08</v>
      </c>
      <c r="G1461" s="432">
        <v>74.8</v>
      </c>
    </row>
    <row r="1462" spans="1:7" ht="60">
      <c r="A1462" s="583" t="s">
        <v>7294</v>
      </c>
      <c r="B1462" s="429">
        <v>73436</v>
      </c>
      <c r="C1462" s="430" t="s">
        <v>3208</v>
      </c>
      <c r="D1462" s="431" t="s">
        <v>2695</v>
      </c>
      <c r="E1462" s="432">
        <v>157.13</v>
      </c>
      <c r="F1462" s="432">
        <v>22.09</v>
      </c>
      <c r="G1462" s="432">
        <v>179.22</v>
      </c>
    </row>
    <row r="1463" spans="1:7" ht="60">
      <c r="A1463" s="583" t="s">
        <v>7294</v>
      </c>
      <c r="B1463" s="429">
        <v>5881</v>
      </c>
      <c r="C1463" s="430" t="s">
        <v>3223</v>
      </c>
      <c r="D1463" s="431" t="s">
        <v>2696</v>
      </c>
      <c r="E1463" s="432">
        <v>66.66</v>
      </c>
      <c r="F1463" s="432">
        <v>22.08</v>
      </c>
      <c r="G1463" s="432">
        <v>88.74</v>
      </c>
    </row>
    <row r="1464" spans="1:7" ht="60">
      <c r="A1464" s="583" t="s">
        <v>7294</v>
      </c>
      <c r="B1464" s="429">
        <v>5879</v>
      </c>
      <c r="C1464" s="430" t="s">
        <v>3222</v>
      </c>
      <c r="D1464" s="431" t="s">
        <v>2695</v>
      </c>
      <c r="E1464" s="432">
        <v>137.1</v>
      </c>
      <c r="F1464" s="432">
        <v>22.09</v>
      </c>
      <c r="G1464" s="432">
        <v>159.19</v>
      </c>
    </row>
    <row r="1465" spans="1:7" ht="60">
      <c r="A1465" s="583" t="s">
        <v>7294</v>
      </c>
      <c r="B1465" s="429">
        <v>5865</v>
      </c>
      <c r="C1465" s="430" t="s">
        <v>3217</v>
      </c>
      <c r="D1465" s="431" t="s">
        <v>2696</v>
      </c>
      <c r="E1465" s="432">
        <v>12.93</v>
      </c>
      <c r="F1465" s="432">
        <v>0</v>
      </c>
      <c r="G1465" s="432">
        <v>12.93</v>
      </c>
    </row>
    <row r="1466" spans="1:7" ht="60">
      <c r="A1466" s="583" t="s">
        <v>7294</v>
      </c>
      <c r="B1466" s="429">
        <v>5863</v>
      </c>
      <c r="C1466" s="430" t="s">
        <v>3216</v>
      </c>
      <c r="D1466" s="431" t="s">
        <v>2695</v>
      </c>
      <c r="E1466" s="432">
        <v>25.69</v>
      </c>
      <c r="F1466" s="432">
        <v>0</v>
      </c>
      <c r="G1466" s="432">
        <v>25.69</v>
      </c>
    </row>
    <row r="1467" spans="1:7" ht="60">
      <c r="A1467" s="583" t="s">
        <v>7294</v>
      </c>
      <c r="B1467" s="429">
        <v>5869</v>
      </c>
      <c r="C1467" s="430" t="s">
        <v>3219</v>
      </c>
      <c r="D1467" s="431" t="s">
        <v>2696</v>
      </c>
      <c r="E1467" s="432">
        <v>60.72</v>
      </c>
      <c r="F1467" s="432">
        <v>22.09</v>
      </c>
      <c r="G1467" s="432">
        <v>82.81</v>
      </c>
    </row>
    <row r="1468" spans="1:7" ht="60">
      <c r="A1468" s="583" t="s">
        <v>7294</v>
      </c>
      <c r="B1468" s="429">
        <v>5867</v>
      </c>
      <c r="C1468" s="430" t="s">
        <v>3218</v>
      </c>
      <c r="D1468" s="431" t="s">
        <v>2695</v>
      </c>
      <c r="E1468" s="432">
        <v>155.88999999999999</v>
      </c>
      <c r="F1468" s="432">
        <v>22.08</v>
      </c>
      <c r="G1468" s="432">
        <v>177.97</v>
      </c>
    </row>
    <row r="1469" spans="1:7" ht="60">
      <c r="A1469" s="583" t="s">
        <v>7294</v>
      </c>
      <c r="B1469" s="429">
        <v>95271</v>
      </c>
      <c r="C1469" s="430" t="s">
        <v>3255</v>
      </c>
      <c r="D1469" s="431" t="s">
        <v>2696</v>
      </c>
      <c r="E1469" s="432">
        <v>0.67</v>
      </c>
      <c r="F1469" s="432">
        <v>0</v>
      </c>
      <c r="G1469" s="432">
        <v>0.67</v>
      </c>
    </row>
    <row r="1470" spans="1:7" ht="60">
      <c r="A1470" s="583" t="s">
        <v>7294</v>
      </c>
      <c r="B1470" s="429">
        <v>95270</v>
      </c>
      <c r="C1470" s="430" t="s">
        <v>3254</v>
      </c>
      <c r="D1470" s="431" t="s">
        <v>2695</v>
      </c>
      <c r="E1470" s="432">
        <v>10.83</v>
      </c>
      <c r="F1470" s="432">
        <v>0</v>
      </c>
      <c r="G1470" s="432">
        <v>10.83</v>
      </c>
    </row>
    <row r="1471" spans="1:7" ht="60">
      <c r="A1471" s="583" t="s">
        <v>7294</v>
      </c>
      <c r="B1471" s="429">
        <v>91693</v>
      </c>
      <c r="C1471" s="430" t="s">
        <v>2724</v>
      </c>
      <c r="D1471" s="431" t="s">
        <v>2696</v>
      </c>
      <c r="E1471" s="432">
        <v>8.1900000000000013</v>
      </c>
      <c r="F1471" s="432">
        <v>26.91</v>
      </c>
      <c r="G1471" s="432">
        <v>35.1</v>
      </c>
    </row>
    <row r="1472" spans="1:7" ht="60">
      <c r="A1472" s="583" t="s">
        <v>7294</v>
      </c>
      <c r="B1472" s="429">
        <v>91692</v>
      </c>
      <c r="C1472" s="430" t="s">
        <v>2723</v>
      </c>
      <c r="D1472" s="431" t="s">
        <v>2695</v>
      </c>
      <c r="E1472" s="432">
        <v>9.2199999999999989</v>
      </c>
      <c r="F1472" s="432">
        <v>26.9</v>
      </c>
      <c r="G1472" s="432">
        <v>36.119999999999997</v>
      </c>
    </row>
    <row r="1473" spans="1:7" ht="60">
      <c r="A1473" s="583" t="s">
        <v>7294</v>
      </c>
      <c r="B1473" s="429">
        <v>95140</v>
      </c>
      <c r="C1473" s="430" t="s">
        <v>2896</v>
      </c>
      <c r="D1473" s="431" t="s">
        <v>2696</v>
      </c>
      <c r="E1473" s="432">
        <v>0.04</v>
      </c>
      <c r="F1473" s="432">
        <v>0</v>
      </c>
      <c r="G1473" s="432">
        <v>0.04</v>
      </c>
    </row>
    <row r="1474" spans="1:7" ht="60">
      <c r="A1474" s="583" t="s">
        <v>7294</v>
      </c>
      <c r="B1474" s="429">
        <v>95139</v>
      </c>
      <c r="C1474" s="430" t="s">
        <v>2895</v>
      </c>
      <c r="D1474" s="431" t="s">
        <v>2695</v>
      </c>
      <c r="E1474" s="432">
        <v>0.06</v>
      </c>
      <c r="F1474" s="432">
        <v>0</v>
      </c>
      <c r="G1474" s="432">
        <v>0.06</v>
      </c>
    </row>
    <row r="1475" spans="1:7" ht="60">
      <c r="A1475" s="583" t="s">
        <v>7294</v>
      </c>
      <c r="B1475" s="429">
        <v>89027</v>
      </c>
      <c r="C1475" s="430" t="s">
        <v>5787</v>
      </c>
      <c r="D1475" s="431" t="s">
        <v>2696</v>
      </c>
      <c r="E1475" s="432">
        <v>5.14</v>
      </c>
      <c r="F1475" s="432">
        <v>0</v>
      </c>
      <c r="G1475" s="432">
        <v>5.14</v>
      </c>
    </row>
    <row r="1476" spans="1:7" ht="60">
      <c r="A1476" s="583" t="s">
        <v>7294</v>
      </c>
      <c r="B1476" s="429">
        <v>89028</v>
      </c>
      <c r="C1476" s="430" t="s">
        <v>5765</v>
      </c>
      <c r="D1476" s="431" t="s">
        <v>2695</v>
      </c>
      <c r="E1476" s="432">
        <v>190.79</v>
      </c>
      <c r="F1476" s="432">
        <v>0</v>
      </c>
      <c r="G1476" s="432">
        <v>190.79</v>
      </c>
    </row>
    <row r="1477" spans="1:7" ht="60">
      <c r="A1477" s="583" t="s">
        <v>7294</v>
      </c>
      <c r="B1477" s="429">
        <v>7031</v>
      </c>
      <c r="C1477" s="430" t="s">
        <v>5781</v>
      </c>
      <c r="D1477" s="431" t="s">
        <v>2696</v>
      </c>
      <c r="E1477" s="432">
        <v>6.33</v>
      </c>
      <c r="F1477" s="432">
        <v>0</v>
      </c>
      <c r="G1477" s="432">
        <v>6.33</v>
      </c>
    </row>
    <row r="1478" spans="1:7" ht="60">
      <c r="A1478" s="583" t="s">
        <v>7294</v>
      </c>
      <c r="B1478" s="429">
        <v>7030</v>
      </c>
      <c r="C1478" s="430" t="s">
        <v>5758</v>
      </c>
      <c r="D1478" s="431" t="s">
        <v>2695</v>
      </c>
      <c r="E1478" s="432">
        <v>283.52</v>
      </c>
      <c r="F1478" s="432">
        <v>0</v>
      </c>
      <c r="G1478" s="432">
        <v>283.52</v>
      </c>
    </row>
    <row r="1479" spans="1:7" ht="60">
      <c r="A1479" s="583" t="s">
        <v>7294</v>
      </c>
      <c r="B1479" s="429">
        <v>104092</v>
      </c>
      <c r="C1479" s="430" t="s">
        <v>4335</v>
      </c>
      <c r="D1479" s="431" t="s">
        <v>2696</v>
      </c>
      <c r="E1479" s="432">
        <v>7.0000000000000007E-2</v>
      </c>
      <c r="F1479" s="432">
        <v>0</v>
      </c>
      <c r="G1479" s="432">
        <v>7.0000000000000007E-2</v>
      </c>
    </row>
    <row r="1480" spans="1:7" ht="60">
      <c r="A1480" s="583" t="s">
        <v>7294</v>
      </c>
      <c r="B1480" s="429">
        <v>104091</v>
      </c>
      <c r="C1480" s="430" t="s">
        <v>4333</v>
      </c>
      <c r="D1480" s="431" t="s">
        <v>2695</v>
      </c>
      <c r="E1480" s="432">
        <v>0.62</v>
      </c>
      <c r="F1480" s="432">
        <v>0</v>
      </c>
      <c r="G1480" s="432">
        <v>0.62</v>
      </c>
    </row>
    <row r="1481" spans="1:7" ht="60">
      <c r="A1481" s="583" t="s">
        <v>7294</v>
      </c>
      <c r="B1481" s="429">
        <v>104098</v>
      </c>
      <c r="C1481" s="430" t="s">
        <v>4336</v>
      </c>
      <c r="D1481" s="431" t="s">
        <v>2696</v>
      </c>
      <c r="E1481" s="432">
        <v>0.1</v>
      </c>
      <c r="F1481" s="432">
        <v>0</v>
      </c>
      <c r="G1481" s="432">
        <v>0.1</v>
      </c>
    </row>
    <row r="1482" spans="1:7" ht="60">
      <c r="A1482" s="583" t="s">
        <v>7294</v>
      </c>
      <c r="B1482" s="429">
        <v>104097</v>
      </c>
      <c r="C1482" s="430" t="s">
        <v>4334</v>
      </c>
      <c r="D1482" s="431" t="s">
        <v>2695</v>
      </c>
      <c r="E1482" s="432">
        <v>0.86</v>
      </c>
      <c r="F1482" s="432">
        <v>0</v>
      </c>
      <c r="G1482" s="432">
        <v>0.86</v>
      </c>
    </row>
    <row r="1483" spans="1:7" ht="60">
      <c r="A1483" s="583" t="s">
        <v>7294</v>
      </c>
      <c r="B1483" s="429">
        <v>89031</v>
      </c>
      <c r="C1483" s="430" t="s">
        <v>3166</v>
      </c>
      <c r="D1483" s="431" t="s">
        <v>2696</v>
      </c>
      <c r="E1483" s="432">
        <v>56.12</v>
      </c>
      <c r="F1483" s="432">
        <v>26.9</v>
      </c>
      <c r="G1483" s="432">
        <v>83.02</v>
      </c>
    </row>
    <row r="1484" spans="1:7" ht="60">
      <c r="A1484" s="583" t="s">
        <v>7294</v>
      </c>
      <c r="B1484" s="429">
        <v>89032</v>
      </c>
      <c r="C1484" s="430" t="s">
        <v>3165</v>
      </c>
      <c r="D1484" s="431" t="s">
        <v>2695</v>
      </c>
      <c r="E1484" s="432">
        <v>181.81</v>
      </c>
      <c r="F1484" s="432">
        <v>26.9</v>
      </c>
      <c r="G1484" s="432">
        <v>208.71</v>
      </c>
    </row>
    <row r="1485" spans="1:7" ht="60">
      <c r="A1485" s="583" t="s">
        <v>7294</v>
      </c>
      <c r="B1485" s="429">
        <v>88844</v>
      </c>
      <c r="C1485" s="430" t="s">
        <v>3172</v>
      </c>
      <c r="D1485" s="431" t="s">
        <v>2696</v>
      </c>
      <c r="E1485" s="432">
        <v>58.36</v>
      </c>
      <c r="F1485" s="432">
        <v>26.91</v>
      </c>
      <c r="G1485" s="432">
        <v>85.27</v>
      </c>
    </row>
    <row r="1486" spans="1:7" ht="60">
      <c r="A1486" s="583" t="s">
        <v>7294</v>
      </c>
      <c r="B1486" s="429">
        <v>88843</v>
      </c>
      <c r="C1486" s="430" t="s">
        <v>3171</v>
      </c>
      <c r="D1486" s="431" t="s">
        <v>2695</v>
      </c>
      <c r="E1486" s="432">
        <v>203.42</v>
      </c>
      <c r="F1486" s="432">
        <v>26.9</v>
      </c>
      <c r="G1486" s="432">
        <v>230.32</v>
      </c>
    </row>
    <row r="1487" spans="1:7" ht="60">
      <c r="A1487" s="583" t="s">
        <v>7294</v>
      </c>
      <c r="B1487" s="429">
        <v>5853</v>
      </c>
      <c r="C1487" s="430" t="s">
        <v>3184</v>
      </c>
      <c r="D1487" s="431" t="s">
        <v>2696</v>
      </c>
      <c r="E1487" s="432">
        <v>70.350000000000009</v>
      </c>
      <c r="F1487" s="432">
        <v>26.91</v>
      </c>
      <c r="G1487" s="432">
        <v>97.26</v>
      </c>
    </row>
    <row r="1488" spans="1:7" ht="60">
      <c r="A1488" s="583" t="s">
        <v>7294</v>
      </c>
      <c r="B1488" s="429">
        <v>5851</v>
      </c>
      <c r="C1488" s="430" t="s">
        <v>3183</v>
      </c>
      <c r="D1488" s="431" t="s">
        <v>2695</v>
      </c>
      <c r="E1488" s="432">
        <v>246.83</v>
      </c>
      <c r="F1488" s="432">
        <v>26.9</v>
      </c>
      <c r="G1488" s="432">
        <v>273.73</v>
      </c>
    </row>
    <row r="1489" spans="1:7" ht="60">
      <c r="A1489" s="583" t="s">
        <v>7294</v>
      </c>
      <c r="B1489" s="429">
        <v>5849</v>
      </c>
      <c r="C1489" s="430" t="s">
        <v>3190</v>
      </c>
      <c r="D1489" s="431" t="s">
        <v>2696</v>
      </c>
      <c r="E1489" s="432">
        <v>69.97</v>
      </c>
      <c r="F1489" s="432">
        <v>26.91</v>
      </c>
      <c r="G1489" s="432">
        <v>96.88</v>
      </c>
    </row>
    <row r="1490" spans="1:7" ht="60">
      <c r="A1490" s="583" t="s">
        <v>7294</v>
      </c>
      <c r="B1490" s="429">
        <v>5847</v>
      </c>
      <c r="C1490" s="430" t="s">
        <v>3189</v>
      </c>
      <c r="D1490" s="431" t="s">
        <v>2695</v>
      </c>
      <c r="E1490" s="432">
        <v>259.19</v>
      </c>
      <c r="F1490" s="432">
        <v>26.92</v>
      </c>
      <c r="G1490" s="432">
        <v>286.11</v>
      </c>
    </row>
    <row r="1491" spans="1:7" ht="60">
      <c r="A1491" s="583" t="s">
        <v>7294</v>
      </c>
      <c r="B1491" s="429">
        <v>5857</v>
      </c>
      <c r="C1491" s="430" t="s">
        <v>3179</v>
      </c>
      <c r="D1491" s="431" t="s">
        <v>2696</v>
      </c>
      <c r="E1491" s="432">
        <v>212.06</v>
      </c>
      <c r="F1491" s="432">
        <v>26.9</v>
      </c>
      <c r="G1491" s="432">
        <v>238.96</v>
      </c>
    </row>
    <row r="1492" spans="1:7" ht="60">
      <c r="A1492" s="583" t="s">
        <v>7294</v>
      </c>
      <c r="B1492" s="429">
        <v>5855</v>
      </c>
      <c r="C1492" s="430" t="s">
        <v>3178</v>
      </c>
      <c r="D1492" s="431" t="s">
        <v>2695</v>
      </c>
      <c r="E1492" s="432">
        <v>694.58</v>
      </c>
      <c r="F1492" s="432">
        <v>26.91</v>
      </c>
      <c r="G1492" s="432">
        <v>721.49</v>
      </c>
    </row>
    <row r="1493" spans="1:7" ht="60">
      <c r="A1493" s="583" t="s">
        <v>7294</v>
      </c>
      <c r="B1493" s="429">
        <v>96021</v>
      </c>
      <c r="C1493" s="430" t="s">
        <v>3134</v>
      </c>
      <c r="D1493" s="431" t="s">
        <v>2696</v>
      </c>
      <c r="E1493" s="432">
        <v>36.910000000000004</v>
      </c>
      <c r="F1493" s="432">
        <v>26.9</v>
      </c>
      <c r="G1493" s="432">
        <v>63.81</v>
      </c>
    </row>
    <row r="1494" spans="1:7" ht="60">
      <c r="A1494" s="583" t="s">
        <v>7294</v>
      </c>
      <c r="B1494" s="429">
        <v>96020</v>
      </c>
      <c r="C1494" s="430" t="s">
        <v>3133</v>
      </c>
      <c r="D1494" s="431" t="s">
        <v>2695</v>
      </c>
      <c r="E1494" s="432">
        <v>164.04999999999998</v>
      </c>
      <c r="F1494" s="432">
        <v>26.9</v>
      </c>
      <c r="G1494" s="432">
        <v>190.95</v>
      </c>
    </row>
    <row r="1495" spans="1:7" ht="60">
      <c r="A1495" s="583" t="s">
        <v>7294</v>
      </c>
      <c r="B1495" s="429">
        <v>96014</v>
      </c>
      <c r="C1495" s="430" t="s">
        <v>3143</v>
      </c>
      <c r="D1495" s="431" t="s">
        <v>2696</v>
      </c>
      <c r="E1495" s="432">
        <v>37.18</v>
      </c>
      <c r="F1495" s="432">
        <v>26.9</v>
      </c>
      <c r="G1495" s="432">
        <v>64.08</v>
      </c>
    </row>
    <row r="1496" spans="1:7" ht="60">
      <c r="A1496" s="583" t="s">
        <v>7294</v>
      </c>
      <c r="B1496" s="429">
        <v>96013</v>
      </c>
      <c r="C1496" s="430" t="s">
        <v>3141</v>
      </c>
      <c r="D1496" s="431" t="s">
        <v>2695</v>
      </c>
      <c r="E1496" s="432">
        <v>164.54</v>
      </c>
      <c r="F1496" s="432">
        <v>26.91</v>
      </c>
      <c r="G1496" s="432">
        <v>191.45</v>
      </c>
    </row>
    <row r="1497" spans="1:7" ht="60">
      <c r="A1497" s="583" t="s">
        <v>7294</v>
      </c>
      <c r="B1497" s="429">
        <v>96029</v>
      </c>
      <c r="C1497" s="430" t="s">
        <v>3140</v>
      </c>
      <c r="D1497" s="431" t="s">
        <v>2696</v>
      </c>
      <c r="E1497" s="432">
        <v>30.360000000000003</v>
      </c>
      <c r="F1497" s="432">
        <v>26.91</v>
      </c>
      <c r="G1497" s="432">
        <v>57.27</v>
      </c>
    </row>
    <row r="1498" spans="1:7" ht="60">
      <c r="A1498" s="583" t="s">
        <v>7294</v>
      </c>
      <c r="B1498" s="429">
        <v>96028</v>
      </c>
      <c r="C1498" s="430" t="s">
        <v>3139</v>
      </c>
      <c r="D1498" s="431" t="s">
        <v>2695</v>
      </c>
      <c r="E1498" s="432">
        <v>120.85</v>
      </c>
      <c r="F1498" s="432">
        <v>26.9</v>
      </c>
      <c r="G1498" s="432">
        <v>147.75</v>
      </c>
    </row>
    <row r="1499" spans="1:7" ht="60">
      <c r="A1499" s="583" t="s">
        <v>7294</v>
      </c>
      <c r="B1499" s="429">
        <v>96155</v>
      </c>
      <c r="C1499" s="430" t="s">
        <v>3144</v>
      </c>
      <c r="D1499" s="431" t="s">
        <v>2696</v>
      </c>
      <c r="E1499" s="432">
        <v>30.63</v>
      </c>
      <c r="F1499" s="432">
        <v>26.91</v>
      </c>
      <c r="G1499" s="432">
        <v>57.54</v>
      </c>
    </row>
    <row r="1500" spans="1:7" ht="60">
      <c r="A1500" s="583" t="s">
        <v>7294</v>
      </c>
      <c r="B1500" s="429">
        <v>96157</v>
      </c>
      <c r="C1500" s="430" t="s">
        <v>3142</v>
      </c>
      <c r="D1500" s="431" t="s">
        <v>2695</v>
      </c>
      <c r="E1500" s="432">
        <v>121.35</v>
      </c>
      <c r="F1500" s="432">
        <v>26.9</v>
      </c>
      <c r="G1500" s="432">
        <v>148.25</v>
      </c>
    </row>
    <row r="1501" spans="1:7" ht="60">
      <c r="A1501" s="583" t="s">
        <v>7294</v>
      </c>
      <c r="B1501" s="429">
        <v>5845</v>
      </c>
      <c r="C1501" s="430" t="s">
        <v>3156</v>
      </c>
      <c r="D1501" s="431" t="s">
        <v>2696</v>
      </c>
      <c r="E1501" s="432">
        <v>32.56</v>
      </c>
      <c r="F1501" s="432">
        <v>26.91</v>
      </c>
      <c r="G1501" s="432">
        <v>59.47</v>
      </c>
    </row>
    <row r="1502" spans="1:7" ht="60">
      <c r="A1502" s="583" t="s">
        <v>7294</v>
      </c>
      <c r="B1502" s="429">
        <v>5843</v>
      </c>
      <c r="C1502" s="430" t="s">
        <v>3155</v>
      </c>
      <c r="D1502" s="431" t="s">
        <v>2695</v>
      </c>
      <c r="E1502" s="432">
        <v>155.93</v>
      </c>
      <c r="F1502" s="432">
        <v>26.91</v>
      </c>
      <c r="G1502" s="432">
        <v>182.84</v>
      </c>
    </row>
    <row r="1503" spans="1:7" ht="60">
      <c r="A1503" s="583" t="s">
        <v>7294</v>
      </c>
      <c r="B1503" s="429">
        <v>89036</v>
      </c>
      <c r="C1503" s="430" t="s">
        <v>3162</v>
      </c>
      <c r="D1503" s="431" t="s">
        <v>2696</v>
      </c>
      <c r="E1503" s="432">
        <v>25.99</v>
      </c>
      <c r="F1503" s="432">
        <v>26.91</v>
      </c>
      <c r="G1503" s="432">
        <v>52.9</v>
      </c>
    </row>
    <row r="1504" spans="1:7" ht="60">
      <c r="A1504" s="583" t="s">
        <v>7294</v>
      </c>
      <c r="B1504" s="429">
        <v>89035</v>
      </c>
      <c r="C1504" s="430" t="s">
        <v>3161</v>
      </c>
      <c r="D1504" s="431" t="s">
        <v>2695</v>
      </c>
      <c r="E1504" s="432">
        <v>112.70000000000002</v>
      </c>
      <c r="F1504" s="432">
        <v>26.91</v>
      </c>
      <c r="G1504" s="432">
        <v>139.61000000000001</v>
      </c>
    </row>
    <row r="1505" spans="1:7" ht="60">
      <c r="A1505" s="583" t="s">
        <v>7294</v>
      </c>
      <c r="B1505" s="429">
        <v>93440</v>
      </c>
      <c r="C1505" s="430" t="s">
        <v>5799</v>
      </c>
      <c r="D1505" s="431" t="s">
        <v>2696</v>
      </c>
      <c r="E1505" s="432">
        <v>56.799999999999983</v>
      </c>
      <c r="F1505" s="432">
        <v>112.34</v>
      </c>
      <c r="G1505" s="432">
        <v>169.14</v>
      </c>
    </row>
    <row r="1506" spans="1:7" ht="60">
      <c r="A1506" s="583" t="s">
        <v>7294</v>
      </c>
      <c r="B1506" s="429">
        <v>93439</v>
      </c>
      <c r="C1506" s="430" t="s">
        <v>5776</v>
      </c>
      <c r="D1506" s="431" t="s">
        <v>2695</v>
      </c>
      <c r="E1506" s="432">
        <v>185.59</v>
      </c>
      <c r="F1506" s="432">
        <v>112.35</v>
      </c>
      <c r="G1506" s="432">
        <v>297.94</v>
      </c>
    </row>
    <row r="1507" spans="1:7" ht="60">
      <c r="A1507" s="583" t="s">
        <v>7294</v>
      </c>
      <c r="B1507" s="429">
        <v>100648</v>
      </c>
      <c r="C1507" s="430" t="s">
        <v>3364</v>
      </c>
      <c r="D1507" s="431" t="s">
        <v>2696</v>
      </c>
      <c r="E1507" s="432">
        <v>561.74</v>
      </c>
      <c r="F1507" s="432">
        <v>34.270000000000003</v>
      </c>
      <c r="G1507" s="432">
        <v>596.01</v>
      </c>
    </row>
    <row r="1508" spans="1:7" ht="60">
      <c r="A1508" s="583" t="s">
        <v>7294</v>
      </c>
      <c r="B1508" s="429">
        <v>100647</v>
      </c>
      <c r="C1508" s="430" t="s">
        <v>3363</v>
      </c>
      <c r="D1508" s="431" t="s">
        <v>2695</v>
      </c>
      <c r="E1508" s="432">
        <v>6916.99</v>
      </c>
      <c r="F1508" s="432">
        <v>34.06</v>
      </c>
      <c r="G1508" s="432">
        <v>6951.05</v>
      </c>
    </row>
    <row r="1509" spans="1:7" ht="60">
      <c r="A1509" s="583" t="s">
        <v>7294</v>
      </c>
      <c r="B1509" s="429">
        <v>5829</v>
      </c>
      <c r="C1509" s="430" t="s">
        <v>3385</v>
      </c>
      <c r="D1509" s="431" t="s">
        <v>2696</v>
      </c>
      <c r="E1509" s="432">
        <v>87.449999999999989</v>
      </c>
      <c r="F1509" s="432">
        <v>112.34</v>
      </c>
      <c r="G1509" s="432">
        <v>199.79</v>
      </c>
    </row>
    <row r="1510" spans="1:7" ht="60">
      <c r="A1510" s="583" t="s">
        <v>7294</v>
      </c>
      <c r="B1510" s="429">
        <v>5823</v>
      </c>
      <c r="C1510" s="430" t="s">
        <v>3384</v>
      </c>
      <c r="D1510" s="431" t="s">
        <v>2695</v>
      </c>
      <c r="E1510" s="432">
        <v>139.96</v>
      </c>
      <c r="F1510" s="432">
        <v>112.34</v>
      </c>
      <c r="G1510" s="432">
        <v>252.3</v>
      </c>
    </row>
    <row r="1511" spans="1:7" ht="60">
      <c r="A1511" s="583" t="s">
        <v>7294</v>
      </c>
      <c r="B1511" s="429">
        <v>5884</v>
      </c>
      <c r="C1511" s="430" t="s">
        <v>3378</v>
      </c>
      <c r="D1511" s="431" t="s">
        <v>2696</v>
      </c>
      <c r="E1511" s="432">
        <v>41.39</v>
      </c>
      <c r="F1511" s="432">
        <v>19.52</v>
      </c>
      <c r="G1511" s="432">
        <v>60.91</v>
      </c>
    </row>
    <row r="1512" spans="1:7" ht="60">
      <c r="A1512" s="583" t="s">
        <v>7294</v>
      </c>
      <c r="B1512" s="429">
        <v>5882</v>
      </c>
      <c r="C1512" s="430" t="s">
        <v>3377</v>
      </c>
      <c r="D1512" s="431" t="s">
        <v>2695</v>
      </c>
      <c r="E1512" s="432">
        <v>113.36</v>
      </c>
      <c r="F1512" s="432">
        <v>19.510000000000002</v>
      </c>
      <c r="G1512" s="432">
        <v>132.87</v>
      </c>
    </row>
    <row r="1513" spans="1:7" ht="60">
      <c r="A1513" s="583" t="s">
        <v>7294</v>
      </c>
      <c r="B1513" s="429">
        <v>100642</v>
      </c>
      <c r="C1513" s="430" t="s">
        <v>3370</v>
      </c>
      <c r="D1513" s="431" t="s">
        <v>2696</v>
      </c>
      <c r="E1513" s="432">
        <v>269.28000000000003</v>
      </c>
      <c r="F1513" s="432">
        <v>34.270000000000003</v>
      </c>
      <c r="G1513" s="432">
        <v>303.55</v>
      </c>
    </row>
    <row r="1514" spans="1:7" ht="60">
      <c r="A1514" s="583" t="s">
        <v>7294</v>
      </c>
      <c r="B1514" s="429">
        <v>100641</v>
      </c>
      <c r="C1514" s="430" t="s">
        <v>3369</v>
      </c>
      <c r="D1514" s="431" t="s">
        <v>2695</v>
      </c>
      <c r="E1514" s="432">
        <v>5076.83</v>
      </c>
      <c r="F1514" s="432">
        <v>34.24</v>
      </c>
      <c r="G1514" s="432">
        <v>5111.07</v>
      </c>
    </row>
    <row r="1515" spans="1:7" ht="60">
      <c r="A1515" s="583" t="s">
        <v>7294</v>
      </c>
      <c r="B1515" s="429">
        <v>93434</v>
      </c>
      <c r="C1515" s="430" t="s">
        <v>5798</v>
      </c>
      <c r="D1515" s="431" t="s">
        <v>2696</v>
      </c>
      <c r="E1515" s="432">
        <v>257.48</v>
      </c>
      <c r="F1515" s="432">
        <v>112.35</v>
      </c>
      <c r="G1515" s="432">
        <v>369.83</v>
      </c>
    </row>
    <row r="1516" spans="1:7" ht="60">
      <c r="A1516" s="583" t="s">
        <v>7294</v>
      </c>
      <c r="B1516" s="429">
        <v>93433</v>
      </c>
      <c r="C1516" s="430" t="s">
        <v>5775</v>
      </c>
      <c r="D1516" s="431" t="s">
        <v>2695</v>
      </c>
      <c r="E1516" s="432">
        <v>2739.7200000000003</v>
      </c>
      <c r="F1516" s="432">
        <v>112.37</v>
      </c>
      <c r="G1516" s="432">
        <v>2852.09</v>
      </c>
    </row>
    <row r="1517" spans="1:7" ht="60">
      <c r="A1517" s="583" t="s">
        <v>7294</v>
      </c>
      <c r="B1517" s="429">
        <v>95122</v>
      </c>
      <c r="C1517" s="430" t="s">
        <v>3389</v>
      </c>
      <c r="D1517" s="431" t="s">
        <v>2696</v>
      </c>
      <c r="E1517" s="432">
        <v>142.46</v>
      </c>
      <c r="F1517" s="432">
        <v>112.34</v>
      </c>
      <c r="G1517" s="432">
        <v>254.8</v>
      </c>
    </row>
    <row r="1518" spans="1:7" ht="60">
      <c r="A1518" s="583" t="s">
        <v>7294</v>
      </c>
      <c r="B1518" s="429">
        <v>95121</v>
      </c>
      <c r="C1518" s="430" t="s">
        <v>3388</v>
      </c>
      <c r="D1518" s="431" t="s">
        <v>2695</v>
      </c>
      <c r="E1518" s="432">
        <v>269.31</v>
      </c>
      <c r="F1518" s="432">
        <v>112.36</v>
      </c>
      <c r="G1518" s="432">
        <v>381.67</v>
      </c>
    </row>
    <row r="1519" spans="1:7" ht="60">
      <c r="A1519" s="583" t="s">
        <v>7294</v>
      </c>
      <c r="B1519" s="429">
        <v>5841</v>
      </c>
      <c r="C1519" s="430" t="s">
        <v>3359</v>
      </c>
      <c r="D1519" s="431" t="s">
        <v>2696</v>
      </c>
      <c r="E1519" s="432">
        <v>4.8499999999999996</v>
      </c>
      <c r="F1519" s="432">
        <v>0</v>
      </c>
      <c r="G1519" s="432">
        <v>4.8499999999999996</v>
      </c>
    </row>
    <row r="1520" spans="1:7" ht="60">
      <c r="A1520" s="583" t="s">
        <v>7294</v>
      </c>
      <c r="B1520" s="429">
        <v>5839</v>
      </c>
      <c r="C1520" s="430" t="s">
        <v>3358</v>
      </c>
      <c r="D1520" s="431" t="s">
        <v>2695</v>
      </c>
      <c r="E1520" s="432">
        <v>9.65</v>
      </c>
      <c r="F1520" s="432">
        <v>0</v>
      </c>
      <c r="G1520" s="432">
        <v>9.65</v>
      </c>
    </row>
    <row r="1521" spans="1:7" ht="60">
      <c r="A1521" s="583" t="s">
        <v>7294</v>
      </c>
      <c r="B1521" s="429">
        <v>90587</v>
      </c>
      <c r="C1521" s="430" t="s">
        <v>2722</v>
      </c>
      <c r="D1521" s="431" t="s">
        <v>2696</v>
      </c>
      <c r="E1521" s="432">
        <v>0.53</v>
      </c>
      <c r="F1521" s="432">
        <v>0</v>
      </c>
      <c r="G1521" s="432">
        <v>0.53</v>
      </c>
    </row>
    <row r="1522" spans="1:7" ht="60">
      <c r="A1522" s="583" t="s">
        <v>7294</v>
      </c>
      <c r="B1522" s="429">
        <v>90586</v>
      </c>
      <c r="C1522" s="430" t="s">
        <v>2721</v>
      </c>
      <c r="D1522" s="431" t="s">
        <v>2695</v>
      </c>
      <c r="E1522" s="432">
        <v>1.22</v>
      </c>
      <c r="F1522" s="432">
        <v>0</v>
      </c>
      <c r="G1522" s="432">
        <v>1.22</v>
      </c>
    </row>
    <row r="1523" spans="1:7" ht="60">
      <c r="A1523" s="583" t="s">
        <v>7294</v>
      </c>
      <c r="B1523" s="429">
        <v>5837</v>
      </c>
      <c r="C1523" s="430" t="s">
        <v>3288</v>
      </c>
      <c r="D1523" s="431" t="s">
        <v>2696</v>
      </c>
      <c r="E1523" s="432">
        <v>119.89999999999999</v>
      </c>
      <c r="F1523" s="432">
        <v>26.58</v>
      </c>
      <c r="G1523" s="432">
        <v>146.47999999999999</v>
      </c>
    </row>
    <row r="1524" spans="1:7" ht="60">
      <c r="A1524" s="583" t="s">
        <v>7294</v>
      </c>
      <c r="B1524" s="429">
        <v>5835</v>
      </c>
      <c r="C1524" s="430" t="s">
        <v>3287</v>
      </c>
      <c r="D1524" s="431" t="s">
        <v>2695</v>
      </c>
      <c r="E1524" s="432">
        <v>346.98</v>
      </c>
      <c r="F1524" s="432">
        <v>26.59</v>
      </c>
      <c r="G1524" s="432">
        <v>373.57</v>
      </c>
    </row>
    <row r="1525" spans="1:7" ht="60">
      <c r="A1525" s="583" t="s">
        <v>7294</v>
      </c>
      <c r="B1525" s="429">
        <v>89257</v>
      </c>
      <c r="C1525" s="430" t="s">
        <v>3291</v>
      </c>
      <c r="D1525" s="431" t="s">
        <v>2695</v>
      </c>
      <c r="E1525" s="432">
        <v>298.33</v>
      </c>
      <c r="F1525" s="432">
        <v>26.57</v>
      </c>
      <c r="G1525" s="432">
        <v>324.89999999999998</v>
      </c>
    </row>
    <row r="1526" spans="1:7" ht="60">
      <c r="A1526" s="583" t="s">
        <v>7294</v>
      </c>
      <c r="B1526" s="429">
        <v>89258</v>
      </c>
      <c r="C1526" s="430" t="s">
        <v>3292</v>
      </c>
      <c r="D1526" s="431" t="s">
        <v>2696</v>
      </c>
      <c r="E1526" s="432">
        <v>99.72</v>
      </c>
      <c r="F1526" s="432">
        <v>26.58</v>
      </c>
      <c r="G1526" s="432">
        <v>126.3</v>
      </c>
    </row>
    <row r="1527" spans="1:7" ht="30">
      <c r="A1527" s="583" t="s">
        <v>7324</v>
      </c>
      <c r="B1527" s="429">
        <v>97621</v>
      </c>
      <c r="C1527" s="430" t="s">
        <v>6682</v>
      </c>
      <c r="D1527" s="431" t="s">
        <v>846</v>
      </c>
      <c r="E1527" s="432">
        <v>48.14</v>
      </c>
      <c r="F1527" s="432">
        <v>107.99</v>
      </c>
      <c r="G1527" s="432">
        <v>156.13</v>
      </c>
    </row>
    <row r="1528" spans="1:7" ht="30">
      <c r="A1528" s="583" t="s">
        <v>7324</v>
      </c>
      <c r="B1528" s="429">
        <v>97622</v>
      </c>
      <c r="C1528" s="430" t="s">
        <v>6683</v>
      </c>
      <c r="D1528" s="431" t="s">
        <v>846</v>
      </c>
      <c r="E1528" s="432">
        <v>23.46</v>
      </c>
      <c r="F1528" s="432">
        <v>52.63</v>
      </c>
      <c r="G1528" s="432">
        <v>76.09</v>
      </c>
    </row>
    <row r="1529" spans="1:7" ht="30">
      <c r="A1529" s="583" t="s">
        <v>7324</v>
      </c>
      <c r="B1529" s="429">
        <v>97623</v>
      </c>
      <c r="C1529" s="430" t="s">
        <v>6684</v>
      </c>
      <c r="D1529" s="431" t="s">
        <v>846</v>
      </c>
      <c r="E1529" s="432">
        <v>71.87</v>
      </c>
      <c r="F1529" s="432">
        <v>161.24</v>
      </c>
      <c r="G1529" s="432">
        <v>233.11</v>
      </c>
    </row>
    <row r="1530" spans="1:7" ht="30">
      <c r="A1530" s="583" t="s">
        <v>7324</v>
      </c>
      <c r="B1530" s="429">
        <v>97624</v>
      </c>
      <c r="C1530" s="430" t="s">
        <v>6685</v>
      </c>
      <c r="D1530" s="431" t="s">
        <v>846</v>
      </c>
      <c r="E1530" s="432">
        <v>44.11</v>
      </c>
      <c r="F1530" s="432">
        <v>98.96</v>
      </c>
      <c r="G1530" s="432">
        <v>143.07</v>
      </c>
    </row>
    <row r="1531" spans="1:7" ht="30">
      <c r="A1531" s="583" t="s">
        <v>7324</v>
      </c>
      <c r="B1531" s="429">
        <v>97625</v>
      </c>
      <c r="C1531" s="430" t="s">
        <v>6686</v>
      </c>
      <c r="D1531" s="431" t="s">
        <v>846</v>
      </c>
      <c r="E1531" s="432">
        <v>50.49</v>
      </c>
      <c r="F1531" s="432">
        <v>10.07</v>
      </c>
      <c r="G1531" s="432">
        <v>60.56</v>
      </c>
    </row>
    <row r="1532" spans="1:7" ht="30">
      <c r="A1532" s="583" t="s">
        <v>7324</v>
      </c>
      <c r="B1532" s="429">
        <v>104791</v>
      </c>
      <c r="C1532" s="430" t="s">
        <v>6728</v>
      </c>
      <c r="D1532" s="431" t="s">
        <v>97</v>
      </c>
      <c r="E1532" s="432">
        <v>2.42</v>
      </c>
      <c r="F1532" s="432">
        <v>5.59</v>
      </c>
      <c r="G1532" s="432">
        <v>8.01</v>
      </c>
    </row>
    <row r="1533" spans="1:7" ht="30">
      <c r="A1533" s="583" t="s">
        <v>7324</v>
      </c>
      <c r="B1533" s="429">
        <v>97631</v>
      </c>
      <c r="C1533" s="430" t="s">
        <v>6691</v>
      </c>
      <c r="D1533" s="431" t="s">
        <v>97</v>
      </c>
      <c r="E1533" s="432">
        <v>4.629999999999999</v>
      </c>
      <c r="F1533" s="432">
        <v>10.72</v>
      </c>
      <c r="G1533" s="432">
        <v>15.35</v>
      </c>
    </row>
    <row r="1534" spans="1:7" ht="30">
      <c r="A1534" s="583" t="s">
        <v>7324</v>
      </c>
      <c r="B1534" s="429">
        <v>104796</v>
      </c>
      <c r="C1534" s="430" t="s">
        <v>6733</v>
      </c>
      <c r="D1534" s="431" t="s">
        <v>845</v>
      </c>
      <c r="E1534" s="432">
        <v>7.6000000000000014</v>
      </c>
      <c r="F1534" s="432">
        <v>10.039999999999999</v>
      </c>
      <c r="G1534" s="432">
        <v>17.64</v>
      </c>
    </row>
    <row r="1535" spans="1:7" ht="30">
      <c r="A1535" s="583" t="s">
        <v>7324</v>
      </c>
      <c r="B1535" s="429">
        <v>97628</v>
      </c>
      <c r="C1535" s="430" t="s">
        <v>6689</v>
      </c>
      <c r="D1535" s="431" t="s">
        <v>846</v>
      </c>
      <c r="E1535" s="432">
        <v>109.82</v>
      </c>
      <c r="F1535" s="432">
        <v>246.37</v>
      </c>
      <c r="G1535" s="432">
        <v>356.19</v>
      </c>
    </row>
    <row r="1536" spans="1:7" ht="30">
      <c r="A1536" s="583" t="s">
        <v>7324</v>
      </c>
      <c r="B1536" s="429">
        <v>97629</v>
      </c>
      <c r="C1536" s="430" t="s">
        <v>6690</v>
      </c>
      <c r="D1536" s="431" t="s">
        <v>846</v>
      </c>
      <c r="E1536" s="432">
        <v>33.36</v>
      </c>
      <c r="F1536" s="432">
        <v>77.83</v>
      </c>
      <c r="G1536" s="432">
        <v>111.19</v>
      </c>
    </row>
    <row r="1537" spans="1:7" ht="30">
      <c r="A1537" s="583" t="s">
        <v>7324</v>
      </c>
      <c r="B1537" s="429">
        <v>97626</v>
      </c>
      <c r="C1537" s="430" t="s">
        <v>6687</v>
      </c>
      <c r="D1537" s="431" t="s">
        <v>846</v>
      </c>
      <c r="E1537" s="432">
        <v>235.78999999999996</v>
      </c>
      <c r="F1537" s="432">
        <v>528.99</v>
      </c>
      <c r="G1537" s="432">
        <v>764.78</v>
      </c>
    </row>
    <row r="1538" spans="1:7" ht="30">
      <c r="A1538" s="583" t="s">
        <v>7324</v>
      </c>
      <c r="B1538" s="429">
        <v>97627</v>
      </c>
      <c r="C1538" s="430" t="s">
        <v>6688</v>
      </c>
      <c r="D1538" s="431" t="s">
        <v>846</v>
      </c>
      <c r="E1538" s="432">
        <v>71.610000000000014</v>
      </c>
      <c r="F1538" s="432">
        <v>167.14</v>
      </c>
      <c r="G1538" s="432">
        <v>238.75</v>
      </c>
    </row>
    <row r="1539" spans="1:7" ht="30">
      <c r="A1539" s="583" t="s">
        <v>7324</v>
      </c>
      <c r="B1539" s="429">
        <v>104789</v>
      </c>
      <c r="C1539" s="430" t="s">
        <v>6726</v>
      </c>
      <c r="D1539" s="431" t="s">
        <v>846</v>
      </c>
      <c r="E1539" s="432">
        <v>82.57</v>
      </c>
      <c r="F1539" s="432">
        <v>185.24</v>
      </c>
      <c r="G1539" s="432">
        <v>267.81</v>
      </c>
    </row>
    <row r="1540" spans="1:7" ht="30">
      <c r="A1540" s="583" t="s">
        <v>7324</v>
      </c>
      <c r="B1540" s="429">
        <v>104790</v>
      </c>
      <c r="C1540" s="430" t="s">
        <v>6727</v>
      </c>
      <c r="D1540" s="431" t="s">
        <v>846</v>
      </c>
      <c r="E1540" s="432">
        <v>72.94</v>
      </c>
      <c r="F1540" s="432">
        <v>58.5</v>
      </c>
      <c r="G1540" s="432">
        <v>131.44</v>
      </c>
    </row>
    <row r="1541" spans="1:7" ht="30">
      <c r="A1541" s="583" t="s">
        <v>7324</v>
      </c>
      <c r="B1541" s="429">
        <v>97633</v>
      </c>
      <c r="C1541" s="430" t="s">
        <v>6693</v>
      </c>
      <c r="D1541" s="431" t="s">
        <v>97</v>
      </c>
      <c r="E1541" s="432">
        <v>9.2600000000000016</v>
      </c>
      <c r="F1541" s="432">
        <v>21.41</v>
      </c>
      <c r="G1541" s="432">
        <v>30.67</v>
      </c>
    </row>
    <row r="1542" spans="1:7" ht="30">
      <c r="A1542" s="583" t="s">
        <v>7324</v>
      </c>
      <c r="B1542" s="429">
        <v>97634</v>
      </c>
      <c r="C1542" s="430" t="s">
        <v>6694</v>
      </c>
      <c r="D1542" s="431" t="s">
        <v>97</v>
      </c>
      <c r="E1542" s="432">
        <v>2.71</v>
      </c>
      <c r="F1542" s="432">
        <v>6.29</v>
      </c>
      <c r="G1542" s="432">
        <v>9</v>
      </c>
    </row>
    <row r="1543" spans="1:7" ht="30">
      <c r="A1543" s="583" t="s">
        <v>7324</v>
      </c>
      <c r="B1543" s="429">
        <v>97632</v>
      </c>
      <c r="C1543" s="430" t="s">
        <v>6692</v>
      </c>
      <c r="D1543" s="431" t="s">
        <v>845</v>
      </c>
      <c r="E1543" s="432">
        <v>1.0499999999999998</v>
      </c>
      <c r="F1543" s="432">
        <v>2.4500000000000002</v>
      </c>
      <c r="G1543" s="432">
        <v>3.5</v>
      </c>
    </row>
    <row r="1544" spans="1:7" ht="30">
      <c r="A1544" s="583" t="s">
        <v>7324</v>
      </c>
      <c r="B1544" s="429">
        <v>97636</v>
      </c>
      <c r="C1544" s="430" t="s">
        <v>6696</v>
      </c>
      <c r="D1544" s="431" t="s">
        <v>97</v>
      </c>
      <c r="E1544" s="432">
        <v>15.99</v>
      </c>
      <c r="F1544" s="432">
        <v>10.15</v>
      </c>
      <c r="G1544" s="432">
        <v>26.14</v>
      </c>
    </row>
    <row r="1545" spans="1:7" ht="30">
      <c r="A1545" s="583" t="s">
        <v>7324</v>
      </c>
      <c r="B1545" s="429">
        <v>104797</v>
      </c>
      <c r="C1545" s="430" t="s">
        <v>6734</v>
      </c>
      <c r="D1545" s="431" t="s">
        <v>845</v>
      </c>
      <c r="E1545" s="432">
        <v>9.5</v>
      </c>
      <c r="F1545" s="432">
        <v>12.55</v>
      </c>
      <c r="G1545" s="432">
        <v>22.05</v>
      </c>
    </row>
    <row r="1546" spans="1:7" ht="30">
      <c r="A1546" s="583" t="s">
        <v>7324</v>
      </c>
      <c r="B1546" s="429">
        <v>104803</v>
      </c>
      <c r="C1546" s="430" t="s">
        <v>6740</v>
      </c>
      <c r="D1546" s="431" t="s">
        <v>845</v>
      </c>
      <c r="E1546" s="432">
        <v>1.7800000000000002</v>
      </c>
      <c r="F1546" s="432">
        <v>4.3899999999999997</v>
      </c>
      <c r="G1546" s="432">
        <v>6.17</v>
      </c>
    </row>
    <row r="1547" spans="1:7" ht="30">
      <c r="A1547" s="583" t="s">
        <v>7324</v>
      </c>
      <c r="B1547" s="429">
        <v>97664</v>
      </c>
      <c r="C1547" s="430" t="s">
        <v>6723</v>
      </c>
      <c r="D1547" s="431" t="s">
        <v>844</v>
      </c>
      <c r="E1547" s="432">
        <v>0.6399999999999999</v>
      </c>
      <c r="F1547" s="432">
        <v>1.47</v>
      </c>
      <c r="G1547" s="432">
        <v>2.11</v>
      </c>
    </row>
    <row r="1548" spans="1:7" ht="45">
      <c r="A1548" s="583" t="s">
        <v>7324</v>
      </c>
      <c r="B1548" s="429">
        <v>104801</v>
      </c>
      <c r="C1548" s="430" t="s">
        <v>6738</v>
      </c>
      <c r="D1548" s="431" t="s">
        <v>97</v>
      </c>
      <c r="E1548" s="432">
        <v>5.4000000000000021</v>
      </c>
      <c r="F1548" s="432">
        <v>13.7</v>
      </c>
      <c r="G1548" s="432">
        <v>19.100000000000001</v>
      </c>
    </row>
    <row r="1549" spans="1:7" ht="30">
      <c r="A1549" s="583" t="s">
        <v>7324</v>
      </c>
      <c r="B1549" s="429">
        <v>97661</v>
      </c>
      <c r="C1549" s="430" t="s">
        <v>6720</v>
      </c>
      <c r="D1549" s="431" t="s">
        <v>845</v>
      </c>
      <c r="E1549" s="432">
        <v>0.29999999999999993</v>
      </c>
      <c r="F1549" s="432">
        <v>0.66</v>
      </c>
      <c r="G1549" s="432">
        <v>0.96</v>
      </c>
    </row>
    <row r="1550" spans="1:7" ht="30">
      <c r="A1550" s="583" t="s">
        <v>7324</v>
      </c>
      <c r="B1550" s="429">
        <v>104794</v>
      </c>
      <c r="C1550" s="430" t="s">
        <v>6731</v>
      </c>
      <c r="D1550" s="431" t="s">
        <v>845</v>
      </c>
      <c r="E1550" s="432">
        <v>0.41000000000000003</v>
      </c>
      <c r="F1550" s="432">
        <v>0.89</v>
      </c>
      <c r="G1550" s="432">
        <v>1.3</v>
      </c>
    </row>
    <row r="1551" spans="1:7" ht="30">
      <c r="A1551" s="583" t="s">
        <v>7324</v>
      </c>
      <c r="B1551" s="429">
        <v>104795</v>
      </c>
      <c r="C1551" s="430" t="s">
        <v>6732</v>
      </c>
      <c r="D1551" s="431" t="s">
        <v>845</v>
      </c>
      <c r="E1551" s="432">
        <v>0.54</v>
      </c>
      <c r="F1551" s="432">
        <v>1.27</v>
      </c>
      <c r="G1551" s="432">
        <v>1.81</v>
      </c>
    </row>
    <row r="1552" spans="1:7" ht="30">
      <c r="A1552" s="583" t="s">
        <v>7324</v>
      </c>
      <c r="B1552" s="429">
        <v>104792</v>
      </c>
      <c r="C1552" s="430" t="s">
        <v>6729</v>
      </c>
      <c r="D1552" s="431" t="s">
        <v>845</v>
      </c>
      <c r="E1552" s="432">
        <v>0.17000000000000004</v>
      </c>
      <c r="F1552" s="432">
        <v>0.35</v>
      </c>
      <c r="G1552" s="432">
        <v>0.52</v>
      </c>
    </row>
    <row r="1553" spans="1:7" ht="30">
      <c r="A1553" s="583" t="s">
        <v>7324</v>
      </c>
      <c r="B1553" s="429">
        <v>104793</v>
      </c>
      <c r="C1553" s="430" t="s">
        <v>6730</v>
      </c>
      <c r="D1553" s="431" t="s">
        <v>845</v>
      </c>
      <c r="E1553" s="432">
        <v>0.22999999999999998</v>
      </c>
      <c r="F1553" s="432">
        <v>0.5</v>
      </c>
      <c r="G1553" s="432">
        <v>0.73</v>
      </c>
    </row>
    <row r="1554" spans="1:7" ht="30">
      <c r="A1554" s="583" t="s">
        <v>7324</v>
      </c>
      <c r="B1554" s="429">
        <v>104800</v>
      </c>
      <c r="C1554" s="430" t="s">
        <v>6737</v>
      </c>
      <c r="D1554" s="431" t="s">
        <v>845</v>
      </c>
      <c r="E1554" s="432">
        <v>3.5400000000000009</v>
      </c>
      <c r="F1554" s="432">
        <v>9.0299999999999994</v>
      </c>
      <c r="G1554" s="432">
        <v>12.57</v>
      </c>
    </row>
    <row r="1555" spans="1:7" ht="30">
      <c r="A1555" s="583" t="s">
        <v>7324</v>
      </c>
      <c r="B1555" s="429">
        <v>97638</v>
      </c>
      <c r="C1555" s="430" t="s">
        <v>6698</v>
      </c>
      <c r="D1555" s="431" t="s">
        <v>97</v>
      </c>
      <c r="E1555" s="432">
        <v>3.3499999999999996</v>
      </c>
      <c r="F1555" s="432">
        <v>7.74</v>
      </c>
      <c r="G1555" s="432">
        <v>11.09</v>
      </c>
    </row>
    <row r="1556" spans="1:7" ht="30">
      <c r="A1556" s="583" t="s">
        <v>7324</v>
      </c>
      <c r="B1556" s="429">
        <v>97641</v>
      </c>
      <c r="C1556" s="430" t="s">
        <v>6701</v>
      </c>
      <c r="D1556" s="431" t="s">
        <v>97</v>
      </c>
      <c r="E1556" s="432">
        <v>1.19</v>
      </c>
      <c r="F1556" s="432">
        <v>2.72</v>
      </c>
      <c r="G1556" s="432">
        <v>3.91</v>
      </c>
    </row>
    <row r="1557" spans="1:7" ht="30">
      <c r="A1557" s="583" t="s">
        <v>7324</v>
      </c>
      <c r="B1557" s="429">
        <v>97640</v>
      </c>
      <c r="C1557" s="430" t="s">
        <v>6700</v>
      </c>
      <c r="D1557" s="431" t="s">
        <v>97</v>
      </c>
      <c r="E1557" s="432">
        <v>0.77</v>
      </c>
      <c r="F1557" s="432">
        <v>1.81</v>
      </c>
      <c r="G1557" s="432">
        <v>2.58</v>
      </c>
    </row>
    <row r="1558" spans="1:7" ht="30">
      <c r="A1558" s="583" t="s">
        <v>7324</v>
      </c>
      <c r="B1558" s="429">
        <v>97660</v>
      </c>
      <c r="C1558" s="430" t="s">
        <v>6719</v>
      </c>
      <c r="D1558" s="431" t="s">
        <v>844</v>
      </c>
      <c r="E1558" s="432">
        <v>0.28000000000000003</v>
      </c>
      <c r="F1558" s="432">
        <v>0.61</v>
      </c>
      <c r="G1558" s="432">
        <v>0.89</v>
      </c>
    </row>
    <row r="1559" spans="1:7" ht="30">
      <c r="A1559" s="583" t="s">
        <v>7324</v>
      </c>
      <c r="B1559" s="429">
        <v>97645</v>
      </c>
      <c r="C1559" s="430" t="s">
        <v>6705</v>
      </c>
      <c r="D1559" s="431" t="s">
        <v>97</v>
      </c>
      <c r="E1559" s="432">
        <v>9.9000000000000021</v>
      </c>
      <c r="F1559" s="432">
        <v>23.24</v>
      </c>
      <c r="G1559" s="432">
        <v>33.14</v>
      </c>
    </row>
    <row r="1560" spans="1:7" ht="30">
      <c r="A1560" s="583" t="s">
        <v>7324</v>
      </c>
      <c r="B1560" s="429">
        <v>97663</v>
      </c>
      <c r="C1560" s="430" t="s">
        <v>6722</v>
      </c>
      <c r="D1560" s="431" t="s">
        <v>844</v>
      </c>
      <c r="E1560" s="432">
        <v>5.0199999999999996</v>
      </c>
      <c r="F1560" s="432">
        <v>11.96</v>
      </c>
      <c r="G1560" s="432">
        <v>16.98</v>
      </c>
    </row>
    <row r="1561" spans="1:7" ht="30">
      <c r="A1561" s="583" t="s">
        <v>7324</v>
      </c>
      <c r="B1561" s="429">
        <v>97665</v>
      </c>
      <c r="C1561" s="430" t="s">
        <v>6724</v>
      </c>
      <c r="D1561" s="431" t="s">
        <v>844</v>
      </c>
      <c r="E1561" s="432">
        <v>0.72</v>
      </c>
      <c r="F1561" s="432">
        <v>1.7</v>
      </c>
      <c r="G1561" s="432">
        <v>2.42</v>
      </c>
    </row>
    <row r="1562" spans="1:7" ht="30">
      <c r="A1562" s="583" t="s">
        <v>7324</v>
      </c>
      <c r="B1562" s="429">
        <v>97666</v>
      </c>
      <c r="C1562" s="430" t="s">
        <v>6725</v>
      </c>
      <c r="D1562" s="431" t="s">
        <v>844</v>
      </c>
      <c r="E1562" s="432">
        <v>3.66</v>
      </c>
      <c r="F1562" s="432">
        <v>8.7200000000000006</v>
      </c>
      <c r="G1562" s="432">
        <v>12.38</v>
      </c>
    </row>
    <row r="1563" spans="1:7" ht="30">
      <c r="A1563" s="583" t="s">
        <v>7324</v>
      </c>
      <c r="B1563" s="429">
        <v>97635</v>
      </c>
      <c r="C1563" s="430" t="s">
        <v>6695</v>
      </c>
      <c r="D1563" s="431" t="s">
        <v>97</v>
      </c>
      <c r="E1563" s="432">
        <v>6.4200000000000017</v>
      </c>
      <c r="F1563" s="432">
        <v>15.29</v>
      </c>
      <c r="G1563" s="432">
        <v>21.71</v>
      </c>
    </row>
    <row r="1564" spans="1:7" ht="30">
      <c r="A1564" s="583" t="s">
        <v>7324</v>
      </c>
      <c r="B1564" s="429">
        <v>97643</v>
      </c>
      <c r="C1564" s="430" t="s">
        <v>6703</v>
      </c>
      <c r="D1564" s="431" t="s">
        <v>97</v>
      </c>
      <c r="E1564" s="432">
        <v>10.129999999999995</v>
      </c>
      <c r="F1564" s="432">
        <v>23.85</v>
      </c>
      <c r="G1564" s="432">
        <v>33.979999999999997</v>
      </c>
    </row>
    <row r="1565" spans="1:7" ht="30">
      <c r="A1565" s="583" t="s">
        <v>7324</v>
      </c>
      <c r="B1565" s="429">
        <v>104799</v>
      </c>
      <c r="C1565" s="430" t="s">
        <v>6736</v>
      </c>
      <c r="D1565" s="431" t="s">
        <v>97</v>
      </c>
      <c r="E1565" s="432">
        <v>4.33</v>
      </c>
      <c r="F1565" s="432">
        <v>9.98</v>
      </c>
      <c r="G1565" s="432">
        <v>14.31</v>
      </c>
    </row>
    <row r="1566" spans="1:7" ht="30">
      <c r="A1566" s="583" t="s">
        <v>7324</v>
      </c>
      <c r="B1566" s="429">
        <v>97639</v>
      </c>
      <c r="C1566" s="430" t="s">
        <v>6699</v>
      </c>
      <c r="D1566" s="431" t="s">
        <v>97</v>
      </c>
      <c r="E1566" s="432">
        <v>8.2800000000000011</v>
      </c>
      <c r="F1566" s="432">
        <v>19.43</v>
      </c>
      <c r="G1566" s="432">
        <v>27.71</v>
      </c>
    </row>
    <row r="1567" spans="1:7" ht="30">
      <c r="A1567" s="583" t="s">
        <v>7324</v>
      </c>
      <c r="B1567" s="429">
        <v>97644</v>
      </c>
      <c r="C1567" s="430" t="s">
        <v>6704</v>
      </c>
      <c r="D1567" s="431" t="s">
        <v>97</v>
      </c>
      <c r="E1567" s="432">
        <v>3.83</v>
      </c>
      <c r="F1567" s="432">
        <v>9</v>
      </c>
      <c r="G1567" s="432">
        <v>12.83</v>
      </c>
    </row>
    <row r="1568" spans="1:7" ht="30">
      <c r="A1568" s="583" t="s">
        <v>7324</v>
      </c>
      <c r="B1568" s="429">
        <v>97648</v>
      </c>
      <c r="C1568" s="430" t="s">
        <v>6707</v>
      </c>
      <c r="D1568" s="431" t="s">
        <v>97</v>
      </c>
      <c r="E1568" s="432">
        <v>0.83000000000000029</v>
      </c>
      <c r="F1568" s="432">
        <v>1.91</v>
      </c>
      <c r="G1568" s="432">
        <v>2.74</v>
      </c>
    </row>
    <row r="1569" spans="1:7" ht="30">
      <c r="A1569" s="583" t="s">
        <v>7324</v>
      </c>
      <c r="B1569" s="429">
        <v>104798</v>
      </c>
      <c r="C1569" s="430" t="s">
        <v>6735</v>
      </c>
      <c r="D1569" s="431" t="s">
        <v>844</v>
      </c>
      <c r="E1569" s="432">
        <v>5.5</v>
      </c>
      <c r="F1569" s="432">
        <v>12.73</v>
      </c>
      <c r="G1569" s="432">
        <v>18.23</v>
      </c>
    </row>
    <row r="1570" spans="1:7" ht="30">
      <c r="A1570" s="583" t="s">
        <v>7324</v>
      </c>
      <c r="B1570" s="429">
        <v>97637</v>
      </c>
      <c r="C1570" s="430" t="s">
        <v>6697</v>
      </c>
      <c r="D1570" s="431" t="s">
        <v>97</v>
      </c>
      <c r="E1570" s="432">
        <v>1.1499999999999999</v>
      </c>
      <c r="F1570" s="432">
        <v>2.66</v>
      </c>
      <c r="G1570" s="432">
        <v>3.81</v>
      </c>
    </row>
    <row r="1571" spans="1:7" ht="45">
      <c r="A1571" s="583" t="s">
        <v>7324</v>
      </c>
      <c r="B1571" s="429">
        <v>104802</v>
      </c>
      <c r="C1571" s="430" t="s">
        <v>6739</v>
      </c>
      <c r="D1571" s="431" t="s">
        <v>97</v>
      </c>
      <c r="E1571" s="432">
        <v>3.5999999999999996</v>
      </c>
      <c r="F1571" s="432">
        <v>9.1</v>
      </c>
      <c r="G1571" s="432">
        <v>12.7</v>
      </c>
    </row>
    <row r="1572" spans="1:7" ht="30">
      <c r="A1572" s="583" t="s">
        <v>7324</v>
      </c>
      <c r="B1572" s="429">
        <v>97647</v>
      </c>
      <c r="C1572" s="430" t="s">
        <v>6706</v>
      </c>
      <c r="D1572" s="431" t="s">
        <v>97</v>
      </c>
      <c r="E1572" s="432">
        <v>1.4400000000000004</v>
      </c>
      <c r="F1572" s="432">
        <v>3.34</v>
      </c>
      <c r="G1572" s="432">
        <v>4.78</v>
      </c>
    </row>
    <row r="1573" spans="1:7" ht="30">
      <c r="A1573" s="583" t="s">
        <v>7324</v>
      </c>
      <c r="B1573" s="429">
        <v>97649</v>
      </c>
      <c r="C1573" s="430" t="s">
        <v>6708</v>
      </c>
      <c r="D1573" s="431" t="s">
        <v>97</v>
      </c>
      <c r="E1573" s="432">
        <v>2.1799999999999997</v>
      </c>
      <c r="F1573" s="432">
        <v>3.67</v>
      </c>
      <c r="G1573" s="432">
        <v>5.85</v>
      </c>
    </row>
    <row r="1574" spans="1:7" ht="30">
      <c r="A1574" s="583" t="s">
        <v>7324</v>
      </c>
      <c r="B1574" s="429">
        <v>97652</v>
      </c>
      <c r="C1574" s="430" t="s">
        <v>6711</v>
      </c>
      <c r="D1574" s="431" t="s">
        <v>844</v>
      </c>
      <c r="E1574" s="432">
        <v>76.039999999999992</v>
      </c>
      <c r="F1574" s="432">
        <v>178.44</v>
      </c>
      <c r="G1574" s="432">
        <v>254.48</v>
      </c>
    </row>
    <row r="1575" spans="1:7" ht="30">
      <c r="A1575" s="583" t="s">
        <v>7324</v>
      </c>
      <c r="B1575" s="429">
        <v>97654</v>
      </c>
      <c r="C1575" s="430" t="s">
        <v>6713</v>
      </c>
      <c r="D1575" s="431" t="s">
        <v>844</v>
      </c>
      <c r="E1575" s="432">
        <v>127.48</v>
      </c>
      <c r="F1575" s="432">
        <v>78.89</v>
      </c>
      <c r="G1575" s="432">
        <v>206.37</v>
      </c>
    </row>
    <row r="1576" spans="1:7" ht="30">
      <c r="A1576" s="583" t="s">
        <v>7324</v>
      </c>
      <c r="B1576" s="429">
        <v>97651</v>
      </c>
      <c r="C1576" s="430" t="s">
        <v>6710</v>
      </c>
      <c r="D1576" s="431" t="s">
        <v>844</v>
      </c>
      <c r="E1576" s="432">
        <v>33.549999999999997</v>
      </c>
      <c r="F1576" s="432">
        <v>78.7</v>
      </c>
      <c r="G1576" s="432">
        <v>112.25</v>
      </c>
    </row>
    <row r="1577" spans="1:7" ht="30">
      <c r="A1577" s="583" t="s">
        <v>7324</v>
      </c>
      <c r="B1577" s="429">
        <v>97653</v>
      </c>
      <c r="C1577" s="430" t="s">
        <v>6712</v>
      </c>
      <c r="D1577" s="431" t="s">
        <v>844</v>
      </c>
      <c r="E1577" s="432">
        <v>113.59</v>
      </c>
      <c r="F1577" s="432">
        <v>46.23</v>
      </c>
      <c r="G1577" s="432">
        <v>159.82</v>
      </c>
    </row>
    <row r="1578" spans="1:7" ht="30">
      <c r="A1578" s="583" t="s">
        <v>7324</v>
      </c>
      <c r="B1578" s="429">
        <v>97657</v>
      </c>
      <c r="C1578" s="430" t="s">
        <v>6716</v>
      </c>
      <c r="D1578" s="431" t="s">
        <v>844</v>
      </c>
      <c r="E1578" s="432">
        <v>446.99</v>
      </c>
      <c r="F1578" s="432">
        <v>341.49</v>
      </c>
      <c r="G1578" s="432">
        <v>788.48</v>
      </c>
    </row>
    <row r="1579" spans="1:7" ht="30">
      <c r="A1579" s="583" t="s">
        <v>7324</v>
      </c>
      <c r="B1579" s="429">
        <v>97659</v>
      </c>
      <c r="C1579" s="430" t="s">
        <v>6718</v>
      </c>
      <c r="D1579" s="431" t="s">
        <v>844</v>
      </c>
      <c r="E1579" s="432">
        <v>221.28</v>
      </c>
      <c r="F1579" s="432">
        <v>135.33000000000001</v>
      </c>
      <c r="G1579" s="432">
        <v>356.61</v>
      </c>
    </row>
    <row r="1580" spans="1:7" ht="30">
      <c r="A1580" s="583" t="s">
        <v>7324</v>
      </c>
      <c r="B1580" s="429">
        <v>97656</v>
      </c>
      <c r="C1580" s="430" t="s">
        <v>6715</v>
      </c>
      <c r="D1580" s="431" t="s">
        <v>844</v>
      </c>
      <c r="E1580" s="432">
        <v>225.52</v>
      </c>
      <c r="F1580" s="432">
        <v>172.29</v>
      </c>
      <c r="G1580" s="432">
        <v>397.81</v>
      </c>
    </row>
    <row r="1581" spans="1:7" ht="30">
      <c r="A1581" s="583" t="s">
        <v>7324</v>
      </c>
      <c r="B1581" s="429">
        <v>97658</v>
      </c>
      <c r="C1581" s="430" t="s">
        <v>6717</v>
      </c>
      <c r="D1581" s="431" t="s">
        <v>844</v>
      </c>
      <c r="E1581" s="432">
        <v>168.39999999999998</v>
      </c>
      <c r="F1581" s="432">
        <v>83.95</v>
      </c>
      <c r="G1581" s="432">
        <v>252.35</v>
      </c>
    </row>
    <row r="1582" spans="1:7" ht="30">
      <c r="A1582" s="583" t="s">
        <v>7324</v>
      </c>
      <c r="B1582" s="429">
        <v>97650</v>
      </c>
      <c r="C1582" s="430" t="s">
        <v>6709</v>
      </c>
      <c r="D1582" s="431" t="s">
        <v>97</v>
      </c>
      <c r="E1582" s="432">
        <v>3.0900000000000007</v>
      </c>
      <c r="F1582" s="432">
        <v>7.22</v>
      </c>
      <c r="G1582" s="432">
        <v>10.31</v>
      </c>
    </row>
    <row r="1583" spans="1:7" ht="30">
      <c r="A1583" s="583" t="s">
        <v>7324</v>
      </c>
      <c r="B1583" s="429">
        <v>97642</v>
      </c>
      <c r="C1583" s="430" t="s">
        <v>6702</v>
      </c>
      <c r="D1583" s="431" t="s">
        <v>97</v>
      </c>
      <c r="E1583" s="432">
        <v>1.1299999999999999</v>
      </c>
      <c r="F1583" s="432">
        <v>2.58</v>
      </c>
      <c r="G1583" s="432">
        <v>3.71</v>
      </c>
    </row>
    <row r="1584" spans="1:7" ht="30">
      <c r="A1584" s="583" t="s">
        <v>7324</v>
      </c>
      <c r="B1584" s="429">
        <v>97655</v>
      </c>
      <c r="C1584" s="430" t="s">
        <v>6714</v>
      </c>
      <c r="D1584" s="431" t="s">
        <v>97</v>
      </c>
      <c r="E1584" s="432">
        <v>26.35</v>
      </c>
      <c r="F1584" s="432">
        <v>16.420000000000002</v>
      </c>
      <c r="G1584" s="432">
        <v>42.77</v>
      </c>
    </row>
    <row r="1585" spans="1:7" ht="30">
      <c r="A1585" s="583" t="s">
        <v>7324</v>
      </c>
      <c r="B1585" s="429">
        <v>97662</v>
      </c>
      <c r="C1585" s="430" t="s">
        <v>6721</v>
      </c>
      <c r="D1585" s="431" t="s">
        <v>845</v>
      </c>
      <c r="E1585" s="432">
        <v>0.20000000000000007</v>
      </c>
      <c r="F1585" s="432">
        <v>0.48</v>
      </c>
      <c r="G1585" s="432">
        <v>0.68</v>
      </c>
    </row>
    <row r="1586" spans="1:7" ht="105">
      <c r="A1586" s="583" t="s">
        <v>7325</v>
      </c>
      <c r="B1586" s="429">
        <v>92712</v>
      </c>
      <c r="C1586" s="430" t="s">
        <v>5864</v>
      </c>
      <c r="D1586" s="431" t="s">
        <v>800</v>
      </c>
      <c r="E1586" s="432">
        <v>0.16</v>
      </c>
      <c r="F1586" s="432">
        <v>0</v>
      </c>
      <c r="G1586" s="432">
        <v>0.16</v>
      </c>
    </row>
    <row r="1587" spans="1:7" ht="105">
      <c r="A1587" s="583" t="s">
        <v>7325</v>
      </c>
      <c r="B1587" s="429">
        <v>92713</v>
      </c>
      <c r="C1587" s="430" t="s">
        <v>5865</v>
      </c>
      <c r="D1587" s="431" t="s">
        <v>800</v>
      </c>
      <c r="E1587" s="432">
        <v>0.03</v>
      </c>
      <c r="F1587" s="432">
        <v>0</v>
      </c>
      <c r="G1587" s="432">
        <v>0.03</v>
      </c>
    </row>
    <row r="1588" spans="1:7" ht="105">
      <c r="A1588" s="583" t="s">
        <v>7325</v>
      </c>
      <c r="B1588" s="429">
        <v>92714</v>
      </c>
      <c r="C1588" s="430" t="s">
        <v>5866</v>
      </c>
      <c r="D1588" s="431" t="s">
        <v>800</v>
      </c>
      <c r="E1588" s="432">
        <v>0.2</v>
      </c>
      <c r="F1588" s="432">
        <v>0</v>
      </c>
      <c r="G1588" s="432">
        <v>0.2</v>
      </c>
    </row>
    <row r="1589" spans="1:7" ht="105">
      <c r="A1589" s="583" t="s">
        <v>7325</v>
      </c>
      <c r="B1589" s="429">
        <v>92715</v>
      </c>
      <c r="C1589" s="430" t="s">
        <v>5867</v>
      </c>
      <c r="D1589" s="431" t="s">
        <v>800</v>
      </c>
      <c r="E1589" s="432">
        <v>104.3</v>
      </c>
      <c r="F1589" s="432">
        <v>0</v>
      </c>
      <c r="G1589" s="432">
        <v>104.3</v>
      </c>
    </row>
    <row r="1590" spans="1:7" ht="105">
      <c r="A1590" s="583" t="s">
        <v>7325</v>
      </c>
      <c r="B1590" s="429">
        <v>103666</v>
      </c>
      <c r="C1590" s="430" t="s">
        <v>5920</v>
      </c>
      <c r="D1590" s="431" t="s">
        <v>800</v>
      </c>
      <c r="E1590" s="432">
        <v>143.56</v>
      </c>
      <c r="F1590" s="432">
        <v>0</v>
      </c>
      <c r="G1590" s="432">
        <v>143.56</v>
      </c>
    </row>
    <row r="1591" spans="1:7" ht="105">
      <c r="A1591" s="583" t="s">
        <v>7325</v>
      </c>
      <c r="B1591" s="429">
        <v>89212</v>
      </c>
      <c r="C1591" s="430" t="s">
        <v>2900</v>
      </c>
      <c r="D1591" s="431" t="s">
        <v>800</v>
      </c>
      <c r="E1591" s="432">
        <v>29.7</v>
      </c>
      <c r="F1591" s="432">
        <v>0</v>
      </c>
      <c r="G1591" s="432">
        <v>29.7</v>
      </c>
    </row>
    <row r="1592" spans="1:7" ht="105">
      <c r="A1592" s="583" t="s">
        <v>7325</v>
      </c>
      <c r="B1592" s="429">
        <v>89213</v>
      </c>
      <c r="C1592" s="430" t="s">
        <v>2901</v>
      </c>
      <c r="D1592" s="431" t="s">
        <v>800</v>
      </c>
      <c r="E1592" s="432">
        <v>9.16</v>
      </c>
      <c r="F1592" s="432">
        <v>0</v>
      </c>
      <c r="G1592" s="432">
        <v>9.16</v>
      </c>
    </row>
    <row r="1593" spans="1:7" ht="105">
      <c r="A1593" s="583" t="s">
        <v>7325</v>
      </c>
      <c r="B1593" s="429">
        <v>89214</v>
      </c>
      <c r="C1593" s="430" t="s">
        <v>2902</v>
      </c>
      <c r="D1593" s="431" t="s">
        <v>800</v>
      </c>
      <c r="E1593" s="432">
        <v>27.88</v>
      </c>
      <c r="F1593" s="432">
        <v>0</v>
      </c>
      <c r="G1593" s="432">
        <v>27.88</v>
      </c>
    </row>
    <row r="1594" spans="1:7" ht="105">
      <c r="A1594" s="583" t="s">
        <v>7325</v>
      </c>
      <c r="B1594" s="429">
        <v>89215</v>
      </c>
      <c r="C1594" s="430" t="s">
        <v>2903</v>
      </c>
      <c r="D1594" s="431" t="s">
        <v>800</v>
      </c>
      <c r="E1594" s="432">
        <v>98.24</v>
      </c>
      <c r="F1594" s="432">
        <v>0</v>
      </c>
      <c r="G1594" s="432">
        <v>98.24</v>
      </c>
    </row>
    <row r="1595" spans="1:7" ht="105">
      <c r="A1595" s="583" t="s">
        <v>7325</v>
      </c>
      <c r="B1595" s="429">
        <v>87441</v>
      </c>
      <c r="C1595" s="430" t="s">
        <v>5808</v>
      </c>
      <c r="D1595" s="431" t="s">
        <v>800</v>
      </c>
      <c r="E1595" s="432">
        <v>0.41</v>
      </c>
      <c r="F1595" s="432">
        <v>0</v>
      </c>
      <c r="G1595" s="432">
        <v>0.41</v>
      </c>
    </row>
    <row r="1596" spans="1:7" ht="105">
      <c r="A1596" s="583" t="s">
        <v>7325</v>
      </c>
      <c r="B1596" s="429">
        <v>87442</v>
      </c>
      <c r="C1596" s="430" t="s">
        <v>5809</v>
      </c>
      <c r="D1596" s="431" t="s">
        <v>800</v>
      </c>
      <c r="E1596" s="432">
        <v>0.09</v>
      </c>
      <c r="F1596" s="432">
        <v>0</v>
      </c>
      <c r="G1596" s="432">
        <v>0.09</v>
      </c>
    </row>
    <row r="1597" spans="1:7" ht="105">
      <c r="A1597" s="583" t="s">
        <v>7325</v>
      </c>
      <c r="B1597" s="429">
        <v>87443</v>
      </c>
      <c r="C1597" s="430" t="s">
        <v>5810</v>
      </c>
      <c r="D1597" s="431" t="s">
        <v>800</v>
      </c>
      <c r="E1597" s="432">
        <v>0.52</v>
      </c>
      <c r="F1597" s="432">
        <v>0</v>
      </c>
      <c r="G1597" s="432">
        <v>0.52</v>
      </c>
    </row>
    <row r="1598" spans="1:7" ht="105">
      <c r="A1598" s="583" t="s">
        <v>7325</v>
      </c>
      <c r="B1598" s="429">
        <v>87444</v>
      </c>
      <c r="C1598" s="430" t="s">
        <v>5811</v>
      </c>
      <c r="D1598" s="431" t="s">
        <v>800</v>
      </c>
      <c r="E1598" s="432">
        <v>4.43</v>
      </c>
      <c r="F1598" s="432">
        <v>0</v>
      </c>
      <c r="G1598" s="432">
        <v>4.43</v>
      </c>
    </row>
    <row r="1599" spans="1:7" ht="105">
      <c r="A1599" s="583" t="s">
        <v>7325</v>
      </c>
      <c r="B1599" s="429">
        <v>93229</v>
      </c>
      <c r="C1599" s="430" t="s">
        <v>3716</v>
      </c>
      <c r="D1599" s="431" t="s">
        <v>800</v>
      </c>
      <c r="E1599" s="432">
        <v>0.38</v>
      </c>
      <c r="F1599" s="432">
        <v>0</v>
      </c>
      <c r="G1599" s="432">
        <v>0.38</v>
      </c>
    </row>
    <row r="1600" spans="1:7" ht="105">
      <c r="A1600" s="583" t="s">
        <v>7325</v>
      </c>
      <c r="B1600" s="429">
        <v>93230</v>
      </c>
      <c r="C1600" s="430" t="s">
        <v>3717</v>
      </c>
      <c r="D1600" s="431" t="s">
        <v>800</v>
      </c>
      <c r="E1600" s="432">
        <v>0.08</v>
      </c>
      <c r="F1600" s="432">
        <v>0</v>
      </c>
      <c r="G1600" s="432">
        <v>0.08</v>
      </c>
    </row>
    <row r="1601" spans="1:7" ht="105">
      <c r="A1601" s="583" t="s">
        <v>7325</v>
      </c>
      <c r="B1601" s="429">
        <v>93231</v>
      </c>
      <c r="C1601" s="430" t="s">
        <v>3718</v>
      </c>
      <c r="D1601" s="431" t="s">
        <v>800</v>
      </c>
      <c r="E1601" s="432">
        <v>0.48</v>
      </c>
      <c r="F1601" s="432">
        <v>0</v>
      </c>
      <c r="G1601" s="432">
        <v>0.48</v>
      </c>
    </row>
    <row r="1602" spans="1:7" ht="105">
      <c r="A1602" s="583" t="s">
        <v>7325</v>
      </c>
      <c r="B1602" s="429">
        <v>93232</v>
      </c>
      <c r="C1602" s="430" t="s">
        <v>3719</v>
      </c>
      <c r="D1602" s="431" t="s">
        <v>800</v>
      </c>
      <c r="E1602" s="432">
        <v>5.14</v>
      </c>
      <c r="F1602" s="432">
        <v>0</v>
      </c>
      <c r="G1602" s="432">
        <v>5.14</v>
      </c>
    </row>
    <row r="1603" spans="1:7" ht="105">
      <c r="A1603" s="583" t="s">
        <v>7325</v>
      </c>
      <c r="B1603" s="429">
        <v>102951</v>
      </c>
      <c r="C1603" s="430" t="s">
        <v>5908</v>
      </c>
      <c r="D1603" s="431" t="s">
        <v>800</v>
      </c>
      <c r="E1603" s="432">
        <v>0.44</v>
      </c>
      <c r="F1603" s="432">
        <v>0</v>
      </c>
      <c r="G1603" s="432">
        <v>0.44</v>
      </c>
    </row>
    <row r="1604" spans="1:7" ht="105">
      <c r="A1604" s="583" t="s">
        <v>7325</v>
      </c>
      <c r="B1604" s="429">
        <v>88826</v>
      </c>
      <c r="C1604" s="430" t="s">
        <v>5824</v>
      </c>
      <c r="D1604" s="431" t="s">
        <v>800</v>
      </c>
      <c r="E1604" s="432">
        <v>0.3</v>
      </c>
      <c r="F1604" s="432">
        <v>0</v>
      </c>
      <c r="G1604" s="432">
        <v>0.3</v>
      </c>
    </row>
    <row r="1605" spans="1:7" ht="105">
      <c r="A1605" s="583" t="s">
        <v>7325</v>
      </c>
      <c r="B1605" s="429">
        <v>88827</v>
      </c>
      <c r="C1605" s="430" t="s">
        <v>5825</v>
      </c>
      <c r="D1605" s="431" t="s">
        <v>800</v>
      </c>
      <c r="E1605" s="432">
        <v>7.0000000000000007E-2</v>
      </c>
      <c r="F1605" s="432">
        <v>0</v>
      </c>
      <c r="G1605" s="432">
        <v>7.0000000000000007E-2</v>
      </c>
    </row>
    <row r="1606" spans="1:7" ht="105">
      <c r="A1606" s="583" t="s">
        <v>7325</v>
      </c>
      <c r="B1606" s="429">
        <v>88828</v>
      </c>
      <c r="C1606" s="430" t="s">
        <v>5826</v>
      </c>
      <c r="D1606" s="431" t="s">
        <v>800</v>
      </c>
      <c r="E1606" s="432">
        <v>0.33</v>
      </c>
      <c r="F1606" s="432">
        <v>0</v>
      </c>
      <c r="G1606" s="432">
        <v>0.33</v>
      </c>
    </row>
    <row r="1607" spans="1:7" ht="105">
      <c r="A1607" s="583" t="s">
        <v>7325</v>
      </c>
      <c r="B1607" s="429">
        <v>88829</v>
      </c>
      <c r="C1607" s="430" t="s">
        <v>5827</v>
      </c>
      <c r="D1607" s="431" t="s">
        <v>800</v>
      </c>
      <c r="E1607" s="432">
        <v>0.88</v>
      </c>
      <c r="F1607" s="432">
        <v>0</v>
      </c>
      <c r="G1607" s="432">
        <v>0.88</v>
      </c>
    </row>
    <row r="1608" spans="1:7" ht="105">
      <c r="A1608" s="583" t="s">
        <v>7325</v>
      </c>
      <c r="B1608" s="429">
        <v>89221</v>
      </c>
      <c r="C1608" s="430" t="s">
        <v>5832</v>
      </c>
      <c r="D1608" s="431" t="s">
        <v>800</v>
      </c>
      <c r="E1608" s="432">
        <v>1.24</v>
      </c>
      <c r="F1608" s="432">
        <v>0</v>
      </c>
      <c r="G1608" s="432">
        <v>1.24</v>
      </c>
    </row>
    <row r="1609" spans="1:7" ht="105">
      <c r="A1609" s="583" t="s">
        <v>7325</v>
      </c>
      <c r="B1609" s="429">
        <v>89222</v>
      </c>
      <c r="C1609" s="430" t="s">
        <v>5833</v>
      </c>
      <c r="D1609" s="431" t="s">
        <v>800</v>
      </c>
      <c r="E1609" s="432">
        <v>0.28000000000000003</v>
      </c>
      <c r="F1609" s="432">
        <v>0</v>
      </c>
      <c r="G1609" s="432">
        <v>0.28000000000000003</v>
      </c>
    </row>
    <row r="1610" spans="1:7" ht="105">
      <c r="A1610" s="583" t="s">
        <v>7325</v>
      </c>
      <c r="B1610" s="429">
        <v>89223</v>
      </c>
      <c r="C1610" s="430" t="s">
        <v>5834</v>
      </c>
      <c r="D1610" s="431" t="s">
        <v>800</v>
      </c>
      <c r="E1610" s="432">
        <v>1.36</v>
      </c>
      <c r="F1610" s="432">
        <v>0</v>
      </c>
      <c r="G1610" s="432">
        <v>1.36</v>
      </c>
    </row>
    <row r="1611" spans="1:7" ht="105">
      <c r="A1611" s="583" t="s">
        <v>7325</v>
      </c>
      <c r="B1611" s="429">
        <v>89224</v>
      </c>
      <c r="C1611" s="430" t="s">
        <v>5835</v>
      </c>
      <c r="D1611" s="431" t="s">
        <v>800</v>
      </c>
      <c r="E1611" s="432">
        <v>1.77</v>
      </c>
      <c r="F1611" s="432">
        <v>0</v>
      </c>
      <c r="G1611" s="432">
        <v>1.77</v>
      </c>
    </row>
    <row r="1612" spans="1:7" ht="105">
      <c r="A1612" s="583" t="s">
        <v>7325</v>
      </c>
      <c r="B1612" s="429">
        <v>89274</v>
      </c>
      <c r="C1612" s="430" t="s">
        <v>5836</v>
      </c>
      <c r="D1612" s="431" t="s">
        <v>800</v>
      </c>
      <c r="E1612" s="432">
        <v>1.51</v>
      </c>
      <c r="F1612" s="432">
        <v>0</v>
      </c>
      <c r="G1612" s="432">
        <v>1.51</v>
      </c>
    </row>
    <row r="1613" spans="1:7" ht="105">
      <c r="A1613" s="583" t="s">
        <v>7325</v>
      </c>
      <c r="B1613" s="429">
        <v>89275</v>
      </c>
      <c r="C1613" s="430" t="s">
        <v>5837</v>
      </c>
      <c r="D1613" s="431" t="s">
        <v>800</v>
      </c>
      <c r="E1613" s="432">
        <v>0.35</v>
      </c>
      <c r="F1613" s="432">
        <v>0</v>
      </c>
      <c r="G1613" s="432">
        <v>0.35</v>
      </c>
    </row>
    <row r="1614" spans="1:7" ht="105">
      <c r="A1614" s="583" t="s">
        <v>7325</v>
      </c>
      <c r="B1614" s="429">
        <v>89276</v>
      </c>
      <c r="C1614" s="430" t="s">
        <v>5838</v>
      </c>
      <c r="D1614" s="431" t="s">
        <v>800</v>
      </c>
      <c r="E1614" s="432">
        <v>1.89</v>
      </c>
      <c r="F1614" s="432">
        <v>0</v>
      </c>
      <c r="G1614" s="432">
        <v>1.89</v>
      </c>
    </row>
    <row r="1615" spans="1:7" ht="105">
      <c r="A1615" s="583" t="s">
        <v>7325</v>
      </c>
      <c r="B1615" s="429">
        <v>89277</v>
      </c>
      <c r="C1615" s="430" t="s">
        <v>5839</v>
      </c>
      <c r="D1615" s="431" t="s">
        <v>800</v>
      </c>
      <c r="E1615" s="432">
        <v>8.86</v>
      </c>
      <c r="F1615" s="432">
        <v>0</v>
      </c>
      <c r="G1615" s="432">
        <v>8.86</v>
      </c>
    </row>
    <row r="1616" spans="1:7" ht="105">
      <c r="A1616" s="583" t="s">
        <v>7325</v>
      </c>
      <c r="B1616" s="429">
        <v>90646</v>
      </c>
      <c r="C1616" s="430" t="s">
        <v>2819</v>
      </c>
      <c r="D1616" s="431" t="s">
        <v>800</v>
      </c>
      <c r="E1616" s="432">
        <v>0.75</v>
      </c>
      <c r="F1616" s="432">
        <v>0</v>
      </c>
      <c r="G1616" s="432">
        <v>0.75</v>
      </c>
    </row>
    <row r="1617" spans="1:7" ht="105">
      <c r="A1617" s="583" t="s">
        <v>7325</v>
      </c>
      <c r="B1617" s="429">
        <v>90647</v>
      </c>
      <c r="C1617" s="430" t="s">
        <v>2820</v>
      </c>
      <c r="D1617" s="431" t="s">
        <v>800</v>
      </c>
      <c r="E1617" s="432">
        <v>0.17</v>
      </c>
      <c r="F1617" s="432">
        <v>0</v>
      </c>
      <c r="G1617" s="432">
        <v>0.17</v>
      </c>
    </row>
    <row r="1618" spans="1:7" ht="105">
      <c r="A1618" s="583" t="s">
        <v>7325</v>
      </c>
      <c r="B1618" s="429">
        <v>90648</v>
      </c>
      <c r="C1618" s="430" t="s">
        <v>2821</v>
      </c>
      <c r="D1618" s="431" t="s">
        <v>800</v>
      </c>
      <c r="E1618" s="432">
        <v>0.82</v>
      </c>
      <c r="F1618" s="432">
        <v>0</v>
      </c>
      <c r="G1618" s="432">
        <v>0.82</v>
      </c>
    </row>
    <row r="1619" spans="1:7" ht="105">
      <c r="A1619" s="583" t="s">
        <v>7325</v>
      </c>
      <c r="B1619" s="429">
        <v>90649</v>
      </c>
      <c r="C1619" s="430" t="s">
        <v>2822</v>
      </c>
      <c r="D1619" s="431" t="s">
        <v>800</v>
      </c>
      <c r="E1619" s="432">
        <v>6.94</v>
      </c>
      <c r="F1619" s="432">
        <v>0</v>
      </c>
      <c r="G1619" s="432">
        <v>6.94</v>
      </c>
    </row>
    <row r="1620" spans="1:7" ht="105">
      <c r="A1620" s="583" t="s">
        <v>7325</v>
      </c>
      <c r="B1620" s="429">
        <v>90652</v>
      </c>
      <c r="C1620" s="430" t="s">
        <v>2823</v>
      </c>
      <c r="D1620" s="431" t="s">
        <v>800</v>
      </c>
      <c r="E1620" s="432">
        <v>3.74</v>
      </c>
      <c r="F1620" s="432">
        <v>0</v>
      </c>
      <c r="G1620" s="432">
        <v>3.74</v>
      </c>
    </row>
    <row r="1621" spans="1:7" ht="105">
      <c r="A1621" s="583" t="s">
        <v>7325</v>
      </c>
      <c r="B1621" s="429">
        <v>90653</v>
      </c>
      <c r="C1621" s="430" t="s">
        <v>2824</v>
      </c>
      <c r="D1621" s="431" t="s">
        <v>800</v>
      </c>
      <c r="E1621" s="432">
        <v>0.86</v>
      </c>
      <c r="F1621" s="432">
        <v>0</v>
      </c>
      <c r="G1621" s="432">
        <v>0.86</v>
      </c>
    </row>
    <row r="1622" spans="1:7" ht="105">
      <c r="A1622" s="583" t="s">
        <v>7325</v>
      </c>
      <c r="B1622" s="429">
        <v>90654</v>
      </c>
      <c r="C1622" s="430" t="s">
        <v>2825</v>
      </c>
      <c r="D1622" s="431" t="s">
        <v>800</v>
      </c>
      <c r="E1622" s="432">
        <v>4.09</v>
      </c>
      <c r="F1622" s="432">
        <v>0</v>
      </c>
      <c r="G1622" s="432">
        <v>4.09</v>
      </c>
    </row>
    <row r="1623" spans="1:7" ht="105">
      <c r="A1623" s="583" t="s">
        <v>7325</v>
      </c>
      <c r="B1623" s="429">
        <v>90655</v>
      </c>
      <c r="C1623" s="430" t="s">
        <v>2826</v>
      </c>
      <c r="D1623" s="431" t="s">
        <v>800</v>
      </c>
      <c r="E1623" s="432">
        <v>4.5599999999999996</v>
      </c>
      <c r="F1623" s="432">
        <v>0</v>
      </c>
      <c r="G1623" s="432">
        <v>4.5599999999999996</v>
      </c>
    </row>
    <row r="1624" spans="1:7" ht="105">
      <c r="A1624" s="583" t="s">
        <v>7325</v>
      </c>
      <c r="B1624" s="429">
        <v>90658</v>
      </c>
      <c r="C1624" s="430" t="s">
        <v>2827</v>
      </c>
      <c r="D1624" s="431" t="s">
        <v>800</v>
      </c>
      <c r="E1624" s="432">
        <v>4.01</v>
      </c>
      <c r="F1624" s="432">
        <v>0</v>
      </c>
      <c r="G1624" s="432">
        <v>4.01</v>
      </c>
    </row>
    <row r="1625" spans="1:7" ht="105">
      <c r="A1625" s="583" t="s">
        <v>7325</v>
      </c>
      <c r="B1625" s="429">
        <v>90659</v>
      </c>
      <c r="C1625" s="430" t="s">
        <v>2828</v>
      </c>
      <c r="D1625" s="431" t="s">
        <v>800</v>
      </c>
      <c r="E1625" s="432">
        <v>0.92</v>
      </c>
      <c r="F1625" s="432">
        <v>0</v>
      </c>
      <c r="G1625" s="432">
        <v>0.92</v>
      </c>
    </row>
    <row r="1626" spans="1:7" ht="105">
      <c r="A1626" s="583" t="s">
        <v>7325</v>
      </c>
      <c r="B1626" s="429">
        <v>90660</v>
      </c>
      <c r="C1626" s="430" t="s">
        <v>2829</v>
      </c>
      <c r="D1626" s="431" t="s">
        <v>800</v>
      </c>
      <c r="E1626" s="432">
        <v>4.38</v>
      </c>
      <c r="F1626" s="432">
        <v>0</v>
      </c>
      <c r="G1626" s="432">
        <v>4.38</v>
      </c>
    </row>
    <row r="1627" spans="1:7" ht="105">
      <c r="A1627" s="583" t="s">
        <v>7325</v>
      </c>
      <c r="B1627" s="429">
        <v>90661</v>
      </c>
      <c r="C1627" s="430" t="s">
        <v>2830</v>
      </c>
      <c r="D1627" s="431" t="s">
        <v>800</v>
      </c>
      <c r="E1627" s="432">
        <v>4.5599999999999996</v>
      </c>
      <c r="F1627" s="432">
        <v>0</v>
      </c>
      <c r="G1627" s="432">
        <v>4.5599999999999996</v>
      </c>
    </row>
    <row r="1628" spans="1:7" ht="105">
      <c r="A1628" s="583" t="s">
        <v>7325</v>
      </c>
      <c r="B1628" s="429">
        <v>89019</v>
      </c>
      <c r="C1628" s="430" t="s">
        <v>7326</v>
      </c>
      <c r="D1628" s="431" t="s">
        <v>800</v>
      </c>
      <c r="E1628" s="432">
        <v>0.44</v>
      </c>
      <c r="F1628" s="432">
        <v>0</v>
      </c>
      <c r="G1628" s="432">
        <v>0.44</v>
      </c>
    </row>
    <row r="1629" spans="1:7" ht="105">
      <c r="A1629" s="583" t="s">
        <v>7325</v>
      </c>
      <c r="B1629" s="429">
        <v>89020</v>
      </c>
      <c r="C1629" s="430" t="s">
        <v>7327</v>
      </c>
      <c r="D1629" s="431" t="s">
        <v>800</v>
      </c>
      <c r="E1629" s="432">
        <v>0.1</v>
      </c>
      <c r="F1629" s="432">
        <v>0</v>
      </c>
      <c r="G1629" s="432">
        <v>0.1</v>
      </c>
    </row>
    <row r="1630" spans="1:7" ht="105">
      <c r="A1630" s="583" t="s">
        <v>7325</v>
      </c>
      <c r="B1630" s="429">
        <v>5800</v>
      </c>
      <c r="C1630" s="430" t="s">
        <v>7328</v>
      </c>
      <c r="D1630" s="431" t="s">
        <v>800</v>
      </c>
      <c r="E1630" s="432">
        <v>0.48</v>
      </c>
      <c r="F1630" s="432">
        <v>0</v>
      </c>
      <c r="G1630" s="432">
        <v>0.48</v>
      </c>
    </row>
    <row r="1631" spans="1:7" ht="105">
      <c r="A1631" s="583" t="s">
        <v>7325</v>
      </c>
      <c r="B1631" s="429">
        <v>53866</v>
      </c>
      <c r="C1631" s="430" t="s">
        <v>7329</v>
      </c>
      <c r="D1631" s="431" t="s">
        <v>800</v>
      </c>
      <c r="E1631" s="432">
        <v>1.37</v>
      </c>
      <c r="F1631" s="432">
        <v>0</v>
      </c>
      <c r="G1631" s="432">
        <v>1.37</v>
      </c>
    </row>
    <row r="1632" spans="1:7" ht="105">
      <c r="A1632" s="583" t="s">
        <v>7325</v>
      </c>
      <c r="B1632" s="429">
        <v>90639</v>
      </c>
      <c r="C1632" s="430" t="s">
        <v>2813</v>
      </c>
      <c r="D1632" s="431" t="s">
        <v>800</v>
      </c>
      <c r="E1632" s="432">
        <v>5.75</v>
      </c>
      <c r="F1632" s="432">
        <v>0</v>
      </c>
      <c r="G1632" s="432">
        <v>5.75</v>
      </c>
    </row>
    <row r="1633" spans="1:7" ht="105">
      <c r="A1633" s="583" t="s">
        <v>7325</v>
      </c>
      <c r="B1633" s="429">
        <v>90640</v>
      </c>
      <c r="C1633" s="430" t="s">
        <v>2814</v>
      </c>
      <c r="D1633" s="431" t="s">
        <v>800</v>
      </c>
      <c r="E1633" s="432">
        <v>1.33</v>
      </c>
      <c r="F1633" s="432">
        <v>0</v>
      </c>
      <c r="G1633" s="432">
        <v>1.33</v>
      </c>
    </row>
    <row r="1634" spans="1:7" ht="105">
      <c r="A1634" s="583" t="s">
        <v>7325</v>
      </c>
      <c r="B1634" s="429">
        <v>90641</v>
      </c>
      <c r="C1634" s="430" t="s">
        <v>2815</v>
      </c>
      <c r="D1634" s="431" t="s">
        <v>800</v>
      </c>
      <c r="E1634" s="432">
        <v>6.29</v>
      </c>
      <c r="F1634" s="432">
        <v>0</v>
      </c>
      <c r="G1634" s="432">
        <v>6.29</v>
      </c>
    </row>
    <row r="1635" spans="1:7" ht="105">
      <c r="A1635" s="583" t="s">
        <v>7325</v>
      </c>
      <c r="B1635" s="429">
        <v>90642</v>
      </c>
      <c r="C1635" s="430" t="s">
        <v>2816</v>
      </c>
      <c r="D1635" s="431" t="s">
        <v>800</v>
      </c>
      <c r="E1635" s="432">
        <v>13.29</v>
      </c>
      <c r="F1635" s="432">
        <v>0</v>
      </c>
      <c r="G1635" s="432">
        <v>13.29</v>
      </c>
    </row>
    <row r="1636" spans="1:7" ht="105">
      <c r="A1636" s="583" t="s">
        <v>7325</v>
      </c>
      <c r="B1636" s="429">
        <v>102809</v>
      </c>
      <c r="C1636" s="430" t="s">
        <v>5897</v>
      </c>
      <c r="D1636" s="431" t="s">
        <v>800</v>
      </c>
      <c r="E1636" s="432">
        <v>16.72</v>
      </c>
      <c r="F1636" s="432">
        <v>0</v>
      </c>
      <c r="G1636" s="432">
        <v>16.72</v>
      </c>
    </row>
    <row r="1637" spans="1:7" ht="105">
      <c r="A1637" s="583" t="s">
        <v>7325</v>
      </c>
      <c r="B1637" s="429">
        <v>92140</v>
      </c>
      <c r="C1637" s="430" t="s">
        <v>2957</v>
      </c>
      <c r="D1637" s="431" t="s">
        <v>800</v>
      </c>
      <c r="E1637" s="432">
        <v>4.66</v>
      </c>
      <c r="F1637" s="432">
        <v>0</v>
      </c>
      <c r="G1637" s="432">
        <v>4.66</v>
      </c>
    </row>
    <row r="1638" spans="1:7" ht="105">
      <c r="A1638" s="583" t="s">
        <v>7325</v>
      </c>
      <c r="B1638" s="429">
        <v>92142</v>
      </c>
      <c r="C1638" s="430" t="s">
        <v>2959</v>
      </c>
      <c r="D1638" s="431" t="s">
        <v>800</v>
      </c>
      <c r="E1638" s="432">
        <v>0.57999999999999996</v>
      </c>
      <c r="F1638" s="432">
        <v>0</v>
      </c>
      <c r="G1638" s="432">
        <v>0.57999999999999996</v>
      </c>
    </row>
    <row r="1639" spans="1:7" ht="105">
      <c r="A1639" s="583" t="s">
        <v>7325</v>
      </c>
      <c r="B1639" s="429">
        <v>92141</v>
      </c>
      <c r="C1639" s="430" t="s">
        <v>2958</v>
      </c>
      <c r="D1639" s="431" t="s">
        <v>800</v>
      </c>
      <c r="E1639" s="432">
        <v>1.43</v>
      </c>
      <c r="F1639" s="432">
        <v>0</v>
      </c>
      <c r="G1639" s="432">
        <v>1.43</v>
      </c>
    </row>
    <row r="1640" spans="1:7" ht="105">
      <c r="A1640" s="583" t="s">
        <v>7325</v>
      </c>
      <c r="B1640" s="429">
        <v>92143</v>
      </c>
      <c r="C1640" s="430" t="s">
        <v>2960</v>
      </c>
      <c r="D1640" s="431" t="s">
        <v>800</v>
      </c>
      <c r="E1640" s="432">
        <v>5.83</v>
      </c>
      <c r="F1640" s="432">
        <v>0</v>
      </c>
      <c r="G1640" s="432">
        <v>5.83</v>
      </c>
    </row>
    <row r="1641" spans="1:7" ht="105">
      <c r="A1641" s="583" t="s">
        <v>7325</v>
      </c>
      <c r="B1641" s="429">
        <v>92144</v>
      </c>
      <c r="C1641" s="430" t="s">
        <v>2961</v>
      </c>
      <c r="D1641" s="431" t="s">
        <v>800</v>
      </c>
      <c r="E1641" s="432">
        <v>44.68</v>
      </c>
      <c r="F1641" s="432">
        <v>0</v>
      </c>
      <c r="G1641" s="432">
        <v>44.68</v>
      </c>
    </row>
    <row r="1642" spans="1:7" ht="105">
      <c r="A1642" s="583" t="s">
        <v>7325</v>
      </c>
      <c r="B1642" s="429">
        <v>92133</v>
      </c>
      <c r="C1642" s="430" t="s">
        <v>2952</v>
      </c>
      <c r="D1642" s="431" t="s">
        <v>800</v>
      </c>
      <c r="E1642" s="432">
        <v>12.74</v>
      </c>
      <c r="F1642" s="432">
        <v>0</v>
      </c>
      <c r="G1642" s="432">
        <v>12.74</v>
      </c>
    </row>
    <row r="1643" spans="1:7" ht="105">
      <c r="A1643" s="583" t="s">
        <v>7325</v>
      </c>
      <c r="B1643" s="429">
        <v>92135</v>
      </c>
      <c r="C1643" s="430" t="s">
        <v>2954</v>
      </c>
      <c r="D1643" s="431" t="s">
        <v>800</v>
      </c>
      <c r="E1643" s="432">
        <v>1.59</v>
      </c>
      <c r="F1643" s="432">
        <v>0</v>
      </c>
      <c r="G1643" s="432">
        <v>1.59</v>
      </c>
    </row>
    <row r="1644" spans="1:7" ht="105">
      <c r="A1644" s="583" t="s">
        <v>7325</v>
      </c>
      <c r="B1644" s="429">
        <v>92134</v>
      </c>
      <c r="C1644" s="430" t="s">
        <v>2953</v>
      </c>
      <c r="D1644" s="431" t="s">
        <v>800</v>
      </c>
      <c r="E1644" s="432">
        <v>3.92</v>
      </c>
      <c r="F1644" s="432">
        <v>0</v>
      </c>
      <c r="G1644" s="432">
        <v>3.92</v>
      </c>
    </row>
    <row r="1645" spans="1:7" ht="105">
      <c r="A1645" s="583" t="s">
        <v>7325</v>
      </c>
      <c r="B1645" s="429">
        <v>92136</v>
      </c>
      <c r="C1645" s="430" t="s">
        <v>2955</v>
      </c>
      <c r="D1645" s="431" t="s">
        <v>800</v>
      </c>
      <c r="E1645" s="432">
        <v>15.92</v>
      </c>
      <c r="F1645" s="432">
        <v>0</v>
      </c>
      <c r="G1645" s="432">
        <v>15.92</v>
      </c>
    </row>
    <row r="1646" spans="1:7" ht="105">
      <c r="A1646" s="583" t="s">
        <v>7325</v>
      </c>
      <c r="B1646" s="429">
        <v>92137</v>
      </c>
      <c r="C1646" s="430" t="s">
        <v>2956</v>
      </c>
      <c r="D1646" s="431" t="s">
        <v>800</v>
      </c>
      <c r="E1646" s="432">
        <v>37.28</v>
      </c>
      <c r="F1646" s="432">
        <v>0</v>
      </c>
      <c r="G1646" s="432">
        <v>37.28</v>
      </c>
    </row>
    <row r="1647" spans="1:7" ht="105">
      <c r="A1647" s="583" t="s">
        <v>7325</v>
      </c>
      <c r="B1647" s="429">
        <v>91380</v>
      </c>
      <c r="C1647" s="430" t="s">
        <v>2976</v>
      </c>
      <c r="D1647" s="431" t="s">
        <v>800</v>
      </c>
      <c r="E1647" s="432">
        <v>29.3</v>
      </c>
      <c r="F1647" s="432">
        <v>0</v>
      </c>
      <c r="G1647" s="432">
        <v>29.3</v>
      </c>
    </row>
    <row r="1648" spans="1:7" ht="105">
      <c r="A1648" s="583" t="s">
        <v>7325</v>
      </c>
      <c r="B1648" s="429">
        <v>91382</v>
      </c>
      <c r="C1648" s="430" t="s">
        <v>2978</v>
      </c>
      <c r="D1648" s="431" t="s">
        <v>800</v>
      </c>
      <c r="E1648" s="432">
        <v>4.58</v>
      </c>
      <c r="F1648" s="432">
        <v>0</v>
      </c>
      <c r="G1648" s="432">
        <v>4.58</v>
      </c>
    </row>
    <row r="1649" spans="1:7" ht="105">
      <c r="A1649" s="583" t="s">
        <v>7325</v>
      </c>
      <c r="B1649" s="429">
        <v>91381</v>
      </c>
      <c r="C1649" s="430" t="s">
        <v>2977</v>
      </c>
      <c r="D1649" s="431" t="s">
        <v>800</v>
      </c>
      <c r="E1649" s="432">
        <v>11.33</v>
      </c>
      <c r="F1649" s="432">
        <v>0</v>
      </c>
      <c r="G1649" s="432">
        <v>11.33</v>
      </c>
    </row>
    <row r="1650" spans="1:7" ht="105">
      <c r="A1650" s="583" t="s">
        <v>7325</v>
      </c>
      <c r="B1650" s="429">
        <v>91383</v>
      </c>
      <c r="C1650" s="430" t="s">
        <v>2979</v>
      </c>
      <c r="D1650" s="431" t="s">
        <v>800</v>
      </c>
      <c r="E1650" s="432">
        <v>52.94</v>
      </c>
      <c r="F1650" s="432">
        <v>0</v>
      </c>
      <c r="G1650" s="432">
        <v>52.94</v>
      </c>
    </row>
    <row r="1651" spans="1:7" ht="105">
      <c r="A1651" s="583" t="s">
        <v>7325</v>
      </c>
      <c r="B1651" s="429">
        <v>91384</v>
      </c>
      <c r="C1651" s="430" t="s">
        <v>2980</v>
      </c>
      <c r="D1651" s="431" t="s">
        <v>800</v>
      </c>
      <c r="E1651" s="432">
        <v>150.02000000000001</v>
      </c>
      <c r="F1651" s="432">
        <v>0</v>
      </c>
      <c r="G1651" s="432">
        <v>150.02000000000001</v>
      </c>
    </row>
    <row r="1652" spans="1:7" ht="105">
      <c r="A1652" s="583" t="s">
        <v>7325</v>
      </c>
      <c r="B1652" s="429">
        <v>96030</v>
      </c>
      <c r="C1652" s="430" t="s">
        <v>2983</v>
      </c>
      <c r="D1652" s="431" t="s">
        <v>800</v>
      </c>
      <c r="E1652" s="432">
        <v>35.770000000000003</v>
      </c>
      <c r="F1652" s="432">
        <v>0</v>
      </c>
      <c r="G1652" s="432">
        <v>35.770000000000003</v>
      </c>
    </row>
    <row r="1653" spans="1:7" ht="105">
      <c r="A1653" s="583" t="s">
        <v>7325</v>
      </c>
      <c r="B1653" s="429">
        <v>96032</v>
      </c>
      <c r="C1653" s="430" t="s">
        <v>2985</v>
      </c>
      <c r="D1653" s="431" t="s">
        <v>800</v>
      </c>
      <c r="E1653" s="432">
        <v>5.09</v>
      </c>
      <c r="F1653" s="432">
        <v>0</v>
      </c>
      <c r="G1653" s="432">
        <v>5.09</v>
      </c>
    </row>
    <row r="1654" spans="1:7" ht="105">
      <c r="A1654" s="583" t="s">
        <v>7325</v>
      </c>
      <c r="B1654" s="429">
        <v>96031</v>
      </c>
      <c r="C1654" s="430" t="s">
        <v>2984</v>
      </c>
      <c r="D1654" s="431" t="s">
        <v>800</v>
      </c>
      <c r="E1654" s="432">
        <v>12.66</v>
      </c>
      <c r="F1654" s="432">
        <v>0</v>
      </c>
      <c r="G1654" s="432">
        <v>12.66</v>
      </c>
    </row>
    <row r="1655" spans="1:7" ht="105">
      <c r="A1655" s="583" t="s">
        <v>7325</v>
      </c>
      <c r="B1655" s="429">
        <v>96033</v>
      </c>
      <c r="C1655" s="430" t="s">
        <v>2986</v>
      </c>
      <c r="D1655" s="431" t="s">
        <v>800</v>
      </c>
      <c r="E1655" s="432">
        <v>58.33</v>
      </c>
      <c r="F1655" s="432">
        <v>0</v>
      </c>
      <c r="G1655" s="432">
        <v>58.33</v>
      </c>
    </row>
    <row r="1656" spans="1:7" ht="105">
      <c r="A1656" s="583" t="s">
        <v>7325</v>
      </c>
      <c r="B1656" s="429">
        <v>96034</v>
      </c>
      <c r="C1656" s="430" t="s">
        <v>2987</v>
      </c>
      <c r="D1656" s="431" t="s">
        <v>800</v>
      </c>
      <c r="E1656" s="432">
        <v>150.02000000000001</v>
      </c>
      <c r="F1656" s="432">
        <v>0</v>
      </c>
      <c r="G1656" s="432">
        <v>150.02000000000001</v>
      </c>
    </row>
    <row r="1657" spans="1:7" ht="105">
      <c r="A1657" s="583" t="s">
        <v>7325</v>
      </c>
      <c r="B1657" s="429">
        <v>89870</v>
      </c>
      <c r="C1657" s="430" t="s">
        <v>2990</v>
      </c>
      <c r="D1657" s="431" t="s">
        <v>800</v>
      </c>
      <c r="E1657" s="432">
        <v>37.01</v>
      </c>
      <c r="F1657" s="432">
        <v>0</v>
      </c>
      <c r="G1657" s="432">
        <v>37.01</v>
      </c>
    </row>
    <row r="1658" spans="1:7" ht="105">
      <c r="A1658" s="583" t="s">
        <v>7325</v>
      </c>
      <c r="B1658" s="429">
        <v>89872</v>
      </c>
      <c r="C1658" s="430" t="s">
        <v>2992</v>
      </c>
      <c r="D1658" s="431" t="s">
        <v>800</v>
      </c>
      <c r="E1658" s="432">
        <v>5.28</v>
      </c>
      <c r="F1658" s="432">
        <v>0</v>
      </c>
      <c r="G1658" s="432">
        <v>5.28</v>
      </c>
    </row>
    <row r="1659" spans="1:7" ht="105">
      <c r="A1659" s="583" t="s">
        <v>7325</v>
      </c>
      <c r="B1659" s="429">
        <v>89871</v>
      </c>
      <c r="C1659" s="430" t="s">
        <v>2991</v>
      </c>
      <c r="D1659" s="431" t="s">
        <v>800</v>
      </c>
      <c r="E1659" s="432">
        <v>13.07</v>
      </c>
      <c r="F1659" s="432">
        <v>0</v>
      </c>
      <c r="G1659" s="432">
        <v>13.07</v>
      </c>
    </row>
    <row r="1660" spans="1:7" ht="105">
      <c r="A1660" s="583" t="s">
        <v>7325</v>
      </c>
      <c r="B1660" s="429">
        <v>89873</v>
      </c>
      <c r="C1660" s="430" t="s">
        <v>2993</v>
      </c>
      <c r="D1660" s="431" t="s">
        <v>800</v>
      </c>
      <c r="E1660" s="432">
        <v>63.48</v>
      </c>
      <c r="F1660" s="432">
        <v>0</v>
      </c>
      <c r="G1660" s="432">
        <v>63.48</v>
      </c>
    </row>
    <row r="1661" spans="1:7" ht="105">
      <c r="A1661" s="583" t="s">
        <v>7325</v>
      </c>
      <c r="B1661" s="429">
        <v>89874</v>
      </c>
      <c r="C1661" s="430" t="s">
        <v>2994</v>
      </c>
      <c r="D1661" s="431" t="s">
        <v>800</v>
      </c>
      <c r="E1661" s="432">
        <v>186.54</v>
      </c>
      <c r="F1661" s="432">
        <v>0</v>
      </c>
      <c r="G1661" s="432">
        <v>186.54</v>
      </c>
    </row>
    <row r="1662" spans="1:7" ht="105">
      <c r="A1662" s="583" t="s">
        <v>7325</v>
      </c>
      <c r="B1662" s="429">
        <v>89878</v>
      </c>
      <c r="C1662" s="430" t="s">
        <v>2997</v>
      </c>
      <c r="D1662" s="431" t="s">
        <v>800</v>
      </c>
      <c r="E1662" s="432">
        <v>39.549999999999997</v>
      </c>
      <c r="F1662" s="432">
        <v>0</v>
      </c>
      <c r="G1662" s="432">
        <v>39.549999999999997</v>
      </c>
    </row>
    <row r="1663" spans="1:7" ht="105">
      <c r="A1663" s="583" t="s">
        <v>7325</v>
      </c>
      <c r="B1663" s="429">
        <v>89880</v>
      </c>
      <c r="C1663" s="430" t="s">
        <v>2999</v>
      </c>
      <c r="D1663" s="431" t="s">
        <v>800</v>
      </c>
      <c r="E1663" s="432">
        <v>5.55</v>
      </c>
      <c r="F1663" s="432">
        <v>0</v>
      </c>
      <c r="G1663" s="432">
        <v>5.55</v>
      </c>
    </row>
    <row r="1664" spans="1:7" ht="105">
      <c r="A1664" s="583" t="s">
        <v>7325</v>
      </c>
      <c r="B1664" s="429">
        <v>89879</v>
      </c>
      <c r="C1664" s="430" t="s">
        <v>2998</v>
      </c>
      <c r="D1664" s="431" t="s">
        <v>800</v>
      </c>
      <c r="E1664" s="432">
        <v>13.74</v>
      </c>
      <c r="F1664" s="432">
        <v>0</v>
      </c>
      <c r="G1664" s="432">
        <v>13.74</v>
      </c>
    </row>
    <row r="1665" spans="1:7" ht="105">
      <c r="A1665" s="583" t="s">
        <v>7325</v>
      </c>
      <c r="B1665" s="429">
        <v>89881</v>
      </c>
      <c r="C1665" s="430" t="s">
        <v>3000</v>
      </c>
      <c r="D1665" s="431" t="s">
        <v>800</v>
      </c>
      <c r="E1665" s="432">
        <v>67.2</v>
      </c>
      <c r="F1665" s="432">
        <v>0</v>
      </c>
      <c r="G1665" s="432">
        <v>67.2</v>
      </c>
    </row>
    <row r="1666" spans="1:7" ht="105">
      <c r="A1666" s="583" t="s">
        <v>7325</v>
      </c>
      <c r="B1666" s="429">
        <v>89882</v>
      </c>
      <c r="C1666" s="430" t="s">
        <v>3001</v>
      </c>
      <c r="D1666" s="431" t="s">
        <v>800</v>
      </c>
      <c r="E1666" s="432">
        <v>215.22</v>
      </c>
      <c r="F1666" s="432">
        <v>0</v>
      </c>
      <c r="G1666" s="432">
        <v>215.22</v>
      </c>
    </row>
    <row r="1667" spans="1:7" ht="105">
      <c r="A1667" s="583" t="s">
        <v>7325</v>
      </c>
      <c r="B1667" s="429">
        <v>7058</v>
      </c>
      <c r="C1667" s="430" t="s">
        <v>2968</v>
      </c>
      <c r="D1667" s="431" t="s">
        <v>800</v>
      </c>
      <c r="E1667" s="432">
        <v>23.05</v>
      </c>
      <c r="F1667" s="432">
        <v>0</v>
      </c>
      <c r="G1667" s="432">
        <v>23.05</v>
      </c>
    </row>
    <row r="1668" spans="1:7" ht="105">
      <c r="A1668" s="583" t="s">
        <v>7325</v>
      </c>
      <c r="B1668" s="429">
        <v>91402</v>
      </c>
      <c r="C1668" s="430" t="s">
        <v>2973</v>
      </c>
      <c r="D1668" s="431" t="s">
        <v>800</v>
      </c>
      <c r="E1668" s="432">
        <v>3.61</v>
      </c>
      <c r="F1668" s="432">
        <v>0</v>
      </c>
      <c r="G1668" s="432">
        <v>3.61</v>
      </c>
    </row>
    <row r="1669" spans="1:7" ht="105">
      <c r="A1669" s="583" t="s">
        <v>7325</v>
      </c>
      <c r="B1669" s="429">
        <v>7059</v>
      </c>
      <c r="C1669" s="430" t="s">
        <v>2969</v>
      </c>
      <c r="D1669" s="431" t="s">
        <v>800</v>
      </c>
      <c r="E1669" s="432">
        <v>8.93</v>
      </c>
      <c r="F1669" s="432">
        <v>0</v>
      </c>
      <c r="G1669" s="432">
        <v>8.93</v>
      </c>
    </row>
    <row r="1670" spans="1:7" ht="105">
      <c r="A1670" s="583" t="s">
        <v>7325</v>
      </c>
      <c r="B1670" s="429">
        <v>7060</v>
      </c>
      <c r="C1670" s="430" t="s">
        <v>2970</v>
      </c>
      <c r="D1670" s="431" t="s">
        <v>800</v>
      </c>
      <c r="E1670" s="432">
        <v>41.74</v>
      </c>
      <c r="F1670" s="432">
        <v>0</v>
      </c>
      <c r="G1670" s="432">
        <v>41.74</v>
      </c>
    </row>
    <row r="1671" spans="1:7" ht="105">
      <c r="A1671" s="583" t="s">
        <v>7325</v>
      </c>
      <c r="B1671" s="429">
        <v>7061</v>
      </c>
      <c r="C1671" s="430" t="s">
        <v>2971</v>
      </c>
      <c r="D1671" s="431" t="s">
        <v>800</v>
      </c>
      <c r="E1671" s="432">
        <v>86.21</v>
      </c>
      <c r="F1671" s="432">
        <v>0</v>
      </c>
      <c r="G1671" s="432">
        <v>86.21</v>
      </c>
    </row>
    <row r="1672" spans="1:7" ht="105">
      <c r="A1672" s="583" t="s">
        <v>7325</v>
      </c>
      <c r="B1672" s="429">
        <v>91367</v>
      </c>
      <c r="C1672" s="430" t="s">
        <v>2962</v>
      </c>
      <c r="D1672" s="431" t="s">
        <v>800</v>
      </c>
      <c r="E1672" s="432">
        <v>22.27</v>
      </c>
      <c r="F1672" s="432">
        <v>0</v>
      </c>
      <c r="G1672" s="432">
        <v>22.27</v>
      </c>
    </row>
    <row r="1673" spans="1:7" ht="105">
      <c r="A1673" s="583" t="s">
        <v>7325</v>
      </c>
      <c r="B1673" s="429">
        <v>91369</v>
      </c>
      <c r="C1673" s="430" t="s">
        <v>2964</v>
      </c>
      <c r="D1673" s="431" t="s">
        <v>800</v>
      </c>
      <c r="E1673" s="432">
        <v>3.48</v>
      </c>
      <c r="F1673" s="432">
        <v>0</v>
      </c>
      <c r="G1673" s="432">
        <v>3.48</v>
      </c>
    </row>
    <row r="1674" spans="1:7" ht="105">
      <c r="A1674" s="583" t="s">
        <v>7325</v>
      </c>
      <c r="B1674" s="429">
        <v>91368</v>
      </c>
      <c r="C1674" s="430" t="s">
        <v>2963</v>
      </c>
      <c r="D1674" s="431" t="s">
        <v>800</v>
      </c>
      <c r="E1674" s="432">
        <v>8.61</v>
      </c>
      <c r="F1674" s="432">
        <v>0</v>
      </c>
      <c r="G1674" s="432">
        <v>8.61</v>
      </c>
    </row>
    <row r="1675" spans="1:7" ht="105">
      <c r="A1675" s="583" t="s">
        <v>7325</v>
      </c>
      <c r="B1675" s="429">
        <v>5695</v>
      </c>
      <c r="C1675" s="430" t="s">
        <v>2965</v>
      </c>
      <c r="D1675" s="431" t="s">
        <v>800</v>
      </c>
      <c r="E1675" s="432">
        <v>40.33</v>
      </c>
      <c r="F1675" s="432">
        <v>0</v>
      </c>
      <c r="G1675" s="432">
        <v>40.33</v>
      </c>
    </row>
    <row r="1676" spans="1:7" ht="105">
      <c r="A1676" s="583" t="s">
        <v>7325</v>
      </c>
      <c r="B1676" s="429">
        <v>53792</v>
      </c>
      <c r="C1676" s="430" t="s">
        <v>2972</v>
      </c>
      <c r="D1676" s="431" t="s">
        <v>800</v>
      </c>
      <c r="E1676" s="432">
        <v>107.16</v>
      </c>
      <c r="F1676" s="432">
        <v>0</v>
      </c>
      <c r="G1676" s="432">
        <v>107.16</v>
      </c>
    </row>
    <row r="1677" spans="1:7" ht="105">
      <c r="A1677" s="583" t="s">
        <v>7325</v>
      </c>
      <c r="B1677" s="429">
        <v>92237</v>
      </c>
      <c r="C1677" s="430" t="s">
        <v>3053</v>
      </c>
      <c r="D1677" s="431" t="s">
        <v>800</v>
      </c>
      <c r="E1677" s="432">
        <v>28.41</v>
      </c>
      <c r="F1677" s="432">
        <v>0</v>
      </c>
      <c r="G1677" s="432">
        <v>28.41</v>
      </c>
    </row>
    <row r="1678" spans="1:7" ht="105">
      <c r="A1678" s="583" t="s">
        <v>7325</v>
      </c>
      <c r="B1678" s="429">
        <v>92239</v>
      </c>
      <c r="C1678" s="430" t="s">
        <v>3055</v>
      </c>
      <c r="D1678" s="431" t="s">
        <v>800</v>
      </c>
      <c r="E1678" s="432">
        <v>4.6100000000000003</v>
      </c>
      <c r="F1678" s="432">
        <v>0</v>
      </c>
      <c r="G1678" s="432">
        <v>4.6100000000000003</v>
      </c>
    </row>
    <row r="1679" spans="1:7" ht="105">
      <c r="A1679" s="583" t="s">
        <v>7325</v>
      </c>
      <c r="B1679" s="429">
        <v>92238</v>
      </c>
      <c r="C1679" s="430" t="s">
        <v>3054</v>
      </c>
      <c r="D1679" s="431" t="s">
        <v>800</v>
      </c>
      <c r="E1679" s="432">
        <v>11.42</v>
      </c>
      <c r="F1679" s="432">
        <v>0</v>
      </c>
      <c r="G1679" s="432">
        <v>11.42</v>
      </c>
    </row>
    <row r="1680" spans="1:7" ht="105">
      <c r="A1680" s="583" t="s">
        <v>7325</v>
      </c>
      <c r="B1680" s="429">
        <v>92240</v>
      </c>
      <c r="C1680" s="430" t="s">
        <v>3056</v>
      </c>
      <c r="D1680" s="431" t="s">
        <v>800</v>
      </c>
      <c r="E1680" s="432">
        <v>50.87</v>
      </c>
      <c r="F1680" s="432">
        <v>0</v>
      </c>
      <c r="G1680" s="432">
        <v>50.87</v>
      </c>
    </row>
    <row r="1681" spans="1:7" ht="105">
      <c r="A1681" s="583" t="s">
        <v>7325</v>
      </c>
      <c r="B1681" s="429">
        <v>92241</v>
      </c>
      <c r="C1681" s="430" t="s">
        <v>3057</v>
      </c>
      <c r="D1681" s="431" t="s">
        <v>800</v>
      </c>
      <c r="E1681" s="432">
        <v>292.12</v>
      </c>
      <c r="F1681" s="432">
        <v>0</v>
      </c>
      <c r="G1681" s="432">
        <v>292.12</v>
      </c>
    </row>
    <row r="1682" spans="1:7" ht="105">
      <c r="A1682" s="583" t="s">
        <v>7325</v>
      </c>
      <c r="B1682" s="429">
        <v>91640</v>
      </c>
      <c r="C1682" s="430" t="s">
        <v>3046</v>
      </c>
      <c r="D1682" s="431" t="s">
        <v>800</v>
      </c>
      <c r="E1682" s="432">
        <v>38.97</v>
      </c>
      <c r="F1682" s="432">
        <v>0</v>
      </c>
      <c r="G1682" s="432">
        <v>38.97</v>
      </c>
    </row>
    <row r="1683" spans="1:7" ht="105">
      <c r="A1683" s="583" t="s">
        <v>7325</v>
      </c>
      <c r="B1683" s="429">
        <v>91642</v>
      </c>
      <c r="C1683" s="430" t="s">
        <v>3048</v>
      </c>
      <c r="D1683" s="431" t="s">
        <v>800</v>
      </c>
      <c r="E1683" s="432">
        <v>6.35</v>
      </c>
      <c r="F1683" s="432">
        <v>0</v>
      </c>
      <c r="G1683" s="432">
        <v>6.35</v>
      </c>
    </row>
    <row r="1684" spans="1:7" ht="105">
      <c r="A1684" s="583" t="s">
        <v>7325</v>
      </c>
      <c r="B1684" s="429">
        <v>91641</v>
      </c>
      <c r="C1684" s="430" t="s">
        <v>3047</v>
      </c>
      <c r="D1684" s="431" t="s">
        <v>800</v>
      </c>
      <c r="E1684" s="432">
        <v>15.72</v>
      </c>
      <c r="F1684" s="432">
        <v>0</v>
      </c>
      <c r="G1684" s="432">
        <v>15.72</v>
      </c>
    </row>
    <row r="1685" spans="1:7" ht="105">
      <c r="A1685" s="583" t="s">
        <v>7325</v>
      </c>
      <c r="B1685" s="429">
        <v>91643</v>
      </c>
      <c r="C1685" s="430" t="s">
        <v>3049</v>
      </c>
      <c r="D1685" s="431" t="s">
        <v>800</v>
      </c>
      <c r="E1685" s="432">
        <v>70.14</v>
      </c>
      <c r="F1685" s="432">
        <v>0</v>
      </c>
      <c r="G1685" s="432">
        <v>70.14</v>
      </c>
    </row>
    <row r="1686" spans="1:7" ht="105">
      <c r="A1686" s="583" t="s">
        <v>7325</v>
      </c>
      <c r="B1686" s="429">
        <v>91644</v>
      </c>
      <c r="C1686" s="430" t="s">
        <v>3050</v>
      </c>
      <c r="D1686" s="431" t="s">
        <v>800</v>
      </c>
      <c r="E1686" s="432">
        <v>318.64999999999998</v>
      </c>
      <c r="F1686" s="432">
        <v>0</v>
      </c>
      <c r="G1686" s="432">
        <v>318.64999999999998</v>
      </c>
    </row>
    <row r="1687" spans="1:7" ht="105">
      <c r="A1687" s="583" t="s">
        <v>7325</v>
      </c>
      <c r="B1687" s="429">
        <v>92105</v>
      </c>
      <c r="C1687" s="430" t="s">
        <v>5856</v>
      </c>
      <c r="D1687" s="431" t="s">
        <v>800</v>
      </c>
      <c r="E1687" s="432">
        <v>203.57</v>
      </c>
      <c r="F1687" s="432">
        <v>0</v>
      </c>
      <c r="G1687" s="432">
        <v>203.57</v>
      </c>
    </row>
    <row r="1688" spans="1:7" ht="105">
      <c r="A1688" s="583" t="s">
        <v>7325</v>
      </c>
      <c r="B1688" s="429">
        <v>92101</v>
      </c>
      <c r="C1688" s="430" t="s">
        <v>5852</v>
      </c>
      <c r="D1688" s="431" t="s">
        <v>800</v>
      </c>
      <c r="E1688" s="432">
        <v>47.63</v>
      </c>
      <c r="F1688" s="432">
        <v>0</v>
      </c>
      <c r="G1688" s="432">
        <v>47.63</v>
      </c>
    </row>
    <row r="1689" spans="1:7" ht="105">
      <c r="A1689" s="583" t="s">
        <v>7325</v>
      </c>
      <c r="B1689" s="429">
        <v>92103</v>
      </c>
      <c r="C1689" s="430" t="s">
        <v>5854</v>
      </c>
      <c r="D1689" s="431" t="s">
        <v>800</v>
      </c>
      <c r="E1689" s="432">
        <v>5.96</v>
      </c>
      <c r="F1689" s="432">
        <v>0</v>
      </c>
      <c r="G1689" s="432">
        <v>5.96</v>
      </c>
    </row>
    <row r="1690" spans="1:7" ht="105">
      <c r="A1690" s="583" t="s">
        <v>7325</v>
      </c>
      <c r="B1690" s="429">
        <v>92102</v>
      </c>
      <c r="C1690" s="430" t="s">
        <v>5853</v>
      </c>
      <c r="D1690" s="431" t="s">
        <v>800</v>
      </c>
      <c r="E1690" s="432">
        <v>14.75</v>
      </c>
      <c r="F1690" s="432">
        <v>0</v>
      </c>
      <c r="G1690" s="432">
        <v>14.75</v>
      </c>
    </row>
    <row r="1691" spans="1:7" ht="105">
      <c r="A1691" s="583" t="s">
        <v>7325</v>
      </c>
      <c r="B1691" s="429">
        <v>92104</v>
      </c>
      <c r="C1691" s="430" t="s">
        <v>5855</v>
      </c>
      <c r="D1691" s="431" t="s">
        <v>800</v>
      </c>
      <c r="E1691" s="432">
        <v>74.64</v>
      </c>
      <c r="F1691" s="432">
        <v>0</v>
      </c>
      <c r="G1691" s="432">
        <v>74.64</v>
      </c>
    </row>
    <row r="1692" spans="1:7" ht="105">
      <c r="A1692" s="583" t="s">
        <v>7325</v>
      </c>
      <c r="B1692" s="429">
        <v>91396</v>
      </c>
      <c r="C1692" s="430" t="s">
        <v>3042</v>
      </c>
      <c r="D1692" s="431" t="s">
        <v>800</v>
      </c>
      <c r="E1692" s="432">
        <v>29.71</v>
      </c>
      <c r="F1692" s="432">
        <v>0</v>
      </c>
      <c r="G1692" s="432">
        <v>29.71</v>
      </c>
    </row>
    <row r="1693" spans="1:7" ht="105">
      <c r="A1693" s="583" t="s">
        <v>7325</v>
      </c>
      <c r="B1693" s="429">
        <v>91398</v>
      </c>
      <c r="C1693" s="430" t="s">
        <v>3044</v>
      </c>
      <c r="D1693" s="431" t="s">
        <v>800</v>
      </c>
      <c r="E1693" s="432">
        <v>4.6399999999999997</v>
      </c>
      <c r="F1693" s="432">
        <v>0</v>
      </c>
      <c r="G1693" s="432">
        <v>4.6399999999999997</v>
      </c>
    </row>
    <row r="1694" spans="1:7" ht="105">
      <c r="A1694" s="583" t="s">
        <v>7325</v>
      </c>
      <c r="B1694" s="429">
        <v>91397</v>
      </c>
      <c r="C1694" s="430" t="s">
        <v>3043</v>
      </c>
      <c r="D1694" s="431" t="s">
        <v>800</v>
      </c>
      <c r="E1694" s="432">
        <v>11.5</v>
      </c>
      <c r="F1694" s="432">
        <v>0</v>
      </c>
      <c r="G1694" s="432">
        <v>11.5</v>
      </c>
    </row>
    <row r="1695" spans="1:7" ht="105">
      <c r="A1695" s="583" t="s">
        <v>7325</v>
      </c>
      <c r="B1695" s="429">
        <v>5763</v>
      </c>
      <c r="C1695" s="430" t="s">
        <v>3033</v>
      </c>
      <c r="D1695" s="431" t="s">
        <v>800</v>
      </c>
      <c r="E1695" s="432">
        <v>52.76</v>
      </c>
      <c r="F1695" s="432">
        <v>0</v>
      </c>
      <c r="G1695" s="432">
        <v>52.76</v>
      </c>
    </row>
    <row r="1696" spans="1:7" ht="105">
      <c r="A1696" s="583" t="s">
        <v>7325</v>
      </c>
      <c r="B1696" s="429">
        <v>53831</v>
      </c>
      <c r="C1696" s="430" t="s">
        <v>3036</v>
      </c>
      <c r="D1696" s="431" t="s">
        <v>800</v>
      </c>
      <c r="E1696" s="432">
        <v>203.57</v>
      </c>
      <c r="F1696" s="432">
        <v>0</v>
      </c>
      <c r="G1696" s="432">
        <v>203.57</v>
      </c>
    </row>
    <row r="1697" spans="1:7" ht="105">
      <c r="A1697" s="583" t="s">
        <v>7325</v>
      </c>
      <c r="B1697" s="429">
        <v>91359</v>
      </c>
      <c r="C1697" s="430" t="s">
        <v>3039</v>
      </c>
      <c r="D1697" s="431" t="s">
        <v>800</v>
      </c>
      <c r="E1697" s="432">
        <v>21.41</v>
      </c>
      <c r="F1697" s="432">
        <v>0</v>
      </c>
      <c r="G1697" s="432">
        <v>21.41</v>
      </c>
    </row>
    <row r="1698" spans="1:7" ht="105">
      <c r="A1698" s="583" t="s">
        <v>7325</v>
      </c>
      <c r="B1698" s="429">
        <v>91361</v>
      </c>
      <c r="C1698" s="430" t="s">
        <v>3041</v>
      </c>
      <c r="D1698" s="431" t="s">
        <v>800</v>
      </c>
      <c r="E1698" s="432">
        <v>3.31</v>
      </c>
      <c r="F1698" s="432">
        <v>0</v>
      </c>
      <c r="G1698" s="432">
        <v>3.31</v>
      </c>
    </row>
    <row r="1699" spans="1:7" ht="105">
      <c r="A1699" s="583" t="s">
        <v>7325</v>
      </c>
      <c r="B1699" s="429">
        <v>91360</v>
      </c>
      <c r="C1699" s="430" t="s">
        <v>3040</v>
      </c>
      <c r="D1699" s="431" t="s">
        <v>800</v>
      </c>
      <c r="E1699" s="432">
        <v>8.1999999999999993</v>
      </c>
      <c r="F1699" s="432">
        <v>0</v>
      </c>
      <c r="G1699" s="432">
        <v>8.1999999999999993</v>
      </c>
    </row>
    <row r="1700" spans="1:7" ht="105">
      <c r="A1700" s="583" t="s">
        <v>7325</v>
      </c>
      <c r="B1700" s="429">
        <v>53882</v>
      </c>
      <c r="C1700" s="430" t="s">
        <v>3037</v>
      </c>
      <c r="D1700" s="431" t="s">
        <v>800</v>
      </c>
      <c r="E1700" s="432">
        <v>37.68</v>
      </c>
      <c r="F1700" s="432">
        <v>0</v>
      </c>
      <c r="G1700" s="432">
        <v>37.68</v>
      </c>
    </row>
    <row r="1701" spans="1:7" ht="105">
      <c r="A1701" s="583" t="s">
        <v>7325</v>
      </c>
      <c r="B1701" s="429">
        <v>5747</v>
      </c>
      <c r="C1701" s="430" t="s">
        <v>3032</v>
      </c>
      <c r="D1701" s="431" t="s">
        <v>800</v>
      </c>
      <c r="E1701" s="432">
        <v>167.3</v>
      </c>
      <c r="F1701" s="432">
        <v>0</v>
      </c>
      <c r="G1701" s="432">
        <v>167.3</v>
      </c>
    </row>
    <row r="1702" spans="1:7" ht="105">
      <c r="A1702" s="583" t="s">
        <v>7325</v>
      </c>
      <c r="B1702" s="429">
        <v>104703</v>
      </c>
      <c r="C1702" s="430" t="s">
        <v>5924</v>
      </c>
      <c r="D1702" s="431" t="s">
        <v>800</v>
      </c>
      <c r="E1702" s="432">
        <v>97.86</v>
      </c>
      <c r="F1702" s="432">
        <v>0</v>
      </c>
      <c r="G1702" s="432">
        <v>97.86</v>
      </c>
    </row>
    <row r="1703" spans="1:7" ht="105">
      <c r="A1703" s="583" t="s">
        <v>7325</v>
      </c>
      <c r="B1703" s="429">
        <v>91390</v>
      </c>
      <c r="C1703" s="430" t="s">
        <v>3029</v>
      </c>
      <c r="D1703" s="431" t="s">
        <v>800</v>
      </c>
      <c r="E1703" s="432">
        <v>19.52</v>
      </c>
      <c r="F1703" s="432">
        <v>0</v>
      </c>
      <c r="G1703" s="432">
        <v>19.52</v>
      </c>
    </row>
    <row r="1704" spans="1:7" ht="105">
      <c r="A1704" s="583" t="s">
        <v>7325</v>
      </c>
      <c r="B1704" s="429">
        <v>91392</v>
      </c>
      <c r="C1704" s="430" t="s">
        <v>3031</v>
      </c>
      <c r="D1704" s="431" t="s">
        <v>800</v>
      </c>
      <c r="E1704" s="432">
        <v>3.15</v>
      </c>
      <c r="F1704" s="432">
        <v>0</v>
      </c>
      <c r="G1704" s="432">
        <v>3.15</v>
      </c>
    </row>
    <row r="1705" spans="1:7" ht="105">
      <c r="A1705" s="583" t="s">
        <v>7325</v>
      </c>
      <c r="B1705" s="429">
        <v>91391</v>
      </c>
      <c r="C1705" s="430" t="s">
        <v>3030</v>
      </c>
      <c r="D1705" s="431" t="s">
        <v>800</v>
      </c>
      <c r="E1705" s="432">
        <v>7.8</v>
      </c>
      <c r="F1705" s="432">
        <v>0</v>
      </c>
      <c r="G1705" s="432">
        <v>7.8</v>
      </c>
    </row>
    <row r="1706" spans="1:7" ht="105">
      <c r="A1706" s="583" t="s">
        <v>7325</v>
      </c>
      <c r="B1706" s="429">
        <v>73335</v>
      </c>
      <c r="C1706" s="430" t="s">
        <v>3008</v>
      </c>
      <c r="D1706" s="431" t="s">
        <v>800</v>
      </c>
      <c r="E1706" s="432">
        <v>35.700000000000003</v>
      </c>
      <c r="F1706" s="432">
        <v>0</v>
      </c>
      <c r="G1706" s="432">
        <v>35.700000000000003</v>
      </c>
    </row>
    <row r="1707" spans="1:7" ht="105">
      <c r="A1707" s="583" t="s">
        <v>7325</v>
      </c>
      <c r="B1707" s="429">
        <v>73340</v>
      </c>
      <c r="C1707" s="430" t="s">
        <v>3009</v>
      </c>
      <c r="D1707" s="431" t="s">
        <v>800</v>
      </c>
      <c r="E1707" s="432">
        <v>163.75</v>
      </c>
      <c r="F1707" s="432">
        <v>0</v>
      </c>
      <c r="G1707" s="432">
        <v>163.75</v>
      </c>
    </row>
    <row r="1708" spans="1:7" ht="105">
      <c r="A1708" s="583" t="s">
        <v>7325</v>
      </c>
      <c r="B1708" s="429">
        <v>89264</v>
      </c>
      <c r="C1708" s="430" t="s">
        <v>3020</v>
      </c>
      <c r="D1708" s="431" t="s">
        <v>800</v>
      </c>
      <c r="E1708" s="432">
        <v>21.4</v>
      </c>
      <c r="F1708" s="432">
        <v>0</v>
      </c>
      <c r="G1708" s="432">
        <v>21.4</v>
      </c>
    </row>
    <row r="1709" spans="1:7" ht="105">
      <c r="A1709" s="583" t="s">
        <v>7325</v>
      </c>
      <c r="B1709" s="429">
        <v>89266</v>
      </c>
      <c r="C1709" s="430" t="s">
        <v>3022</v>
      </c>
      <c r="D1709" s="431" t="s">
        <v>800</v>
      </c>
      <c r="E1709" s="432">
        <v>3.45</v>
      </c>
      <c r="F1709" s="432">
        <v>0</v>
      </c>
      <c r="G1709" s="432">
        <v>3.45</v>
      </c>
    </row>
    <row r="1710" spans="1:7" ht="105">
      <c r="A1710" s="583" t="s">
        <v>7325</v>
      </c>
      <c r="B1710" s="429">
        <v>89265</v>
      </c>
      <c r="C1710" s="430" t="s">
        <v>3021</v>
      </c>
      <c r="D1710" s="431" t="s">
        <v>800</v>
      </c>
      <c r="E1710" s="432">
        <v>8.5500000000000007</v>
      </c>
      <c r="F1710" s="432">
        <v>0</v>
      </c>
      <c r="G1710" s="432">
        <v>8.5500000000000007</v>
      </c>
    </row>
    <row r="1711" spans="1:7" ht="105">
      <c r="A1711" s="583" t="s">
        <v>7325</v>
      </c>
      <c r="B1711" s="429">
        <v>5705</v>
      </c>
      <c r="C1711" s="430" t="s">
        <v>3006</v>
      </c>
      <c r="D1711" s="431" t="s">
        <v>800</v>
      </c>
      <c r="E1711" s="432">
        <v>39.14</v>
      </c>
      <c r="F1711" s="432">
        <v>0</v>
      </c>
      <c r="G1711" s="432">
        <v>39.14</v>
      </c>
    </row>
    <row r="1712" spans="1:7" ht="105">
      <c r="A1712" s="583" t="s">
        <v>7325</v>
      </c>
      <c r="B1712" s="429">
        <v>53797</v>
      </c>
      <c r="C1712" s="430" t="s">
        <v>3007</v>
      </c>
      <c r="D1712" s="431" t="s">
        <v>800</v>
      </c>
      <c r="E1712" s="432">
        <v>123.24</v>
      </c>
      <c r="F1712" s="432">
        <v>0</v>
      </c>
      <c r="G1712" s="432">
        <v>123.24</v>
      </c>
    </row>
    <row r="1713" spans="1:7" ht="105">
      <c r="A1713" s="583" t="s">
        <v>7325</v>
      </c>
      <c r="B1713" s="429">
        <v>91354</v>
      </c>
      <c r="C1713" s="430" t="s">
        <v>3023</v>
      </c>
      <c r="D1713" s="431" t="s">
        <v>800</v>
      </c>
      <c r="E1713" s="432">
        <v>18.05</v>
      </c>
      <c r="F1713" s="432">
        <v>0</v>
      </c>
      <c r="G1713" s="432">
        <v>18.05</v>
      </c>
    </row>
    <row r="1714" spans="1:7" ht="105">
      <c r="A1714" s="583" t="s">
        <v>7325</v>
      </c>
      <c r="B1714" s="429">
        <v>91356</v>
      </c>
      <c r="C1714" s="430" t="s">
        <v>3025</v>
      </c>
      <c r="D1714" s="431" t="s">
        <v>800</v>
      </c>
      <c r="E1714" s="432">
        <v>3</v>
      </c>
      <c r="F1714" s="432">
        <v>0</v>
      </c>
      <c r="G1714" s="432">
        <v>3</v>
      </c>
    </row>
    <row r="1715" spans="1:7" ht="105">
      <c r="A1715" s="583" t="s">
        <v>7325</v>
      </c>
      <c r="B1715" s="429">
        <v>91355</v>
      </c>
      <c r="C1715" s="430" t="s">
        <v>3024</v>
      </c>
      <c r="D1715" s="431" t="s">
        <v>800</v>
      </c>
      <c r="E1715" s="432">
        <v>7.42</v>
      </c>
      <c r="F1715" s="432">
        <v>0</v>
      </c>
      <c r="G1715" s="432">
        <v>7.42</v>
      </c>
    </row>
    <row r="1716" spans="1:7" ht="105">
      <c r="A1716" s="583" t="s">
        <v>7325</v>
      </c>
      <c r="B1716" s="429">
        <v>5751</v>
      </c>
      <c r="C1716" s="430" t="s">
        <v>3016</v>
      </c>
      <c r="D1716" s="431" t="s">
        <v>800</v>
      </c>
      <c r="E1716" s="432">
        <v>33.85</v>
      </c>
      <c r="F1716" s="432">
        <v>0</v>
      </c>
      <c r="G1716" s="432">
        <v>33.85</v>
      </c>
    </row>
    <row r="1717" spans="1:7" ht="105">
      <c r="A1717" s="583" t="s">
        <v>7325</v>
      </c>
      <c r="B1717" s="429">
        <v>53827</v>
      </c>
      <c r="C1717" s="430" t="s">
        <v>3011</v>
      </c>
      <c r="D1717" s="431" t="s">
        <v>800</v>
      </c>
      <c r="E1717" s="432">
        <v>120.64</v>
      </c>
      <c r="F1717" s="432">
        <v>0</v>
      </c>
      <c r="G1717" s="432">
        <v>120.64</v>
      </c>
    </row>
    <row r="1718" spans="1:7" ht="105">
      <c r="A1718" s="583" t="s">
        <v>7325</v>
      </c>
      <c r="B1718" s="429">
        <v>91375</v>
      </c>
      <c r="C1718" s="430" t="s">
        <v>3026</v>
      </c>
      <c r="D1718" s="431" t="s">
        <v>800</v>
      </c>
      <c r="E1718" s="432">
        <v>19.82</v>
      </c>
      <c r="F1718" s="432">
        <v>0</v>
      </c>
      <c r="G1718" s="432">
        <v>19.82</v>
      </c>
    </row>
    <row r="1719" spans="1:7" ht="105">
      <c r="A1719" s="583" t="s">
        <v>7325</v>
      </c>
      <c r="B1719" s="429">
        <v>91377</v>
      </c>
      <c r="C1719" s="430" t="s">
        <v>3028</v>
      </c>
      <c r="D1719" s="431" t="s">
        <v>800</v>
      </c>
      <c r="E1719" s="432">
        <v>3.29</v>
      </c>
      <c r="F1719" s="432">
        <v>0</v>
      </c>
      <c r="G1719" s="432">
        <v>3.29</v>
      </c>
    </row>
    <row r="1720" spans="1:7" ht="105">
      <c r="A1720" s="583" t="s">
        <v>7325</v>
      </c>
      <c r="B1720" s="429">
        <v>91376</v>
      </c>
      <c r="C1720" s="430" t="s">
        <v>3027</v>
      </c>
      <c r="D1720" s="431" t="s">
        <v>800</v>
      </c>
      <c r="E1720" s="432">
        <v>8.14</v>
      </c>
      <c r="F1720" s="432">
        <v>0</v>
      </c>
      <c r="G1720" s="432">
        <v>8.14</v>
      </c>
    </row>
    <row r="1721" spans="1:7" ht="105">
      <c r="A1721" s="583" t="s">
        <v>7325</v>
      </c>
      <c r="B1721" s="429">
        <v>5754</v>
      </c>
      <c r="C1721" s="430" t="s">
        <v>3013</v>
      </c>
      <c r="D1721" s="431" t="s">
        <v>800</v>
      </c>
      <c r="E1721" s="432">
        <v>37.159999999999997</v>
      </c>
      <c r="F1721" s="432">
        <v>0</v>
      </c>
      <c r="G1721" s="432">
        <v>37.159999999999997</v>
      </c>
    </row>
    <row r="1722" spans="1:7" ht="105">
      <c r="A1722" s="583" t="s">
        <v>7325</v>
      </c>
      <c r="B1722" s="429">
        <v>53829</v>
      </c>
      <c r="C1722" s="430" t="s">
        <v>3012</v>
      </c>
      <c r="D1722" s="431" t="s">
        <v>800</v>
      </c>
      <c r="E1722" s="432">
        <v>123.24</v>
      </c>
      <c r="F1722" s="432">
        <v>0</v>
      </c>
      <c r="G1722" s="432">
        <v>123.24</v>
      </c>
    </row>
    <row r="1723" spans="1:7" ht="105">
      <c r="A1723" s="583" t="s">
        <v>7325</v>
      </c>
      <c r="B1723" s="429">
        <v>91026</v>
      </c>
      <c r="C1723" s="430" t="s">
        <v>3062</v>
      </c>
      <c r="D1723" s="431" t="s">
        <v>800</v>
      </c>
      <c r="E1723" s="432">
        <v>25.16</v>
      </c>
      <c r="F1723" s="432">
        <v>0</v>
      </c>
      <c r="G1723" s="432">
        <v>25.16</v>
      </c>
    </row>
    <row r="1724" spans="1:7" ht="105">
      <c r="A1724" s="583" t="s">
        <v>7325</v>
      </c>
      <c r="B1724" s="429">
        <v>91028</v>
      </c>
      <c r="C1724" s="430" t="s">
        <v>3064</v>
      </c>
      <c r="D1724" s="431" t="s">
        <v>800</v>
      </c>
      <c r="E1724" s="432">
        <v>4.08</v>
      </c>
      <c r="F1724" s="432">
        <v>0</v>
      </c>
      <c r="G1724" s="432">
        <v>4.08</v>
      </c>
    </row>
    <row r="1725" spans="1:7" ht="105">
      <c r="A1725" s="583" t="s">
        <v>7325</v>
      </c>
      <c r="B1725" s="429">
        <v>91027</v>
      </c>
      <c r="C1725" s="430" t="s">
        <v>3063</v>
      </c>
      <c r="D1725" s="431" t="s">
        <v>800</v>
      </c>
      <c r="E1725" s="432">
        <v>10.119999999999999</v>
      </c>
      <c r="F1725" s="432">
        <v>0</v>
      </c>
      <c r="G1725" s="432">
        <v>10.119999999999999</v>
      </c>
    </row>
    <row r="1726" spans="1:7" ht="105">
      <c r="A1726" s="583" t="s">
        <v>7325</v>
      </c>
      <c r="B1726" s="429">
        <v>91029</v>
      </c>
      <c r="C1726" s="430" t="s">
        <v>3065</v>
      </c>
      <c r="D1726" s="431" t="s">
        <v>800</v>
      </c>
      <c r="E1726" s="432">
        <v>46.27</v>
      </c>
      <c r="F1726" s="432">
        <v>0</v>
      </c>
      <c r="G1726" s="432">
        <v>46.27</v>
      </c>
    </row>
    <row r="1727" spans="1:7" ht="105">
      <c r="A1727" s="583" t="s">
        <v>7325</v>
      </c>
      <c r="B1727" s="429">
        <v>91030</v>
      </c>
      <c r="C1727" s="430" t="s">
        <v>3066</v>
      </c>
      <c r="D1727" s="431" t="s">
        <v>800</v>
      </c>
      <c r="E1727" s="432">
        <v>155.21</v>
      </c>
      <c r="F1727" s="432">
        <v>0</v>
      </c>
      <c r="G1727" s="432">
        <v>155.21</v>
      </c>
    </row>
    <row r="1728" spans="1:7" ht="105">
      <c r="A1728" s="583" t="s">
        <v>7325</v>
      </c>
      <c r="B1728" s="429">
        <v>102815</v>
      </c>
      <c r="C1728" s="430" t="s">
        <v>4320</v>
      </c>
      <c r="D1728" s="431" t="s">
        <v>800</v>
      </c>
      <c r="E1728" s="432">
        <v>2.41</v>
      </c>
      <c r="F1728" s="432">
        <v>0</v>
      </c>
      <c r="G1728" s="432">
        <v>2.41</v>
      </c>
    </row>
    <row r="1729" spans="1:7" ht="105">
      <c r="A1729" s="583" t="s">
        <v>7325</v>
      </c>
      <c r="B1729" s="429">
        <v>91529</v>
      </c>
      <c r="C1729" s="430" t="s">
        <v>3203</v>
      </c>
      <c r="D1729" s="431" t="s">
        <v>800</v>
      </c>
      <c r="E1729" s="432">
        <v>0.84</v>
      </c>
      <c r="F1729" s="432">
        <v>0</v>
      </c>
      <c r="G1729" s="432">
        <v>0.84</v>
      </c>
    </row>
    <row r="1730" spans="1:7" ht="105">
      <c r="A1730" s="583" t="s">
        <v>7325</v>
      </c>
      <c r="B1730" s="429">
        <v>91530</v>
      </c>
      <c r="C1730" s="430" t="s">
        <v>3204</v>
      </c>
      <c r="D1730" s="431" t="s">
        <v>800</v>
      </c>
      <c r="E1730" s="432">
        <v>0.22</v>
      </c>
      <c r="F1730" s="432">
        <v>0</v>
      </c>
      <c r="G1730" s="432">
        <v>0.22</v>
      </c>
    </row>
    <row r="1731" spans="1:7" ht="105">
      <c r="A1731" s="583" t="s">
        <v>7325</v>
      </c>
      <c r="B1731" s="429">
        <v>91531</v>
      </c>
      <c r="C1731" s="430" t="s">
        <v>3205</v>
      </c>
      <c r="D1731" s="431" t="s">
        <v>800</v>
      </c>
      <c r="E1731" s="432">
        <v>1.05</v>
      </c>
      <c r="F1731" s="432">
        <v>0</v>
      </c>
      <c r="G1731" s="432">
        <v>1.05</v>
      </c>
    </row>
    <row r="1732" spans="1:7" ht="105">
      <c r="A1732" s="583" t="s">
        <v>7325</v>
      </c>
      <c r="B1732" s="429">
        <v>91532</v>
      </c>
      <c r="C1732" s="430" t="s">
        <v>3206</v>
      </c>
      <c r="D1732" s="431" t="s">
        <v>800</v>
      </c>
      <c r="E1732" s="432">
        <v>6.88</v>
      </c>
      <c r="F1732" s="432">
        <v>0</v>
      </c>
      <c r="G1732" s="432">
        <v>6.88</v>
      </c>
    </row>
    <row r="1733" spans="1:7" ht="105">
      <c r="A1733" s="583" t="s">
        <v>7325</v>
      </c>
      <c r="B1733" s="429">
        <v>95260</v>
      </c>
      <c r="C1733" s="430" t="s">
        <v>3197</v>
      </c>
      <c r="D1733" s="431" t="s">
        <v>800</v>
      </c>
      <c r="E1733" s="432">
        <v>0.68</v>
      </c>
      <c r="F1733" s="432">
        <v>0</v>
      </c>
      <c r="G1733" s="432">
        <v>0.68</v>
      </c>
    </row>
    <row r="1734" spans="1:7" ht="105">
      <c r="A1734" s="583" t="s">
        <v>7325</v>
      </c>
      <c r="B1734" s="429">
        <v>95261</v>
      </c>
      <c r="C1734" s="430" t="s">
        <v>3198</v>
      </c>
      <c r="D1734" s="431" t="s">
        <v>800</v>
      </c>
      <c r="E1734" s="432">
        <v>0.18</v>
      </c>
      <c r="F1734" s="432">
        <v>0</v>
      </c>
      <c r="G1734" s="432">
        <v>0.18</v>
      </c>
    </row>
    <row r="1735" spans="1:7" ht="105">
      <c r="A1735" s="583" t="s">
        <v>7325</v>
      </c>
      <c r="B1735" s="429">
        <v>95262</v>
      </c>
      <c r="C1735" s="430" t="s">
        <v>3199</v>
      </c>
      <c r="D1735" s="431" t="s">
        <v>800</v>
      </c>
      <c r="E1735" s="432">
        <v>0.85</v>
      </c>
      <c r="F1735" s="432">
        <v>0</v>
      </c>
      <c r="G1735" s="432">
        <v>0.85</v>
      </c>
    </row>
    <row r="1736" spans="1:7" ht="105">
      <c r="A1736" s="583" t="s">
        <v>7325</v>
      </c>
      <c r="B1736" s="429">
        <v>95263</v>
      </c>
      <c r="C1736" s="430" t="s">
        <v>3200</v>
      </c>
      <c r="D1736" s="431" t="s">
        <v>800</v>
      </c>
      <c r="E1736" s="432">
        <v>5.21</v>
      </c>
      <c r="F1736" s="432">
        <v>0</v>
      </c>
      <c r="G1736" s="432">
        <v>5.21</v>
      </c>
    </row>
    <row r="1737" spans="1:7" ht="105">
      <c r="A1737" s="583" t="s">
        <v>7325</v>
      </c>
      <c r="B1737" s="429">
        <v>90968</v>
      </c>
      <c r="C1737" s="430" t="s">
        <v>2847</v>
      </c>
      <c r="D1737" s="431" t="s">
        <v>800</v>
      </c>
      <c r="E1737" s="432">
        <v>7.03</v>
      </c>
      <c r="F1737" s="432">
        <v>0</v>
      </c>
      <c r="G1737" s="432">
        <v>7.03</v>
      </c>
    </row>
    <row r="1738" spans="1:7" ht="105">
      <c r="A1738" s="583" t="s">
        <v>7325</v>
      </c>
      <c r="B1738" s="429">
        <v>90969</v>
      </c>
      <c r="C1738" s="430" t="s">
        <v>2848</v>
      </c>
      <c r="D1738" s="431" t="s">
        <v>800</v>
      </c>
      <c r="E1738" s="432">
        <v>1.88</v>
      </c>
      <c r="F1738" s="432">
        <v>0</v>
      </c>
      <c r="G1738" s="432">
        <v>1.88</v>
      </c>
    </row>
    <row r="1739" spans="1:7" ht="105">
      <c r="A1739" s="583" t="s">
        <v>7325</v>
      </c>
      <c r="B1739" s="429">
        <v>90970</v>
      </c>
      <c r="C1739" s="430" t="s">
        <v>2849</v>
      </c>
      <c r="D1739" s="431" t="s">
        <v>800</v>
      </c>
      <c r="E1739" s="432">
        <v>8.8000000000000007</v>
      </c>
      <c r="F1739" s="432">
        <v>0</v>
      </c>
      <c r="G1739" s="432">
        <v>8.8000000000000007</v>
      </c>
    </row>
    <row r="1740" spans="1:7" ht="105">
      <c r="A1740" s="583" t="s">
        <v>7325</v>
      </c>
      <c r="B1740" s="429">
        <v>90971</v>
      </c>
      <c r="C1740" s="430" t="s">
        <v>2850</v>
      </c>
      <c r="D1740" s="431" t="s">
        <v>800</v>
      </c>
      <c r="E1740" s="432">
        <v>64.12</v>
      </c>
      <c r="F1740" s="432">
        <v>0</v>
      </c>
      <c r="G1740" s="432">
        <v>64.12</v>
      </c>
    </row>
    <row r="1741" spans="1:7" ht="105">
      <c r="A1741" s="583" t="s">
        <v>7325</v>
      </c>
      <c r="B1741" s="429">
        <v>90992</v>
      </c>
      <c r="C1741" s="430" t="s">
        <v>2859</v>
      </c>
      <c r="D1741" s="431" t="s">
        <v>800</v>
      </c>
      <c r="E1741" s="432">
        <v>8.34</v>
      </c>
      <c r="F1741" s="432">
        <v>0</v>
      </c>
      <c r="G1741" s="432">
        <v>8.34</v>
      </c>
    </row>
    <row r="1742" spans="1:7" ht="105">
      <c r="A1742" s="583" t="s">
        <v>7325</v>
      </c>
      <c r="B1742" s="429">
        <v>90993</v>
      </c>
      <c r="C1742" s="430" t="s">
        <v>2860</v>
      </c>
      <c r="D1742" s="431" t="s">
        <v>800</v>
      </c>
      <c r="E1742" s="432">
        <v>2.23</v>
      </c>
      <c r="F1742" s="432">
        <v>0</v>
      </c>
      <c r="G1742" s="432">
        <v>2.23</v>
      </c>
    </row>
    <row r="1743" spans="1:7" ht="105">
      <c r="A1743" s="583" t="s">
        <v>7325</v>
      </c>
      <c r="B1743" s="429">
        <v>90994</v>
      </c>
      <c r="C1743" s="430" t="s">
        <v>2861</v>
      </c>
      <c r="D1743" s="431" t="s">
        <v>800</v>
      </c>
      <c r="E1743" s="432">
        <v>10.44</v>
      </c>
      <c r="F1743" s="432">
        <v>0</v>
      </c>
      <c r="G1743" s="432">
        <v>10.44</v>
      </c>
    </row>
    <row r="1744" spans="1:7" ht="105">
      <c r="A1744" s="583" t="s">
        <v>7325</v>
      </c>
      <c r="B1744" s="429">
        <v>90995</v>
      </c>
      <c r="C1744" s="430" t="s">
        <v>2862</v>
      </c>
      <c r="D1744" s="431" t="s">
        <v>800</v>
      </c>
      <c r="E1744" s="432">
        <v>87.1</v>
      </c>
      <c r="F1744" s="432">
        <v>0</v>
      </c>
      <c r="G1744" s="432">
        <v>87.1</v>
      </c>
    </row>
    <row r="1745" spans="1:7" ht="105">
      <c r="A1745" s="583" t="s">
        <v>7325</v>
      </c>
      <c r="B1745" s="429">
        <v>90957</v>
      </c>
      <c r="C1745" s="430" t="s">
        <v>2839</v>
      </c>
      <c r="D1745" s="431" t="s">
        <v>800</v>
      </c>
      <c r="E1745" s="432">
        <v>5.25</v>
      </c>
      <c r="F1745" s="432">
        <v>0</v>
      </c>
      <c r="G1745" s="432">
        <v>5.25</v>
      </c>
    </row>
    <row r="1746" spans="1:7" ht="105">
      <c r="A1746" s="583" t="s">
        <v>7325</v>
      </c>
      <c r="B1746" s="429">
        <v>90958</v>
      </c>
      <c r="C1746" s="430" t="s">
        <v>2840</v>
      </c>
      <c r="D1746" s="431" t="s">
        <v>800</v>
      </c>
      <c r="E1746" s="432">
        <v>1.4</v>
      </c>
      <c r="F1746" s="432">
        <v>0</v>
      </c>
      <c r="G1746" s="432">
        <v>1.4</v>
      </c>
    </row>
    <row r="1747" spans="1:7" ht="105">
      <c r="A1747" s="583" t="s">
        <v>7325</v>
      </c>
      <c r="B1747" s="429">
        <v>5797</v>
      </c>
      <c r="C1747" s="430" t="s">
        <v>2835</v>
      </c>
      <c r="D1747" s="431" t="s">
        <v>800</v>
      </c>
      <c r="E1747" s="432">
        <v>6.57</v>
      </c>
      <c r="F1747" s="432">
        <v>0</v>
      </c>
      <c r="G1747" s="432">
        <v>6.57</v>
      </c>
    </row>
    <row r="1748" spans="1:7" ht="105">
      <c r="A1748" s="583" t="s">
        <v>7325</v>
      </c>
      <c r="B1748" s="429">
        <v>53865</v>
      </c>
      <c r="C1748" s="430" t="s">
        <v>2838</v>
      </c>
      <c r="D1748" s="431" t="s">
        <v>800</v>
      </c>
      <c r="E1748" s="432">
        <v>49.88</v>
      </c>
      <c r="F1748" s="432">
        <v>0</v>
      </c>
      <c r="G1748" s="432">
        <v>49.88</v>
      </c>
    </row>
    <row r="1749" spans="1:7" ht="105">
      <c r="A1749" s="583" t="s">
        <v>7325</v>
      </c>
      <c r="B1749" s="429">
        <v>90975</v>
      </c>
      <c r="C1749" s="430" t="s">
        <v>2853</v>
      </c>
      <c r="D1749" s="431" t="s">
        <v>800</v>
      </c>
      <c r="E1749" s="432">
        <v>17.86</v>
      </c>
      <c r="F1749" s="432">
        <v>0</v>
      </c>
      <c r="G1749" s="432">
        <v>17.86</v>
      </c>
    </row>
    <row r="1750" spans="1:7" ht="105">
      <c r="A1750" s="583" t="s">
        <v>7325</v>
      </c>
      <c r="B1750" s="429">
        <v>90976</v>
      </c>
      <c r="C1750" s="430" t="s">
        <v>2854</v>
      </c>
      <c r="D1750" s="431" t="s">
        <v>800</v>
      </c>
      <c r="E1750" s="432">
        <v>4.79</v>
      </c>
      <c r="F1750" s="432">
        <v>0</v>
      </c>
      <c r="G1750" s="432">
        <v>4.79</v>
      </c>
    </row>
    <row r="1751" spans="1:7" ht="105">
      <c r="A1751" s="583" t="s">
        <v>7325</v>
      </c>
      <c r="B1751" s="429">
        <v>90977</v>
      </c>
      <c r="C1751" s="430" t="s">
        <v>2855</v>
      </c>
      <c r="D1751" s="431" t="s">
        <v>800</v>
      </c>
      <c r="E1751" s="432">
        <v>22.35</v>
      </c>
      <c r="F1751" s="432">
        <v>0</v>
      </c>
      <c r="G1751" s="432">
        <v>22.35</v>
      </c>
    </row>
    <row r="1752" spans="1:7" ht="105">
      <c r="A1752" s="583" t="s">
        <v>7325</v>
      </c>
      <c r="B1752" s="429">
        <v>90978</v>
      </c>
      <c r="C1752" s="430" t="s">
        <v>2856</v>
      </c>
      <c r="D1752" s="431" t="s">
        <v>800</v>
      </c>
      <c r="E1752" s="432">
        <v>166.35</v>
      </c>
      <c r="F1752" s="432">
        <v>0</v>
      </c>
      <c r="G1752" s="432">
        <v>166.35</v>
      </c>
    </row>
    <row r="1753" spans="1:7" ht="105">
      <c r="A1753" s="583" t="s">
        <v>7325</v>
      </c>
      <c r="B1753" s="429">
        <v>90960</v>
      </c>
      <c r="C1753" s="430" t="s">
        <v>2841</v>
      </c>
      <c r="D1753" s="431" t="s">
        <v>800</v>
      </c>
      <c r="E1753" s="432">
        <v>7.01</v>
      </c>
      <c r="F1753" s="432">
        <v>0</v>
      </c>
      <c r="G1753" s="432">
        <v>7.01</v>
      </c>
    </row>
    <row r="1754" spans="1:7" ht="105">
      <c r="A1754" s="583" t="s">
        <v>7325</v>
      </c>
      <c r="B1754" s="429">
        <v>90961</v>
      </c>
      <c r="C1754" s="430" t="s">
        <v>2842</v>
      </c>
      <c r="D1754" s="431" t="s">
        <v>800</v>
      </c>
      <c r="E1754" s="432">
        <v>1.88</v>
      </c>
      <c r="F1754" s="432">
        <v>0</v>
      </c>
      <c r="G1754" s="432">
        <v>1.88</v>
      </c>
    </row>
    <row r="1755" spans="1:7" ht="105">
      <c r="A1755" s="583" t="s">
        <v>7325</v>
      </c>
      <c r="B1755" s="429">
        <v>90962</v>
      </c>
      <c r="C1755" s="430" t="s">
        <v>2843</v>
      </c>
      <c r="D1755" s="431" t="s">
        <v>800</v>
      </c>
      <c r="E1755" s="432">
        <v>8.7799999999999994</v>
      </c>
      <c r="F1755" s="432">
        <v>0</v>
      </c>
      <c r="G1755" s="432">
        <v>8.7799999999999994</v>
      </c>
    </row>
    <row r="1756" spans="1:7" ht="105">
      <c r="A1756" s="583" t="s">
        <v>7325</v>
      </c>
      <c r="B1756" s="429">
        <v>90963</v>
      </c>
      <c r="C1756" s="430" t="s">
        <v>2844</v>
      </c>
      <c r="D1756" s="431" t="s">
        <v>800</v>
      </c>
      <c r="E1756" s="432">
        <v>15.82</v>
      </c>
      <c r="F1756" s="432">
        <v>0</v>
      </c>
      <c r="G1756" s="432">
        <v>15.82</v>
      </c>
    </row>
    <row r="1757" spans="1:7" ht="105">
      <c r="A1757" s="583" t="s">
        <v>7325</v>
      </c>
      <c r="B1757" s="429">
        <v>102969</v>
      </c>
      <c r="C1757" s="430" t="s">
        <v>5909</v>
      </c>
      <c r="D1757" s="431" t="s">
        <v>800</v>
      </c>
      <c r="E1757" s="432">
        <v>0.1</v>
      </c>
      <c r="F1757" s="432">
        <v>0</v>
      </c>
      <c r="G1757" s="432">
        <v>0.1</v>
      </c>
    </row>
    <row r="1758" spans="1:7" ht="105">
      <c r="A1758" s="583" t="s">
        <v>7325</v>
      </c>
      <c r="B1758" s="429">
        <v>102832</v>
      </c>
      <c r="C1758" s="430" t="s">
        <v>5899</v>
      </c>
      <c r="D1758" s="431" t="s">
        <v>800</v>
      </c>
      <c r="E1758" s="432">
        <v>6.03</v>
      </c>
      <c r="F1758" s="432">
        <v>0</v>
      </c>
      <c r="G1758" s="432">
        <v>6.03</v>
      </c>
    </row>
    <row r="1759" spans="1:7" ht="105">
      <c r="A1759" s="583" t="s">
        <v>7325</v>
      </c>
      <c r="B1759" s="429">
        <v>102826</v>
      </c>
      <c r="C1759" s="430" t="s">
        <v>5898</v>
      </c>
      <c r="D1759" s="431" t="s">
        <v>800</v>
      </c>
      <c r="E1759" s="432">
        <v>4.5199999999999996</v>
      </c>
      <c r="F1759" s="432">
        <v>0</v>
      </c>
      <c r="G1759" s="432">
        <v>4.5199999999999996</v>
      </c>
    </row>
    <row r="1760" spans="1:7" ht="105">
      <c r="A1760" s="583" t="s">
        <v>7325</v>
      </c>
      <c r="B1760" s="429">
        <v>103937</v>
      </c>
      <c r="C1760" s="430" t="s">
        <v>4337</v>
      </c>
      <c r="D1760" s="431" t="s">
        <v>800</v>
      </c>
      <c r="E1760" s="432">
        <v>1.08</v>
      </c>
      <c r="F1760" s="432">
        <v>0</v>
      </c>
      <c r="G1760" s="432">
        <v>1.08</v>
      </c>
    </row>
    <row r="1761" spans="1:7" ht="105">
      <c r="A1761" s="583" t="s">
        <v>7325</v>
      </c>
      <c r="B1761" s="429">
        <v>103943</v>
      </c>
      <c r="C1761" s="430" t="s">
        <v>4338</v>
      </c>
      <c r="D1761" s="431" t="s">
        <v>800</v>
      </c>
      <c r="E1761" s="432">
        <v>1.08</v>
      </c>
      <c r="F1761" s="432">
        <v>0</v>
      </c>
      <c r="G1761" s="432">
        <v>1.08</v>
      </c>
    </row>
    <row r="1762" spans="1:7" ht="105">
      <c r="A1762" s="583" t="s">
        <v>7325</v>
      </c>
      <c r="B1762" s="429">
        <v>91279</v>
      </c>
      <c r="C1762" s="430" t="s">
        <v>3394</v>
      </c>
      <c r="D1762" s="431" t="s">
        <v>800</v>
      </c>
      <c r="E1762" s="432">
        <v>0.8</v>
      </c>
      <c r="F1762" s="432">
        <v>0</v>
      </c>
      <c r="G1762" s="432">
        <v>0.8</v>
      </c>
    </row>
    <row r="1763" spans="1:7" ht="105">
      <c r="A1763" s="583" t="s">
        <v>7325</v>
      </c>
      <c r="B1763" s="429">
        <v>91280</v>
      </c>
      <c r="C1763" s="430" t="s">
        <v>3395</v>
      </c>
      <c r="D1763" s="431" t="s">
        <v>800</v>
      </c>
      <c r="E1763" s="432">
        <v>0.17</v>
      </c>
      <c r="F1763" s="432">
        <v>0</v>
      </c>
      <c r="G1763" s="432">
        <v>0.17</v>
      </c>
    </row>
    <row r="1764" spans="1:7" ht="105">
      <c r="A1764" s="583" t="s">
        <v>7325</v>
      </c>
      <c r="B1764" s="429">
        <v>91281</v>
      </c>
      <c r="C1764" s="430" t="s">
        <v>3396</v>
      </c>
      <c r="D1764" s="431" t="s">
        <v>800</v>
      </c>
      <c r="E1764" s="432">
        <v>0.99</v>
      </c>
      <c r="F1764" s="432">
        <v>0</v>
      </c>
      <c r="G1764" s="432">
        <v>0.99</v>
      </c>
    </row>
    <row r="1765" spans="1:7" ht="105">
      <c r="A1765" s="583" t="s">
        <v>7325</v>
      </c>
      <c r="B1765" s="429">
        <v>91282</v>
      </c>
      <c r="C1765" s="430" t="s">
        <v>3397</v>
      </c>
      <c r="D1765" s="431" t="s">
        <v>800</v>
      </c>
      <c r="E1765" s="432">
        <v>9.68</v>
      </c>
      <c r="F1765" s="432">
        <v>0</v>
      </c>
      <c r="G1765" s="432">
        <v>9.68</v>
      </c>
    </row>
    <row r="1766" spans="1:7" ht="105">
      <c r="A1766" s="583" t="s">
        <v>7325</v>
      </c>
      <c r="B1766" s="429">
        <v>95281</v>
      </c>
      <c r="C1766" s="430" t="s">
        <v>5892</v>
      </c>
      <c r="D1766" s="431" t="s">
        <v>800</v>
      </c>
      <c r="E1766" s="432">
        <v>9.61</v>
      </c>
      <c r="F1766" s="432">
        <v>0</v>
      </c>
      <c r="G1766" s="432">
        <v>9.61</v>
      </c>
    </row>
    <row r="1767" spans="1:7" ht="105">
      <c r="A1767" s="583" t="s">
        <v>7325</v>
      </c>
      <c r="B1767" s="429">
        <v>95278</v>
      </c>
      <c r="C1767" s="430" t="s">
        <v>5889</v>
      </c>
      <c r="D1767" s="431" t="s">
        <v>800</v>
      </c>
      <c r="E1767" s="432">
        <v>0.67</v>
      </c>
      <c r="F1767" s="432">
        <v>0</v>
      </c>
      <c r="G1767" s="432">
        <v>0.67</v>
      </c>
    </row>
    <row r="1768" spans="1:7" ht="105">
      <c r="A1768" s="583" t="s">
        <v>7325</v>
      </c>
      <c r="B1768" s="429">
        <v>95279</v>
      </c>
      <c r="C1768" s="430" t="s">
        <v>5890</v>
      </c>
      <c r="D1768" s="431" t="s">
        <v>800</v>
      </c>
      <c r="E1768" s="432">
        <v>0.13</v>
      </c>
      <c r="F1768" s="432">
        <v>0</v>
      </c>
      <c r="G1768" s="432">
        <v>0.13</v>
      </c>
    </row>
    <row r="1769" spans="1:7" ht="105">
      <c r="A1769" s="583" t="s">
        <v>7325</v>
      </c>
      <c r="B1769" s="429">
        <v>95280</v>
      </c>
      <c r="C1769" s="430" t="s">
        <v>5891</v>
      </c>
      <c r="D1769" s="431" t="s">
        <v>800</v>
      </c>
      <c r="E1769" s="432">
        <v>0.65</v>
      </c>
      <c r="F1769" s="432">
        <v>0</v>
      </c>
      <c r="G1769" s="432">
        <v>0.65</v>
      </c>
    </row>
    <row r="1770" spans="1:7" ht="105">
      <c r="A1770" s="583" t="s">
        <v>7325</v>
      </c>
      <c r="B1770" s="429">
        <v>95124</v>
      </c>
      <c r="C1770" s="430" t="s">
        <v>3356</v>
      </c>
      <c r="D1770" s="431" t="s">
        <v>800</v>
      </c>
      <c r="E1770" s="432">
        <v>5.51</v>
      </c>
      <c r="F1770" s="432">
        <v>0</v>
      </c>
      <c r="G1770" s="432">
        <v>5.51</v>
      </c>
    </row>
    <row r="1771" spans="1:7" ht="105">
      <c r="A1771" s="583" t="s">
        <v>7325</v>
      </c>
      <c r="B1771" s="429">
        <v>95123</v>
      </c>
      <c r="C1771" s="430" t="s">
        <v>3355</v>
      </c>
      <c r="D1771" s="431" t="s">
        <v>800</v>
      </c>
      <c r="E1771" s="432">
        <v>17.87</v>
      </c>
      <c r="F1771" s="432">
        <v>0</v>
      </c>
      <c r="G1771" s="432">
        <v>17.87</v>
      </c>
    </row>
    <row r="1772" spans="1:7" ht="105">
      <c r="A1772" s="583" t="s">
        <v>7325</v>
      </c>
      <c r="B1772" s="429">
        <v>95125</v>
      </c>
      <c r="C1772" s="430" t="s">
        <v>3357</v>
      </c>
      <c r="D1772" s="431" t="s">
        <v>800</v>
      </c>
      <c r="E1772" s="432">
        <v>19.559999999999999</v>
      </c>
      <c r="F1772" s="432">
        <v>0</v>
      </c>
      <c r="G1772" s="432">
        <v>19.559999999999999</v>
      </c>
    </row>
    <row r="1773" spans="1:7" ht="105">
      <c r="A1773" s="583" t="s">
        <v>7325</v>
      </c>
      <c r="B1773" s="429">
        <v>95126</v>
      </c>
      <c r="C1773" s="430" t="s">
        <v>7330</v>
      </c>
      <c r="D1773" s="431" t="s">
        <v>800</v>
      </c>
      <c r="E1773" s="432">
        <v>155.78</v>
      </c>
      <c r="F1773" s="432">
        <v>0</v>
      </c>
      <c r="G1773" s="432">
        <v>155.78</v>
      </c>
    </row>
    <row r="1774" spans="1:7" ht="105">
      <c r="A1774" s="583" t="s">
        <v>7325</v>
      </c>
      <c r="B1774" s="429">
        <v>92040</v>
      </c>
      <c r="C1774" s="430" t="s">
        <v>3352</v>
      </c>
      <c r="D1774" s="431" t="s">
        <v>800</v>
      </c>
      <c r="E1774" s="432">
        <v>6.47</v>
      </c>
      <c r="F1774" s="432">
        <v>0</v>
      </c>
      <c r="G1774" s="432">
        <v>6.47</v>
      </c>
    </row>
    <row r="1775" spans="1:7" ht="105">
      <c r="A1775" s="583" t="s">
        <v>7325</v>
      </c>
      <c r="B1775" s="429">
        <v>92041</v>
      </c>
      <c r="C1775" s="430" t="s">
        <v>3353</v>
      </c>
      <c r="D1775" s="431" t="s">
        <v>800</v>
      </c>
      <c r="E1775" s="432">
        <v>1.33</v>
      </c>
      <c r="F1775" s="432">
        <v>0</v>
      </c>
      <c r="G1775" s="432">
        <v>1.33</v>
      </c>
    </row>
    <row r="1776" spans="1:7" ht="105">
      <c r="A1776" s="583" t="s">
        <v>7325</v>
      </c>
      <c r="B1776" s="429">
        <v>92042</v>
      </c>
      <c r="C1776" s="430" t="s">
        <v>3354</v>
      </c>
      <c r="D1776" s="431" t="s">
        <v>800</v>
      </c>
      <c r="E1776" s="432">
        <v>5.39</v>
      </c>
      <c r="F1776" s="432">
        <v>0</v>
      </c>
      <c r="G1776" s="432">
        <v>5.39</v>
      </c>
    </row>
    <row r="1777" spans="1:7" ht="105">
      <c r="A1777" s="583" t="s">
        <v>7325</v>
      </c>
      <c r="B1777" s="429">
        <v>92114</v>
      </c>
      <c r="C1777" s="430" t="s">
        <v>5861</v>
      </c>
      <c r="D1777" s="431" t="s">
        <v>800</v>
      </c>
      <c r="E1777" s="432">
        <v>0.22</v>
      </c>
      <c r="F1777" s="432">
        <v>0</v>
      </c>
      <c r="G1777" s="432">
        <v>0.22</v>
      </c>
    </row>
    <row r="1778" spans="1:7" ht="105">
      <c r="A1778" s="583" t="s">
        <v>7325</v>
      </c>
      <c r="B1778" s="429">
        <v>92115</v>
      </c>
      <c r="C1778" s="430" t="s">
        <v>5862</v>
      </c>
      <c r="D1778" s="431" t="s">
        <v>800</v>
      </c>
      <c r="E1778" s="432">
        <v>0.04</v>
      </c>
      <c r="F1778" s="432">
        <v>0</v>
      </c>
      <c r="G1778" s="432">
        <v>0.04</v>
      </c>
    </row>
    <row r="1779" spans="1:7" ht="105">
      <c r="A1779" s="583" t="s">
        <v>7325</v>
      </c>
      <c r="B1779" s="429">
        <v>92116</v>
      </c>
      <c r="C1779" s="430" t="s">
        <v>5863</v>
      </c>
      <c r="D1779" s="431" t="s">
        <v>800</v>
      </c>
      <c r="E1779" s="432">
        <v>0.15</v>
      </c>
      <c r="F1779" s="432">
        <v>0</v>
      </c>
      <c r="G1779" s="432">
        <v>0.15</v>
      </c>
    </row>
    <row r="1780" spans="1:7" ht="105">
      <c r="A1780" s="583" t="s">
        <v>7325</v>
      </c>
      <c r="B1780" s="429">
        <v>102915</v>
      </c>
      <c r="C1780" s="430" t="s">
        <v>5904</v>
      </c>
      <c r="D1780" s="431" t="s">
        <v>800</v>
      </c>
      <c r="E1780" s="432">
        <v>0.44</v>
      </c>
      <c r="F1780" s="432">
        <v>0</v>
      </c>
      <c r="G1780" s="432">
        <v>0.44</v>
      </c>
    </row>
    <row r="1781" spans="1:7" ht="105">
      <c r="A1781" s="583" t="s">
        <v>7325</v>
      </c>
      <c r="B1781" s="429">
        <v>95716</v>
      </c>
      <c r="C1781" s="430" t="s">
        <v>3123</v>
      </c>
      <c r="D1781" s="431" t="s">
        <v>800</v>
      </c>
      <c r="E1781" s="432">
        <v>69.790000000000006</v>
      </c>
      <c r="F1781" s="432">
        <v>0</v>
      </c>
      <c r="G1781" s="432">
        <v>69.790000000000006</v>
      </c>
    </row>
    <row r="1782" spans="1:7" ht="105">
      <c r="A1782" s="583" t="s">
        <v>7325</v>
      </c>
      <c r="B1782" s="429">
        <v>95717</v>
      </c>
      <c r="C1782" s="430" t="s">
        <v>3124</v>
      </c>
      <c r="D1782" s="431" t="s">
        <v>800</v>
      </c>
      <c r="E1782" s="432">
        <v>18.440000000000001</v>
      </c>
      <c r="F1782" s="432">
        <v>0</v>
      </c>
      <c r="G1782" s="432">
        <v>18.440000000000001</v>
      </c>
    </row>
    <row r="1783" spans="1:7" ht="105">
      <c r="A1783" s="583" t="s">
        <v>7325</v>
      </c>
      <c r="B1783" s="429">
        <v>95718</v>
      </c>
      <c r="C1783" s="430" t="s">
        <v>3125</v>
      </c>
      <c r="D1783" s="431" t="s">
        <v>800</v>
      </c>
      <c r="E1783" s="432">
        <v>87.23</v>
      </c>
      <c r="F1783" s="432">
        <v>0</v>
      </c>
      <c r="G1783" s="432">
        <v>87.23</v>
      </c>
    </row>
    <row r="1784" spans="1:7" ht="105">
      <c r="A1784" s="583" t="s">
        <v>7325</v>
      </c>
      <c r="B1784" s="429">
        <v>95719</v>
      </c>
      <c r="C1784" s="430" t="s">
        <v>3126</v>
      </c>
      <c r="D1784" s="431" t="s">
        <v>800</v>
      </c>
      <c r="E1784" s="432">
        <v>95.13</v>
      </c>
      <c r="F1784" s="432">
        <v>0</v>
      </c>
      <c r="G1784" s="432">
        <v>95.13</v>
      </c>
    </row>
    <row r="1785" spans="1:7" ht="105">
      <c r="A1785" s="583" t="s">
        <v>7325</v>
      </c>
      <c r="B1785" s="429">
        <v>104715</v>
      </c>
      <c r="C1785" s="430" t="s">
        <v>5926</v>
      </c>
      <c r="D1785" s="431" t="s">
        <v>800</v>
      </c>
      <c r="E1785" s="432">
        <v>95.13</v>
      </c>
      <c r="F1785" s="432">
        <v>0</v>
      </c>
      <c r="G1785" s="432">
        <v>95.13</v>
      </c>
    </row>
    <row r="1786" spans="1:7" ht="105">
      <c r="A1786" s="583" t="s">
        <v>7325</v>
      </c>
      <c r="B1786" s="429">
        <v>104712</v>
      </c>
      <c r="C1786" s="430" t="s">
        <v>7331</v>
      </c>
      <c r="D1786" s="431" t="s">
        <v>800</v>
      </c>
      <c r="E1786" s="432">
        <v>65.59</v>
      </c>
      <c r="F1786" s="432">
        <v>0</v>
      </c>
      <c r="G1786" s="432">
        <v>65.59</v>
      </c>
    </row>
    <row r="1787" spans="1:7" ht="105">
      <c r="A1787" s="583" t="s">
        <v>7325</v>
      </c>
      <c r="B1787" s="429">
        <v>104713</v>
      </c>
      <c r="C1787" s="430" t="s">
        <v>7332</v>
      </c>
      <c r="D1787" s="431" t="s">
        <v>800</v>
      </c>
      <c r="E1787" s="432">
        <v>17.329999999999998</v>
      </c>
      <c r="F1787" s="432">
        <v>0</v>
      </c>
      <c r="G1787" s="432">
        <v>17.329999999999998</v>
      </c>
    </row>
    <row r="1788" spans="1:7" ht="105">
      <c r="A1788" s="583" t="s">
        <v>7325</v>
      </c>
      <c r="B1788" s="429">
        <v>104714</v>
      </c>
      <c r="C1788" s="430" t="s">
        <v>7333</v>
      </c>
      <c r="D1788" s="431" t="s">
        <v>800</v>
      </c>
      <c r="E1788" s="432">
        <v>81.99</v>
      </c>
      <c r="F1788" s="432">
        <v>0</v>
      </c>
      <c r="G1788" s="432">
        <v>81.99</v>
      </c>
    </row>
    <row r="1789" spans="1:7" ht="105">
      <c r="A1789" s="583" t="s">
        <v>7325</v>
      </c>
      <c r="B1789" s="429">
        <v>102897</v>
      </c>
      <c r="C1789" s="430" t="s">
        <v>3725</v>
      </c>
      <c r="D1789" s="431" t="s">
        <v>800</v>
      </c>
      <c r="E1789" s="432">
        <v>95.13</v>
      </c>
      <c r="F1789" s="432">
        <v>0</v>
      </c>
      <c r="G1789" s="432">
        <v>95.13</v>
      </c>
    </row>
    <row r="1790" spans="1:7" ht="105">
      <c r="A1790" s="583" t="s">
        <v>7325</v>
      </c>
      <c r="B1790" s="429">
        <v>5627</v>
      </c>
      <c r="C1790" s="430" t="s">
        <v>3109</v>
      </c>
      <c r="D1790" s="431" t="s">
        <v>800</v>
      </c>
      <c r="E1790" s="432">
        <v>50.4</v>
      </c>
      <c r="F1790" s="432">
        <v>0</v>
      </c>
      <c r="G1790" s="432">
        <v>50.4</v>
      </c>
    </row>
    <row r="1791" spans="1:7" ht="105">
      <c r="A1791" s="583" t="s">
        <v>7325</v>
      </c>
      <c r="B1791" s="429">
        <v>5628</v>
      </c>
      <c r="C1791" s="430" t="s">
        <v>3110</v>
      </c>
      <c r="D1791" s="431" t="s">
        <v>800</v>
      </c>
      <c r="E1791" s="432">
        <v>13.32</v>
      </c>
      <c r="F1791" s="432">
        <v>0</v>
      </c>
      <c r="G1791" s="432">
        <v>13.32</v>
      </c>
    </row>
    <row r="1792" spans="1:7" ht="105">
      <c r="A1792" s="583" t="s">
        <v>7325</v>
      </c>
      <c r="B1792" s="429">
        <v>5629</v>
      </c>
      <c r="C1792" s="430" t="s">
        <v>3111</v>
      </c>
      <c r="D1792" s="431" t="s">
        <v>800</v>
      </c>
      <c r="E1792" s="432">
        <v>63</v>
      </c>
      <c r="F1792" s="432">
        <v>0</v>
      </c>
      <c r="G1792" s="432">
        <v>63</v>
      </c>
    </row>
    <row r="1793" spans="1:7" ht="105">
      <c r="A1793" s="583" t="s">
        <v>7325</v>
      </c>
      <c r="B1793" s="429">
        <v>5630</v>
      </c>
      <c r="C1793" s="430" t="s">
        <v>3112</v>
      </c>
      <c r="D1793" s="431" t="s">
        <v>800</v>
      </c>
      <c r="E1793" s="432">
        <v>68.17</v>
      </c>
      <c r="F1793" s="432">
        <v>0</v>
      </c>
      <c r="G1793" s="432">
        <v>68.17</v>
      </c>
    </row>
    <row r="1794" spans="1:7" ht="105">
      <c r="A1794" s="583" t="s">
        <v>7325</v>
      </c>
      <c r="B1794" s="429">
        <v>88900</v>
      </c>
      <c r="C1794" s="430" t="s">
        <v>3117</v>
      </c>
      <c r="D1794" s="431" t="s">
        <v>800</v>
      </c>
      <c r="E1794" s="432">
        <v>57.02</v>
      </c>
      <c r="F1794" s="432">
        <v>0</v>
      </c>
      <c r="G1794" s="432">
        <v>57.02</v>
      </c>
    </row>
    <row r="1795" spans="1:7" ht="105">
      <c r="A1795" s="583" t="s">
        <v>7325</v>
      </c>
      <c r="B1795" s="429">
        <v>88902</v>
      </c>
      <c r="C1795" s="430" t="s">
        <v>3118</v>
      </c>
      <c r="D1795" s="431" t="s">
        <v>800</v>
      </c>
      <c r="E1795" s="432">
        <v>15.07</v>
      </c>
      <c r="F1795" s="432">
        <v>0</v>
      </c>
      <c r="G1795" s="432">
        <v>15.07</v>
      </c>
    </row>
    <row r="1796" spans="1:7" ht="105">
      <c r="A1796" s="583" t="s">
        <v>7325</v>
      </c>
      <c r="B1796" s="429">
        <v>88903</v>
      </c>
      <c r="C1796" s="430" t="s">
        <v>3119</v>
      </c>
      <c r="D1796" s="431" t="s">
        <v>800</v>
      </c>
      <c r="E1796" s="432">
        <v>71.28</v>
      </c>
      <c r="F1796" s="432">
        <v>0</v>
      </c>
      <c r="G1796" s="432">
        <v>71.28</v>
      </c>
    </row>
    <row r="1797" spans="1:7" ht="105">
      <c r="A1797" s="583" t="s">
        <v>7325</v>
      </c>
      <c r="B1797" s="429">
        <v>88904</v>
      </c>
      <c r="C1797" s="430" t="s">
        <v>3120</v>
      </c>
      <c r="D1797" s="431" t="s">
        <v>800</v>
      </c>
      <c r="E1797" s="432">
        <v>95.13</v>
      </c>
      <c r="F1797" s="432">
        <v>0</v>
      </c>
      <c r="G1797" s="432">
        <v>95.13</v>
      </c>
    </row>
    <row r="1798" spans="1:7" ht="105">
      <c r="A1798" s="583" t="s">
        <v>7325</v>
      </c>
      <c r="B1798" s="429">
        <v>88569</v>
      </c>
      <c r="C1798" s="430" t="s">
        <v>3345</v>
      </c>
      <c r="D1798" s="431" t="s">
        <v>800</v>
      </c>
      <c r="E1798" s="432">
        <v>3.71</v>
      </c>
      <c r="F1798" s="432">
        <v>0</v>
      </c>
      <c r="G1798" s="432">
        <v>3.71</v>
      </c>
    </row>
    <row r="1799" spans="1:7" ht="105">
      <c r="A1799" s="583" t="s">
        <v>7325</v>
      </c>
      <c r="B1799" s="429">
        <v>88570</v>
      </c>
      <c r="C1799" s="430" t="s">
        <v>3346</v>
      </c>
      <c r="D1799" s="431" t="s">
        <v>800</v>
      </c>
      <c r="E1799" s="432">
        <v>1.28</v>
      </c>
      <c r="F1799" s="432">
        <v>0</v>
      </c>
      <c r="G1799" s="432">
        <v>1.28</v>
      </c>
    </row>
    <row r="1800" spans="1:7" ht="105">
      <c r="A1800" s="583" t="s">
        <v>7325</v>
      </c>
      <c r="B1800" s="429">
        <v>5765</v>
      </c>
      <c r="C1800" s="430" t="s">
        <v>3341</v>
      </c>
      <c r="D1800" s="431" t="s">
        <v>800</v>
      </c>
      <c r="E1800" s="432">
        <v>4.6399999999999997</v>
      </c>
      <c r="F1800" s="432">
        <v>0</v>
      </c>
      <c r="G1800" s="432">
        <v>4.6399999999999997</v>
      </c>
    </row>
    <row r="1801" spans="1:7" ht="105">
      <c r="A1801" s="583" t="s">
        <v>7325</v>
      </c>
      <c r="B1801" s="429">
        <v>5766</v>
      </c>
      <c r="C1801" s="430" t="s">
        <v>3342</v>
      </c>
      <c r="D1801" s="431" t="s">
        <v>800</v>
      </c>
      <c r="E1801" s="432">
        <v>3.2</v>
      </c>
      <c r="F1801" s="432">
        <v>0</v>
      </c>
      <c r="G1801" s="432">
        <v>3.2</v>
      </c>
    </row>
    <row r="1802" spans="1:7" ht="105">
      <c r="A1802" s="583" t="s">
        <v>7325</v>
      </c>
      <c r="B1802" s="429">
        <v>91468</v>
      </c>
      <c r="C1802" s="430" t="s">
        <v>5848</v>
      </c>
      <c r="D1802" s="431" t="s">
        <v>800</v>
      </c>
      <c r="E1802" s="432">
        <v>25.92</v>
      </c>
      <c r="F1802" s="432">
        <v>0</v>
      </c>
      <c r="G1802" s="432">
        <v>25.92</v>
      </c>
    </row>
    <row r="1803" spans="1:7" ht="105">
      <c r="A1803" s="583" t="s">
        <v>7325</v>
      </c>
      <c r="B1803" s="429">
        <v>91484</v>
      </c>
      <c r="C1803" s="430" t="s">
        <v>5850</v>
      </c>
      <c r="D1803" s="431" t="s">
        <v>800</v>
      </c>
      <c r="E1803" s="432">
        <v>4.0999999999999996</v>
      </c>
      <c r="F1803" s="432">
        <v>0</v>
      </c>
      <c r="G1803" s="432">
        <v>4.0999999999999996</v>
      </c>
    </row>
    <row r="1804" spans="1:7" ht="105">
      <c r="A1804" s="583" t="s">
        <v>7325</v>
      </c>
      <c r="B1804" s="429">
        <v>91469</v>
      </c>
      <c r="C1804" s="430" t="s">
        <v>5849</v>
      </c>
      <c r="D1804" s="431" t="s">
        <v>800</v>
      </c>
      <c r="E1804" s="432">
        <v>10.15</v>
      </c>
      <c r="F1804" s="432">
        <v>0</v>
      </c>
      <c r="G1804" s="432">
        <v>10.15</v>
      </c>
    </row>
    <row r="1805" spans="1:7" ht="105">
      <c r="A1805" s="583" t="s">
        <v>7325</v>
      </c>
      <c r="B1805" s="429">
        <v>83361</v>
      </c>
      <c r="C1805" s="430" t="s">
        <v>3347</v>
      </c>
      <c r="D1805" s="431" t="s">
        <v>800</v>
      </c>
      <c r="E1805" s="432">
        <v>43.63</v>
      </c>
      <c r="F1805" s="432">
        <v>0</v>
      </c>
      <c r="G1805" s="432">
        <v>43.63</v>
      </c>
    </row>
    <row r="1806" spans="1:7" ht="105">
      <c r="A1806" s="583" t="s">
        <v>7325</v>
      </c>
      <c r="B1806" s="429">
        <v>91485</v>
      </c>
      <c r="C1806" s="430" t="s">
        <v>5851</v>
      </c>
      <c r="D1806" s="431" t="s">
        <v>800</v>
      </c>
      <c r="E1806" s="432">
        <v>163.75</v>
      </c>
      <c r="F1806" s="432">
        <v>0</v>
      </c>
      <c r="G1806" s="432">
        <v>163.75</v>
      </c>
    </row>
    <row r="1807" spans="1:7" ht="105">
      <c r="A1807" s="583" t="s">
        <v>7325</v>
      </c>
      <c r="B1807" s="429">
        <v>89230</v>
      </c>
      <c r="C1807" s="430" t="s">
        <v>2906</v>
      </c>
      <c r="D1807" s="431" t="s">
        <v>800</v>
      </c>
      <c r="E1807" s="432">
        <v>115.32</v>
      </c>
      <c r="F1807" s="432">
        <v>0</v>
      </c>
      <c r="G1807" s="432">
        <v>115.32</v>
      </c>
    </row>
    <row r="1808" spans="1:7" ht="105">
      <c r="A1808" s="583" t="s">
        <v>7325</v>
      </c>
      <c r="B1808" s="429">
        <v>89231</v>
      </c>
      <c r="C1808" s="430" t="s">
        <v>2907</v>
      </c>
      <c r="D1808" s="431" t="s">
        <v>800</v>
      </c>
      <c r="E1808" s="432">
        <v>35.31</v>
      </c>
      <c r="F1808" s="432">
        <v>0</v>
      </c>
      <c r="G1808" s="432">
        <v>35.31</v>
      </c>
    </row>
    <row r="1809" spans="1:7" ht="105">
      <c r="A1809" s="583" t="s">
        <v>7325</v>
      </c>
      <c r="B1809" s="429">
        <v>89232</v>
      </c>
      <c r="C1809" s="430" t="s">
        <v>2908</v>
      </c>
      <c r="D1809" s="431" t="s">
        <v>800</v>
      </c>
      <c r="E1809" s="432">
        <v>205.71</v>
      </c>
      <c r="F1809" s="432">
        <v>0</v>
      </c>
      <c r="G1809" s="432">
        <v>205.71</v>
      </c>
    </row>
    <row r="1810" spans="1:7" ht="105">
      <c r="A1810" s="583" t="s">
        <v>7325</v>
      </c>
      <c r="B1810" s="429">
        <v>89233</v>
      </c>
      <c r="C1810" s="430" t="s">
        <v>2909</v>
      </c>
      <c r="D1810" s="431" t="s">
        <v>800</v>
      </c>
      <c r="E1810" s="432">
        <v>176.79</v>
      </c>
      <c r="F1810" s="432">
        <v>0</v>
      </c>
      <c r="G1810" s="432">
        <v>176.79</v>
      </c>
    </row>
    <row r="1811" spans="1:7" ht="105">
      <c r="A1811" s="583" t="s">
        <v>7325</v>
      </c>
      <c r="B1811" s="429">
        <v>89236</v>
      </c>
      <c r="C1811" s="430" t="s">
        <v>2910</v>
      </c>
      <c r="D1811" s="431" t="s">
        <v>800</v>
      </c>
      <c r="E1811" s="432">
        <v>269.39999999999998</v>
      </c>
      <c r="F1811" s="432">
        <v>0</v>
      </c>
      <c r="G1811" s="432">
        <v>269.39999999999998</v>
      </c>
    </row>
    <row r="1812" spans="1:7" ht="105">
      <c r="A1812" s="583" t="s">
        <v>7325</v>
      </c>
      <c r="B1812" s="429">
        <v>89237</v>
      </c>
      <c r="C1812" s="430" t="s">
        <v>2911</v>
      </c>
      <c r="D1812" s="431" t="s">
        <v>800</v>
      </c>
      <c r="E1812" s="432">
        <v>82.49</v>
      </c>
      <c r="F1812" s="432">
        <v>0</v>
      </c>
      <c r="G1812" s="432">
        <v>82.49</v>
      </c>
    </row>
    <row r="1813" spans="1:7" ht="105">
      <c r="A1813" s="583" t="s">
        <v>7325</v>
      </c>
      <c r="B1813" s="429">
        <v>89238</v>
      </c>
      <c r="C1813" s="430" t="s">
        <v>2912</v>
      </c>
      <c r="D1813" s="431" t="s">
        <v>800</v>
      </c>
      <c r="E1813" s="432">
        <v>480.53</v>
      </c>
      <c r="F1813" s="432">
        <v>0</v>
      </c>
      <c r="G1813" s="432">
        <v>480.53</v>
      </c>
    </row>
    <row r="1814" spans="1:7" ht="105">
      <c r="A1814" s="583" t="s">
        <v>7325</v>
      </c>
      <c r="B1814" s="429">
        <v>89239</v>
      </c>
      <c r="C1814" s="430" t="s">
        <v>2913</v>
      </c>
      <c r="D1814" s="431" t="s">
        <v>800</v>
      </c>
      <c r="E1814" s="432">
        <v>467.53</v>
      </c>
      <c r="F1814" s="432">
        <v>0</v>
      </c>
      <c r="G1814" s="432">
        <v>467.53</v>
      </c>
    </row>
    <row r="1815" spans="1:7" ht="105">
      <c r="A1815" s="583" t="s">
        <v>7325</v>
      </c>
      <c r="B1815" s="429">
        <v>102933</v>
      </c>
      <c r="C1815" s="430" t="s">
        <v>3726</v>
      </c>
      <c r="D1815" s="431" t="s">
        <v>800</v>
      </c>
      <c r="E1815" s="432">
        <v>0.66</v>
      </c>
      <c r="F1815" s="432">
        <v>0</v>
      </c>
      <c r="G1815" s="432">
        <v>0.66</v>
      </c>
    </row>
    <row r="1816" spans="1:7" ht="105">
      <c r="A1816" s="583" t="s">
        <v>7325</v>
      </c>
      <c r="B1816" s="429">
        <v>93411</v>
      </c>
      <c r="C1816" s="430" t="s">
        <v>2869</v>
      </c>
      <c r="D1816" s="431" t="s">
        <v>800</v>
      </c>
      <c r="E1816" s="432">
        <v>0.27</v>
      </c>
      <c r="F1816" s="432">
        <v>0</v>
      </c>
      <c r="G1816" s="432">
        <v>0.27</v>
      </c>
    </row>
    <row r="1817" spans="1:7" ht="105">
      <c r="A1817" s="583" t="s">
        <v>7325</v>
      </c>
      <c r="B1817" s="429">
        <v>93412</v>
      </c>
      <c r="C1817" s="430" t="s">
        <v>2870</v>
      </c>
      <c r="D1817" s="431" t="s">
        <v>800</v>
      </c>
      <c r="E1817" s="432">
        <v>0.09</v>
      </c>
      <c r="F1817" s="432">
        <v>0</v>
      </c>
      <c r="G1817" s="432">
        <v>0.09</v>
      </c>
    </row>
    <row r="1818" spans="1:7" ht="105">
      <c r="A1818" s="583" t="s">
        <v>7325</v>
      </c>
      <c r="B1818" s="429">
        <v>93413</v>
      </c>
      <c r="C1818" s="430" t="s">
        <v>2871</v>
      </c>
      <c r="D1818" s="431" t="s">
        <v>800</v>
      </c>
      <c r="E1818" s="432">
        <v>0.24</v>
      </c>
      <c r="F1818" s="432">
        <v>0</v>
      </c>
      <c r="G1818" s="432">
        <v>0.24</v>
      </c>
    </row>
    <row r="1819" spans="1:7" ht="105">
      <c r="A1819" s="583" t="s">
        <v>7325</v>
      </c>
      <c r="B1819" s="429">
        <v>93414</v>
      </c>
      <c r="C1819" s="430" t="s">
        <v>2872</v>
      </c>
      <c r="D1819" s="431" t="s">
        <v>800</v>
      </c>
      <c r="E1819" s="432">
        <v>12.15</v>
      </c>
      <c r="F1819" s="432">
        <v>0</v>
      </c>
      <c r="G1819" s="432">
        <v>12.15</v>
      </c>
    </row>
    <row r="1820" spans="1:7" ht="105">
      <c r="A1820" s="583" t="s">
        <v>7325</v>
      </c>
      <c r="B1820" s="429">
        <v>88855</v>
      </c>
      <c r="C1820" s="430" t="s">
        <v>7334</v>
      </c>
      <c r="D1820" s="431" t="s">
        <v>800</v>
      </c>
      <c r="E1820" s="432">
        <v>3.33</v>
      </c>
      <c r="F1820" s="432">
        <v>0</v>
      </c>
      <c r="G1820" s="432">
        <v>3.33</v>
      </c>
    </row>
    <row r="1821" spans="1:7" ht="105">
      <c r="A1821" s="583" t="s">
        <v>7325</v>
      </c>
      <c r="B1821" s="429">
        <v>88856</v>
      </c>
      <c r="C1821" s="430" t="s">
        <v>7335</v>
      </c>
      <c r="D1821" s="431" t="s">
        <v>800</v>
      </c>
      <c r="E1821" s="432">
        <v>0.91</v>
      </c>
      <c r="F1821" s="432">
        <v>0</v>
      </c>
      <c r="G1821" s="432">
        <v>0.91</v>
      </c>
    </row>
    <row r="1822" spans="1:7" ht="105">
      <c r="A1822" s="583" t="s">
        <v>7325</v>
      </c>
      <c r="B1822" s="429">
        <v>5658</v>
      </c>
      <c r="C1822" s="430" t="s">
        <v>7336</v>
      </c>
      <c r="D1822" s="431" t="s">
        <v>800</v>
      </c>
      <c r="E1822" s="432">
        <v>2.31</v>
      </c>
      <c r="F1822" s="432">
        <v>0</v>
      </c>
      <c r="G1822" s="432">
        <v>2.31</v>
      </c>
    </row>
    <row r="1823" spans="1:7" ht="105">
      <c r="A1823" s="583" t="s">
        <v>7325</v>
      </c>
      <c r="B1823" s="429">
        <v>53840</v>
      </c>
      <c r="C1823" s="430" t="s">
        <v>3268</v>
      </c>
      <c r="D1823" s="431" t="s">
        <v>800</v>
      </c>
      <c r="E1823" s="432">
        <v>2.61</v>
      </c>
      <c r="F1823" s="432">
        <v>0</v>
      </c>
      <c r="G1823" s="432">
        <v>2.61</v>
      </c>
    </row>
    <row r="1824" spans="1:7" ht="105">
      <c r="A1824" s="583" t="s">
        <v>7325</v>
      </c>
      <c r="B1824" s="429">
        <v>87026</v>
      </c>
      <c r="C1824" s="430" t="s">
        <v>3270</v>
      </c>
      <c r="D1824" s="431" t="s">
        <v>800</v>
      </c>
      <c r="E1824" s="432">
        <v>0.71</v>
      </c>
      <c r="F1824" s="432">
        <v>0</v>
      </c>
      <c r="G1824" s="432">
        <v>0.71</v>
      </c>
    </row>
    <row r="1825" spans="1:7" ht="105">
      <c r="A1825" s="583" t="s">
        <v>7325</v>
      </c>
      <c r="B1825" s="429">
        <v>53841</v>
      </c>
      <c r="C1825" s="430" t="s">
        <v>3269</v>
      </c>
      <c r="D1825" s="431" t="s">
        <v>800</v>
      </c>
      <c r="E1825" s="432">
        <v>1.81</v>
      </c>
      <c r="F1825" s="432">
        <v>0</v>
      </c>
      <c r="G1825" s="432">
        <v>1.81</v>
      </c>
    </row>
    <row r="1826" spans="1:7" ht="105">
      <c r="A1826" s="583" t="s">
        <v>7325</v>
      </c>
      <c r="B1826" s="429">
        <v>95209</v>
      </c>
      <c r="C1826" s="430" t="s">
        <v>5881</v>
      </c>
      <c r="D1826" s="431" t="s">
        <v>800</v>
      </c>
      <c r="E1826" s="432">
        <v>12.39</v>
      </c>
      <c r="F1826" s="432">
        <v>0</v>
      </c>
      <c r="G1826" s="432">
        <v>12.39</v>
      </c>
    </row>
    <row r="1827" spans="1:7" ht="105">
      <c r="A1827" s="583" t="s">
        <v>7325</v>
      </c>
      <c r="B1827" s="429">
        <v>95210</v>
      </c>
      <c r="C1827" s="430" t="s">
        <v>5882</v>
      </c>
      <c r="D1827" s="431" t="s">
        <v>800</v>
      </c>
      <c r="E1827" s="432">
        <v>58.62</v>
      </c>
      <c r="F1827" s="432">
        <v>0</v>
      </c>
      <c r="G1827" s="432">
        <v>58.62</v>
      </c>
    </row>
    <row r="1828" spans="1:7" ht="105">
      <c r="A1828" s="583" t="s">
        <v>7325</v>
      </c>
      <c r="B1828" s="429">
        <v>95211</v>
      </c>
      <c r="C1828" s="430" t="s">
        <v>5883</v>
      </c>
      <c r="D1828" s="431" t="s">
        <v>800</v>
      </c>
      <c r="E1828" s="432">
        <v>6.63</v>
      </c>
      <c r="F1828" s="432">
        <v>0</v>
      </c>
      <c r="G1828" s="432">
        <v>6.63</v>
      </c>
    </row>
    <row r="1829" spans="1:7" ht="105">
      <c r="A1829" s="583" t="s">
        <v>7325</v>
      </c>
      <c r="B1829" s="429">
        <v>93267</v>
      </c>
      <c r="C1829" s="430" t="s">
        <v>5868</v>
      </c>
      <c r="D1829" s="431" t="s">
        <v>800</v>
      </c>
      <c r="E1829" s="432">
        <v>26.61</v>
      </c>
      <c r="F1829" s="432">
        <v>0</v>
      </c>
      <c r="G1829" s="432">
        <v>26.61</v>
      </c>
    </row>
    <row r="1830" spans="1:7" ht="105">
      <c r="A1830" s="583" t="s">
        <v>7325</v>
      </c>
      <c r="B1830" s="429">
        <v>93269</v>
      </c>
      <c r="C1830" s="430" t="s">
        <v>5869</v>
      </c>
      <c r="D1830" s="431" t="s">
        <v>800</v>
      </c>
      <c r="E1830" s="432">
        <v>9.9700000000000006</v>
      </c>
      <c r="F1830" s="432">
        <v>0</v>
      </c>
      <c r="G1830" s="432">
        <v>9.9700000000000006</v>
      </c>
    </row>
    <row r="1831" spans="1:7" ht="105">
      <c r="A1831" s="583" t="s">
        <v>7325</v>
      </c>
      <c r="B1831" s="429">
        <v>93270</v>
      </c>
      <c r="C1831" s="430" t="s">
        <v>5870</v>
      </c>
      <c r="D1831" s="431" t="s">
        <v>800</v>
      </c>
      <c r="E1831" s="432">
        <v>25.87</v>
      </c>
      <c r="F1831" s="432">
        <v>0</v>
      </c>
      <c r="G1831" s="432">
        <v>25.87</v>
      </c>
    </row>
    <row r="1832" spans="1:7" ht="105">
      <c r="A1832" s="583" t="s">
        <v>7325</v>
      </c>
      <c r="B1832" s="429">
        <v>93271</v>
      </c>
      <c r="C1832" s="430" t="s">
        <v>5871</v>
      </c>
      <c r="D1832" s="431" t="s">
        <v>800</v>
      </c>
      <c r="E1832" s="432">
        <v>6.63</v>
      </c>
      <c r="F1832" s="432">
        <v>0</v>
      </c>
      <c r="G1832" s="432">
        <v>6.63</v>
      </c>
    </row>
    <row r="1833" spans="1:7" ht="105">
      <c r="A1833" s="583" t="s">
        <v>7325</v>
      </c>
      <c r="B1833" s="429">
        <v>95208</v>
      </c>
      <c r="C1833" s="430" t="s">
        <v>5880</v>
      </c>
      <c r="D1833" s="431" t="s">
        <v>800</v>
      </c>
      <c r="E1833" s="432">
        <v>53.6</v>
      </c>
      <c r="F1833" s="432">
        <v>0</v>
      </c>
      <c r="G1833" s="432">
        <v>53.6</v>
      </c>
    </row>
    <row r="1834" spans="1:7" ht="105">
      <c r="A1834" s="583" t="s">
        <v>7325</v>
      </c>
      <c r="B1834" s="429">
        <v>83761</v>
      </c>
      <c r="C1834" s="430" t="s">
        <v>2768</v>
      </c>
      <c r="D1834" s="431" t="s">
        <v>800</v>
      </c>
      <c r="E1834" s="432">
        <v>7.52</v>
      </c>
      <c r="F1834" s="432">
        <v>0</v>
      </c>
      <c r="G1834" s="432">
        <v>7.52</v>
      </c>
    </row>
    <row r="1835" spans="1:7" ht="105">
      <c r="A1835" s="583" t="s">
        <v>7325</v>
      </c>
      <c r="B1835" s="429">
        <v>83764</v>
      </c>
      <c r="C1835" s="430" t="s">
        <v>2771</v>
      </c>
      <c r="D1835" s="431" t="s">
        <v>800</v>
      </c>
      <c r="E1835" s="432">
        <v>2.65</v>
      </c>
      <c r="F1835" s="432">
        <v>0</v>
      </c>
      <c r="G1835" s="432">
        <v>2.65</v>
      </c>
    </row>
    <row r="1836" spans="1:7" ht="105">
      <c r="A1836" s="583" t="s">
        <v>7325</v>
      </c>
      <c r="B1836" s="429">
        <v>83762</v>
      </c>
      <c r="C1836" s="430" t="s">
        <v>2769</v>
      </c>
      <c r="D1836" s="431" t="s">
        <v>800</v>
      </c>
      <c r="E1836" s="432">
        <v>6.71</v>
      </c>
      <c r="F1836" s="432">
        <v>0</v>
      </c>
      <c r="G1836" s="432">
        <v>6.71</v>
      </c>
    </row>
    <row r="1837" spans="1:7" ht="105">
      <c r="A1837" s="583" t="s">
        <v>7325</v>
      </c>
      <c r="B1837" s="429">
        <v>83763</v>
      </c>
      <c r="C1837" s="430" t="s">
        <v>2770</v>
      </c>
      <c r="D1837" s="431" t="s">
        <v>800</v>
      </c>
      <c r="E1837" s="432">
        <v>53.1</v>
      </c>
      <c r="F1837" s="432">
        <v>0</v>
      </c>
      <c r="G1837" s="432">
        <v>53.1</v>
      </c>
    </row>
    <row r="1838" spans="1:7" ht="105">
      <c r="A1838" s="583" t="s">
        <v>7325</v>
      </c>
      <c r="B1838" s="429">
        <v>95874</v>
      </c>
      <c r="C1838" s="430" t="s">
        <v>2894</v>
      </c>
      <c r="D1838" s="431" t="s">
        <v>800</v>
      </c>
      <c r="E1838" s="432">
        <v>8.0299999999999994</v>
      </c>
      <c r="F1838" s="432">
        <v>0</v>
      </c>
      <c r="G1838" s="432">
        <v>8.0299999999999994</v>
      </c>
    </row>
    <row r="1839" spans="1:7" ht="105">
      <c r="A1839" s="583" t="s">
        <v>7325</v>
      </c>
      <c r="B1839" s="429">
        <v>95869</v>
      </c>
      <c r="C1839" s="430" t="s">
        <v>2889</v>
      </c>
      <c r="D1839" s="431" t="s">
        <v>800</v>
      </c>
      <c r="E1839" s="432">
        <v>2.83</v>
      </c>
      <c r="F1839" s="432">
        <v>0</v>
      </c>
      <c r="G1839" s="432">
        <v>2.83</v>
      </c>
    </row>
    <row r="1840" spans="1:7" ht="105">
      <c r="A1840" s="583" t="s">
        <v>7325</v>
      </c>
      <c r="B1840" s="429">
        <v>95870</v>
      </c>
      <c r="C1840" s="430" t="s">
        <v>2890</v>
      </c>
      <c r="D1840" s="431" t="s">
        <v>800</v>
      </c>
      <c r="E1840" s="432">
        <v>7.17</v>
      </c>
      <c r="F1840" s="432">
        <v>0</v>
      </c>
      <c r="G1840" s="432">
        <v>7.17</v>
      </c>
    </row>
    <row r="1841" spans="1:7" ht="105">
      <c r="A1841" s="583" t="s">
        <v>7325</v>
      </c>
      <c r="B1841" s="429">
        <v>95871</v>
      </c>
      <c r="C1841" s="430" t="s">
        <v>2891</v>
      </c>
      <c r="D1841" s="431" t="s">
        <v>800</v>
      </c>
      <c r="E1841" s="432">
        <v>288.89999999999998</v>
      </c>
      <c r="F1841" s="432">
        <v>0</v>
      </c>
      <c r="G1841" s="432">
        <v>288.89999999999998</v>
      </c>
    </row>
    <row r="1842" spans="1:7" ht="105">
      <c r="A1842" s="583" t="s">
        <v>7325</v>
      </c>
      <c r="B1842" s="429">
        <v>104687</v>
      </c>
      <c r="C1842" s="430" t="s">
        <v>5922</v>
      </c>
      <c r="D1842" s="431" t="s">
        <v>800</v>
      </c>
      <c r="E1842" s="432">
        <v>475.5</v>
      </c>
      <c r="F1842" s="432">
        <v>0</v>
      </c>
      <c r="G1842" s="432">
        <v>475.5</v>
      </c>
    </row>
    <row r="1843" spans="1:7" ht="105">
      <c r="A1843" s="583" t="s">
        <v>7325</v>
      </c>
      <c r="B1843" s="429">
        <v>73303</v>
      </c>
      <c r="C1843" s="430" t="s">
        <v>2865</v>
      </c>
      <c r="D1843" s="431" t="s">
        <v>800</v>
      </c>
      <c r="E1843" s="432">
        <v>5.64</v>
      </c>
      <c r="F1843" s="432">
        <v>0</v>
      </c>
      <c r="G1843" s="432">
        <v>5.64</v>
      </c>
    </row>
    <row r="1844" spans="1:7" ht="105">
      <c r="A1844" s="583" t="s">
        <v>7325</v>
      </c>
      <c r="B1844" s="429">
        <v>93235</v>
      </c>
      <c r="C1844" s="430" t="s">
        <v>2880</v>
      </c>
      <c r="D1844" s="431" t="s">
        <v>800</v>
      </c>
      <c r="E1844" s="432">
        <v>1.99</v>
      </c>
      <c r="F1844" s="432">
        <v>0</v>
      </c>
      <c r="G1844" s="432">
        <v>1.99</v>
      </c>
    </row>
    <row r="1845" spans="1:7" ht="105">
      <c r="A1845" s="583" t="s">
        <v>7325</v>
      </c>
      <c r="B1845" s="429">
        <v>73307</v>
      </c>
      <c r="C1845" s="430" t="s">
        <v>2866</v>
      </c>
      <c r="D1845" s="431" t="s">
        <v>800</v>
      </c>
      <c r="E1845" s="432">
        <v>5.04</v>
      </c>
      <c r="F1845" s="432">
        <v>0</v>
      </c>
      <c r="G1845" s="432">
        <v>5.04</v>
      </c>
    </row>
    <row r="1846" spans="1:7" ht="105">
      <c r="A1846" s="583" t="s">
        <v>7325</v>
      </c>
      <c r="B1846" s="429">
        <v>73311</v>
      </c>
      <c r="C1846" s="430" t="s">
        <v>2867</v>
      </c>
      <c r="D1846" s="431" t="s">
        <v>800</v>
      </c>
      <c r="E1846" s="432">
        <v>188.44</v>
      </c>
      <c r="F1846" s="432">
        <v>0</v>
      </c>
      <c r="G1846" s="432">
        <v>188.44</v>
      </c>
    </row>
    <row r="1847" spans="1:7" ht="105">
      <c r="A1847" s="583" t="s">
        <v>7325</v>
      </c>
      <c r="B1847" s="429">
        <v>93423</v>
      </c>
      <c r="C1847" s="430" t="s">
        <v>2885</v>
      </c>
      <c r="D1847" s="431" t="s">
        <v>800</v>
      </c>
      <c r="E1847" s="432">
        <v>5.0199999999999996</v>
      </c>
      <c r="F1847" s="432">
        <v>0</v>
      </c>
      <c r="G1847" s="432">
        <v>5.0199999999999996</v>
      </c>
    </row>
    <row r="1848" spans="1:7" ht="105">
      <c r="A1848" s="583" t="s">
        <v>7325</v>
      </c>
      <c r="B1848" s="429">
        <v>93424</v>
      </c>
      <c r="C1848" s="430" t="s">
        <v>2886</v>
      </c>
      <c r="D1848" s="431" t="s">
        <v>800</v>
      </c>
      <c r="E1848" s="432">
        <v>1.77</v>
      </c>
      <c r="F1848" s="432">
        <v>0</v>
      </c>
      <c r="G1848" s="432">
        <v>1.77</v>
      </c>
    </row>
    <row r="1849" spans="1:7" ht="105">
      <c r="A1849" s="583" t="s">
        <v>7325</v>
      </c>
      <c r="B1849" s="429">
        <v>93425</v>
      </c>
      <c r="C1849" s="430" t="s">
        <v>2887</v>
      </c>
      <c r="D1849" s="431" t="s">
        <v>800</v>
      </c>
      <c r="E1849" s="432">
        <v>4.4800000000000004</v>
      </c>
      <c r="F1849" s="432">
        <v>0</v>
      </c>
      <c r="G1849" s="432">
        <v>4.4800000000000004</v>
      </c>
    </row>
    <row r="1850" spans="1:7" ht="105">
      <c r="A1850" s="583" t="s">
        <v>7325</v>
      </c>
      <c r="B1850" s="429">
        <v>93426</v>
      </c>
      <c r="C1850" s="430" t="s">
        <v>2888</v>
      </c>
      <c r="D1850" s="431" t="s">
        <v>800</v>
      </c>
      <c r="E1850" s="432">
        <v>169.58</v>
      </c>
      <c r="F1850" s="432">
        <v>0</v>
      </c>
      <c r="G1850" s="432">
        <v>169.58</v>
      </c>
    </row>
    <row r="1851" spans="1:7" ht="105">
      <c r="A1851" s="583" t="s">
        <v>7325</v>
      </c>
      <c r="B1851" s="429">
        <v>93417</v>
      </c>
      <c r="C1851" s="430" t="s">
        <v>2881</v>
      </c>
      <c r="D1851" s="431" t="s">
        <v>800</v>
      </c>
      <c r="E1851" s="432">
        <v>3.55</v>
      </c>
      <c r="F1851" s="432">
        <v>0</v>
      </c>
      <c r="G1851" s="432">
        <v>3.55</v>
      </c>
    </row>
    <row r="1852" spans="1:7" ht="105">
      <c r="A1852" s="583" t="s">
        <v>7325</v>
      </c>
      <c r="B1852" s="429">
        <v>93418</v>
      </c>
      <c r="C1852" s="430" t="s">
        <v>2882</v>
      </c>
      <c r="D1852" s="431" t="s">
        <v>800</v>
      </c>
      <c r="E1852" s="432">
        <v>1.25</v>
      </c>
      <c r="F1852" s="432">
        <v>0</v>
      </c>
      <c r="G1852" s="432">
        <v>1.25</v>
      </c>
    </row>
    <row r="1853" spans="1:7" ht="105">
      <c r="A1853" s="583" t="s">
        <v>7325</v>
      </c>
      <c r="B1853" s="429">
        <v>93419</v>
      </c>
      <c r="C1853" s="430" t="s">
        <v>2883</v>
      </c>
      <c r="D1853" s="431" t="s">
        <v>800</v>
      </c>
      <c r="E1853" s="432">
        <v>3.17</v>
      </c>
      <c r="F1853" s="432">
        <v>0</v>
      </c>
      <c r="G1853" s="432">
        <v>3.17</v>
      </c>
    </row>
    <row r="1854" spans="1:7" ht="105">
      <c r="A1854" s="583" t="s">
        <v>7325</v>
      </c>
      <c r="B1854" s="429">
        <v>93420</v>
      </c>
      <c r="C1854" s="430" t="s">
        <v>2884</v>
      </c>
      <c r="D1854" s="431" t="s">
        <v>800</v>
      </c>
      <c r="E1854" s="432">
        <v>70.95</v>
      </c>
      <c r="F1854" s="432">
        <v>0</v>
      </c>
      <c r="G1854" s="432">
        <v>70.95</v>
      </c>
    </row>
    <row r="1855" spans="1:7" ht="105">
      <c r="A1855" s="583" t="s">
        <v>7325</v>
      </c>
      <c r="B1855" s="429">
        <v>93277</v>
      </c>
      <c r="C1855" s="430" t="s">
        <v>2731</v>
      </c>
      <c r="D1855" s="431" t="s">
        <v>800</v>
      </c>
      <c r="E1855" s="432">
        <v>0.27</v>
      </c>
      <c r="F1855" s="432">
        <v>0</v>
      </c>
      <c r="G1855" s="432">
        <v>0.27</v>
      </c>
    </row>
    <row r="1856" spans="1:7" ht="105">
      <c r="A1856" s="583" t="s">
        <v>7325</v>
      </c>
      <c r="B1856" s="429">
        <v>93278</v>
      </c>
      <c r="C1856" s="430" t="s">
        <v>2732</v>
      </c>
      <c r="D1856" s="431" t="s">
        <v>800</v>
      </c>
      <c r="E1856" s="432">
        <v>0.06</v>
      </c>
      <c r="F1856" s="432">
        <v>0</v>
      </c>
      <c r="G1856" s="432">
        <v>0.06</v>
      </c>
    </row>
    <row r="1857" spans="1:7" ht="105">
      <c r="A1857" s="583" t="s">
        <v>7325</v>
      </c>
      <c r="B1857" s="429">
        <v>93279</v>
      </c>
      <c r="C1857" s="430" t="s">
        <v>2733</v>
      </c>
      <c r="D1857" s="431" t="s">
        <v>800</v>
      </c>
      <c r="E1857" s="432">
        <v>0.26</v>
      </c>
      <c r="F1857" s="432">
        <v>0</v>
      </c>
      <c r="G1857" s="432">
        <v>0.26</v>
      </c>
    </row>
    <row r="1858" spans="1:7" ht="105">
      <c r="A1858" s="583" t="s">
        <v>7325</v>
      </c>
      <c r="B1858" s="429">
        <v>93280</v>
      </c>
      <c r="C1858" s="430" t="s">
        <v>2734</v>
      </c>
      <c r="D1858" s="431" t="s">
        <v>800</v>
      </c>
      <c r="E1858" s="432">
        <v>0.55000000000000004</v>
      </c>
      <c r="F1858" s="432">
        <v>0</v>
      </c>
      <c r="G1858" s="432">
        <v>0.55000000000000004</v>
      </c>
    </row>
    <row r="1859" spans="1:7" ht="105">
      <c r="A1859" s="583" t="s">
        <v>7325</v>
      </c>
      <c r="B1859" s="429">
        <v>104912</v>
      </c>
      <c r="C1859" s="430" t="s">
        <v>5928</v>
      </c>
      <c r="D1859" s="431" t="s">
        <v>800</v>
      </c>
      <c r="E1859" s="432">
        <v>27.15</v>
      </c>
      <c r="F1859" s="432">
        <v>0</v>
      </c>
      <c r="G1859" s="432">
        <v>27.15</v>
      </c>
    </row>
    <row r="1860" spans="1:7" ht="105">
      <c r="A1860" s="583" t="s">
        <v>7325</v>
      </c>
      <c r="B1860" s="429">
        <v>102843</v>
      </c>
      <c r="C1860" s="430" t="s">
        <v>3720</v>
      </c>
      <c r="D1860" s="431" t="s">
        <v>800</v>
      </c>
      <c r="E1860" s="432">
        <v>142.41999999999999</v>
      </c>
      <c r="F1860" s="432">
        <v>0</v>
      </c>
      <c r="G1860" s="432">
        <v>142.41999999999999</v>
      </c>
    </row>
    <row r="1861" spans="1:7" ht="105">
      <c r="A1861" s="583" t="s">
        <v>7325</v>
      </c>
      <c r="B1861" s="429">
        <v>89267</v>
      </c>
      <c r="C1861" s="430" t="s">
        <v>2936</v>
      </c>
      <c r="D1861" s="431" t="s">
        <v>800</v>
      </c>
      <c r="E1861" s="432">
        <v>51.7</v>
      </c>
      <c r="F1861" s="432">
        <v>0</v>
      </c>
      <c r="G1861" s="432">
        <v>51.7</v>
      </c>
    </row>
    <row r="1862" spans="1:7" ht="105">
      <c r="A1862" s="583" t="s">
        <v>7325</v>
      </c>
      <c r="B1862" s="429">
        <v>89269</v>
      </c>
      <c r="C1862" s="430" t="s">
        <v>2938</v>
      </c>
      <c r="D1862" s="431" t="s">
        <v>800</v>
      </c>
      <c r="E1862" s="432">
        <v>7.36</v>
      </c>
      <c r="F1862" s="432">
        <v>0</v>
      </c>
      <c r="G1862" s="432">
        <v>7.36</v>
      </c>
    </row>
    <row r="1863" spans="1:7" ht="105">
      <c r="A1863" s="583" t="s">
        <v>7325</v>
      </c>
      <c r="B1863" s="429">
        <v>89268</v>
      </c>
      <c r="C1863" s="430" t="s">
        <v>2937</v>
      </c>
      <c r="D1863" s="431" t="s">
        <v>800</v>
      </c>
      <c r="E1863" s="432">
        <v>18.22</v>
      </c>
      <c r="F1863" s="432">
        <v>0</v>
      </c>
      <c r="G1863" s="432">
        <v>18.22</v>
      </c>
    </row>
    <row r="1864" spans="1:7" ht="105">
      <c r="A1864" s="583" t="s">
        <v>7325</v>
      </c>
      <c r="B1864" s="429">
        <v>89270</v>
      </c>
      <c r="C1864" s="430" t="s">
        <v>2939</v>
      </c>
      <c r="D1864" s="431" t="s">
        <v>800</v>
      </c>
      <c r="E1864" s="432">
        <v>83.11</v>
      </c>
      <c r="F1864" s="432">
        <v>0</v>
      </c>
      <c r="G1864" s="432">
        <v>83.11</v>
      </c>
    </row>
    <row r="1865" spans="1:7" ht="105">
      <c r="A1865" s="583" t="s">
        <v>7325</v>
      </c>
      <c r="B1865" s="429">
        <v>89271</v>
      </c>
      <c r="C1865" s="430" t="s">
        <v>2940</v>
      </c>
      <c r="D1865" s="431" t="s">
        <v>800</v>
      </c>
      <c r="E1865" s="432">
        <v>30.7</v>
      </c>
      <c r="F1865" s="432">
        <v>0</v>
      </c>
      <c r="G1865" s="432">
        <v>30.7</v>
      </c>
    </row>
    <row r="1866" spans="1:7" ht="105">
      <c r="A1866" s="583" t="s">
        <v>7325</v>
      </c>
      <c r="B1866" s="429">
        <v>93283</v>
      </c>
      <c r="C1866" s="430" t="s">
        <v>2943</v>
      </c>
      <c r="D1866" s="431" t="s">
        <v>800</v>
      </c>
      <c r="E1866" s="432">
        <v>99.43</v>
      </c>
      <c r="F1866" s="432">
        <v>0</v>
      </c>
      <c r="G1866" s="432">
        <v>99.43</v>
      </c>
    </row>
    <row r="1867" spans="1:7" ht="105">
      <c r="A1867" s="583" t="s">
        <v>7325</v>
      </c>
      <c r="B1867" s="429">
        <v>93296</v>
      </c>
      <c r="C1867" s="430" t="s">
        <v>2947</v>
      </c>
      <c r="D1867" s="431" t="s">
        <v>800</v>
      </c>
      <c r="E1867" s="432">
        <v>14.16</v>
      </c>
      <c r="F1867" s="432">
        <v>0</v>
      </c>
      <c r="G1867" s="432">
        <v>14.16</v>
      </c>
    </row>
    <row r="1868" spans="1:7" ht="105">
      <c r="A1868" s="583" t="s">
        <v>7325</v>
      </c>
      <c r="B1868" s="429">
        <v>93284</v>
      </c>
      <c r="C1868" s="430" t="s">
        <v>2944</v>
      </c>
      <c r="D1868" s="431" t="s">
        <v>800</v>
      </c>
      <c r="E1868" s="432">
        <v>35.049999999999997</v>
      </c>
      <c r="F1868" s="432">
        <v>0</v>
      </c>
      <c r="G1868" s="432">
        <v>35.049999999999997</v>
      </c>
    </row>
    <row r="1869" spans="1:7" ht="105">
      <c r="A1869" s="583" t="s">
        <v>7325</v>
      </c>
      <c r="B1869" s="429">
        <v>93285</v>
      </c>
      <c r="C1869" s="430" t="s">
        <v>2945</v>
      </c>
      <c r="D1869" s="431" t="s">
        <v>800</v>
      </c>
      <c r="E1869" s="432">
        <v>159.83000000000001</v>
      </c>
      <c r="F1869" s="432">
        <v>0</v>
      </c>
      <c r="G1869" s="432">
        <v>159.83000000000001</v>
      </c>
    </row>
    <row r="1870" spans="1:7" ht="105">
      <c r="A1870" s="583" t="s">
        <v>7325</v>
      </c>
      <c r="B1870" s="429">
        <v>93286</v>
      </c>
      <c r="C1870" s="430" t="s">
        <v>2946</v>
      </c>
      <c r="D1870" s="431" t="s">
        <v>800</v>
      </c>
      <c r="E1870" s="432">
        <v>9.23</v>
      </c>
      <c r="F1870" s="432">
        <v>0</v>
      </c>
      <c r="G1870" s="432">
        <v>9.23</v>
      </c>
    </row>
    <row r="1871" spans="1:7" ht="105">
      <c r="A1871" s="583" t="s">
        <v>7325</v>
      </c>
      <c r="B1871" s="429">
        <v>104709</v>
      </c>
      <c r="C1871" s="430" t="s">
        <v>5925</v>
      </c>
      <c r="D1871" s="431" t="s">
        <v>800</v>
      </c>
      <c r="E1871" s="432">
        <v>1237.51</v>
      </c>
      <c r="F1871" s="432">
        <v>0</v>
      </c>
      <c r="G1871" s="432">
        <v>1237.51</v>
      </c>
    </row>
    <row r="1872" spans="1:7" ht="105">
      <c r="A1872" s="583" t="s">
        <v>7325</v>
      </c>
      <c r="B1872" s="429">
        <v>104906</v>
      </c>
      <c r="C1872" s="430" t="s">
        <v>5927</v>
      </c>
      <c r="D1872" s="431" t="s">
        <v>800</v>
      </c>
      <c r="E1872" s="432">
        <v>104.44</v>
      </c>
      <c r="F1872" s="432">
        <v>0</v>
      </c>
      <c r="G1872" s="432">
        <v>104.44</v>
      </c>
    </row>
    <row r="1873" spans="1:7" ht="105">
      <c r="A1873" s="583" t="s">
        <v>7325</v>
      </c>
      <c r="B1873" s="429">
        <v>102849</v>
      </c>
      <c r="C1873" s="430" t="s">
        <v>3721</v>
      </c>
      <c r="D1873" s="431" t="s">
        <v>800</v>
      </c>
      <c r="E1873" s="432">
        <v>69.63</v>
      </c>
      <c r="F1873" s="432">
        <v>0</v>
      </c>
      <c r="G1873" s="432">
        <v>69.63</v>
      </c>
    </row>
    <row r="1874" spans="1:7" ht="105">
      <c r="A1874" s="583" t="s">
        <v>7325</v>
      </c>
      <c r="B1874" s="429">
        <v>102855</v>
      </c>
      <c r="C1874" s="430" t="s">
        <v>3722</v>
      </c>
      <c r="D1874" s="431" t="s">
        <v>800</v>
      </c>
      <c r="E1874" s="432">
        <v>69.63</v>
      </c>
      <c r="F1874" s="432">
        <v>0</v>
      </c>
      <c r="G1874" s="432">
        <v>69.63</v>
      </c>
    </row>
    <row r="1875" spans="1:7" ht="105">
      <c r="A1875" s="583" t="s">
        <v>7325</v>
      </c>
      <c r="B1875" s="429">
        <v>93397</v>
      </c>
      <c r="C1875" s="430" t="s">
        <v>2928</v>
      </c>
      <c r="D1875" s="431" t="s">
        <v>800</v>
      </c>
      <c r="E1875" s="432">
        <v>25.43</v>
      </c>
      <c r="F1875" s="432">
        <v>0</v>
      </c>
      <c r="G1875" s="432">
        <v>25.43</v>
      </c>
    </row>
    <row r="1876" spans="1:7" ht="105">
      <c r="A1876" s="583" t="s">
        <v>7325</v>
      </c>
      <c r="B1876" s="429">
        <v>93399</v>
      </c>
      <c r="C1876" s="430" t="s">
        <v>7337</v>
      </c>
      <c r="D1876" s="431" t="s">
        <v>800</v>
      </c>
      <c r="E1876" s="432">
        <v>3.88</v>
      </c>
      <c r="F1876" s="432">
        <v>0</v>
      </c>
      <c r="G1876" s="432">
        <v>3.88</v>
      </c>
    </row>
    <row r="1877" spans="1:7" ht="105">
      <c r="A1877" s="583" t="s">
        <v>7325</v>
      </c>
      <c r="B1877" s="429">
        <v>93398</v>
      </c>
      <c r="C1877" s="430" t="s">
        <v>2929</v>
      </c>
      <c r="D1877" s="431" t="s">
        <v>800</v>
      </c>
      <c r="E1877" s="432">
        <v>9.6</v>
      </c>
      <c r="F1877" s="432">
        <v>0</v>
      </c>
      <c r="G1877" s="432">
        <v>9.6</v>
      </c>
    </row>
    <row r="1878" spans="1:7" ht="105">
      <c r="A1878" s="583" t="s">
        <v>7325</v>
      </c>
      <c r="B1878" s="429">
        <v>93400</v>
      </c>
      <c r="C1878" s="430" t="s">
        <v>2930</v>
      </c>
      <c r="D1878" s="431" t="s">
        <v>800</v>
      </c>
      <c r="E1878" s="432">
        <v>44.18</v>
      </c>
      <c r="F1878" s="432">
        <v>0</v>
      </c>
      <c r="G1878" s="432">
        <v>44.18</v>
      </c>
    </row>
    <row r="1879" spans="1:7" ht="105">
      <c r="A1879" s="583" t="s">
        <v>7325</v>
      </c>
      <c r="B1879" s="429">
        <v>93401</v>
      </c>
      <c r="C1879" s="430" t="s">
        <v>2931</v>
      </c>
      <c r="D1879" s="431" t="s">
        <v>800</v>
      </c>
      <c r="E1879" s="432">
        <v>167.3</v>
      </c>
      <c r="F1879" s="432">
        <v>0</v>
      </c>
      <c r="G1879" s="432">
        <v>167.3</v>
      </c>
    </row>
    <row r="1880" spans="1:7" ht="105">
      <c r="A1880" s="583" t="s">
        <v>7325</v>
      </c>
      <c r="B1880" s="429">
        <v>89259</v>
      </c>
      <c r="C1880" s="430" t="s">
        <v>2916</v>
      </c>
      <c r="D1880" s="431" t="s">
        <v>800</v>
      </c>
      <c r="E1880" s="432">
        <v>27.72</v>
      </c>
      <c r="F1880" s="432">
        <v>0</v>
      </c>
      <c r="G1880" s="432">
        <v>27.72</v>
      </c>
    </row>
    <row r="1881" spans="1:7" ht="105">
      <c r="A1881" s="583" t="s">
        <v>7325</v>
      </c>
      <c r="B1881" s="429">
        <v>91466</v>
      </c>
      <c r="C1881" s="430" t="s">
        <v>2919</v>
      </c>
      <c r="D1881" s="431" t="s">
        <v>800</v>
      </c>
      <c r="E1881" s="432">
        <v>4.12</v>
      </c>
      <c r="F1881" s="432">
        <v>0</v>
      </c>
      <c r="G1881" s="432">
        <v>4.12</v>
      </c>
    </row>
    <row r="1882" spans="1:7" ht="105">
      <c r="A1882" s="583" t="s">
        <v>7325</v>
      </c>
      <c r="B1882" s="429">
        <v>89260</v>
      </c>
      <c r="C1882" s="430" t="s">
        <v>2917</v>
      </c>
      <c r="D1882" s="431" t="s">
        <v>800</v>
      </c>
      <c r="E1882" s="432">
        <v>10.199999999999999</v>
      </c>
      <c r="F1882" s="432">
        <v>0</v>
      </c>
      <c r="G1882" s="432">
        <v>10.199999999999999</v>
      </c>
    </row>
    <row r="1883" spans="1:7" ht="105">
      <c r="A1883" s="583" t="s">
        <v>7325</v>
      </c>
      <c r="B1883" s="429">
        <v>89262</v>
      </c>
      <c r="C1883" s="430" t="s">
        <v>2918</v>
      </c>
      <c r="D1883" s="431" t="s">
        <v>800</v>
      </c>
      <c r="E1883" s="432">
        <v>47.04</v>
      </c>
      <c r="F1883" s="432">
        <v>0</v>
      </c>
      <c r="G1883" s="432">
        <v>47.04</v>
      </c>
    </row>
    <row r="1884" spans="1:7" ht="105">
      <c r="A1884" s="583" t="s">
        <v>7325</v>
      </c>
      <c r="B1884" s="429">
        <v>91467</v>
      </c>
      <c r="C1884" s="430" t="s">
        <v>2920</v>
      </c>
      <c r="D1884" s="431" t="s">
        <v>800</v>
      </c>
      <c r="E1884" s="432">
        <v>167.3</v>
      </c>
      <c r="F1884" s="432">
        <v>0</v>
      </c>
      <c r="G1884" s="432">
        <v>167.3</v>
      </c>
    </row>
    <row r="1885" spans="1:7" ht="105">
      <c r="A1885" s="583" t="s">
        <v>7325</v>
      </c>
      <c r="B1885" s="429">
        <v>105843</v>
      </c>
      <c r="C1885" s="430" t="s">
        <v>7338</v>
      </c>
      <c r="D1885" s="431" t="s">
        <v>800</v>
      </c>
      <c r="E1885" s="432">
        <v>88.05</v>
      </c>
      <c r="F1885" s="432">
        <v>0</v>
      </c>
      <c r="G1885" s="432">
        <v>88.05</v>
      </c>
    </row>
    <row r="1886" spans="1:7" ht="105">
      <c r="A1886" s="583" t="s">
        <v>7325</v>
      </c>
      <c r="B1886" s="429">
        <v>91629</v>
      </c>
      <c r="C1886" s="430" t="s">
        <v>2921</v>
      </c>
      <c r="D1886" s="431" t="s">
        <v>800</v>
      </c>
      <c r="E1886" s="432">
        <v>21.97</v>
      </c>
      <c r="F1886" s="432">
        <v>0</v>
      </c>
      <c r="G1886" s="432">
        <v>21.97</v>
      </c>
    </row>
    <row r="1887" spans="1:7" ht="105">
      <c r="A1887" s="583" t="s">
        <v>7325</v>
      </c>
      <c r="B1887" s="429">
        <v>91631</v>
      </c>
      <c r="C1887" s="430" t="s">
        <v>2923</v>
      </c>
      <c r="D1887" s="431" t="s">
        <v>800</v>
      </c>
      <c r="E1887" s="432">
        <v>3.3</v>
      </c>
      <c r="F1887" s="432">
        <v>0</v>
      </c>
      <c r="G1887" s="432">
        <v>3.3</v>
      </c>
    </row>
    <row r="1888" spans="1:7" ht="105">
      <c r="A1888" s="583" t="s">
        <v>7325</v>
      </c>
      <c r="B1888" s="429">
        <v>91630</v>
      </c>
      <c r="C1888" s="430" t="s">
        <v>2922</v>
      </c>
      <c r="D1888" s="431" t="s">
        <v>800</v>
      </c>
      <c r="E1888" s="432">
        <v>8.18</v>
      </c>
      <c r="F1888" s="432">
        <v>0</v>
      </c>
      <c r="G1888" s="432">
        <v>8.18</v>
      </c>
    </row>
    <row r="1889" spans="1:7" ht="105">
      <c r="A1889" s="583" t="s">
        <v>7325</v>
      </c>
      <c r="B1889" s="429">
        <v>91632</v>
      </c>
      <c r="C1889" s="430" t="s">
        <v>2924</v>
      </c>
      <c r="D1889" s="431" t="s">
        <v>800</v>
      </c>
      <c r="E1889" s="432">
        <v>37.69</v>
      </c>
      <c r="F1889" s="432">
        <v>0</v>
      </c>
      <c r="G1889" s="432">
        <v>37.69</v>
      </c>
    </row>
    <row r="1890" spans="1:7" ht="105">
      <c r="A1890" s="583" t="s">
        <v>7325</v>
      </c>
      <c r="B1890" s="429">
        <v>91633</v>
      </c>
      <c r="C1890" s="430" t="s">
        <v>2925</v>
      </c>
      <c r="D1890" s="431" t="s">
        <v>800</v>
      </c>
      <c r="E1890" s="432">
        <v>141.6</v>
      </c>
      <c r="F1890" s="432">
        <v>0</v>
      </c>
      <c r="G1890" s="432">
        <v>141.6</v>
      </c>
    </row>
    <row r="1891" spans="1:7" ht="105">
      <c r="A1891" s="583" t="s">
        <v>7325</v>
      </c>
      <c r="B1891" s="429">
        <v>98760</v>
      </c>
      <c r="C1891" s="430" t="s">
        <v>2774</v>
      </c>
      <c r="D1891" s="431" t="s">
        <v>800</v>
      </c>
      <c r="E1891" s="432">
        <v>0.06</v>
      </c>
      <c r="F1891" s="432">
        <v>0</v>
      </c>
      <c r="G1891" s="432">
        <v>0.06</v>
      </c>
    </row>
    <row r="1892" spans="1:7" ht="105">
      <c r="A1892" s="583" t="s">
        <v>7325</v>
      </c>
      <c r="B1892" s="429">
        <v>98761</v>
      </c>
      <c r="C1892" s="430" t="s">
        <v>2775</v>
      </c>
      <c r="D1892" s="431" t="s">
        <v>800</v>
      </c>
      <c r="E1892" s="432">
        <v>0.01</v>
      </c>
      <c r="F1892" s="432">
        <v>0</v>
      </c>
      <c r="G1892" s="432">
        <v>0.01</v>
      </c>
    </row>
    <row r="1893" spans="1:7" ht="105">
      <c r="A1893" s="583" t="s">
        <v>7325</v>
      </c>
      <c r="B1893" s="429">
        <v>98762</v>
      </c>
      <c r="C1893" s="430" t="s">
        <v>2776</v>
      </c>
      <c r="D1893" s="431" t="s">
        <v>800</v>
      </c>
      <c r="E1893" s="432">
        <v>7.0000000000000007E-2</v>
      </c>
      <c r="F1893" s="432">
        <v>0</v>
      </c>
      <c r="G1893" s="432">
        <v>7.0000000000000007E-2</v>
      </c>
    </row>
    <row r="1894" spans="1:7" ht="105">
      <c r="A1894" s="583" t="s">
        <v>7325</v>
      </c>
      <c r="B1894" s="429">
        <v>98763</v>
      </c>
      <c r="C1894" s="430" t="s">
        <v>2777</v>
      </c>
      <c r="D1894" s="431" t="s">
        <v>800</v>
      </c>
      <c r="E1894" s="432">
        <v>3.25</v>
      </c>
      <c r="F1894" s="432">
        <v>0</v>
      </c>
      <c r="G1894" s="432">
        <v>3.25</v>
      </c>
    </row>
    <row r="1895" spans="1:7" ht="105">
      <c r="A1895" s="583" t="s">
        <v>7325</v>
      </c>
      <c r="B1895" s="429">
        <v>99829</v>
      </c>
      <c r="C1895" s="430" t="s">
        <v>5893</v>
      </c>
      <c r="D1895" s="431" t="s">
        <v>800</v>
      </c>
      <c r="E1895" s="432">
        <v>0.18</v>
      </c>
      <c r="F1895" s="432">
        <v>0</v>
      </c>
      <c r="G1895" s="432">
        <v>0.18</v>
      </c>
    </row>
    <row r="1896" spans="1:7" ht="105">
      <c r="A1896" s="583" t="s">
        <v>7325</v>
      </c>
      <c r="B1896" s="429">
        <v>99830</v>
      </c>
      <c r="C1896" s="430" t="s">
        <v>5894</v>
      </c>
      <c r="D1896" s="431" t="s">
        <v>800</v>
      </c>
      <c r="E1896" s="432">
        <v>0.03</v>
      </c>
      <c r="F1896" s="432">
        <v>0</v>
      </c>
      <c r="G1896" s="432">
        <v>0.03</v>
      </c>
    </row>
    <row r="1897" spans="1:7" ht="105">
      <c r="A1897" s="583" t="s">
        <v>7325</v>
      </c>
      <c r="B1897" s="429">
        <v>99831</v>
      </c>
      <c r="C1897" s="430" t="s">
        <v>5895</v>
      </c>
      <c r="D1897" s="431" t="s">
        <v>800</v>
      </c>
      <c r="E1897" s="432">
        <v>0.12</v>
      </c>
      <c r="F1897" s="432">
        <v>0</v>
      </c>
      <c r="G1897" s="432">
        <v>0.12</v>
      </c>
    </row>
    <row r="1898" spans="1:7" ht="105">
      <c r="A1898" s="583" t="s">
        <v>7325</v>
      </c>
      <c r="B1898" s="429">
        <v>99832</v>
      </c>
      <c r="C1898" s="430" t="s">
        <v>5896</v>
      </c>
      <c r="D1898" s="431" t="s">
        <v>800</v>
      </c>
      <c r="E1898" s="432">
        <v>3.13</v>
      </c>
      <c r="F1898" s="432">
        <v>0</v>
      </c>
      <c r="G1898" s="432">
        <v>3.13</v>
      </c>
    </row>
    <row r="1899" spans="1:7" ht="105">
      <c r="A1899" s="583" t="s">
        <v>7325</v>
      </c>
      <c r="B1899" s="429">
        <v>104519</v>
      </c>
      <c r="C1899" s="430" t="s">
        <v>4347</v>
      </c>
      <c r="D1899" s="431" t="s">
        <v>800</v>
      </c>
      <c r="E1899" s="432">
        <v>0.45</v>
      </c>
      <c r="F1899" s="432">
        <v>0</v>
      </c>
      <c r="G1899" s="432">
        <v>0.45</v>
      </c>
    </row>
    <row r="1900" spans="1:7" ht="105">
      <c r="A1900" s="583" t="s">
        <v>7325</v>
      </c>
      <c r="B1900" s="429">
        <v>90682</v>
      </c>
      <c r="C1900" s="430" t="s">
        <v>5844</v>
      </c>
      <c r="D1900" s="431" t="s">
        <v>800</v>
      </c>
      <c r="E1900" s="432">
        <v>37.15</v>
      </c>
      <c r="F1900" s="432">
        <v>0</v>
      </c>
      <c r="G1900" s="432">
        <v>37.15</v>
      </c>
    </row>
    <row r="1901" spans="1:7" ht="105">
      <c r="A1901" s="583" t="s">
        <v>7325</v>
      </c>
      <c r="B1901" s="429">
        <v>90683</v>
      </c>
      <c r="C1901" s="430" t="s">
        <v>5845</v>
      </c>
      <c r="D1901" s="431" t="s">
        <v>800</v>
      </c>
      <c r="E1901" s="432">
        <v>8.59</v>
      </c>
      <c r="F1901" s="432">
        <v>0</v>
      </c>
      <c r="G1901" s="432">
        <v>8.59</v>
      </c>
    </row>
    <row r="1902" spans="1:7" ht="105">
      <c r="A1902" s="583" t="s">
        <v>7325</v>
      </c>
      <c r="B1902" s="429">
        <v>90684</v>
      </c>
      <c r="C1902" s="430" t="s">
        <v>5846</v>
      </c>
      <c r="D1902" s="431" t="s">
        <v>800</v>
      </c>
      <c r="E1902" s="432">
        <v>40.64</v>
      </c>
      <c r="F1902" s="432">
        <v>0</v>
      </c>
      <c r="G1902" s="432">
        <v>40.64</v>
      </c>
    </row>
    <row r="1903" spans="1:7" ht="105">
      <c r="A1903" s="583" t="s">
        <v>7325</v>
      </c>
      <c r="B1903" s="429">
        <v>90685</v>
      </c>
      <c r="C1903" s="430" t="s">
        <v>5847</v>
      </c>
      <c r="D1903" s="431" t="s">
        <v>800</v>
      </c>
      <c r="E1903" s="432">
        <v>60.19</v>
      </c>
      <c r="F1903" s="432">
        <v>0</v>
      </c>
      <c r="G1903" s="432">
        <v>60.19</v>
      </c>
    </row>
    <row r="1904" spans="1:7" ht="105">
      <c r="A1904" s="583" t="s">
        <v>7325</v>
      </c>
      <c r="B1904" s="429">
        <v>95114</v>
      </c>
      <c r="C1904" s="430" t="s">
        <v>2757</v>
      </c>
      <c r="D1904" s="431" t="s">
        <v>800</v>
      </c>
      <c r="E1904" s="432">
        <v>1.58</v>
      </c>
      <c r="F1904" s="432">
        <v>0</v>
      </c>
      <c r="G1904" s="432">
        <v>1.58</v>
      </c>
    </row>
    <row r="1905" spans="1:7" ht="105">
      <c r="A1905" s="583" t="s">
        <v>7325</v>
      </c>
      <c r="B1905" s="429">
        <v>95115</v>
      </c>
      <c r="C1905" s="430" t="s">
        <v>2758</v>
      </c>
      <c r="D1905" s="431" t="s">
        <v>800</v>
      </c>
      <c r="E1905" s="432">
        <v>0.36</v>
      </c>
      <c r="F1905" s="432">
        <v>0</v>
      </c>
      <c r="G1905" s="432">
        <v>0.36</v>
      </c>
    </row>
    <row r="1906" spans="1:7" ht="105">
      <c r="A1906" s="583" t="s">
        <v>7325</v>
      </c>
      <c r="B1906" s="429">
        <v>53863</v>
      </c>
      <c r="C1906" s="430" t="s">
        <v>2761</v>
      </c>
      <c r="D1906" s="431" t="s">
        <v>800</v>
      </c>
      <c r="E1906" s="432">
        <v>1.98</v>
      </c>
      <c r="F1906" s="432">
        <v>0</v>
      </c>
      <c r="G1906" s="432">
        <v>1.98</v>
      </c>
    </row>
    <row r="1907" spans="1:7" ht="105">
      <c r="A1907" s="583" t="s">
        <v>7325</v>
      </c>
      <c r="B1907" s="429">
        <v>104655</v>
      </c>
      <c r="C1907" s="430" t="s">
        <v>5921</v>
      </c>
      <c r="D1907" s="431" t="s">
        <v>800</v>
      </c>
      <c r="E1907" s="432">
        <v>0.48</v>
      </c>
      <c r="F1907" s="432">
        <v>0</v>
      </c>
      <c r="G1907" s="432">
        <v>0.48</v>
      </c>
    </row>
    <row r="1908" spans="1:7" ht="105">
      <c r="A1908" s="583" t="s">
        <v>7325</v>
      </c>
      <c r="B1908" s="429">
        <v>102270</v>
      </c>
      <c r="C1908" s="430" t="s">
        <v>2748</v>
      </c>
      <c r="D1908" s="431" t="s">
        <v>800</v>
      </c>
      <c r="E1908" s="432">
        <v>0.69</v>
      </c>
      <c r="F1908" s="432">
        <v>0</v>
      </c>
      <c r="G1908" s="432">
        <v>0.69</v>
      </c>
    </row>
    <row r="1909" spans="1:7" ht="105">
      <c r="A1909" s="583" t="s">
        <v>7325</v>
      </c>
      <c r="B1909" s="429">
        <v>102271</v>
      </c>
      <c r="C1909" s="430" t="s">
        <v>2749</v>
      </c>
      <c r="D1909" s="431" t="s">
        <v>800</v>
      </c>
      <c r="E1909" s="432">
        <v>0.16</v>
      </c>
      <c r="F1909" s="432">
        <v>0</v>
      </c>
      <c r="G1909" s="432">
        <v>0.16</v>
      </c>
    </row>
    <row r="1910" spans="1:7" ht="105">
      <c r="A1910" s="583" t="s">
        <v>7325</v>
      </c>
      <c r="B1910" s="429">
        <v>102272</v>
      </c>
      <c r="C1910" s="430" t="s">
        <v>2750</v>
      </c>
      <c r="D1910" s="431" t="s">
        <v>800</v>
      </c>
      <c r="E1910" s="432">
        <v>0.87</v>
      </c>
      <c r="F1910" s="432">
        <v>0</v>
      </c>
      <c r="G1910" s="432">
        <v>0.87</v>
      </c>
    </row>
    <row r="1911" spans="1:7" ht="105">
      <c r="A1911" s="583" t="s">
        <v>7325</v>
      </c>
      <c r="B1911" s="429">
        <v>102273</v>
      </c>
      <c r="C1911" s="430" t="s">
        <v>2751</v>
      </c>
      <c r="D1911" s="431" t="s">
        <v>800</v>
      </c>
      <c r="E1911" s="432">
        <v>1.2</v>
      </c>
      <c r="F1911" s="432">
        <v>0</v>
      </c>
      <c r="G1911" s="432">
        <v>1.2</v>
      </c>
    </row>
    <row r="1912" spans="1:7" ht="105">
      <c r="A1912" s="583" t="s">
        <v>7325</v>
      </c>
      <c r="B1912" s="429">
        <v>95255</v>
      </c>
      <c r="C1912" s="430" t="s">
        <v>2752</v>
      </c>
      <c r="D1912" s="431" t="s">
        <v>800</v>
      </c>
      <c r="E1912" s="432">
        <v>1.41</v>
      </c>
      <c r="F1912" s="432">
        <v>0</v>
      </c>
      <c r="G1912" s="432">
        <v>1.41</v>
      </c>
    </row>
    <row r="1913" spans="1:7" ht="105">
      <c r="A1913" s="583" t="s">
        <v>7325</v>
      </c>
      <c r="B1913" s="429">
        <v>95256</v>
      </c>
      <c r="C1913" s="430" t="s">
        <v>2753</v>
      </c>
      <c r="D1913" s="431" t="s">
        <v>800</v>
      </c>
      <c r="E1913" s="432">
        <v>0.32</v>
      </c>
      <c r="F1913" s="432">
        <v>0</v>
      </c>
      <c r="G1913" s="432">
        <v>0.32</v>
      </c>
    </row>
    <row r="1914" spans="1:7" ht="105">
      <c r="A1914" s="583" t="s">
        <v>7325</v>
      </c>
      <c r="B1914" s="429">
        <v>95257</v>
      </c>
      <c r="C1914" s="430" t="s">
        <v>2754</v>
      </c>
      <c r="D1914" s="431" t="s">
        <v>800</v>
      </c>
      <c r="E1914" s="432">
        <v>1.76</v>
      </c>
      <c r="F1914" s="432">
        <v>0</v>
      </c>
      <c r="G1914" s="432">
        <v>1.76</v>
      </c>
    </row>
    <row r="1915" spans="1:7" ht="105">
      <c r="A1915" s="583" t="s">
        <v>7325</v>
      </c>
      <c r="B1915" s="429">
        <v>92963</v>
      </c>
      <c r="C1915" s="430" t="s">
        <v>2741</v>
      </c>
      <c r="D1915" s="431" t="s">
        <v>800</v>
      </c>
      <c r="E1915" s="432">
        <v>1.63</v>
      </c>
      <c r="F1915" s="432">
        <v>0</v>
      </c>
      <c r="G1915" s="432">
        <v>1.63</v>
      </c>
    </row>
    <row r="1916" spans="1:7" ht="105">
      <c r="A1916" s="583" t="s">
        <v>7325</v>
      </c>
      <c r="B1916" s="429">
        <v>92964</v>
      </c>
      <c r="C1916" s="430" t="s">
        <v>2742</v>
      </c>
      <c r="D1916" s="431" t="s">
        <v>800</v>
      </c>
      <c r="E1916" s="432">
        <v>0.37</v>
      </c>
      <c r="F1916" s="432">
        <v>0</v>
      </c>
      <c r="G1916" s="432">
        <v>0.37</v>
      </c>
    </row>
    <row r="1917" spans="1:7" ht="105">
      <c r="A1917" s="583" t="s">
        <v>7325</v>
      </c>
      <c r="B1917" s="429">
        <v>92965</v>
      </c>
      <c r="C1917" s="430" t="s">
        <v>2743</v>
      </c>
      <c r="D1917" s="431" t="s">
        <v>800</v>
      </c>
      <c r="E1917" s="432">
        <v>2.04</v>
      </c>
      <c r="F1917" s="432">
        <v>0</v>
      </c>
      <c r="G1917" s="432">
        <v>2.04</v>
      </c>
    </row>
    <row r="1918" spans="1:7" ht="105">
      <c r="A1918" s="583" t="s">
        <v>7325</v>
      </c>
      <c r="B1918" s="429">
        <v>103792</v>
      </c>
      <c r="C1918" s="430" t="s">
        <v>7339</v>
      </c>
      <c r="D1918" s="431" t="s">
        <v>800</v>
      </c>
      <c r="E1918" s="432">
        <v>3.32</v>
      </c>
      <c r="F1918" s="432">
        <v>0</v>
      </c>
      <c r="G1918" s="432">
        <v>3.32</v>
      </c>
    </row>
    <row r="1919" spans="1:7" ht="105">
      <c r="A1919" s="583" t="s">
        <v>7325</v>
      </c>
      <c r="B1919" s="429">
        <v>96054</v>
      </c>
      <c r="C1919" s="430" t="s">
        <v>3067</v>
      </c>
      <c r="D1919" s="431" t="s">
        <v>800</v>
      </c>
      <c r="E1919" s="432">
        <v>30.44</v>
      </c>
      <c r="F1919" s="432">
        <v>0</v>
      </c>
      <c r="G1919" s="432">
        <v>30.44</v>
      </c>
    </row>
    <row r="1920" spans="1:7" ht="105">
      <c r="A1920" s="583" t="s">
        <v>7325</v>
      </c>
      <c r="B1920" s="429">
        <v>96060</v>
      </c>
      <c r="C1920" s="430" t="s">
        <v>3068</v>
      </c>
      <c r="D1920" s="431" t="s">
        <v>800</v>
      </c>
      <c r="E1920" s="432">
        <v>6.26</v>
      </c>
      <c r="F1920" s="432">
        <v>0</v>
      </c>
      <c r="G1920" s="432">
        <v>6.26</v>
      </c>
    </row>
    <row r="1921" spans="1:7" ht="105">
      <c r="A1921" s="583" t="s">
        <v>7325</v>
      </c>
      <c r="B1921" s="429">
        <v>96061</v>
      </c>
      <c r="C1921" s="430" t="s">
        <v>3069</v>
      </c>
      <c r="D1921" s="431" t="s">
        <v>800</v>
      </c>
      <c r="E1921" s="432">
        <v>38.049999999999997</v>
      </c>
      <c r="F1921" s="432">
        <v>0</v>
      </c>
      <c r="G1921" s="432">
        <v>38.049999999999997</v>
      </c>
    </row>
    <row r="1922" spans="1:7" ht="105">
      <c r="A1922" s="583" t="s">
        <v>7325</v>
      </c>
      <c r="B1922" s="429">
        <v>96062</v>
      </c>
      <c r="C1922" s="430" t="s">
        <v>3070</v>
      </c>
      <c r="D1922" s="431" t="s">
        <v>800</v>
      </c>
      <c r="E1922" s="432">
        <v>42.15</v>
      </c>
      <c r="F1922" s="432">
        <v>0</v>
      </c>
      <c r="G1922" s="432">
        <v>42.15</v>
      </c>
    </row>
    <row r="1923" spans="1:7" ht="105">
      <c r="A1923" s="583" t="s">
        <v>7325</v>
      </c>
      <c r="B1923" s="429">
        <v>90688</v>
      </c>
      <c r="C1923" s="430" t="s">
        <v>3073</v>
      </c>
      <c r="D1923" s="431" t="s">
        <v>800</v>
      </c>
      <c r="E1923" s="432">
        <v>26.6</v>
      </c>
      <c r="F1923" s="432">
        <v>0</v>
      </c>
      <c r="G1923" s="432">
        <v>26.6</v>
      </c>
    </row>
    <row r="1924" spans="1:7" ht="105">
      <c r="A1924" s="583" t="s">
        <v>7325</v>
      </c>
      <c r="B1924" s="429">
        <v>90689</v>
      </c>
      <c r="C1924" s="430" t="s">
        <v>3074</v>
      </c>
      <c r="D1924" s="431" t="s">
        <v>800</v>
      </c>
      <c r="E1924" s="432">
        <v>5.25</v>
      </c>
      <c r="F1924" s="432">
        <v>0</v>
      </c>
      <c r="G1924" s="432">
        <v>5.25</v>
      </c>
    </row>
    <row r="1925" spans="1:7" ht="105">
      <c r="A1925" s="583" t="s">
        <v>7325</v>
      </c>
      <c r="B1925" s="429">
        <v>90690</v>
      </c>
      <c r="C1925" s="430" t="s">
        <v>3075</v>
      </c>
      <c r="D1925" s="431" t="s">
        <v>800</v>
      </c>
      <c r="E1925" s="432">
        <v>33.25</v>
      </c>
      <c r="F1925" s="432">
        <v>0</v>
      </c>
      <c r="G1925" s="432">
        <v>33.25</v>
      </c>
    </row>
    <row r="1926" spans="1:7" ht="105">
      <c r="A1926" s="583" t="s">
        <v>7325</v>
      </c>
      <c r="B1926" s="429">
        <v>90691</v>
      </c>
      <c r="C1926" s="430" t="s">
        <v>3076</v>
      </c>
      <c r="D1926" s="431" t="s">
        <v>800</v>
      </c>
      <c r="E1926" s="432">
        <v>42.15</v>
      </c>
      <c r="F1926" s="432">
        <v>0</v>
      </c>
      <c r="G1926" s="432">
        <v>42.15</v>
      </c>
    </row>
    <row r="1927" spans="1:7" ht="105">
      <c r="A1927" s="583" t="s">
        <v>7325</v>
      </c>
      <c r="B1927" s="429">
        <v>96241</v>
      </c>
      <c r="C1927" s="430" t="s">
        <v>7340</v>
      </c>
      <c r="D1927" s="431" t="s">
        <v>800</v>
      </c>
      <c r="E1927" s="432">
        <v>28.26</v>
      </c>
      <c r="F1927" s="432">
        <v>0</v>
      </c>
      <c r="G1927" s="432">
        <v>28.26</v>
      </c>
    </row>
    <row r="1928" spans="1:7" ht="105">
      <c r="A1928" s="583" t="s">
        <v>7325</v>
      </c>
      <c r="B1928" s="429">
        <v>96242</v>
      </c>
      <c r="C1928" s="430" t="s">
        <v>7341</v>
      </c>
      <c r="D1928" s="431" t="s">
        <v>800</v>
      </c>
      <c r="E1928" s="432">
        <v>7.47</v>
      </c>
      <c r="F1928" s="432">
        <v>0</v>
      </c>
      <c r="G1928" s="432">
        <v>7.47</v>
      </c>
    </row>
    <row r="1929" spans="1:7" ht="105">
      <c r="A1929" s="583" t="s">
        <v>7325</v>
      </c>
      <c r="B1929" s="429">
        <v>96243</v>
      </c>
      <c r="C1929" s="430" t="s">
        <v>7342</v>
      </c>
      <c r="D1929" s="431" t="s">
        <v>800</v>
      </c>
      <c r="E1929" s="432">
        <v>35.33</v>
      </c>
      <c r="F1929" s="432">
        <v>0</v>
      </c>
      <c r="G1929" s="432">
        <v>35.33</v>
      </c>
    </row>
    <row r="1930" spans="1:7" ht="105">
      <c r="A1930" s="583" t="s">
        <v>7325</v>
      </c>
      <c r="B1930" s="429">
        <v>96244</v>
      </c>
      <c r="C1930" s="430" t="s">
        <v>7343</v>
      </c>
      <c r="D1930" s="431" t="s">
        <v>800</v>
      </c>
      <c r="E1930" s="432">
        <v>18.420000000000002</v>
      </c>
      <c r="F1930" s="432">
        <v>0</v>
      </c>
      <c r="G1930" s="432">
        <v>18.420000000000002</v>
      </c>
    </row>
    <row r="1931" spans="1:7" ht="105">
      <c r="A1931" s="583" t="s">
        <v>7325</v>
      </c>
      <c r="B1931" s="429">
        <v>88400</v>
      </c>
      <c r="C1931" s="430" t="s">
        <v>5820</v>
      </c>
      <c r="D1931" s="431" t="s">
        <v>800</v>
      </c>
      <c r="E1931" s="432">
        <v>0.76</v>
      </c>
      <c r="F1931" s="432">
        <v>0</v>
      </c>
      <c r="G1931" s="432">
        <v>0.76</v>
      </c>
    </row>
    <row r="1932" spans="1:7" ht="105">
      <c r="A1932" s="583" t="s">
        <v>7325</v>
      </c>
      <c r="B1932" s="429">
        <v>88401</v>
      </c>
      <c r="C1932" s="430" t="s">
        <v>5821</v>
      </c>
      <c r="D1932" s="431" t="s">
        <v>800</v>
      </c>
      <c r="E1932" s="432">
        <v>0.17</v>
      </c>
      <c r="F1932" s="432">
        <v>0</v>
      </c>
      <c r="G1932" s="432">
        <v>0.17</v>
      </c>
    </row>
    <row r="1933" spans="1:7" ht="105">
      <c r="A1933" s="583" t="s">
        <v>7325</v>
      </c>
      <c r="B1933" s="429">
        <v>88402</v>
      </c>
      <c r="C1933" s="430" t="s">
        <v>5822</v>
      </c>
      <c r="D1933" s="431" t="s">
        <v>800</v>
      </c>
      <c r="E1933" s="432">
        <v>0.84</v>
      </c>
      <c r="F1933" s="432">
        <v>0</v>
      </c>
      <c r="G1933" s="432">
        <v>0.84</v>
      </c>
    </row>
    <row r="1934" spans="1:7" ht="105">
      <c r="A1934" s="583" t="s">
        <v>7325</v>
      </c>
      <c r="B1934" s="429">
        <v>88403</v>
      </c>
      <c r="C1934" s="430" t="s">
        <v>5823</v>
      </c>
      <c r="D1934" s="431" t="s">
        <v>800</v>
      </c>
      <c r="E1934" s="432">
        <v>1.33</v>
      </c>
      <c r="F1934" s="432">
        <v>0</v>
      </c>
      <c r="G1934" s="432">
        <v>1.33</v>
      </c>
    </row>
    <row r="1935" spans="1:7" ht="105">
      <c r="A1935" s="583" t="s">
        <v>7325</v>
      </c>
      <c r="B1935" s="429">
        <v>88387</v>
      </c>
      <c r="C1935" s="430" t="s">
        <v>5812</v>
      </c>
      <c r="D1935" s="431" t="s">
        <v>800</v>
      </c>
      <c r="E1935" s="432">
        <v>0.81</v>
      </c>
      <c r="F1935" s="432">
        <v>0</v>
      </c>
      <c r="G1935" s="432">
        <v>0.81</v>
      </c>
    </row>
    <row r="1936" spans="1:7" ht="105">
      <c r="A1936" s="583" t="s">
        <v>7325</v>
      </c>
      <c r="B1936" s="429">
        <v>88389</v>
      </c>
      <c r="C1936" s="430" t="s">
        <v>5813</v>
      </c>
      <c r="D1936" s="431" t="s">
        <v>800</v>
      </c>
      <c r="E1936" s="432">
        <v>0.18</v>
      </c>
      <c r="F1936" s="432">
        <v>0</v>
      </c>
      <c r="G1936" s="432">
        <v>0.18</v>
      </c>
    </row>
    <row r="1937" spans="1:7" ht="105">
      <c r="A1937" s="583" t="s">
        <v>7325</v>
      </c>
      <c r="B1937" s="429">
        <v>88390</v>
      </c>
      <c r="C1937" s="430" t="s">
        <v>5814</v>
      </c>
      <c r="D1937" s="431" t="s">
        <v>800</v>
      </c>
      <c r="E1937" s="432">
        <v>0.89</v>
      </c>
      <c r="F1937" s="432">
        <v>0</v>
      </c>
      <c r="G1937" s="432">
        <v>0.89</v>
      </c>
    </row>
    <row r="1938" spans="1:7" ht="105">
      <c r="A1938" s="583" t="s">
        <v>7325</v>
      </c>
      <c r="B1938" s="429">
        <v>88391</v>
      </c>
      <c r="C1938" s="430" t="s">
        <v>5815</v>
      </c>
      <c r="D1938" s="431" t="s">
        <v>800</v>
      </c>
      <c r="E1938" s="432">
        <v>2.2200000000000002</v>
      </c>
      <c r="F1938" s="432">
        <v>0</v>
      </c>
      <c r="G1938" s="432">
        <v>2.2200000000000002</v>
      </c>
    </row>
    <row r="1939" spans="1:7" ht="105">
      <c r="A1939" s="583" t="s">
        <v>7325</v>
      </c>
      <c r="B1939" s="429">
        <v>88394</v>
      </c>
      <c r="C1939" s="430" t="s">
        <v>5816</v>
      </c>
      <c r="D1939" s="431" t="s">
        <v>800</v>
      </c>
      <c r="E1939" s="432">
        <v>0.96</v>
      </c>
      <c r="F1939" s="432">
        <v>0</v>
      </c>
      <c r="G1939" s="432">
        <v>0.96</v>
      </c>
    </row>
    <row r="1940" spans="1:7" ht="105">
      <c r="A1940" s="583" t="s">
        <v>7325</v>
      </c>
      <c r="B1940" s="429">
        <v>88395</v>
      </c>
      <c r="C1940" s="430" t="s">
        <v>5817</v>
      </c>
      <c r="D1940" s="431" t="s">
        <v>800</v>
      </c>
      <c r="E1940" s="432">
        <v>0.22</v>
      </c>
      <c r="F1940" s="432">
        <v>0</v>
      </c>
      <c r="G1940" s="432">
        <v>0.22</v>
      </c>
    </row>
    <row r="1941" spans="1:7" ht="105">
      <c r="A1941" s="583" t="s">
        <v>7325</v>
      </c>
      <c r="B1941" s="429">
        <v>88396</v>
      </c>
      <c r="C1941" s="430" t="s">
        <v>5818</v>
      </c>
      <c r="D1941" s="431" t="s">
        <v>800</v>
      </c>
      <c r="E1941" s="432">
        <v>1.05</v>
      </c>
      <c r="F1941" s="432">
        <v>0</v>
      </c>
      <c r="G1941" s="432">
        <v>1.05</v>
      </c>
    </row>
    <row r="1942" spans="1:7" ht="105">
      <c r="A1942" s="583" t="s">
        <v>7325</v>
      </c>
      <c r="B1942" s="429">
        <v>88397</v>
      </c>
      <c r="C1942" s="430" t="s">
        <v>5819</v>
      </c>
      <c r="D1942" s="431" t="s">
        <v>800</v>
      </c>
      <c r="E1942" s="432">
        <v>3.32</v>
      </c>
      <c r="F1942" s="432">
        <v>0</v>
      </c>
      <c r="G1942" s="432">
        <v>3.32</v>
      </c>
    </row>
    <row r="1943" spans="1:7" ht="105">
      <c r="A1943" s="583" t="s">
        <v>7325</v>
      </c>
      <c r="B1943" s="429">
        <v>90633</v>
      </c>
      <c r="C1943" s="430" t="s">
        <v>2699</v>
      </c>
      <c r="D1943" s="431" t="s">
        <v>800</v>
      </c>
      <c r="E1943" s="432">
        <v>3.85</v>
      </c>
      <c r="F1943" s="432">
        <v>0</v>
      </c>
      <c r="G1943" s="432">
        <v>3.85</v>
      </c>
    </row>
    <row r="1944" spans="1:7" ht="105">
      <c r="A1944" s="583" t="s">
        <v>7325</v>
      </c>
      <c r="B1944" s="429">
        <v>90634</v>
      </c>
      <c r="C1944" s="430" t="s">
        <v>2700</v>
      </c>
      <c r="D1944" s="431" t="s">
        <v>800</v>
      </c>
      <c r="E1944" s="432">
        <v>0.89</v>
      </c>
      <c r="F1944" s="432">
        <v>0</v>
      </c>
      <c r="G1944" s="432">
        <v>0.89</v>
      </c>
    </row>
    <row r="1945" spans="1:7" ht="105">
      <c r="A1945" s="583" t="s">
        <v>7325</v>
      </c>
      <c r="B1945" s="429">
        <v>90635</v>
      </c>
      <c r="C1945" s="430" t="s">
        <v>2701</v>
      </c>
      <c r="D1945" s="431" t="s">
        <v>800</v>
      </c>
      <c r="E1945" s="432">
        <v>4.21</v>
      </c>
      <c r="F1945" s="432">
        <v>0</v>
      </c>
      <c r="G1945" s="432">
        <v>4.21</v>
      </c>
    </row>
    <row r="1946" spans="1:7" ht="105">
      <c r="A1946" s="583" t="s">
        <v>7325</v>
      </c>
      <c r="B1946" s="429">
        <v>90636</v>
      </c>
      <c r="C1946" s="430" t="s">
        <v>2702</v>
      </c>
      <c r="D1946" s="431" t="s">
        <v>800</v>
      </c>
      <c r="E1946" s="432">
        <v>4.4400000000000004</v>
      </c>
      <c r="F1946" s="432">
        <v>0</v>
      </c>
      <c r="G1946" s="432">
        <v>4.4400000000000004</v>
      </c>
    </row>
    <row r="1947" spans="1:7" ht="105">
      <c r="A1947" s="583" t="s">
        <v>7325</v>
      </c>
      <c r="B1947" s="429">
        <v>103241</v>
      </c>
      <c r="C1947" s="430" t="s">
        <v>5918</v>
      </c>
      <c r="D1947" s="431" t="s">
        <v>800</v>
      </c>
      <c r="E1947" s="432">
        <v>8.32</v>
      </c>
      <c r="F1947" s="432">
        <v>0</v>
      </c>
      <c r="G1947" s="432">
        <v>8.32</v>
      </c>
    </row>
    <row r="1948" spans="1:7" ht="105">
      <c r="A1948" s="583" t="s">
        <v>7325</v>
      </c>
      <c r="B1948" s="429">
        <v>88853</v>
      </c>
      <c r="C1948" s="430" t="s">
        <v>2811</v>
      </c>
      <c r="D1948" s="431" t="s">
        <v>800</v>
      </c>
      <c r="E1948" s="432">
        <v>0.21</v>
      </c>
      <c r="F1948" s="432">
        <v>0</v>
      </c>
      <c r="G1948" s="432">
        <v>0.21</v>
      </c>
    </row>
    <row r="1949" spans="1:7" ht="105">
      <c r="A1949" s="583" t="s">
        <v>7325</v>
      </c>
      <c r="B1949" s="429">
        <v>88854</v>
      </c>
      <c r="C1949" s="430" t="s">
        <v>2812</v>
      </c>
      <c r="D1949" s="431" t="s">
        <v>800</v>
      </c>
      <c r="E1949" s="432">
        <v>0.04</v>
      </c>
      <c r="F1949" s="432">
        <v>0</v>
      </c>
      <c r="G1949" s="432">
        <v>0.04</v>
      </c>
    </row>
    <row r="1950" spans="1:7" ht="105">
      <c r="A1950" s="583" t="s">
        <v>7325</v>
      </c>
      <c r="B1950" s="429">
        <v>5692</v>
      </c>
      <c r="C1950" s="430" t="s">
        <v>2798</v>
      </c>
      <c r="D1950" s="431" t="s">
        <v>800</v>
      </c>
      <c r="E1950" s="432">
        <v>0.23</v>
      </c>
      <c r="F1950" s="432">
        <v>0</v>
      </c>
      <c r="G1950" s="432">
        <v>0.23</v>
      </c>
    </row>
    <row r="1951" spans="1:7" ht="105">
      <c r="A1951" s="583" t="s">
        <v>7325</v>
      </c>
      <c r="B1951" s="429">
        <v>5693</v>
      </c>
      <c r="C1951" s="430" t="s">
        <v>2808</v>
      </c>
      <c r="D1951" s="431" t="s">
        <v>800</v>
      </c>
      <c r="E1951" s="432">
        <v>22.97</v>
      </c>
      <c r="F1951" s="432">
        <v>0</v>
      </c>
      <c r="G1951" s="432">
        <v>22.97</v>
      </c>
    </row>
    <row r="1952" spans="1:7" ht="105">
      <c r="A1952" s="583" t="s">
        <v>7325</v>
      </c>
      <c r="B1952" s="429">
        <v>7044</v>
      </c>
      <c r="C1952" s="430" t="s">
        <v>2804</v>
      </c>
      <c r="D1952" s="431" t="s">
        <v>800</v>
      </c>
      <c r="E1952" s="432">
        <v>0.26</v>
      </c>
      <c r="F1952" s="432">
        <v>0</v>
      </c>
      <c r="G1952" s="432">
        <v>0.26</v>
      </c>
    </row>
    <row r="1953" spans="1:7" ht="105">
      <c r="A1953" s="583" t="s">
        <v>7325</v>
      </c>
      <c r="B1953" s="429">
        <v>7045</v>
      </c>
      <c r="C1953" s="430" t="s">
        <v>2805</v>
      </c>
      <c r="D1953" s="431" t="s">
        <v>800</v>
      </c>
      <c r="E1953" s="432">
        <v>0.06</v>
      </c>
      <c r="F1953" s="432">
        <v>0</v>
      </c>
      <c r="G1953" s="432">
        <v>0.06</v>
      </c>
    </row>
    <row r="1954" spans="1:7" ht="105">
      <c r="A1954" s="583" t="s">
        <v>7325</v>
      </c>
      <c r="B1954" s="429">
        <v>7046</v>
      </c>
      <c r="C1954" s="430" t="s">
        <v>2806</v>
      </c>
      <c r="D1954" s="431" t="s">
        <v>800</v>
      </c>
      <c r="E1954" s="432">
        <v>0.28999999999999998</v>
      </c>
      <c r="F1954" s="432">
        <v>0</v>
      </c>
      <c r="G1954" s="432">
        <v>0.28999999999999998</v>
      </c>
    </row>
    <row r="1955" spans="1:7" ht="105">
      <c r="A1955" s="583" t="s">
        <v>7325</v>
      </c>
      <c r="B1955" s="429">
        <v>7047</v>
      </c>
      <c r="C1955" s="430" t="s">
        <v>2807</v>
      </c>
      <c r="D1955" s="431" t="s">
        <v>800</v>
      </c>
      <c r="E1955" s="432">
        <v>27.12</v>
      </c>
      <c r="F1955" s="432">
        <v>0</v>
      </c>
      <c r="G1955" s="432">
        <v>27.12</v>
      </c>
    </row>
    <row r="1956" spans="1:7" ht="105">
      <c r="A1956" s="583" t="s">
        <v>7325</v>
      </c>
      <c r="B1956" s="429">
        <v>89228</v>
      </c>
      <c r="C1956" s="430" t="s">
        <v>3275</v>
      </c>
      <c r="D1956" s="431" t="s">
        <v>800</v>
      </c>
      <c r="E1956" s="432">
        <v>58</v>
      </c>
      <c r="F1956" s="432">
        <v>0</v>
      </c>
      <c r="G1956" s="432">
        <v>58</v>
      </c>
    </row>
    <row r="1957" spans="1:7" ht="105">
      <c r="A1957" s="583" t="s">
        <v>7325</v>
      </c>
      <c r="B1957" s="429">
        <v>89229</v>
      </c>
      <c r="C1957" s="430" t="s">
        <v>3276</v>
      </c>
      <c r="D1957" s="431" t="s">
        <v>800</v>
      </c>
      <c r="E1957" s="432">
        <v>20.440000000000001</v>
      </c>
      <c r="F1957" s="432">
        <v>0</v>
      </c>
      <c r="G1957" s="432">
        <v>20.440000000000001</v>
      </c>
    </row>
    <row r="1958" spans="1:7" ht="105">
      <c r="A1958" s="583" t="s">
        <v>7325</v>
      </c>
      <c r="B1958" s="429">
        <v>5779</v>
      </c>
      <c r="C1958" s="430" t="s">
        <v>3271</v>
      </c>
      <c r="D1958" s="431" t="s">
        <v>800</v>
      </c>
      <c r="E1958" s="432">
        <v>93.23</v>
      </c>
      <c r="F1958" s="432">
        <v>0</v>
      </c>
      <c r="G1958" s="432">
        <v>93.23</v>
      </c>
    </row>
    <row r="1959" spans="1:7" ht="105">
      <c r="A1959" s="583" t="s">
        <v>7325</v>
      </c>
      <c r="B1959" s="429">
        <v>53849</v>
      </c>
      <c r="C1959" s="430" t="s">
        <v>3274</v>
      </c>
      <c r="D1959" s="431" t="s">
        <v>800</v>
      </c>
      <c r="E1959" s="432">
        <v>88.55</v>
      </c>
      <c r="F1959" s="432">
        <v>0</v>
      </c>
      <c r="G1959" s="432">
        <v>88.55</v>
      </c>
    </row>
    <row r="1960" spans="1:7" ht="105">
      <c r="A1960" s="583" t="s">
        <v>7325</v>
      </c>
      <c r="B1960" s="429">
        <v>95129</v>
      </c>
      <c r="C1960" s="430" t="s">
        <v>2735</v>
      </c>
      <c r="D1960" s="431" t="s">
        <v>800</v>
      </c>
      <c r="E1960" s="432">
        <v>47.9</v>
      </c>
      <c r="F1960" s="432">
        <v>0</v>
      </c>
      <c r="G1960" s="432">
        <v>47.9</v>
      </c>
    </row>
    <row r="1961" spans="1:7" ht="105">
      <c r="A1961" s="583" t="s">
        <v>7325</v>
      </c>
      <c r="B1961" s="429">
        <v>95130</v>
      </c>
      <c r="C1961" s="430" t="s">
        <v>2736</v>
      </c>
      <c r="D1961" s="431" t="s">
        <v>800</v>
      </c>
      <c r="E1961" s="432">
        <v>17.36</v>
      </c>
      <c r="F1961" s="432">
        <v>0</v>
      </c>
      <c r="G1961" s="432">
        <v>17.36</v>
      </c>
    </row>
    <row r="1962" spans="1:7" ht="105">
      <c r="A1962" s="583" t="s">
        <v>7325</v>
      </c>
      <c r="B1962" s="429">
        <v>95131</v>
      </c>
      <c r="C1962" s="430" t="s">
        <v>2737</v>
      </c>
      <c r="D1962" s="431" t="s">
        <v>800</v>
      </c>
      <c r="E1962" s="432">
        <v>56.38</v>
      </c>
      <c r="F1962" s="432">
        <v>0</v>
      </c>
      <c r="G1962" s="432">
        <v>56.38</v>
      </c>
    </row>
    <row r="1963" spans="1:7" ht="105">
      <c r="A1963" s="583" t="s">
        <v>7325</v>
      </c>
      <c r="B1963" s="429">
        <v>95132</v>
      </c>
      <c r="C1963" s="430" t="s">
        <v>2738</v>
      </c>
      <c r="D1963" s="431" t="s">
        <v>800</v>
      </c>
      <c r="E1963" s="432">
        <v>34.11</v>
      </c>
      <c r="F1963" s="432">
        <v>0</v>
      </c>
      <c r="G1963" s="432">
        <v>34.11</v>
      </c>
    </row>
    <row r="1964" spans="1:7" ht="105">
      <c r="A1964" s="583" t="s">
        <v>7325</v>
      </c>
      <c r="B1964" s="429">
        <v>102985</v>
      </c>
      <c r="C1964" s="430" t="s">
        <v>3729</v>
      </c>
      <c r="D1964" s="431" t="s">
        <v>800</v>
      </c>
      <c r="E1964" s="432">
        <v>15.82</v>
      </c>
      <c r="F1964" s="432">
        <v>0</v>
      </c>
      <c r="G1964" s="432">
        <v>15.82</v>
      </c>
    </row>
    <row r="1965" spans="1:7" ht="105">
      <c r="A1965" s="583" t="s">
        <v>7325</v>
      </c>
      <c r="B1965" s="429">
        <v>92956</v>
      </c>
      <c r="C1965" s="430" t="s">
        <v>2782</v>
      </c>
      <c r="D1965" s="431" t="s">
        <v>800</v>
      </c>
      <c r="E1965" s="432">
        <v>4.41</v>
      </c>
      <c r="F1965" s="432">
        <v>0</v>
      </c>
      <c r="G1965" s="432">
        <v>4.41</v>
      </c>
    </row>
    <row r="1966" spans="1:7" ht="105">
      <c r="A1966" s="583" t="s">
        <v>7325</v>
      </c>
      <c r="B1966" s="429">
        <v>92957</v>
      </c>
      <c r="C1966" s="430" t="s">
        <v>2783</v>
      </c>
      <c r="D1966" s="431" t="s">
        <v>800</v>
      </c>
      <c r="E1966" s="432">
        <v>1.02</v>
      </c>
      <c r="F1966" s="432">
        <v>0</v>
      </c>
      <c r="G1966" s="432">
        <v>1.02</v>
      </c>
    </row>
    <row r="1967" spans="1:7" ht="105">
      <c r="A1967" s="583" t="s">
        <v>7325</v>
      </c>
      <c r="B1967" s="429">
        <v>92958</v>
      </c>
      <c r="C1967" s="430" t="s">
        <v>2784</v>
      </c>
      <c r="D1967" s="431" t="s">
        <v>800</v>
      </c>
      <c r="E1967" s="432">
        <v>4.83</v>
      </c>
      <c r="F1967" s="432">
        <v>0</v>
      </c>
      <c r="G1967" s="432">
        <v>4.83</v>
      </c>
    </row>
    <row r="1968" spans="1:7" ht="105">
      <c r="A1968" s="583" t="s">
        <v>7325</v>
      </c>
      <c r="B1968" s="429">
        <v>92959</v>
      </c>
      <c r="C1968" s="430" t="s">
        <v>2785</v>
      </c>
      <c r="D1968" s="431" t="s">
        <v>800</v>
      </c>
      <c r="E1968" s="432">
        <v>9.81</v>
      </c>
      <c r="F1968" s="432">
        <v>0</v>
      </c>
      <c r="G1968" s="432">
        <v>9.81</v>
      </c>
    </row>
    <row r="1969" spans="1:7" ht="105">
      <c r="A1969" s="583" t="s">
        <v>7325</v>
      </c>
      <c r="B1969" s="429">
        <v>102861</v>
      </c>
      <c r="C1969" s="430" t="s">
        <v>5900</v>
      </c>
      <c r="D1969" s="431" t="s">
        <v>800</v>
      </c>
      <c r="E1969" s="432">
        <v>0.88</v>
      </c>
      <c r="F1969" s="432">
        <v>0</v>
      </c>
      <c r="G1969" s="432">
        <v>0.88</v>
      </c>
    </row>
    <row r="1970" spans="1:7" ht="105">
      <c r="A1970" s="583" t="s">
        <v>7325</v>
      </c>
      <c r="B1970" s="429">
        <v>93404</v>
      </c>
      <c r="C1970" s="430" t="s">
        <v>7344</v>
      </c>
      <c r="D1970" s="431" t="s">
        <v>800</v>
      </c>
      <c r="E1970" s="432">
        <v>7.74</v>
      </c>
      <c r="F1970" s="432">
        <v>0</v>
      </c>
      <c r="G1970" s="432">
        <v>7.74</v>
      </c>
    </row>
    <row r="1971" spans="1:7" ht="105">
      <c r="A1971" s="583" t="s">
        <v>7325</v>
      </c>
      <c r="B1971" s="429">
        <v>93405</v>
      </c>
      <c r="C1971" s="430" t="s">
        <v>7345</v>
      </c>
      <c r="D1971" s="431" t="s">
        <v>800</v>
      </c>
      <c r="E1971" s="432">
        <v>1.97</v>
      </c>
      <c r="F1971" s="432">
        <v>0</v>
      </c>
      <c r="G1971" s="432">
        <v>1.97</v>
      </c>
    </row>
    <row r="1972" spans="1:7" ht="105">
      <c r="A1972" s="583" t="s">
        <v>7325</v>
      </c>
      <c r="B1972" s="429">
        <v>93406</v>
      </c>
      <c r="C1972" s="430" t="s">
        <v>7346</v>
      </c>
      <c r="D1972" s="431" t="s">
        <v>800</v>
      </c>
      <c r="E1972" s="432">
        <v>9.2899999999999991</v>
      </c>
      <c r="F1972" s="432">
        <v>0</v>
      </c>
      <c r="G1972" s="432">
        <v>9.2899999999999991</v>
      </c>
    </row>
    <row r="1973" spans="1:7" ht="105">
      <c r="A1973" s="583" t="s">
        <v>7325</v>
      </c>
      <c r="B1973" s="429">
        <v>93407</v>
      </c>
      <c r="C1973" s="430" t="s">
        <v>7347</v>
      </c>
      <c r="D1973" s="431" t="s">
        <v>800</v>
      </c>
      <c r="E1973" s="432">
        <v>49.88</v>
      </c>
      <c r="F1973" s="432">
        <v>0</v>
      </c>
      <c r="G1973" s="432">
        <v>49.88</v>
      </c>
    </row>
    <row r="1974" spans="1:7" ht="105">
      <c r="A1974" s="583" t="s">
        <v>7325</v>
      </c>
      <c r="B1974" s="429">
        <v>102939</v>
      </c>
      <c r="C1974" s="430" t="s">
        <v>5906</v>
      </c>
      <c r="D1974" s="431" t="s">
        <v>800</v>
      </c>
      <c r="E1974" s="432">
        <v>6.63</v>
      </c>
      <c r="F1974" s="432">
        <v>0</v>
      </c>
      <c r="G1974" s="432">
        <v>6.63</v>
      </c>
    </row>
    <row r="1975" spans="1:7" ht="105">
      <c r="A1975" s="583" t="s">
        <v>7325</v>
      </c>
      <c r="B1975" s="429">
        <v>103162</v>
      </c>
      <c r="C1975" s="430" t="s">
        <v>5911</v>
      </c>
      <c r="D1975" s="431" t="s">
        <v>800</v>
      </c>
      <c r="E1975" s="432">
        <v>0.47</v>
      </c>
      <c r="F1975" s="432">
        <v>0</v>
      </c>
      <c r="G1975" s="432">
        <v>0.47</v>
      </c>
    </row>
    <row r="1976" spans="1:7" ht="105">
      <c r="A1976" s="583" t="s">
        <v>7325</v>
      </c>
      <c r="B1976" s="429">
        <v>103156</v>
      </c>
      <c r="C1976" s="430" t="s">
        <v>5910</v>
      </c>
      <c r="D1976" s="431" t="s">
        <v>800</v>
      </c>
      <c r="E1976" s="432">
        <v>1.68</v>
      </c>
      <c r="F1976" s="432">
        <v>0</v>
      </c>
      <c r="G1976" s="432">
        <v>1.68</v>
      </c>
    </row>
    <row r="1977" spans="1:7" ht="105">
      <c r="A1977" s="583" t="s">
        <v>7325</v>
      </c>
      <c r="B1977" s="429">
        <v>103174</v>
      </c>
      <c r="C1977" s="430" t="s">
        <v>5913</v>
      </c>
      <c r="D1977" s="431" t="s">
        <v>800</v>
      </c>
      <c r="E1977" s="432">
        <v>1.34</v>
      </c>
      <c r="F1977" s="432">
        <v>0</v>
      </c>
      <c r="G1977" s="432">
        <v>1.34</v>
      </c>
    </row>
    <row r="1978" spans="1:7" ht="105">
      <c r="A1978" s="583" t="s">
        <v>7325</v>
      </c>
      <c r="B1978" s="429">
        <v>103180</v>
      </c>
      <c r="C1978" s="430" t="s">
        <v>5914</v>
      </c>
      <c r="D1978" s="431" t="s">
        <v>800</v>
      </c>
      <c r="E1978" s="432">
        <v>3.1</v>
      </c>
      <c r="F1978" s="432">
        <v>0</v>
      </c>
      <c r="G1978" s="432">
        <v>3.1</v>
      </c>
    </row>
    <row r="1979" spans="1:7" ht="105">
      <c r="A1979" s="583" t="s">
        <v>7325</v>
      </c>
      <c r="B1979" s="429">
        <v>103168</v>
      </c>
      <c r="C1979" s="430" t="s">
        <v>5912</v>
      </c>
      <c r="D1979" s="431" t="s">
        <v>800</v>
      </c>
      <c r="E1979" s="432">
        <v>0.53</v>
      </c>
      <c r="F1979" s="432">
        <v>0</v>
      </c>
      <c r="G1979" s="432">
        <v>0.53</v>
      </c>
    </row>
    <row r="1980" spans="1:7" ht="105">
      <c r="A1980" s="583" t="s">
        <v>7325</v>
      </c>
      <c r="B1980" s="429">
        <v>102867</v>
      </c>
      <c r="C1980" s="430" t="s">
        <v>5901</v>
      </c>
      <c r="D1980" s="431" t="s">
        <v>800</v>
      </c>
      <c r="E1980" s="432">
        <v>0.48</v>
      </c>
      <c r="F1980" s="432">
        <v>0</v>
      </c>
      <c r="G1980" s="432">
        <v>0.48</v>
      </c>
    </row>
    <row r="1981" spans="1:7" ht="105">
      <c r="A1981" s="583" t="s">
        <v>7325</v>
      </c>
      <c r="B1981" s="429">
        <v>92108</v>
      </c>
      <c r="C1981" s="430" t="s">
        <v>5857</v>
      </c>
      <c r="D1981" s="431" t="s">
        <v>800</v>
      </c>
      <c r="E1981" s="432">
        <v>0.9</v>
      </c>
      <c r="F1981" s="432">
        <v>0</v>
      </c>
      <c r="G1981" s="432">
        <v>0.9</v>
      </c>
    </row>
    <row r="1982" spans="1:7" ht="105">
      <c r="A1982" s="583" t="s">
        <v>7325</v>
      </c>
      <c r="B1982" s="429">
        <v>92109</v>
      </c>
      <c r="C1982" s="430" t="s">
        <v>5858</v>
      </c>
      <c r="D1982" s="431" t="s">
        <v>800</v>
      </c>
      <c r="E1982" s="432">
        <v>0.2</v>
      </c>
      <c r="F1982" s="432">
        <v>0</v>
      </c>
      <c r="G1982" s="432">
        <v>0.2</v>
      </c>
    </row>
    <row r="1983" spans="1:7" ht="105">
      <c r="A1983" s="583" t="s">
        <v>7325</v>
      </c>
      <c r="B1983" s="429">
        <v>92110</v>
      </c>
      <c r="C1983" s="430" t="s">
        <v>5859</v>
      </c>
      <c r="D1983" s="431" t="s">
        <v>800</v>
      </c>
      <c r="E1983" s="432">
        <v>1.1200000000000001</v>
      </c>
      <c r="F1983" s="432">
        <v>0</v>
      </c>
      <c r="G1983" s="432">
        <v>1.1200000000000001</v>
      </c>
    </row>
    <row r="1984" spans="1:7" ht="105">
      <c r="A1984" s="583" t="s">
        <v>7325</v>
      </c>
      <c r="B1984" s="429">
        <v>92111</v>
      </c>
      <c r="C1984" s="430" t="s">
        <v>5860</v>
      </c>
      <c r="D1984" s="431" t="s">
        <v>800</v>
      </c>
      <c r="E1984" s="432">
        <v>0.88</v>
      </c>
      <c r="F1984" s="432">
        <v>0</v>
      </c>
      <c r="G1984" s="432">
        <v>0.88</v>
      </c>
    </row>
    <row r="1985" spans="1:7" ht="105">
      <c r="A1985" s="583" t="s">
        <v>7325</v>
      </c>
      <c r="B1985" s="429">
        <v>90670</v>
      </c>
      <c r="C1985" s="430" t="s">
        <v>3316</v>
      </c>
      <c r="D1985" s="431" t="s">
        <v>800</v>
      </c>
      <c r="E1985" s="432">
        <v>259.29000000000002</v>
      </c>
      <c r="F1985" s="432">
        <v>0</v>
      </c>
      <c r="G1985" s="432">
        <v>259.29000000000002</v>
      </c>
    </row>
    <row r="1986" spans="1:7" ht="105">
      <c r="A1986" s="583" t="s">
        <v>7325</v>
      </c>
      <c r="B1986" s="429">
        <v>90671</v>
      </c>
      <c r="C1986" s="430" t="s">
        <v>3317</v>
      </c>
      <c r="D1986" s="431" t="s">
        <v>800</v>
      </c>
      <c r="E1986" s="432">
        <v>69.56</v>
      </c>
      <c r="F1986" s="432">
        <v>0</v>
      </c>
      <c r="G1986" s="432">
        <v>69.56</v>
      </c>
    </row>
    <row r="1987" spans="1:7" ht="105">
      <c r="A1987" s="583" t="s">
        <v>7325</v>
      </c>
      <c r="B1987" s="429">
        <v>90672</v>
      </c>
      <c r="C1987" s="430" t="s">
        <v>3318</v>
      </c>
      <c r="D1987" s="431" t="s">
        <v>800</v>
      </c>
      <c r="E1987" s="432">
        <v>324.48</v>
      </c>
      <c r="F1987" s="432">
        <v>0</v>
      </c>
      <c r="G1987" s="432">
        <v>324.48</v>
      </c>
    </row>
    <row r="1988" spans="1:7" ht="105">
      <c r="A1988" s="583" t="s">
        <v>7325</v>
      </c>
      <c r="B1988" s="429">
        <v>90673</v>
      </c>
      <c r="C1988" s="430" t="s">
        <v>3319</v>
      </c>
      <c r="D1988" s="431" t="s">
        <v>800</v>
      </c>
      <c r="E1988" s="432">
        <v>126.53</v>
      </c>
      <c r="F1988" s="432">
        <v>0</v>
      </c>
      <c r="G1988" s="432">
        <v>126.53</v>
      </c>
    </row>
    <row r="1989" spans="1:7" ht="105">
      <c r="A1989" s="583" t="s">
        <v>7325</v>
      </c>
      <c r="B1989" s="429">
        <v>93220</v>
      </c>
      <c r="C1989" s="430" t="s">
        <v>3331</v>
      </c>
      <c r="D1989" s="431" t="s">
        <v>800</v>
      </c>
      <c r="E1989" s="432">
        <v>397.58</v>
      </c>
      <c r="F1989" s="432">
        <v>0</v>
      </c>
      <c r="G1989" s="432">
        <v>397.58</v>
      </c>
    </row>
    <row r="1990" spans="1:7" ht="105">
      <c r="A1990" s="583" t="s">
        <v>7325</v>
      </c>
      <c r="B1990" s="429">
        <v>93221</v>
      </c>
      <c r="C1990" s="430" t="s">
        <v>3332</v>
      </c>
      <c r="D1990" s="431" t="s">
        <v>800</v>
      </c>
      <c r="E1990" s="432">
        <v>106.67</v>
      </c>
      <c r="F1990" s="432">
        <v>0</v>
      </c>
      <c r="G1990" s="432">
        <v>106.67</v>
      </c>
    </row>
    <row r="1991" spans="1:7" ht="105">
      <c r="A1991" s="583" t="s">
        <v>7325</v>
      </c>
      <c r="B1991" s="429">
        <v>93222</v>
      </c>
      <c r="C1991" s="430" t="s">
        <v>3333</v>
      </c>
      <c r="D1991" s="431" t="s">
        <v>800</v>
      </c>
      <c r="E1991" s="432">
        <v>497.54</v>
      </c>
      <c r="F1991" s="432">
        <v>0</v>
      </c>
      <c r="G1991" s="432">
        <v>497.54</v>
      </c>
    </row>
    <row r="1992" spans="1:7" ht="105">
      <c r="A1992" s="583" t="s">
        <v>7325</v>
      </c>
      <c r="B1992" s="429">
        <v>93223</v>
      </c>
      <c r="C1992" s="430" t="s">
        <v>7348</v>
      </c>
      <c r="D1992" s="431" t="s">
        <v>800</v>
      </c>
      <c r="E1992" s="432">
        <v>165.27</v>
      </c>
      <c r="F1992" s="432">
        <v>0</v>
      </c>
      <c r="G1992" s="432">
        <v>165.27</v>
      </c>
    </row>
    <row r="1993" spans="1:7" ht="105">
      <c r="A1993" s="583" t="s">
        <v>7325</v>
      </c>
      <c r="B1993" s="429">
        <v>104691</v>
      </c>
      <c r="C1993" s="430" t="s">
        <v>7349</v>
      </c>
      <c r="D1993" s="431" t="s">
        <v>800</v>
      </c>
      <c r="E1993" s="432">
        <v>1.03</v>
      </c>
      <c r="F1993" s="432">
        <v>0</v>
      </c>
      <c r="G1993" s="432">
        <v>1.03</v>
      </c>
    </row>
    <row r="1994" spans="1:7" ht="105">
      <c r="A1994" s="583" t="s">
        <v>7325</v>
      </c>
      <c r="B1994" s="429">
        <v>104692</v>
      </c>
      <c r="C1994" s="430" t="s">
        <v>7350</v>
      </c>
      <c r="D1994" s="431" t="s">
        <v>800</v>
      </c>
      <c r="E1994" s="432">
        <v>0.23</v>
      </c>
      <c r="F1994" s="432">
        <v>0</v>
      </c>
      <c r="G1994" s="432">
        <v>0.23</v>
      </c>
    </row>
    <row r="1995" spans="1:7" ht="105">
      <c r="A1995" s="583" t="s">
        <v>7325</v>
      </c>
      <c r="B1995" s="429">
        <v>104693</v>
      </c>
      <c r="C1995" s="430" t="s">
        <v>7351</v>
      </c>
      <c r="D1995" s="431" t="s">
        <v>800</v>
      </c>
      <c r="E1995" s="432">
        <v>1.29</v>
      </c>
      <c r="F1995" s="432">
        <v>0</v>
      </c>
      <c r="G1995" s="432">
        <v>1.29</v>
      </c>
    </row>
    <row r="1996" spans="1:7" ht="105">
      <c r="A1996" s="583" t="s">
        <v>7325</v>
      </c>
      <c r="B1996" s="429">
        <v>104694</v>
      </c>
      <c r="C1996" s="430" t="s">
        <v>5923</v>
      </c>
      <c r="D1996" s="431" t="s">
        <v>800</v>
      </c>
      <c r="E1996" s="432">
        <v>1.51</v>
      </c>
      <c r="F1996" s="432">
        <v>0</v>
      </c>
      <c r="G1996" s="432">
        <v>1.51</v>
      </c>
    </row>
    <row r="1997" spans="1:7" ht="105">
      <c r="A1997" s="583" t="s">
        <v>7325</v>
      </c>
      <c r="B1997" s="429">
        <v>90676</v>
      </c>
      <c r="C1997" s="430" t="s">
        <v>3320</v>
      </c>
      <c r="D1997" s="431" t="s">
        <v>800</v>
      </c>
      <c r="E1997" s="432">
        <v>104.57</v>
      </c>
      <c r="F1997" s="432">
        <v>0</v>
      </c>
      <c r="G1997" s="432">
        <v>104.57</v>
      </c>
    </row>
    <row r="1998" spans="1:7" ht="105">
      <c r="A1998" s="583" t="s">
        <v>7325</v>
      </c>
      <c r="B1998" s="429">
        <v>91021</v>
      </c>
      <c r="C1998" s="430" t="s">
        <v>3324</v>
      </c>
      <c r="D1998" s="431" t="s">
        <v>800</v>
      </c>
      <c r="E1998" s="432">
        <v>12.73</v>
      </c>
      <c r="F1998" s="432">
        <v>0</v>
      </c>
      <c r="G1998" s="432">
        <v>12.73</v>
      </c>
    </row>
    <row r="1999" spans="1:7" ht="105">
      <c r="A1999" s="583" t="s">
        <v>7325</v>
      </c>
      <c r="B1999" s="429">
        <v>90677</v>
      </c>
      <c r="C1999" s="430" t="s">
        <v>3321</v>
      </c>
      <c r="D1999" s="431" t="s">
        <v>800</v>
      </c>
      <c r="E1999" s="432">
        <v>31.46</v>
      </c>
      <c r="F1999" s="432">
        <v>0</v>
      </c>
      <c r="G1999" s="432">
        <v>31.46</v>
      </c>
    </row>
    <row r="2000" spans="1:7" ht="105">
      <c r="A2000" s="583" t="s">
        <v>7325</v>
      </c>
      <c r="B2000" s="429">
        <v>90678</v>
      </c>
      <c r="C2000" s="430" t="s">
        <v>3322</v>
      </c>
      <c r="D2000" s="431" t="s">
        <v>800</v>
      </c>
      <c r="E2000" s="432">
        <v>145.66</v>
      </c>
      <c r="F2000" s="432">
        <v>0</v>
      </c>
      <c r="G2000" s="432">
        <v>145.66</v>
      </c>
    </row>
    <row r="2001" spans="1:7" ht="105">
      <c r="A2001" s="583" t="s">
        <v>7325</v>
      </c>
      <c r="B2001" s="429">
        <v>90679</v>
      </c>
      <c r="C2001" s="430" t="s">
        <v>3323</v>
      </c>
      <c r="D2001" s="431" t="s">
        <v>800</v>
      </c>
      <c r="E2001" s="432">
        <v>97.03</v>
      </c>
      <c r="F2001" s="432">
        <v>0</v>
      </c>
      <c r="G2001" s="432">
        <v>97.03</v>
      </c>
    </row>
    <row r="2002" spans="1:7" ht="105">
      <c r="A2002" s="583" t="s">
        <v>7325</v>
      </c>
      <c r="B2002" s="429">
        <v>102870</v>
      </c>
      <c r="C2002" s="430" t="s">
        <v>7352</v>
      </c>
      <c r="D2002" s="431" t="s">
        <v>800</v>
      </c>
      <c r="E2002" s="432">
        <v>378.15</v>
      </c>
      <c r="F2002" s="432">
        <v>0</v>
      </c>
      <c r="G2002" s="432">
        <v>378.15</v>
      </c>
    </row>
    <row r="2003" spans="1:7" ht="105">
      <c r="A2003" s="583" t="s">
        <v>7325</v>
      </c>
      <c r="B2003" s="429">
        <v>102871</v>
      </c>
      <c r="C2003" s="430" t="s">
        <v>7353</v>
      </c>
      <c r="D2003" s="431" t="s">
        <v>800</v>
      </c>
      <c r="E2003" s="432">
        <v>102.16</v>
      </c>
      <c r="F2003" s="432">
        <v>0</v>
      </c>
      <c r="G2003" s="432">
        <v>102.16</v>
      </c>
    </row>
    <row r="2004" spans="1:7" ht="105">
      <c r="A2004" s="583" t="s">
        <v>7325</v>
      </c>
      <c r="B2004" s="429">
        <v>102872</v>
      </c>
      <c r="C2004" s="430" t="s">
        <v>7354</v>
      </c>
      <c r="D2004" s="431" t="s">
        <v>800</v>
      </c>
      <c r="E2004" s="432">
        <v>473.22</v>
      </c>
      <c r="F2004" s="432">
        <v>0</v>
      </c>
      <c r="G2004" s="432">
        <v>473.22</v>
      </c>
    </row>
    <row r="2005" spans="1:7" ht="105">
      <c r="A2005" s="583" t="s">
        <v>7325</v>
      </c>
      <c r="B2005" s="429">
        <v>102873</v>
      </c>
      <c r="C2005" s="430" t="s">
        <v>3723</v>
      </c>
      <c r="D2005" s="431" t="s">
        <v>800</v>
      </c>
      <c r="E2005" s="432">
        <v>126.53</v>
      </c>
      <c r="F2005" s="432">
        <v>0</v>
      </c>
      <c r="G2005" s="432">
        <v>126.53</v>
      </c>
    </row>
    <row r="2006" spans="1:7" ht="105">
      <c r="A2006" s="583" t="s">
        <v>7325</v>
      </c>
      <c r="B2006" s="429">
        <v>102960</v>
      </c>
      <c r="C2006" s="430" t="s">
        <v>7355</v>
      </c>
      <c r="D2006" s="431" t="s">
        <v>800</v>
      </c>
      <c r="E2006" s="432">
        <v>183.52</v>
      </c>
      <c r="F2006" s="432">
        <v>0</v>
      </c>
      <c r="G2006" s="432">
        <v>183.52</v>
      </c>
    </row>
    <row r="2007" spans="1:7" ht="105">
      <c r="A2007" s="583" t="s">
        <v>7325</v>
      </c>
      <c r="B2007" s="429">
        <v>102961</v>
      </c>
      <c r="C2007" s="430" t="s">
        <v>7356</v>
      </c>
      <c r="D2007" s="431" t="s">
        <v>800</v>
      </c>
      <c r="E2007" s="432">
        <v>49.58</v>
      </c>
      <c r="F2007" s="432">
        <v>0</v>
      </c>
      <c r="G2007" s="432">
        <v>49.58</v>
      </c>
    </row>
    <row r="2008" spans="1:7" ht="105">
      <c r="A2008" s="583" t="s">
        <v>7325</v>
      </c>
      <c r="B2008" s="429">
        <v>102962</v>
      </c>
      <c r="C2008" s="430" t="s">
        <v>7357</v>
      </c>
      <c r="D2008" s="431" t="s">
        <v>800</v>
      </c>
      <c r="E2008" s="432">
        <v>172.16</v>
      </c>
      <c r="F2008" s="432">
        <v>0</v>
      </c>
      <c r="G2008" s="432">
        <v>172.16</v>
      </c>
    </row>
    <row r="2009" spans="1:7" ht="105">
      <c r="A2009" s="583" t="s">
        <v>7325</v>
      </c>
      <c r="B2009" s="429">
        <v>102963</v>
      </c>
      <c r="C2009" s="430" t="s">
        <v>3728</v>
      </c>
      <c r="D2009" s="431" t="s">
        <v>800</v>
      </c>
      <c r="E2009" s="432">
        <v>89.69</v>
      </c>
      <c r="F2009" s="432">
        <v>0</v>
      </c>
      <c r="G2009" s="432">
        <v>89.69</v>
      </c>
    </row>
    <row r="2010" spans="1:7" ht="105">
      <c r="A2010" s="583" t="s">
        <v>7325</v>
      </c>
      <c r="B2010" s="429">
        <v>95698</v>
      </c>
      <c r="C2010" s="430" t="s">
        <v>3337</v>
      </c>
      <c r="D2010" s="431" t="s">
        <v>800</v>
      </c>
      <c r="E2010" s="432">
        <v>4.6900000000000004</v>
      </c>
      <c r="F2010" s="432">
        <v>0</v>
      </c>
      <c r="G2010" s="432">
        <v>4.6900000000000004</v>
      </c>
    </row>
    <row r="2011" spans="1:7" ht="105">
      <c r="A2011" s="583" t="s">
        <v>7325</v>
      </c>
      <c r="B2011" s="429">
        <v>95699</v>
      </c>
      <c r="C2011" s="430" t="s">
        <v>3338</v>
      </c>
      <c r="D2011" s="431" t="s">
        <v>800</v>
      </c>
      <c r="E2011" s="432">
        <v>1.08</v>
      </c>
      <c r="F2011" s="432">
        <v>0</v>
      </c>
      <c r="G2011" s="432">
        <v>1.08</v>
      </c>
    </row>
    <row r="2012" spans="1:7" ht="105">
      <c r="A2012" s="583" t="s">
        <v>7325</v>
      </c>
      <c r="B2012" s="429">
        <v>95700</v>
      </c>
      <c r="C2012" s="430" t="s">
        <v>3339</v>
      </c>
      <c r="D2012" s="431" t="s">
        <v>800</v>
      </c>
      <c r="E2012" s="432">
        <v>5.86</v>
      </c>
      <c r="F2012" s="432">
        <v>0</v>
      </c>
      <c r="G2012" s="432">
        <v>5.86</v>
      </c>
    </row>
    <row r="2013" spans="1:7" ht="105">
      <c r="A2013" s="583" t="s">
        <v>7325</v>
      </c>
      <c r="B2013" s="429">
        <v>95701</v>
      </c>
      <c r="C2013" s="430" t="s">
        <v>3340</v>
      </c>
      <c r="D2013" s="431" t="s">
        <v>800</v>
      </c>
      <c r="E2013" s="432">
        <v>2.2200000000000002</v>
      </c>
      <c r="F2013" s="432">
        <v>0</v>
      </c>
      <c r="G2013" s="432">
        <v>2.2200000000000002</v>
      </c>
    </row>
    <row r="2014" spans="1:7" ht="105">
      <c r="A2014" s="583" t="s">
        <v>7325</v>
      </c>
      <c r="B2014" s="429">
        <v>90621</v>
      </c>
      <c r="C2014" s="430" t="s">
        <v>3308</v>
      </c>
      <c r="D2014" s="431" t="s">
        <v>800</v>
      </c>
      <c r="E2014" s="432">
        <v>2.11</v>
      </c>
      <c r="F2014" s="432">
        <v>0</v>
      </c>
      <c r="G2014" s="432">
        <v>2.11</v>
      </c>
    </row>
    <row r="2015" spans="1:7" ht="105">
      <c r="A2015" s="583" t="s">
        <v>7325</v>
      </c>
      <c r="B2015" s="429">
        <v>90622</v>
      </c>
      <c r="C2015" s="430" t="s">
        <v>3309</v>
      </c>
      <c r="D2015" s="431" t="s">
        <v>800</v>
      </c>
      <c r="E2015" s="432">
        <v>0.48</v>
      </c>
      <c r="F2015" s="432">
        <v>0</v>
      </c>
      <c r="G2015" s="432">
        <v>0.48</v>
      </c>
    </row>
    <row r="2016" spans="1:7" ht="105">
      <c r="A2016" s="583" t="s">
        <v>7325</v>
      </c>
      <c r="B2016" s="429">
        <v>90623</v>
      </c>
      <c r="C2016" s="430" t="s">
        <v>3310</v>
      </c>
      <c r="D2016" s="431" t="s">
        <v>800</v>
      </c>
      <c r="E2016" s="432">
        <v>2.64</v>
      </c>
      <c r="F2016" s="432">
        <v>0</v>
      </c>
      <c r="G2016" s="432">
        <v>2.64</v>
      </c>
    </row>
    <row r="2017" spans="1:7" ht="105">
      <c r="A2017" s="583" t="s">
        <v>7325</v>
      </c>
      <c r="B2017" s="429">
        <v>90624</v>
      </c>
      <c r="C2017" s="430" t="s">
        <v>3311</v>
      </c>
      <c r="D2017" s="431" t="s">
        <v>800</v>
      </c>
      <c r="E2017" s="432">
        <v>2.2200000000000002</v>
      </c>
      <c r="F2017" s="432">
        <v>0</v>
      </c>
      <c r="G2017" s="432">
        <v>2.2200000000000002</v>
      </c>
    </row>
    <row r="2018" spans="1:7" ht="105">
      <c r="A2018" s="583" t="s">
        <v>7325</v>
      </c>
      <c r="B2018" s="429">
        <v>102876</v>
      </c>
      <c r="C2018" s="430" t="s">
        <v>7358</v>
      </c>
      <c r="D2018" s="431" t="s">
        <v>800</v>
      </c>
      <c r="E2018" s="432">
        <v>525.5</v>
      </c>
      <c r="F2018" s="432">
        <v>0</v>
      </c>
      <c r="G2018" s="432">
        <v>525.5</v>
      </c>
    </row>
    <row r="2019" spans="1:7" ht="105">
      <c r="A2019" s="583" t="s">
        <v>7325</v>
      </c>
      <c r="B2019" s="429">
        <v>102877</v>
      </c>
      <c r="C2019" s="430" t="s">
        <v>7359</v>
      </c>
      <c r="D2019" s="431" t="s">
        <v>800</v>
      </c>
      <c r="E2019" s="432">
        <v>141.97</v>
      </c>
      <c r="F2019" s="432">
        <v>0</v>
      </c>
      <c r="G2019" s="432">
        <v>141.97</v>
      </c>
    </row>
    <row r="2020" spans="1:7" ht="105">
      <c r="A2020" s="583" t="s">
        <v>7325</v>
      </c>
      <c r="B2020" s="429">
        <v>102878</v>
      </c>
      <c r="C2020" s="430" t="s">
        <v>7360</v>
      </c>
      <c r="D2020" s="431" t="s">
        <v>800</v>
      </c>
      <c r="E2020" s="432">
        <v>657.62</v>
      </c>
      <c r="F2020" s="432">
        <v>0</v>
      </c>
      <c r="G2020" s="432">
        <v>657.62</v>
      </c>
    </row>
    <row r="2021" spans="1:7" ht="105">
      <c r="A2021" s="583" t="s">
        <v>7325</v>
      </c>
      <c r="B2021" s="429">
        <v>102879</v>
      </c>
      <c r="C2021" s="430" t="s">
        <v>3724</v>
      </c>
      <c r="D2021" s="431" t="s">
        <v>800</v>
      </c>
      <c r="E2021" s="432">
        <v>189.9</v>
      </c>
      <c r="F2021" s="432">
        <v>0</v>
      </c>
      <c r="G2021" s="432">
        <v>189.9</v>
      </c>
    </row>
    <row r="2022" spans="1:7" ht="105">
      <c r="A2022" s="583" t="s">
        <v>7325</v>
      </c>
      <c r="B2022" s="429">
        <v>103220</v>
      </c>
      <c r="C2022" s="430" t="s">
        <v>7361</v>
      </c>
      <c r="D2022" s="431" t="s">
        <v>800</v>
      </c>
      <c r="E2022" s="432">
        <v>160.71</v>
      </c>
      <c r="F2022" s="432">
        <v>0</v>
      </c>
      <c r="G2022" s="432">
        <v>160.71</v>
      </c>
    </row>
    <row r="2023" spans="1:7" ht="105">
      <c r="A2023" s="583" t="s">
        <v>7325</v>
      </c>
      <c r="B2023" s="429">
        <v>103221</v>
      </c>
      <c r="C2023" s="430" t="s">
        <v>7362</v>
      </c>
      <c r="D2023" s="431" t="s">
        <v>800</v>
      </c>
      <c r="E2023" s="432">
        <v>43.41</v>
      </c>
      <c r="F2023" s="432">
        <v>0</v>
      </c>
      <c r="G2023" s="432">
        <v>43.41</v>
      </c>
    </row>
    <row r="2024" spans="1:7" ht="105">
      <c r="A2024" s="583" t="s">
        <v>7325</v>
      </c>
      <c r="B2024" s="429">
        <v>103222</v>
      </c>
      <c r="C2024" s="430" t="s">
        <v>7363</v>
      </c>
      <c r="D2024" s="431" t="s">
        <v>800</v>
      </c>
      <c r="E2024" s="432">
        <v>201.11</v>
      </c>
      <c r="F2024" s="432">
        <v>0</v>
      </c>
      <c r="G2024" s="432">
        <v>201.11</v>
      </c>
    </row>
    <row r="2025" spans="1:7" ht="105">
      <c r="A2025" s="583" t="s">
        <v>7325</v>
      </c>
      <c r="B2025" s="429">
        <v>103223</v>
      </c>
      <c r="C2025" s="430" t="s">
        <v>5915</v>
      </c>
      <c r="D2025" s="431" t="s">
        <v>800</v>
      </c>
      <c r="E2025" s="432">
        <v>37.090000000000003</v>
      </c>
      <c r="F2025" s="432">
        <v>0</v>
      </c>
      <c r="G2025" s="432">
        <v>37.090000000000003</v>
      </c>
    </row>
    <row r="2026" spans="1:7" ht="105">
      <c r="A2026" s="583" t="s">
        <v>7325</v>
      </c>
      <c r="B2026" s="429">
        <v>103232</v>
      </c>
      <c r="C2026" s="430" t="s">
        <v>7364</v>
      </c>
      <c r="D2026" s="431" t="s">
        <v>800</v>
      </c>
      <c r="E2026" s="432">
        <v>504.21</v>
      </c>
      <c r="F2026" s="432">
        <v>0</v>
      </c>
      <c r="G2026" s="432">
        <v>504.21</v>
      </c>
    </row>
    <row r="2027" spans="1:7" ht="105">
      <c r="A2027" s="583" t="s">
        <v>7325</v>
      </c>
      <c r="B2027" s="429">
        <v>103233</v>
      </c>
      <c r="C2027" s="430" t="s">
        <v>7365</v>
      </c>
      <c r="D2027" s="431" t="s">
        <v>800</v>
      </c>
      <c r="E2027" s="432">
        <v>136.22</v>
      </c>
      <c r="F2027" s="432">
        <v>0</v>
      </c>
      <c r="G2027" s="432">
        <v>136.22</v>
      </c>
    </row>
    <row r="2028" spans="1:7" ht="105">
      <c r="A2028" s="583" t="s">
        <v>7325</v>
      </c>
      <c r="B2028" s="429">
        <v>103234</v>
      </c>
      <c r="C2028" s="430" t="s">
        <v>7366</v>
      </c>
      <c r="D2028" s="431" t="s">
        <v>800</v>
      </c>
      <c r="E2028" s="432">
        <v>662.19</v>
      </c>
      <c r="F2028" s="432">
        <v>0</v>
      </c>
      <c r="G2028" s="432">
        <v>662.19</v>
      </c>
    </row>
    <row r="2029" spans="1:7" ht="105">
      <c r="A2029" s="583" t="s">
        <v>7325</v>
      </c>
      <c r="B2029" s="429">
        <v>103235</v>
      </c>
      <c r="C2029" s="430" t="s">
        <v>5917</v>
      </c>
      <c r="D2029" s="431" t="s">
        <v>800</v>
      </c>
      <c r="E2029" s="432">
        <v>108.61</v>
      </c>
      <c r="F2029" s="432">
        <v>0</v>
      </c>
      <c r="G2029" s="432">
        <v>108.61</v>
      </c>
    </row>
    <row r="2030" spans="1:7" ht="105">
      <c r="A2030" s="583" t="s">
        <v>7325</v>
      </c>
      <c r="B2030" s="429">
        <v>103228</v>
      </c>
      <c r="C2030" s="430" t="s">
        <v>7367</v>
      </c>
      <c r="D2030" s="431" t="s">
        <v>800</v>
      </c>
      <c r="E2030" s="432">
        <v>461.4</v>
      </c>
      <c r="F2030" s="432">
        <v>0</v>
      </c>
      <c r="G2030" s="432">
        <v>461.4</v>
      </c>
    </row>
    <row r="2031" spans="1:7" ht="105">
      <c r="A2031" s="583" t="s">
        <v>7325</v>
      </c>
      <c r="B2031" s="429">
        <v>103226</v>
      </c>
      <c r="C2031" s="430" t="s">
        <v>7368</v>
      </c>
      <c r="D2031" s="431" t="s">
        <v>800</v>
      </c>
      <c r="E2031" s="432">
        <v>368.7</v>
      </c>
      <c r="F2031" s="432">
        <v>0</v>
      </c>
      <c r="G2031" s="432">
        <v>368.7</v>
      </c>
    </row>
    <row r="2032" spans="1:7" ht="105">
      <c r="A2032" s="583" t="s">
        <v>7325</v>
      </c>
      <c r="B2032" s="429">
        <v>103227</v>
      </c>
      <c r="C2032" s="430" t="s">
        <v>7369</v>
      </c>
      <c r="D2032" s="431" t="s">
        <v>800</v>
      </c>
      <c r="E2032" s="432">
        <v>99.61</v>
      </c>
      <c r="F2032" s="432">
        <v>0</v>
      </c>
      <c r="G2032" s="432">
        <v>99.61</v>
      </c>
    </row>
    <row r="2033" spans="1:7" ht="105">
      <c r="A2033" s="583" t="s">
        <v>7325</v>
      </c>
      <c r="B2033" s="429">
        <v>103229</v>
      </c>
      <c r="C2033" s="430" t="s">
        <v>5916</v>
      </c>
      <c r="D2033" s="431" t="s">
        <v>800</v>
      </c>
      <c r="E2033" s="432">
        <v>92.1</v>
      </c>
      <c r="F2033" s="432">
        <v>0</v>
      </c>
      <c r="G2033" s="432">
        <v>92.1</v>
      </c>
    </row>
    <row r="2034" spans="1:7" ht="105">
      <c r="A2034" s="583" t="s">
        <v>7325</v>
      </c>
      <c r="B2034" s="429">
        <v>95617</v>
      </c>
      <c r="C2034" s="430" t="s">
        <v>3334</v>
      </c>
      <c r="D2034" s="431" t="s">
        <v>800</v>
      </c>
      <c r="E2034" s="432">
        <v>1.1499999999999999</v>
      </c>
      <c r="F2034" s="432">
        <v>0</v>
      </c>
      <c r="G2034" s="432">
        <v>1.1499999999999999</v>
      </c>
    </row>
    <row r="2035" spans="1:7" ht="105">
      <c r="A2035" s="583" t="s">
        <v>7325</v>
      </c>
      <c r="B2035" s="429">
        <v>95618</v>
      </c>
      <c r="C2035" s="430" t="s">
        <v>3335</v>
      </c>
      <c r="D2035" s="431" t="s">
        <v>800</v>
      </c>
      <c r="E2035" s="432">
        <v>0.26</v>
      </c>
      <c r="F2035" s="432">
        <v>0</v>
      </c>
      <c r="G2035" s="432">
        <v>0.26</v>
      </c>
    </row>
    <row r="2036" spans="1:7" ht="105">
      <c r="A2036" s="583" t="s">
        <v>7325</v>
      </c>
      <c r="B2036" s="429">
        <v>95619</v>
      </c>
      <c r="C2036" s="430" t="s">
        <v>3336</v>
      </c>
      <c r="D2036" s="431" t="s">
        <v>800</v>
      </c>
      <c r="E2036" s="432">
        <v>1.44</v>
      </c>
      <c r="F2036" s="432">
        <v>0</v>
      </c>
      <c r="G2036" s="432">
        <v>1.44</v>
      </c>
    </row>
    <row r="2037" spans="1:7" ht="105">
      <c r="A2037" s="583" t="s">
        <v>7325</v>
      </c>
      <c r="B2037" s="429">
        <v>102972</v>
      </c>
      <c r="C2037" s="430" t="s">
        <v>7370</v>
      </c>
      <c r="D2037" s="431" t="s">
        <v>800</v>
      </c>
      <c r="E2037" s="432">
        <v>97.95</v>
      </c>
      <c r="F2037" s="432">
        <v>0</v>
      </c>
      <c r="G2037" s="432">
        <v>97.95</v>
      </c>
    </row>
    <row r="2038" spans="1:7" ht="105">
      <c r="A2038" s="583" t="s">
        <v>7325</v>
      </c>
      <c r="B2038" s="429">
        <v>102973</v>
      </c>
      <c r="C2038" s="430" t="s">
        <v>7371</v>
      </c>
      <c r="D2038" s="431" t="s">
        <v>800</v>
      </c>
      <c r="E2038" s="432">
        <v>27.19</v>
      </c>
      <c r="F2038" s="432">
        <v>0</v>
      </c>
      <c r="G2038" s="432">
        <v>27.19</v>
      </c>
    </row>
    <row r="2039" spans="1:7" ht="105">
      <c r="A2039" s="583" t="s">
        <v>7325</v>
      </c>
      <c r="B2039" s="429">
        <v>102974</v>
      </c>
      <c r="C2039" s="430" t="s">
        <v>7372</v>
      </c>
      <c r="D2039" s="431" t="s">
        <v>800</v>
      </c>
      <c r="E2039" s="432">
        <v>91.89</v>
      </c>
      <c r="F2039" s="432">
        <v>0</v>
      </c>
      <c r="G2039" s="432">
        <v>91.89</v>
      </c>
    </row>
    <row r="2040" spans="1:7" ht="105">
      <c r="A2040" s="583" t="s">
        <v>7325</v>
      </c>
      <c r="B2040" s="429">
        <v>96301</v>
      </c>
      <c r="C2040" s="430" t="s">
        <v>3299</v>
      </c>
      <c r="D2040" s="431" t="s">
        <v>800</v>
      </c>
      <c r="E2040" s="432">
        <v>51.96</v>
      </c>
      <c r="F2040" s="432">
        <v>0</v>
      </c>
      <c r="G2040" s="432">
        <v>51.96</v>
      </c>
    </row>
    <row r="2041" spans="1:7" ht="105">
      <c r="A2041" s="583" t="s">
        <v>7325</v>
      </c>
      <c r="B2041" s="429">
        <v>90627</v>
      </c>
      <c r="C2041" s="430" t="s">
        <v>3312</v>
      </c>
      <c r="D2041" s="431" t="s">
        <v>800</v>
      </c>
      <c r="E2041" s="432">
        <v>57.47</v>
      </c>
      <c r="F2041" s="432">
        <v>0</v>
      </c>
      <c r="G2041" s="432">
        <v>57.47</v>
      </c>
    </row>
    <row r="2042" spans="1:7" ht="105">
      <c r="A2042" s="583" t="s">
        <v>7325</v>
      </c>
      <c r="B2042" s="429">
        <v>90628</v>
      </c>
      <c r="C2042" s="430" t="s">
        <v>3313</v>
      </c>
      <c r="D2042" s="431" t="s">
        <v>800</v>
      </c>
      <c r="E2042" s="432">
        <v>15.42</v>
      </c>
      <c r="F2042" s="432">
        <v>0</v>
      </c>
      <c r="G2042" s="432">
        <v>15.42</v>
      </c>
    </row>
    <row r="2043" spans="1:7" ht="105">
      <c r="A2043" s="583" t="s">
        <v>7325</v>
      </c>
      <c r="B2043" s="429">
        <v>90629</v>
      </c>
      <c r="C2043" s="430" t="s">
        <v>3314</v>
      </c>
      <c r="D2043" s="431" t="s">
        <v>800</v>
      </c>
      <c r="E2043" s="432">
        <v>71.92</v>
      </c>
      <c r="F2043" s="432">
        <v>0</v>
      </c>
      <c r="G2043" s="432">
        <v>71.92</v>
      </c>
    </row>
    <row r="2044" spans="1:7" ht="105">
      <c r="A2044" s="583" t="s">
        <v>7325</v>
      </c>
      <c r="B2044" s="429">
        <v>90630</v>
      </c>
      <c r="C2044" s="430" t="s">
        <v>3315</v>
      </c>
      <c r="D2044" s="431" t="s">
        <v>800</v>
      </c>
      <c r="E2044" s="432">
        <v>1.05</v>
      </c>
      <c r="F2044" s="432">
        <v>0</v>
      </c>
      <c r="G2044" s="432">
        <v>1.05</v>
      </c>
    </row>
    <row r="2045" spans="1:7" ht="105">
      <c r="A2045" s="583" t="s">
        <v>7325</v>
      </c>
      <c r="B2045" s="429">
        <v>95704</v>
      </c>
      <c r="C2045" s="430" t="s">
        <v>7373</v>
      </c>
      <c r="D2045" s="431" t="s">
        <v>800</v>
      </c>
      <c r="E2045" s="432">
        <v>58.03</v>
      </c>
      <c r="F2045" s="432">
        <v>0</v>
      </c>
      <c r="G2045" s="432">
        <v>58.03</v>
      </c>
    </row>
    <row r="2046" spans="1:7" ht="105">
      <c r="A2046" s="583" t="s">
        <v>7325</v>
      </c>
      <c r="B2046" s="429">
        <v>95705</v>
      </c>
      <c r="C2046" s="430" t="s">
        <v>7374</v>
      </c>
      <c r="D2046" s="431" t="s">
        <v>800</v>
      </c>
      <c r="E2046" s="432">
        <v>15.57</v>
      </c>
      <c r="F2046" s="432">
        <v>0</v>
      </c>
      <c r="G2046" s="432">
        <v>15.57</v>
      </c>
    </row>
    <row r="2047" spans="1:7" ht="105">
      <c r="A2047" s="583" t="s">
        <v>7325</v>
      </c>
      <c r="B2047" s="429">
        <v>95706</v>
      </c>
      <c r="C2047" s="430" t="s">
        <v>7375</v>
      </c>
      <c r="D2047" s="431" t="s">
        <v>800</v>
      </c>
      <c r="E2047" s="432">
        <v>72.63</v>
      </c>
      <c r="F2047" s="432">
        <v>0</v>
      </c>
      <c r="G2047" s="432">
        <v>72.63</v>
      </c>
    </row>
    <row r="2048" spans="1:7" ht="105">
      <c r="A2048" s="583" t="s">
        <v>7325</v>
      </c>
      <c r="B2048" s="429">
        <v>95707</v>
      </c>
      <c r="C2048" s="430" t="s">
        <v>7376</v>
      </c>
      <c r="D2048" s="431" t="s">
        <v>800</v>
      </c>
      <c r="E2048" s="432">
        <v>2.91</v>
      </c>
      <c r="F2048" s="432">
        <v>0</v>
      </c>
      <c r="G2048" s="432">
        <v>2.91</v>
      </c>
    </row>
    <row r="2049" spans="1:7" ht="105">
      <c r="A2049" s="583" t="s">
        <v>7325</v>
      </c>
      <c r="B2049" s="429">
        <v>91273</v>
      </c>
      <c r="C2049" s="430" t="s">
        <v>3261</v>
      </c>
      <c r="D2049" s="431" t="s">
        <v>800</v>
      </c>
      <c r="E2049" s="432">
        <v>0.56999999999999995</v>
      </c>
      <c r="F2049" s="432">
        <v>0</v>
      </c>
      <c r="G2049" s="432">
        <v>0.56999999999999995</v>
      </c>
    </row>
    <row r="2050" spans="1:7" ht="105">
      <c r="A2050" s="583" t="s">
        <v>7325</v>
      </c>
      <c r="B2050" s="429">
        <v>91274</v>
      </c>
      <c r="C2050" s="430" t="s">
        <v>3262</v>
      </c>
      <c r="D2050" s="431" t="s">
        <v>800</v>
      </c>
      <c r="E2050" s="432">
        <v>0.15</v>
      </c>
      <c r="F2050" s="432">
        <v>0</v>
      </c>
      <c r="G2050" s="432">
        <v>0.15</v>
      </c>
    </row>
    <row r="2051" spans="1:7" ht="105">
      <c r="A2051" s="583" t="s">
        <v>7325</v>
      </c>
      <c r="B2051" s="429">
        <v>91275</v>
      </c>
      <c r="C2051" s="430" t="s">
        <v>3263</v>
      </c>
      <c r="D2051" s="431" t="s">
        <v>800</v>
      </c>
      <c r="E2051" s="432">
        <v>0.71</v>
      </c>
      <c r="F2051" s="432">
        <v>0</v>
      </c>
      <c r="G2051" s="432">
        <v>0.71</v>
      </c>
    </row>
    <row r="2052" spans="1:7" ht="105">
      <c r="A2052" s="583" t="s">
        <v>7325</v>
      </c>
      <c r="B2052" s="429">
        <v>91276</v>
      </c>
      <c r="C2052" s="430" t="s">
        <v>3264</v>
      </c>
      <c r="D2052" s="431" t="s">
        <v>800</v>
      </c>
      <c r="E2052" s="432">
        <v>9.61</v>
      </c>
      <c r="F2052" s="432">
        <v>0</v>
      </c>
      <c r="G2052" s="432">
        <v>9.61</v>
      </c>
    </row>
    <row r="2053" spans="1:7" ht="105">
      <c r="A2053" s="583" t="s">
        <v>7325</v>
      </c>
      <c r="B2053" s="429">
        <v>102885</v>
      </c>
      <c r="C2053" s="430" t="s">
        <v>4321</v>
      </c>
      <c r="D2053" s="431" t="s">
        <v>800</v>
      </c>
      <c r="E2053" s="432">
        <v>0.9</v>
      </c>
      <c r="F2053" s="432">
        <v>0</v>
      </c>
      <c r="G2053" s="432">
        <v>0.9</v>
      </c>
    </row>
    <row r="2054" spans="1:7" ht="105">
      <c r="A2054" s="583" t="s">
        <v>7325</v>
      </c>
      <c r="B2054" s="429">
        <v>95272</v>
      </c>
      <c r="C2054" s="430" t="s">
        <v>5885</v>
      </c>
      <c r="D2054" s="431" t="s">
        <v>800</v>
      </c>
      <c r="E2054" s="432">
        <v>0.55000000000000004</v>
      </c>
      <c r="F2054" s="432">
        <v>0</v>
      </c>
      <c r="G2054" s="432">
        <v>0.55000000000000004</v>
      </c>
    </row>
    <row r="2055" spans="1:7" ht="105">
      <c r="A2055" s="583" t="s">
        <v>7325</v>
      </c>
      <c r="B2055" s="429">
        <v>95273</v>
      </c>
      <c r="C2055" s="430" t="s">
        <v>5886</v>
      </c>
      <c r="D2055" s="431" t="s">
        <v>800</v>
      </c>
      <c r="E2055" s="432">
        <v>0.12</v>
      </c>
      <c r="F2055" s="432">
        <v>0</v>
      </c>
      <c r="G2055" s="432">
        <v>0.12</v>
      </c>
    </row>
    <row r="2056" spans="1:7" ht="105">
      <c r="A2056" s="583" t="s">
        <v>7325</v>
      </c>
      <c r="B2056" s="429">
        <v>95274</v>
      </c>
      <c r="C2056" s="430" t="s">
        <v>5887</v>
      </c>
      <c r="D2056" s="431" t="s">
        <v>800</v>
      </c>
      <c r="E2056" s="432">
        <v>0.43</v>
      </c>
      <c r="F2056" s="432">
        <v>0</v>
      </c>
      <c r="G2056" s="432">
        <v>0.43</v>
      </c>
    </row>
    <row r="2057" spans="1:7" ht="105">
      <c r="A2057" s="583" t="s">
        <v>7325</v>
      </c>
      <c r="B2057" s="429">
        <v>95275</v>
      </c>
      <c r="C2057" s="430" t="s">
        <v>5888</v>
      </c>
      <c r="D2057" s="431" t="s">
        <v>800</v>
      </c>
      <c r="E2057" s="432">
        <v>1.8</v>
      </c>
      <c r="F2057" s="432">
        <v>0</v>
      </c>
      <c r="G2057" s="432">
        <v>1.8</v>
      </c>
    </row>
    <row r="2058" spans="1:7" ht="105">
      <c r="A2058" s="583" t="s">
        <v>7325</v>
      </c>
      <c r="B2058" s="429">
        <v>88419</v>
      </c>
      <c r="C2058" s="430" t="s">
        <v>2706</v>
      </c>
      <c r="D2058" s="431" t="s">
        <v>800</v>
      </c>
      <c r="E2058" s="432">
        <v>5</v>
      </c>
      <c r="F2058" s="432">
        <v>0</v>
      </c>
      <c r="G2058" s="432">
        <v>5</v>
      </c>
    </row>
    <row r="2059" spans="1:7" ht="105">
      <c r="A2059" s="583" t="s">
        <v>7325</v>
      </c>
      <c r="B2059" s="429">
        <v>88422</v>
      </c>
      <c r="C2059" s="430" t="s">
        <v>2707</v>
      </c>
      <c r="D2059" s="431" t="s">
        <v>800</v>
      </c>
      <c r="E2059" s="432">
        <v>1.1499999999999999</v>
      </c>
      <c r="F2059" s="432">
        <v>0</v>
      </c>
      <c r="G2059" s="432">
        <v>1.1499999999999999</v>
      </c>
    </row>
    <row r="2060" spans="1:7" ht="105">
      <c r="A2060" s="583" t="s">
        <v>7325</v>
      </c>
      <c r="B2060" s="429">
        <v>88425</v>
      </c>
      <c r="C2060" s="430" t="s">
        <v>2708</v>
      </c>
      <c r="D2060" s="431" t="s">
        <v>800</v>
      </c>
      <c r="E2060" s="432">
        <v>6.26</v>
      </c>
      <c r="F2060" s="432">
        <v>0</v>
      </c>
      <c r="G2060" s="432">
        <v>6.26</v>
      </c>
    </row>
    <row r="2061" spans="1:7" ht="105">
      <c r="A2061" s="583" t="s">
        <v>7325</v>
      </c>
      <c r="B2061" s="429">
        <v>88427</v>
      </c>
      <c r="C2061" s="430" t="s">
        <v>2709</v>
      </c>
      <c r="D2061" s="431" t="s">
        <v>800</v>
      </c>
      <c r="E2061" s="432">
        <v>0.75</v>
      </c>
      <c r="F2061" s="432">
        <v>0</v>
      </c>
      <c r="G2061" s="432">
        <v>0.75</v>
      </c>
    </row>
    <row r="2062" spans="1:7" ht="105">
      <c r="A2062" s="583" t="s">
        <v>7325</v>
      </c>
      <c r="B2062" s="429">
        <v>88434</v>
      </c>
      <c r="C2062" s="430" t="s">
        <v>2712</v>
      </c>
      <c r="D2062" s="431" t="s">
        <v>800</v>
      </c>
      <c r="E2062" s="432">
        <v>6.63</v>
      </c>
      <c r="F2062" s="432">
        <v>0</v>
      </c>
      <c r="G2062" s="432">
        <v>6.63</v>
      </c>
    </row>
    <row r="2063" spans="1:7" ht="105">
      <c r="A2063" s="583" t="s">
        <v>7325</v>
      </c>
      <c r="B2063" s="429">
        <v>88435</v>
      </c>
      <c r="C2063" s="430" t="s">
        <v>2713</v>
      </c>
      <c r="D2063" s="431" t="s">
        <v>800</v>
      </c>
      <c r="E2063" s="432">
        <v>1.53</v>
      </c>
      <c r="F2063" s="432">
        <v>0</v>
      </c>
      <c r="G2063" s="432">
        <v>1.53</v>
      </c>
    </row>
    <row r="2064" spans="1:7" ht="105">
      <c r="A2064" s="583" t="s">
        <v>7325</v>
      </c>
      <c r="B2064" s="429">
        <v>88436</v>
      </c>
      <c r="C2064" s="430" t="s">
        <v>2714</v>
      </c>
      <c r="D2064" s="431" t="s">
        <v>800</v>
      </c>
      <c r="E2064" s="432">
        <v>8.2899999999999991</v>
      </c>
      <c r="F2064" s="432">
        <v>0</v>
      </c>
      <c r="G2064" s="432">
        <v>8.2899999999999991</v>
      </c>
    </row>
    <row r="2065" spans="1:7" ht="105">
      <c r="A2065" s="583" t="s">
        <v>7325</v>
      </c>
      <c r="B2065" s="429">
        <v>88437</v>
      </c>
      <c r="C2065" s="430" t="s">
        <v>2715</v>
      </c>
      <c r="D2065" s="431" t="s">
        <v>800</v>
      </c>
      <c r="E2065" s="432">
        <v>0.75</v>
      </c>
      <c r="F2065" s="432">
        <v>0</v>
      </c>
      <c r="G2065" s="432">
        <v>0.75</v>
      </c>
    </row>
    <row r="2066" spans="1:7" ht="105">
      <c r="A2066" s="583" t="s">
        <v>7325</v>
      </c>
      <c r="B2066" s="429">
        <v>90664</v>
      </c>
      <c r="C2066" s="430" t="s">
        <v>5840</v>
      </c>
      <c r="D2066" s="431" t="s">
        <v>800</v>
      </c>
      <c r="E2066" s="432">
        <v>7.05</v>
      </c>
      <c r="F2066" s="432">
        <v>0</v>
      </c>
      <c r="G2066" s="432">
        <v>7.05</v>
      </c>
    </row>
    <row r="2067" spans="1:7" ht="105">
      <c r="A2067" s="583" t="s">
        <v>7325</v>
      </c>
      <c r="B2067" s="429">
        <v>90665</v>
      </c>
      <c r="C2067" s="430" t="s">
        <v>5841</v>
      </c>
      <c r="D2067" s="431" t="s">
        <v>800</v>
      </c>
      <c r="E2067" s="432">
        <v>1.88</v>
      </c>
      <c r="F2067" s="432">
        <v>0</v>
      </c>
      <c r="G2067" s="432">
        <v>1.88</v>
      </c>
    </row>
    <row r="2068" spans="1:7" ht="105">
      <c r="A2068" s="583" t="s">
        <v>7325</v>
      </c>
      <c r="B2068" s="429">
        <v>90666</v>
      </c>
      <c r="C2068" s="430" t="s">
        <v>5842</v>
      </c>
      <c r="D2068" s="431" t="s">
        <v>800</v>
      </c>
      <c r="E2068" s="432">
        <v>8.82</v>
      </c>
      <c r="F2068" s="432">
        <v>0</v>
      </c>
      <c r="G2068" s="432">
        <v>8.82</v>
      </c>
    </row>
    <row r="2069" spans="1:7" ht="105">
      <c r="A2069" s="583" t="s">
        <v>7325</v>
      </c>
      <c r="B2069" s="429">
        <v>90667</v>
      </c>
      <c r="C2069" s="430" t="s">
        <v>5843</v>
      </c>
      <c r="D2069" s="431" t="s">
        <v>800</v>
      </c>
      <c r="E2069" s="432">
        <v>15.82</v>
      </c>
      <c r="F2069" s="432">
        <v>0</v>
      </c>
      <c r="G2069" s="432">
        <v>15.82</v>
      </c>
    </row>
    <row r="2070" spans="1:7" ht="105">
      <c r="A2070" s="583" t="s">
        <v>7325</v>
      </c>
      <c r="B2070" s="429">
        <v>95217</v>
      </c>
      <c r="C2070" s="430" t="s">
        <v>5884</v>
      </c>
      <c r="D2070" s="431" t="s">
        <v>800</v>
      </c>
      <c r="E2070" s="432">
        <v>0.44</v>
      </c>
      <c r="F2070" s="432">
        <v>0</v>
      </c>
      <c r="G2070" s="432">
        <v>0.44</v>
      </c>
    </row>
    <row r="2071" spans="1:7" ht="105">
      <c r="A2071" s="583" t="s">
        <v>7325</v>
      </c>
      <c r="B2071" s="429">
        <v>89130</v>
      </c>
      <c r="C2071" s="430" t="s">
        <v>3081</v>
      </c>
      <c r="D2071" s="431" t="s">
        <v>800</v>
      </c>
      <c r="E2071" s="432">
        <v>63.71</v>
      </c>
      <c r="F2071" s="432">
        <v>0</v>
      </c>
      <c r="G2071" s="432">
        <v>63.71</v>
      </c>
    </row>
    <row r="2072" spans="1:7" ht="105">
      <c r="A2072" s="583" t="s">
        <v>7325</v>
      </c>
      <c r="B2072" s="429">
        <v>89131</v>
      </c>
      <c r="C2072" s="430" t="s">
        <v>3082</v>
      </c>
      <c r="D2072" s="431" t="s">
        <v>800</v>
      </c>
      <c r="E2072" s="432">
        <v>16.829999999999998</v>
      </c>
      <c r="F2072" s="432">
        <v>0</v>
      </c>
      <c r="G2072" s="432">
        <v>16.829999999999998</v>
      </c>
    </row>
    <row r="2073" spans="1:7" ht="105">
      <c r="A2073" s="583" t="s">
        <v>7325</v>
      </c>
      <c r="B2073" s="429">
        <v>53861</v>
      </c>
      <c r="C2073" s="430" t="s">
        <v>3090</v>
      </c>
      <c r="D2073" s="431" t="s">
        <v>800</v>
      </c>
      <c r="E2073" s="432">
        <v>79.64</v>
      </c>
      <c r="F2073" s="432">
        <v>0</v>
      </c>
      <c r="G2073" s="432">
        <v>79.64</v>
      </c>
    </row>
    <row r="2074" spans="1:7" ht="105">
      <c r="A2074" s="583" t="s">
        <v>7325</v>
      </c>
      <c r="B2074" s="429">
        <v>5787</v>
      </c>
      <c r="C2074" s="430" t="s">
        <v>3083</v>
      </c>
      <c r="D2074" s="431" t="s">
        <v>800</v>
      </c>
      <c r="E2074" s="432">
        <v>74.44</v>
      </c>
      <c r="F2074" s="432">
        <v>0</v>
      </c>
      <c r="G2074" s="432">
        <v>74.44</v>
      </c>
    </row>
    <row r="2075" spans="1:7" ht="105">
      <c r="A2075" s="583" t="s">
        <v>7325</v>
      </c>
      <c r="B2075" s="429">
        <v>89128</v>
      </c>
      <c r="C2075" s="430" t="s">
        <v>3079</v>
      </c>
      <c r="D2075" s="431" t="s">
        <v>800</v>
      </c>
      <c r="E2075" s="432">
        <v>45.94</v>
      </c>
      <c r="F2075" s="432">
        <v>0</v>
      </c>
      <c r="G2075" s="432">
        <v>45.94</v>
      </c>
    </row>
    <row r="2076" spans="1:7" ht="105">
      <c r="A2076" s="583" t="s">
        <v>7325</v>
      </c>
      <c r="B2076" s="429">
        <v>89129</v>
      </c>
      <c r="C2076" s="430" t="s">
        <v>3080</v>
      </c>
      <c r="D2076" s="431" t="s">
        <v>800</v>
      </c>
      <c r="E2076" s="432">
        <v>12.14</v>
      </c>
      <c r="F2076" s="432">
        <v>0</v>
      </c>
      <c r="G2076" s="432">
        <v>12.14</v>
      </c>
    </row>
    <row r="2077" spans="1:7" ht="105">
      <c r="A2077" s="583" t="s">
        <v>7325</v>
      </c>
      <c r="B2077" s="429">
        <v>53857</v>
      </c>
      <c r="C2077" s="430" t="s">
        <v>3088</v>
      </c>
      <c r="D2077" s="431" t="s">
        <v>800</v>
      </c>
      <c r="E2077" s="432">
        <v>57.43</v>
      </c>
      <c r="F2077" s="432">
        <v>0</v>
      </c>
      <c r="G2077" s="432">
        <v>57.43</v>
      </c>
    </row>
    <row r="2078" spans="1:7" ht="105">
      <c r="A2078" s="583" t="s">
        <v>7325</v>
      </c>
      <c r="B2078" s="429">
        <v>53858</v>
      </c>
      <c r="C2078" s="430" t="s">
        <v>3089</v>
      </c>
      <c r="D2078" s="431" t="s">
        <v>800</v>
      </c>
      <c r="E2078" s="432">
        <v>48.36</v>
      </c>
      <c r="F2078" s="432">
        <v>0</v>
      </c>
      <c r="G2078" s="432">
        <v>48.36</v>
      </c>
    </row>
    <row r="2079" spans="1:7" ht="105">
      <c r="A2079" s="583" t="s">
        <v>7325</v>
      </c>
      <c r="B2079" s="429">
        <v>102891</v>
      </c>
      <c r="C2079" s="430" t="s">
        <v>4322</v>
      </c>
      <c r="D2079" s="431" t="s">
        <v>800</v>
      </c>
      <c r="E2079" s="432">
        <v>0.9</v>
      </c>
      <c r="F2079" s="432">
        <v>0</v>
      </c>
      <c r="G2079" s="432">
        <v>0.9</v>
      </c>
    </row>
    <row r="2080" spans="1:7" ht="105">
      <c r="A2080" s="583" t="s">
        <v>7325</v>
      </c>
      <c r="B2080" s="429">
        <v>89246</v>
      </c>
      <c r="C2080" s="430" t="s">
        <v>3283</v>
      </c>
      <c r="D2080" s="431" t="s">
        <v>800</v>
      </c>
      <c r="E2080" s="432">
        <v>234.09</v>
      </c>
      <c r="F2080" s="432">
        <v>0</v>
      </c>
      <c r="G2080" s="432">
        <v>234.09</v>
      </c>
    </row>
    <row r="2081" spans="1:7" ht="105">
      <c r="A2081" s="583" t="s">
        <v>7325</v>
      </c>
      <c r="B2081" s="429">
        <v>89247</v>
      </c>
      <c r="C2081" s="430" t="s">
        <v>3284</v>
      </c>
      <c r="D2081" s="431" t="s">
        <v>800</v>
      </c>
      <c r="E2081" s="432">
        <v>71.680000000000007</v>
      </c>
      <c r="F2081" s="432">
        <v>0</v>
      </c>
      <c r="G2081" s="432">
        <v>71.680000000000007</v>
      </c>
    </row>
    <row r="2082" spans="1:7" ht="105">
      <c r="A2082" s="583" t="s">
        <v>7325</v>
      </c>
      <c r="B2082" s="429">
        <v>89248</v>
      </c>
      <c r="C2082" s="430" t="s">
        <v>3285</v>
      </c>
      <c r="D2082" s="431" t="s">
        <v>800</v>
      </c>
      <c r="E2082" s="432">
        <v>417.55</v>
      </c>
      <c r="F2082" s="432">
        <v>0</v>
      </c>
      <c r="G2082" s="432">
        <v>417.55</v>
      </c>
    </row>
    <row r="2083" spans="1:7" ht="105">
      <c r="A2083" s="583" t="s">
        <v>7325</v>
      </c>
      <c r="B2083" s="429">
        <v>89249</v>
      </c>
      <c r="C2083" s="430" t="s">
        <v>3286</v>
      </c>
      <c r="D2083" s="431" t="s">
        <v>800</v>
      </c>
      <c r="E2083" s="432">
        <v>398.53</v>
      </c>
      <c r="F2083" s="432">
        <v>0</v>
      </c>
      <c r="G2083" s="432">
        <v>398.53</v>
      </c>
    </row>
    <row r="2084" spans="1:7" ht="105">
      <c r="A2084" s="583" t="s">
        <v>7325</v>
      </c>
      <c r="B2084" s="429">
        <v>102957</v>
      </c>
      <c r="C2084" s="430" t="s">
        <v>3727</v>
      </c>
      <c r="D2084" s="431" t="s">
        <v>800</v>
      </c>
      <c r="E2084" s="432">
        <v>41.58</v>
      </c>
      <c r="F2084" s="432">
        <v>0</v>
      </c>
      <c r="G2084" s="432">
        <v>41.58</v>
      </c>
    </row>
    <row r="2085" spans="1:7" ht="105">
      <c r="A2085" s="583" t="s">
        <v>7325</v>
      </c>
      <c r="B2085" s="429">
        <v>88859</v>
      </c>
      <c r="C2085" s="430" t="s">
        <v>3105</v>
      </c>
      <c r="D2085" s="431" t="s">
        <v>800</v>
      </c>
      <c r="E2085" s="432">
        <v>26.27</v>
      </c>
      <c r="F2085" s="432">
        <v>0</v>
      </c>
      <c r="G2085" s="432">
        <v>26.27</v>
      </c>
    </row>
    <row r="2086" spans="1:7" ht="105">
      <c r="A2086" s="583" t="s">
        <v>7325</v>
      </c>
      <c r="B2086" s="429">
        <v>88860</v>
      </c>
      <c r="C2086" s="430" t="s">
        <v>3106</v>
      </c>
      <c r="D2086" s="431" t="s">
        <v>800</v>
      </c>
      <c r="E2086" s="432">
        <v>6.94</v>
      </c>
      <c r="F2086" s="432">
        <v>0</v>
      </c>
      <c r="G2086" s="432">
        <v>6.94</v>
      </c>
    </row>
    <row r="2087" spans="1:7" ht="105">
      <c r="A2087" s="583" t="s">
        <v>7325</v>
      </c>
      <c r="B2087" s="429">
        <v>5667</v>
      </c>
      <c r="C2087" s="430" t="s">
        <v>3092</v>
      </c>
      <c r="D2087" s="431" t="s">
        <v>800</v>
      </c>
      <c r="E2087" s="432">
        <v>32.840000000000003</v>
      </c>
      <c r="F2087" s="432">
        <v>0</v>
      </c>
      <c r="G2087" s="432">
        <v>32.840000000000003</v>
      </c>
    </row>
    <row r="2088" spans="1:7" ht="105">
      <c r="A2088" s="583" t="s">
        <v>7325</v>
      </c>
      <c r="B2088" s="429">
        <v>5668</v>
      </c>
      <c r="C2088" s="430" t="s">
        <v>3093</v>
      </c>
      <c r="D2088" s="431" t="s">
        <v>800</v>
      </c>
      <c r="E2088" s="432">
        <v>48.48</v>
      </c>
      <c r="F2088" s="432">
        <v>0</v>
      </c>
      <c r="G2088" s="432">
        <v>48.48</v>
      </c>
    </row>
    <row r="2089" spans="1:7" ht="105">
      <c r="A2089" s="583" t="s">
        <v>7325</v>
      </c>
      <c r="B2089" s="429">
        <v>89011</v>
      </c>
      <c r="C2089" s="430" t="s">
        <v>3107</v>
      </c>
      <c r="D2089" s="431" t="s">
        <v>800</v>
      </c>
      <c r="E2089" s="432">
        <v>28.5</v>
      </c>
      <c r="F2089" s="432">
        <v>0</v>
      </c>
      <c r="G2089" s="432">
        <v>28.5</v>
      </c>
    </row>
    <row r="2090" spans="1:7" ht="105">
      <c r="A2090" s="583" t="s">
        <v>7325</v>
      </c>
      <c r="B2090" s="429">
        <v>89012</v>
      </c>
      <c r="C2090" s="430" t="s">
        <v>3108</v>
      </c>
      <c r="D2090" s="431" t="s">
        <v>800</v>
      </c>
      <c r="E2090" s="432">
        <v>7.53</v>
      </c>
      <c r="F2090" s="432">
        <v>0</v>
      </c>
      <c r="G2090" s="432">
        <v>7.53</v>
      </c>
    </row>
    <row r="2091" spans="1:7" ht="105">
      <c r="A2091" s="583" t="s">
        <v>7325</v>
      </c>
      <c r="B2091" s="429">
        <v>5735</v>
      </c>
      <c r="C2091" s="430" t="s">
        <v>3098</v>
      </c>
      <c r="D2091" s="431" t="s">
        <v>800</v>
      </c>
      <c r="E2091" s="432">
        <v>35.630000000000003</v>
      </c>
      <c r="F2091" s="432">
        <v>0</v>
      </c>
      <c r="G2091" s="432">
        <v>35.630000000000003</v>
      </c>
    </row>
    <row r="2092" spans="1:7" ht="105">
      <c r="A2092" s="583" t="s">
        <v>7325</v>
      </c>
      <c r="B2092" s="429">
        <v>5736</v>
      </c>
      <c r="C2092" s="430" t="s">
        <v>3099</v>
      </c>
      <c r="D2092" s="431" t="s">
        <v>800</v>
      </c>
      <c r="E2092" s="432">
        <v>44.18</v>
      </c>
      <c r="F2092" s="432">
        <v>0</v>
      </c>
      <c r="G2092" s="432">
        <v>44.18</v>
      </c>
    </row>
    <row r="2093" spans="1:7" ht="105">
      <c r="A2093" s="583" t="s">
        <v>7325</v>
      </c>
      <c r="B2093" s="429">
        <v>88857</v>
      </c>
      <c r="C2093" s="430" t="s">
        <v>3103</v>
      </c>
      <c r="D2093" s="431" t="s">
        <v>800</v>
      </c>
      <c r="E2093" s="432">
        <v>29.54</v>
      </c>
      <c r="F2093" s="432">
        <v>0</v>
      </c>
      <c r="G2093" s="432">
        <v>29.54</v>
      </c>
    </row>
    <row r="2094" spans="1:7" ht="105">
      <c r="A2094" s="583" t="s">
        <v>7325</v>
      </c>
      <c r="B2094" s="429">
        <v>88858</v>
      </c>
      <c r="C2094" s="430" t="s">
        <v>3104</v>
      </c>
      <c r="D2094" s="431" t="s">
        <v>800</v>
      </c>
      <c r="E2094" s="432">
        <v>7.8</v>
      </c>
      <c r="F2094" s="432">
        <v>0</v>
      </c>
      <c r="G2094" s="432">
        <v>7.8</v>
      </c>
    </row>
    <row r="2095" spans="1:7" ht="105">
      <c r="A2095" s="583" t="s">
        <v>7325</v>
      </c>
      <c r="B2095" s="429">
        <v>5664</v>
      </c>
      <c r="C2095" s="430" t="s">
        <v>3091</v>
      </c>
      <c r="D2095" s="431" t="s">
        <v>800</v>
      </c>
      <c r="E2095" s="432">
        <v>36.93</v>
      </c>
      <c r="F2095" s="432">
        <v>0</v>
      </c>
      <c r="G2095" s="432">
        <v>36.93</v>
      </c>
    </row>
    <row r="2096" spans="1:7" ht="105">
      <c r="A2096" s="583" t="s">
        <v>7325</v>
      </c>
      <c r="B2096" s="429">
        <v>53786</v>
      </c>
      <c r="C2096" s="430" t="s">
        <v>3102</v>
      </c>
      <c r="D2096" s="431" t="s">
        <v>800</v>
      </c>
      <c r="E2096" s="432">
        <v>53.99</v>
      </c>
      <c r="F2096" s="432">
        <v>0</v>
      </c>
      <c r="G2096" s="432">
        <v>53.99</v>
      </c>
    </row>
    <row r="2097" spans="1:7" ht="105">
      <c r="A2097" s="583" t="s">
        <v>7325</v>
      </c>
      <c r="B2097" s="429">
        <v>7038</v>
      </c>
      <c r="C2097" s="430" t="s">
        <v>3224</v>
      </c>
      <c r="D2097" s="431" t="s">
        <v>800</v>
      </c>
      <c r="E2097" s="432">
        <v>52.82</v>
      </c>
      <c r="F2097" s="432">
        <v>0</v>
      </c>
      <c r="G2097" s="432">
        <v>52.82</v>
      </c>
    </row>
    <row r="2098" spans="1:7" ht="105">
      <c r="A2098" s="583" t="s">
        <v>7325</v>
      </c>
      <c r="B2098" s="429">
        <v>7039</v>
      </c>
      <c r="C2098" s="430" t="s">
        <v>3225</v>
      </c>
      <c r="D2098" s="431" t="s">
        <v>800</v>
      </c>
      <c r="E2098" s="432">
        <v>14.17</v>
      </c>
      <c r="F2098" s="432">
        <v>0</v>
      </c>
      <c r="G2098" s="432">
        <v>14.17</v>
      </c>
    </row>
    <row r="2099" spans="1:7" ht="105">
      <c r="A2099" s="583" t="s">
        <v>7325</v>
      </c>
      <c r="B2099" s="429">
        <v>7040</v>
      </c>
      <c r="C2099" s="430" t="s">
        <v>3226</v>
      </c>
      <c r="D2099" s="431" t="s">
        <v>800</v>
      </c>
      <c r="E2099" s="432">
        <v>66.09</v>
      </c>
      <c r="F2099" s="432">
        <v>0</v>
      </c>
      <c r="G2099" s="432">
        <v>66.09</v>
      </c>
    </row>
    <row r="2100" spans="1:7" ht="105">
      <c r="A2100" s="583" t="s">
        <v>7325</v>
      </c>
      <c r="B2100" s="429">
        <v>55263</v>
      </c>
      <c r="C2100" s="430" t="s">
        <v>3235</v>
      </c>
      <c r="D2100" s="431" t="s">
        <v>800</v>
      </c>
      <c r="E2100" s="432">
        <v>68.17</v>
      </c>
      <c r="F2100" s="432">
        <v>0</v>
      </c>
      <c r="G2100" s="432">
        <v>68.17</v>
      </c>
    </row>
    <row r="2101" spans="1:7" ht="105">
      <c r="A2101" s="583" t="s">
        <v>7325</v>
      </c>
      <c r="B2101" s="429">
        <v>96460</v>
      </c>
      <c r="C2101" s="430" t="s">
        <v>7377</v>
      </c>
      <c r="D2101" s="431" t="s">
        <v>800</v>
      </c>
      <c r="E2101" s="432">
        <v>56.06</v>
      </c>
      <c r="F2101" s="432">
        <v>0</v>
      </c>
      <c r="G2101" s="432">
        <v>56.06</v>
      </c>
    </row>
    <row r="2102" spans="1:7" ht="105">
      <c r="A2102" s="583" t="s">
        <v>7325</v>
      </c>
      <c r="B2102" s="429">
        <v>96459</v>
      </c>
      <c r="C2102" s="430" t="s">
        <v>7378</v>
      </c>
      <c r="D2102" s="431" t="s">
        <v>800</v>
      </c>
      <c r="E2102" s="432">
        <v>15.04</v>
      </c>
      <c r="F2102" s="432">
        <v>0</v>
      </c>
      <c r="G2102" s="432">
        <v>15.04</v>
      </c>
    </row>
    <row r="2103" spans="1:7" ht="105">
      <c r="A2103" s="583" t="s">
        <v>7325</v>
      </c>
      <c r="B2103" s="429">
        <v>96458</v>
      </c>
      <c r="C2103" s="430" t="s">
        <v>7379</v>
      </c>
      <c r="D2103" s="431" t="s">
        <v>800</v>
      </c>
      <c r="E2103" s="432">
        <v>70.16</v>
      </c>
      <c r="F2103" s="432">
        <v>0</v>
      </c>
      <c r="G2103" s="432">
        <v>70.16</v>
      </c>
    </row>
    <row r="2104" spans="1:7" ht="105">
      <c r="A2104" s="583" t="s">
        <v>7325</v>
      </c>
      <c r="B2104" s="429">
        <v>96457</v>
      </c>
      <c r="C2104" s="430" t="s">
        <v>7380</v>
      </c>
      <c r="D2104" s="431" t="s">
        <v>800</v>
      </c>
      <c r="E2104" s="432">
        <v>67.540000000000006</v>
      </c>
      <c r="F2104" s="432">
        <v>0</v>
      </c>
      <c r="G2104" s="432">
        <v>67.540000000000006</v>
      </c>
    </row>
    <row r="2105" spans="1:7" ht="105">
      <c r="A2105" s="583" t="s">
        <v>7325</v>
      </c>
      <c r="B2105" s="429">
        <v>7051</v>
      </c>
      <c r="C2105" s="430" t="s">
        <v>3229</v>
      </c>
      <c r="D2105" s="431" t="s">
        <v>800</v>
      </c>
      <c r="E2105" s="432">
        <v>46.85</v>
      </c>
      <c r="F2105" s="432">
        <v>0</v>
      </c>
      <c r="G2105" s="432">
        <v>46.85</v>
      </c>
    </row>
    <row r="2106" spans="1:7" ht="105">
      <c r="A2106" s="583" t="s">
        <v>7325</v>
      </c>
      <c r="B2106" s="429">
        <v>7052</v>
      </c>
      <c r="C2106" s="430" t="s">
        <v>3230</v>
      </c>
      <c r="D2106" s="431" t="s">
        <v>800</v>
      </c>
      <c r="E2106" s="432">
        <v>12.65</v>
      </c>
      <c r="F2106" s="432">
        <v>0</v>
      </c>
      <c r="G2106" s="432">
        <v>12.65</v>
      </c>
    </row>
    <row r="2107" spans="1:7" ht="105">
      <c r="A2107" s="583" t="s">
        <v>7325</v>
      </c>
      <c r="B2107" s="429">
        <v>7053</v>
      </c>
      <c r="C2107" s="430" t="s">
        <v>3231</v>
      </c>
      <c r="D2107" s="431" t="s">
        <v>800</v>
      </c>
      <c r="E2107" s="432">
        <v>58.62</v>
      </c>
      <c r="F2107" s="432">
        <v>0</v>
      </c>
      <c r="G2107" s="432">
        <v>58.62</v>
      </c>
    </row>
    <row r="2108" spans="1:7" ht="105">
      <c r="A2108" s="583" t="s">
        <v>7325</v>
      </c>
      <c r="B2108" s="429">
        <v>7054</v>
      </c>
      <c r="C2108" s="430" t="s">
        <v>3232</v>
      </c>
      <c r="D2108" s="431" t="s">
        <v>800</v>
      </c>
      <c r="E2108" s="432">
        <v>94.44</v>
      </c>
      <c r="F2108" s="432">
        <v>0</v>
      </c>
      <c r="G2108" s="432">
        <v>94.44</v>
      </c>
    </row>
    <row r="2109" spans="1:7" ht="105">
      <c r="A2109" s="583" t="s">
        <v>7325</v>
      </c>
      <c r="B2109" s="429">
        <v>95627</v>
      </c>
      <c r="C2109" s="430" t="s">
        <v>3250</v>
      </c>
      <c r="D2109" s="431" t="s">
        <v>800</v>
      </c>
      <c r="E2109" s="432">
        <v>50.55</v>
      </c>
      <c r="F2109" s="432">
        <v>0</v>
      </c>
      <c r="G2109" s="432">
        <v>50.55</v>
      </c>
    </row>
    <row r="2110" spans="1:7" ht="105">
      <c r="A2110" s="583" t="s">
        <v>7325</v>
      </c>
      <c r="B2110" s="429">
        <v>95628</v>
      </c>
      <c r="C2110" s="430" t="s">
        <v>3251</v>
      </c>
      <c r="D2110" s="431" t="s">
        <v>800</v>
      </c>
      <c r="E2110" s="432">
        <v>13.56</v>
      </c>
      <c r="F2110" s="432">
        <v>0</v>
      </c>
      <c r="G2110" s="432">
        <v>13.56</v>
      </c>
    </row>
    <row r="2111" spans="1:7" ht="105">
      <c r="A2111" s="583" t="s">
        <v>7325</v>
      </c>
      <c r="B2111" s="429">
        <v>95629</v>
      </c>
      <c r="C2111" s="430" t="s">
        <v>3252</v>
      </c>
      <c r="D2111" s="431" t="s">
        <v>800</v>
      </c>
      <c r="E2111" s="432">
        <v>63.26</v>
      </c>
      <c r="F2111" s="432">
        <v>0</v>
      </c>
      <c r="G2111" s="432">
        <v>63.26</v>
      </c>
    </row>
    <row r="2112" spans="1:7" ht="105">
      <c r="A2112" s="583" t="s">
        <v>7325</v>
      </c>
      <c r="B2112" s="429">
        <v>95630</v>
      </c>
      <c r="C2112" s="430" t="s">
        <v>3253</v>
      </c>
      <c r="D2112" s="431" t="s">
        <v>800</v>
      </c>
      <c r="E2112" s="432">
        <v>94.44</v>
      </c>
      <c r="F2112" s="432">
        <v>0</v>
      </c>
      <c r="G2112" s="432">
        <v>94.44</v>
      </c>
    </row>
    <row r="2113" spans="1:7" ht="105">
      <c r="A2113" s="583" t="s">
        <v>7325</v>
      </c>
      <c r="B2113" s="429">
        <v>89210</v>
      </c>
      <c r="C2113" s="430" t="s">
        <v>3242</v>
      </c>
      <c r="D2113" s="431" t="s">
        <v>800</v>
      </c>
      <c r="E2113" s="432">
        <v>33.79</v>
      </c>
      <c r="F2113" s="432">
        <v>0</v>
      </c>
      <c r="G2113" s="432">
        <v>33.79</v>
      </c>
    </row>
    <row r="2114" spans="1:7" ht="105">
      <c r="A2114" s="583" t="s">
        <v>7325</v>
      </c>
      <c r="B2114" s="429">
        <v>89211</v>
      </c>
      <c r="C2114" s="430" t="s">
        <v>3243</v>
      </c>
      <c r="D2114" s="431" t="s">
        <v>800</v>
      </c>
      <c r="E2114" s="432">
        <v>9.06</v>
      </c>
      <c r="F2114" s="432">
        <v>0</v>
      </c>
      <c r="G2114" s="432">
        <v>9.06</v>
      </c>
    </row>
    <row r="2115" spans="1:7" ht="105">
      <c r="A2115" s="583" t="s">
        <v>7325</v>
      </c>
      <c r="B2115" s="429">
        <v>5674</v>
      </c>
      <c r="C2115" s="430" t="s">
        <v>3210</v>
      </c>
      <c r="D2115" s="431" t="s">
        <v>800</v>
      </c>
      <c r="E2115" s="432">
        <v>42.29</v>
      </c>
      <c r="F2115" s="432">
        <v>0</v>
      </c>
      <c r="G2115" s="432">
        <v>42.29</v>
      </c>
    </row>
    <row r="2116" spans="1:7" ht="105">
      <c r="A2116" s="583" t="s">
        <v>7325</v>
      </c>
      <c r="B2116" s="429">
        <v>53788</v>
      </c>
      <c r="C2116" s="430" t="s">
        <v>3233</v>
      </c>
      <c r="D2116" s="431" t="s">
        <v>800</v>
      </c>
      <c r="E2116" s="432">
        <v>60.45</v>
      </c>
      <c r="F2116" s="432">
        <v>0</v>
      </c>
      <c r="G2116" s="432">
        <v>60.45</v>
      </c>
    </row>
    <row r="2117" spans="1:7" ht="105">
      <c r="A2117" s="583" t="s">
        <v>7325</v>
      </c>
      <c r="B2117" s="429">
        <v>73309</v>
      </c>
      <c r="C2117" s="430" t="s">
        <v>3236</v>
      </c>
      <c r="D2117" s="431" t="s">
        <v>800</v>
      </c>
      <c r="E2117" s="432">
        <v>35.130000000000003</v>
      </c>
      <c r="F2117" s="432">
        <v>0</v>
      </c>
      <c r="G2117" s="432">
        <v>35.130000000000003</v>
      </c>
    </row>
    <row r="2118" spans="1:7" ht="105">
      <c r="A2118" s="583" t="s">
        <v>7325</v>
      </c>
      <c r="B2118" s="429">
        <v>73313</v>
      </c>
      <c r="C2118" s="430" t="s">
        <v>3237</v>
      </c>
      <c r="D2118" s="431" t="s">
        <v>800</v>
      </c>
      <c r="E2118" s="432">
        <v>9.49</v>
      </c>
      <c r="F2118" s="432">
        <v>0</v>
      </c>
      <c r="G2118" s="432">
        <v>9.49</v>
      </c>
    </row>
    <row r="2119" spans="1:7" ht="105">
      <c r="A2119" s="583" t="s">
        <v>7325</v>
      </c>
      <c r="B2119" s="429">
        <v>5089</v>
      </c>
      <c r="C2119" s="430" t="s">
        <v>3209</v>
      </c>
      <c r="D2119" s="431" t="s">
        <v>800</v>
      </c>
      <c r="E2119" s="432">
        <v>43.97</v>
      </c>
      <c r="F2119" s="432">
        <v>0</v>
      </c>
      <c r="G2119" s="432">
        <v>43.97</v>
      </c>
    </row>
    <row r="2120" spans="1:7" ht="105">
      <c r="A2120" s="583" t="s">
        <v>7325</v>
      </c>
      <c r="B2120" s="429">
        <v>73315</v>
      </c>
      <c r="C2120" s="430" t="s">
        <v>3207</v>
      </c>
      <c r="D2120" s="431" t="s">
        <v>800</v>
      </c>
      <c r="E2120" s="432">
        <v>60.45</v>
      </c>
      <c r="F2120" s="432">
        <v>0</v>
      </c>
      <c r="G2120" s="432">
        <v>60.45</v>
      </c>
    </row>
    <row r="2121" spans="1:7" ht="105">
      <c r="A2121" s="583" t="s">
        <v>7325</v>
      </c>
      <c r="B2121" s="429">
        <v>5738</v>
      </c>
      <c r="C2121" s="430" t="s">
        <v>3220</v>
      </c>
      <c r="D2121" s="431" t="s">
        <v>800</v>
      </c>
      <c r="E2121" s="432">
        <v>46.18</v>
      </c>
      <c r="F2121" s="432">
        <v>0</v>
      </c>
      <c r="G2121" s="432">
        <v>46.18</v>
      </c>
    </row>
    <row r="2122" spans="1:7" ht="105">
      <c r="A2122" s="583" t="s">
        <v>7325</v>
      </c>
      <c r="B2122" s="429">
        <v>93239</v>
      </c>
      <c r="C2122" s="430" t="s">
        <v>3248</v>
      </c>
      <c r="D2122" s="431" t="s">
        <v>800</v>
      </c>
      <c r="E2122" s="432">
        <v>12.38</v>
      </c>
      <c r="F2122" s="432">
        <v>0</v>
      </c>
      <c r="G2122" s="432">
        <v>12.38</v>
      </c>
    </row>
    <row r="2123" spans="1:7" ht="105">
      <c r="A2123" s="583" t="s">
        <v>7325</v>
      </c>
      <c r="B2123" s="429">
        <v>5739</v>
      </c>
      <c r="C2123" s="430" t="s">
        <v>3221</v>
      </c>
      <c r="D2123" s="431" t="s">
        <v>800</v>
      </c>
      <c r="E2123" s="432">
        <v>57.79</v>
      </c>
      <c r="F2123" s="432">
        <v>0</v>
      </c>
      <c r="G2123" s="432">
        <v>57.79</v>
      </c>
    </row>
    <row r="2124" spans="1:7" ht="105">
      <c r="A2124" s="583" t="s">
        <v>7325</v>
      </c>
      <c r="B2124" s="429">
        <v>93240</v>
      </c>
      <c r="C2124" s="430" t="s">
        <v>3249</v>
      </c>
      <c r="D2124" s="431" t="s">
        <v>800</v>
      </c>
      <c r="E2124" s="432">
        <v>12.66</v>
      </c>
      <c r="F2124" s="432">
        <v>0</v>
      </c>
      <c r="G2124" s="432">
        <v>12.66</v>
      </c>
    </row>
    <row r="2125" spans="1:7" ht="105">
      <c r="A2125" s="583" t="s">
        <v>7325</v>
      </c>
      <c r="B2125" s="429">
        <v>53818</v>
      </c>
      <c r="C2125" s="430" t="s">
        <v>3234</v>
      </c>
      <c r="D2125" s="431" t="s">
        <v>800</v>
      </c>
      <c r="E2125" s="432">
        <v>10.199999999999999</v>
      </c>
      <c r="F2125" s="432">
        <v>0</v>
      </c>
      <c r="G2125" s="432">
        <v>10.199999999999999</v>
      </c>
    </row>
    <row r="2126" spans="1:7" ht="105">
      <c r="A2126" s="583" t="s">
        <v>7325</v>
      </c>
      <c r="B2126" s="429">
        <v>93238</v>
      </c>
      <c r="C2126" s="430" t="s">
        <v>3247</v>
      </c>
      <c r="D2126" s="431" t="s">
        <v>800</v>
      </c>
      <c r="E2126" s="432">
        <v>2.73</v>
      </c>
      <c r="F2126" s="432">
        <v>0</v>
      </c>
      <c r="G2126" s="432">
        <v>2.73</v>
      </c>
    </row>
    <row r="2127" spans="1:7" ht="105">
      <c r="A2127" s="583" t="s">
        <v>7325</v>
      </c>
      <c r="B2127" s="429">
        <v>5727</v>
      </c>
      <c r="C2127" s="430" t="s">
        <v>3213</v>
      </c>
      <c r="D2127" s="431" t="s">
        <v>800</v>
      </c>
      <c r="E2127" s="432">
        <v>12.76</v>
      </c>
      <c r="F2127" s="432">
        <v>0</v>
      </c>
      <c r="G2127" s="432">
        <v>12.76</v>
      </c>
    </row>
    <row r="2128" spans="1:7" ht="105">
      <c r="A2128" s="583" t="s">
        <v>7325</v>
      </c>
      <c r="B2128" s="429">
        <v>89280</v>
      </c>
      <c r="C2128" s="430" t="s">
        <v>3240</v>
      </c>
      <c r="D2128" s="431" t="s">
        <v>800</v>
      </c>
      <c r="E2128" s="432">
        <v>41.5</v>
      </c>
      <c r="F2128" s="432">
        <v>0</v>
      </c>
      <c r="G2128" s="432">
        <v>41.5</v>
      </c>
    </row>
    <row r="2129" spans="1:7" ht="105">
      <c r="A2129" s="583" t="s">
        <v>7325</v>
      </c>
      <c r="B2129" s="429">
        <v>89281</v>
      </c>
      <c r="C2129" s="430" t="s">
        <v>3241</v>
      </c>
      <c r="D2129" s="431" t="s">
        <v>800</v>
      </c>
      <c r="E2129" s="432">
        <v>11.13</v>
      </c>
      <c r="F2129" s="432">
        <v>0</v>
      </c>
      <c r="G2129" s="432">
        <v>11.13</v>
      </c>
    </row>
    <row r="2130" spans="1:7" ht="105">
      <c r="A2130" s="583" t="s">
        <v>7325</v>
      </c>
      <c r="B2130" s="429">
        <v>5729</v>
      </c>
      <c r="C2130" s="430" t="s">
        <v>3214</v>
      </c>
      <c r="D2130" s="431" t="s">
        <v>800</v>
      </c>
      <c r="E2130" s="432">
        <v>51.93</v>
      </c>
      <c r="F2130" s="432">
        <v>0</v>
      </c>
      <c r="G2130" s="432">
        <v>51.93</v>
      </c>
    </row>
    <row r="2131" spans="1:7" ht="105">
      <c r="A2131" s="583" t="s">
        <v>7325</v>
      </c>
      <c r="B2131" s="429">
        <v>5730</v>
      </c>
      <c r="C2131" s="430" t="s">
        <v>3215</v>
      </c>
      <c r="D2131" s="431" t="s">
        <v>800</v>
      </c>
      <c r="E2131" s="432">
        <v>43.23</v>
      </c>
      <c r="F2131" s="432">
        <v>0</v>
      </c>
      <c r="G2131" s="432">
        <v>43.23</v>
      </c>
    </row>
    <row r="2132" spans="1:7" ht="105">
      <c r="A2132" s="583" t="s">
        <v>7325</v>
      </c>
      <c r="B2132" s="429">
        <v>95266</v>
      </c>
      <c r="C2132" s="430" t="s">
        <v>3256</v>
      </c>
      <c r="D2132" s="431" t="s">
        <v>800</v>
      </c>
      <c r="E2132" s="432">
        <v>0.56000000000000005</v>
      </c>
      <c r="F2132" s="432">
        <v>0</v>
      </c>
      <c r="G2132" s="432">
        <v>0.56000000000000005</v>
      </c>
    </row>
    <row r="2133" spans="1:7" ht="105">
      <c r="A2133" s="583" t="s">
        <v>7325</v>
      </c>
      <c r="B2133" s="429">
        <v>95267</v>
      </c>
      <c r="C2133" s="430" t="s">
        <v>3257</v>
      </c>
      <c r="D2133" s="431" t="s">
        <v>800</v>
      </c>
      <c r="E2133" s="432">
        <v>0.11</v>
      </c>
      <c r="F2133" s="432">
        <v>0</v>
      </c>
      <c r="G2133" s="432">
        <v>0.11</v>
      </c>
    </row>
    <row r="2134" spans="1:7" ht="105">
      <c r="A2134" s="583" t="s">
        <v>7325</v>
      </c>
      <c r="B2134" s="429">
        <v>95268</v>
      </c>
      <c r="C2134" s="430" t="s">
        <v>3258</v>
      </c>
      <c r="D2134" s="431" t="s">
        <v>800</v>
      </c>
      <c r="E2134" s="432">
        <v>0.55000000000000004</v>
      </c>
      <c r="F2134" s="432">
        <v>0</v>
      </c>
      <c r="G2134" s="432">
        <v>0.55000000000000004</v>
      </c>
    </row>
    <row r="2135" spans="1:7" ht="105">
      <c r="A2135" s="583" t="s">
        <v>7325</v>
      </c>
      <c r="B2135" s="429">
        <v>95269</v>
      </c>
      <c r="C2135" s="430" t="s">
        <v>7381</v>
      </c>
      <c r="D2135" s="431" t="s">
        <v>800</v>
      </c>
      <c r="E2135" s="432">
        <v>9.61</v>
      </c>
      <c r="F2135" s="432">
        <v>0</v>
      </c>
      <c r="G2135" s="432">
        <v>9.61</v>
      </c>
    </row>
    <row r="2136" spans="1:7" ht="105">
      <c r="A2136" s="583" t="s">
        <v>7325</v>
      </c>
      <c r="B2136" s="429">
        <v>91688</v>
      </c>
      <c r="C2136" s="430" t="s">
        <v>2725</v>
      </c>
      <c r="D2136" s="431" t="s">
        <v>800</v>
      </c>
      <c r="E2136" s="432">
        <v>0.09</v>
      </c>
      <c r="F2136" s="432">
        <v>0</v>
      </c>
      <c r="G2136" s="432">
        <v>0.09</v>
      </c>
    </row>
    <row r="2137" spans="1:7" ht="105">
      <c r="A2137" s="583" t="s">
        <v>7325</v>
      </c>
      <c r="B2137" s="429">
        <v>91689</v>
      </c>
      <c r="C2137" s="430" t="s">
        <v>2726</v>
      </c>
      <c r="D2137" s="431" t="s">
        <v>800</v>
      </c>
      <c r="E2137" s="432">
        <v>0.01</v>
      </c>
      <c r="F2137" s="432">
        <v>0</v>
      </c>
      <c r="G2137" s="432">
        <v>0.01</v>
      </c>
    </row>
    <row r="2138" spans="1:7" ht="105">
      <c r="A2138" s="583" t="s">
        <v>7325</v>
      </c>
      <c r="B2138" s="429">
        <v>91690</v>
      </c>
      <c r="C2138" s="430" t="s">
        <v>2727</v>
      </c>
      <c r="D2138" s="431" t="s">
        <v>800</v>
      </c>
      <c r="E2138" s="432">
        <v>0.06</v>
      </c>
      <c r="F2138" s="432">
        <v>0</v>
      </c>
      <c r="G2138" s="432">
        <v>0.06</v>
      </c>
    </row>
    <row r="2139" spans="1:7" ht="105">
      <c r="A2139" s="583" t="s">
        <v>7325</v>
      </c>
      <c r="B2139" s="429">
        <v>91691</v>
      </c>
      <c r="C2139" s="430" t="s">
        <v>2728</v>
      </c>
      <c r="D2139" s="431" t="s">
        <v>800</v>
      </c>
      <c r="E2139" s="432">
        <v>0.96</v>
      </c>
      <c r="F2139" s="432">
        <v>0</v>
      </c>
      <c r="G2139" s="432">
        <v>0.96</v>
      </c>
    </row>
    <row r="2140" spans="1:7" ht="105">
      <c r="A2140" s="583" t="s">
        <v>7325</v>
      </c>
      <c r="B2140" s="429">
        <v>102927</v>
      </c>
      <c r="C2140" s="430" t="s">
        <v>5905</v>
      </c>
      <c r="D2140" s="431" t="s">
        <v>800</v>
      </c>
      <c r="E2140" s="432">
        <v>0.66</v>
      </c>
      <c r="F2140" s="432">
        <v>0</v>
      </c>
      <c r="G2140" s="432">
        <v>0.66</v>
      </c>
    </row>
    <row r="2141" spans="1:7" ht="105">
      <c r="A2141" s="583" t="s">
        <v>7325</v>
      </c>
      <c r="B2141" s="429">
        <v>95136</v>
      </c>
      <c r="C2141" s="430" t="s">
        <v>2897</v>
      </c>
      <c r="D2141" s="431" t="s">
        <v>800</v>
      </c>
      <c r="E2141" s="432">
        <v>0.03</v>
      </c>
      <c r="F2141" s="432">
        <v>0</v>
      </c>
      <c r="G2141" s="432">
        <v>0.03</v>
      </c>
    </row>
    <row r="2142" spans="1:7" ht="105">
      <c r="A2142" s="583" t="s">
        <v>7325</v>
      </c>
      <c r="B2142" s="429">
        <v>95137</v>
      </c>
      <c r="C2142" s="430" t="s">
        <v>2898</v>
      </c>
      <c r="D2142" s="431" t="s">
        <v>800</v>
      </c>
      <c r="E2142" s="432">
        <v>0.01</v>
      </c>
      <c r="F2142" s="432">
        <v>0</v>
      </c>
      <c r="G2142" s="432">
        <v>0.01</v>
      </c>
    </row>
    <row r="2143" spans="1:7" ht="105">
      <c r="A2143" s="583" t="s">
        <v>7325</v>
      </c>
      <c r="B2143" s="429">
        <v>95138</v>
      </c>
      <c r="C2143" s="430" t="s">
        <v>2899</v>
      </c>
      <c r="D2143" s="431" t="s">
        <v>800</v>
      </c>
      <c r="E2143" s="432">
        <v>0.02</v>
      </c>
      <c r="F2143" s="432">
        <v>0</v>
      </c>
      <c r="G2143" s="432">
        <v>0.02</v>
      </c>
    </row>
    <row r="2144" spans="1:7" ht="105">
      <c r="A2144" s="583" t="s">
        <v>7325</v>
      </c>
      <c r="B2144" s="429">
        <v>89023</v>
      </c>
      <c r="C2144" s="430" t="s">
        <v>5828</v>
      </c>
      <c r="D2144" s="431" t="s">
        <v>800</v>
      </c>
      <c r="E2144" s="432">
        <v>3.82</v>
      </c>
      <c r="F2144" s="432">
        <v>0</v>
      </c>
      <c r="G2144" s="432">
        <v>3.82</v>
      </c>
    </row>
    <row r="2145" spans="1:7" ht="105">
      <c r="A2145" s="583" t="s">
        <v>7325</v>
      </c>
      <c r="B2145" s="429">
        <v>89024</v>
      </c>
      <c r="C2145" s="430" t="s">
        <v>5829</v>
      </c>
      <c r="D2145" s="431" t="s">
        <v>800</v>
      </c>
      <c r="E2145" s="432">
        <v>1.32</v>
      </c>
      <c r="F2145" s="432">
        <v>0</v>
      </c>
      <c r="G2145" s="432">
        <v>1.32</v>
      </c>
    </row>
    <row r="2146" spans="1:7" ht="105">
      <c r="A2146" s="583" t="s">
        <v>7325</v>
      </c>
      <c r="B2146" s="429">
        <v>89025</v>
      </c>
      <c r="C2146" s="430" t="s">
        <v>5830</v>
      </c>
      <c r="D2146" s="431" t="s">
        <v>800</v>
      </c>
      <c r="E2146" s="432">
        <v>4.78</v>
      </c>
      <c r="F2146" s="432">
        <v>0</v>
      </c>
      <c r="G2146" s="432">
        <v>4.78</v>
      </c>
    </row>
    <row r="2147" spans="1:7" ht="105">
      <c r="A2147" s="583" t="s">
        <v>7325</v>
      </c>
      <c r="B2147" s="429">
        <v>89026</v>
      </c>
      <c r="C2147" s="430" t="s">
        <v>5831</v>
      </c>
      <c r="D2147" s="431" t="s">
        <v>800</v>
      </c>
      <c r="E2147" s="432">
        <v>180.87</v>
      </c>
      <c r="F2147" s="432">
        <v>0</v>
      </c>
      <c r="G2147" s="432">
        <v>180.87</v>
      </c>
    </row>
    <row r="2148" spans="1:7" ht="105">
      <c r="A2148" s="583" t="s">
        <v>7325</v>
      </c>
      <c r="B2148" s="429">
        <v>7032</v>
      </c>
      <c r="C2148" s="430" t="s">
        <v>5804</v>
      </c>
      <c r="D2148" s="431" t="s">
        <v>800</v>
      </c>
      <c r="E2148" s="432">
        <v>4.7</v>
      </c>
      <c r="F2148" s="432">
        <v>0</v>
      </c>
      <c r="G2148" s="432">
        <v>4.7</v>
      </c>
    </row>
    <row r="2149" spans="1:7" ht="105">
      <c r="A2149" s="583" t="s">
        <v>7325</v>
      </c>
      <c r="B2149" s="429">
        <v>7033</v>
      </c>
      <c r="C2149" s="430" t="s">
        <v>5805</v>
      </c>
      <c r="D2149" s="431" t="s">
        <v>800</v>
      </c>
      <c r="E2149" s="432">
        <v>1.63</v>
      </c>
      <c r="F2149" s="432">
        <v>0</v>
      </c>
      <c r="G2149" s="432">
        <v>1.63</v>
      </c>
    </row>
    <row r="2150" spans="1:7" ht="105">
      <c r="A2150" s="583" t="s">
        <v>7325</v>
      </c>
      <c r="B2150" s="429">
        <v>7034</v>
      </c>
      <c r="C2150" s="430" t="s">
        <v>5806</v>
      </c>
      <c r="D2150" s="431" t="s">
        <v>800</v>
      </c>
      <c r="E2150" s="432">
        <v>5.88</v>
      </c>
      <c r="F2150" s="432">
        <v>0</v>
      </c>
      <c r="G2150" s="432">
        <v>5.88</v>
      </c>
    </row>
    <row r="2151" spans="1:7" ht="105">
      <c r="A2151" s="583" t="s">
        <v>7325</v>
      </c>
      <c r="B2151" s="429">
        <v>7035</v>
      </c>
      <c r="C2151" s="430" t="s">
        <v>5807</v>
      </c>
      <c r="D2151" s="431" t="s">
        <v>800</v>
      </c>
      <c r="E2151" s="432">
        <v>271.31</v>
      </c>
      <c r="F2151" s="432">
        <v>0</v>
      </c>
      <c r="G2151" s="432">
        <v>271.31</v>
      </c>
    </row>
    <row r="2152" spans="1:7" ht="105">
      <c r="A2152" s="583" t="s">
        <v>7325</v>
      </c>
      <c r="B2152" s="429">
        <v>102945</v>
      </c>
      <c r="C2152" s="430" t="s">
        <v>5907</v>
      </c>
      <c r="D2152" s="431" t="s">
        <v>800</v>
      </c>
      <c r="E2152" s="432">
        <v>0.01</v>
      </c>
      <c r="F2152" s="432">
        <v>0</v>
      </c>
      <c r="G2152" s="432">
        <v>0.01</v>
      </c>
    </row>
    <row r="2153" spans="1:7" ht="105">
      <c r="A2153" s="583" t="s">
        <v>7325</v>
      </c>
      <c r="B2153" s="429">
        <v>104087</v>
      </c>
      <c r="C2153" s="430" t="s">
        <v>4339</v>
      </c>
      <c r="D2153" s="431" t="s">
        <v>800</v>
      </c>
      <c r="E2153" s="432">
        <v>0.06</v>
      </c>
      <c r="F2153" s="432">
        <v>0</v>
      </c>
      <c r="G2153" s="432">
        <v>0.06</v>
      </c>
    </row>
    <row r="2154" spans="1:7" ht="105">
      <c r="A2154" s="583" t="s">
        <v>7325</v>
      </c>
      <c r="B2154" s="429">
        <v>104088</v>
      </c>
      <c r="C2154" s="430" t="s">
        <v>4340</v>
      </c>
      <c r="D2154" s="431" t="s">
        <v>800</v>
      </c>
      <c r="E2154" s="432">
        <v>0.01</v>
      </c>
      <c r="F2154" s="432">
        <v>0</v>
      </c>
      <c r="G2154" s="432">
        <v>0.01</v>
      </c>
    </row>
    <row r="2155" spans="1:7" ht="105">
      <c r="A2155" s="583" t="s">
        <v>7325</v>
      </c>
      <c r="B2155" s="429">
        <v>104089</v>
      </c>
      <c r="C2155" s="430" t="s">
        <v>4341</v>
      </c>
      <c r="D2155" s="431" t="s">
        <v>800</v>
      </c>
      <c r="E2155" s="432">
        <v>7.0000000000000007E-2</v>
      </c>
      <c r="F2155" s="432">
        <v>0</v>
      </c>
      <c r="G2155" s="432">
        <v>7.0000000000000007E-2</v>
      </c>
    </row>
    <row r="2156" spans="1:7" ht="105">
      <c r="A2156" s="583" t="s">
        <v>7325</v>
      </c>
      <c r="B2156" s="429">
        <v>104090</v>
      </c>
      <c r="C2156" s="430" t="s">
        <v>4342</v>
      </c>
      <c r="D2156" s="431" t="s">
        <v>800</v>
      </c>
      <c r="E2156" s="432">
        <v>0.48</v>
      </c>
      <c r="F2156" s="432">
        <v>0</v>
      </c>
      <c r="G2156" s="432">
        <v>0.48</v>
      </c>
    </row>
    <row r="2157" spans="1:7" ht="105">
      <c r="A2157" s="583" t="s">
        <v>7325</v>
      </c>
      <c r="B2157" s="429">
        <v>104093</v>
      </c>
      <c r="C2157" s="430" t="s">
        <v>4343</v>
      </c>
      <c r="D2157" s="431" t="s">
        <v>800</v>
      </c>
      <c r="E2157" s="432">
        <v>0.08</v>
      </c>
      <c r="F2157" s="432">
        <v>0</v>
      </c>
      <c r="G2157" s="432">
        <v>0.08</v>
      </c>
    </row>
    <row r="2158" spans="1:7" ht="105">
      <c r="A2158" s="583" t="s">
        <v>7325</v>
      </c>
      <c r="B2158" s="429">
        <v>104094</v>
      </c>
      <c r="C2158" s="430" t="s">
        <v>4344</v>
      </c>
      <c r="D2158" s="431" t="s">
        <v>800</v>
      </c>
      <c r="E2158" s="432">
        <v>0.02</v>
      </c>
      <c r="F2158" s="432">
        <v>0</v>
      </c>
      <c r="G2158" s="432">
        <v>0.02</v>
      </c>
    </row>
    <row r="2159" spans="1:7" ht="105">
      <c r="A2159" s="583" t="s">
        <v>7325</v>
      </c>
      <c r="B2159" s="429">
        <v>104095</v>
      </c>
      <c r="C2159" s="430" t="s">
        <v>4345</v>
      </c>
      <c r="D2159" s="431" t="s">
        <v>800</v>
      </c>
      <c r="E2159" s="432">
        <v>0.1</v>
      </c>
      <c r="F2159" s="432">
        <v>0</v>
      </c>
      <c r="G2159" s="432">
        <v>0.1</v>
      </c>
    </row>
    <row r="2160" spans="1:7" ht="105">
      <c r="A2160" s="583" t="s">
        <v>7325</v>
      </c>
      <c r="B2160" s="429">
        <v>104096</v>
      </c>
      <c r="C2160" s="430" t="s">
        <v>4346</v>
      </c>
      <c r="D2160" s="431" t="s">
        <v>800</v>
      </c>
      <c r="E2160" s="432">
        <v>0.66</v>
      </c>
      <c r="F2160" s="432">
        <v>0</v>
      </c>
      <c r="G2160" s="432">
        <v>0.66</v>
      </c>
    </row>
    <row r="2161" spans="1:7" ht="105">
      <c r="A2161" s="583" t="s">
        <v>7325</v>
      </c>
      <c r="B2161" s="429">
        <v>102903</v>
      </c>
      <c r="C2161" s="430" t="s">
        <v>5902</v>
      </c>
      <c r="D2161" s="431" t="s">
        <v>800</v>
      </c>
      <c r="E2161" s="432">
        <v>12.34</v>
      </c>
      <c r="F2161" s="432">
        <v>0</v>
      </c>
      <c r="G2161" s="432">
        <v>12.34</v>
      </c>
    </row>
    <row r="2162" spans="1:7" ht="105">
      <c r="A2162" s="583" t="s">
        <v>7325</v>
      </c>
      <c r="B2162" s="429">
        <v>89029</v>
      </c>
      <c r="C2162" s="430" t="s">
        <v>3169</v>
      </c>
      <c r="D2162" s="431" t="s">
        <v>800</v>
      </c>
      <c r="E2162" s="432">
        <v>33.340000000000003</v>
      </c>
      <c r="F2162" s="432">
        <v>0</v>
      </c>
      <c r="G2162" s="432">
        <v>33.340000000000003</v>
      </c>
    </row>
    <row r="2163" spans="1:7" ht="105">
      <c r="A2163" s="583" t="s">
        <v>7325</v>
      </c>
      <c r="B2163" s="429">
        <v>89030</v>
      </c>
      <c r="C2163" s="430" t="s">
        <v>3170</v>
      </c>
      <c r="D2163" s="431" t="s">
        <v>800</v>
      </c>
      <c r="E2163" s="432">
        <v>14.68</v>
      </c>
      <c r="F2163" s="432">
        <v>0</v>
      </c>
      <c r="G2163" s="432">
        <v>14.68</v>
      </c>
    </row>
    <row r="2164" spans="1:7" ht="105">
      <c r="A2164" s="583" t="s">
        <v>7325</v>
      </c>
      <c r="B2164" s="429">
        <v>5724</v>
      </c>
      <c r="C2164" s="430" t="s">
        <v>3167</v>
      </c>
      <c r="D2164" s="431" t="s">
        <v>800</v>
      </c>
      <c r="E2164" s="432">
        <v>59.61</v>
      </c>
      <c r="F2164" s="432">
        <v>0</v>
      </c>
      <c r="G2164" s="432">
        <v>59.61</v>
      </c>
    </row>
    <row r="2165" spans="1:7" ht="105">
      <c r="A2165" s="583" t="s">
        <v>7325</v>
      </c>
      <c r="B2165" s="429">
        <v>53817</v>
      </c>
      <c r="C2165" s="430" t="s">
        <v>3168</v>
      </c>
      <c r="D2165" s="431" t="s">
        <v>800</v>
      </c>
      <c r="E2165" s="432">
        <v>66.08</v>
      </c>
      <c r="F2165" s="432">
        <v>0</v>
      </c>
      <c r="G2165" s="432">
        <v>66.08</v>
      </c>
    </row>
    <row r="2166" spans="1:7" ht="105">
      <c r="A2166" s="583" t="s">
        <v>7325</v>
      </c>
      <c r="B2166" s="429">
        <v>88839</v>
      </c>
      <c r="C2166" s="430" t="s">
        <v>3173</v>
      </c>
      <c r="D2166" s="431" t="s">
        <v>800</v>
      </c>
      <c r="E2166" s="432">
        <v>34.9</v>
      </c>
      <c r="F2166" s="432">
        <v>0</v>
      </c>
      <c r="G2166" s="432">
        <v>34.9</v>
      </c>
    </row>
    <row r="2167" spans="1:7" ht="105">
      <c r="A2167" s="583" t="s">
        <v>7325</v>
      </c>
      <c r="B2167" s="429">
        <v>88840</v>
      </c>
      <c r="C2167" s="430" t="s">
        <v>3174</v>
      </c>
      <c r="D2167" s="431" t="s">
        <v>800</v>
      </c>
      <c r="E2167" s="432">
        <v>15.37</v>
      </c>
      <c r="F2167" s="432">
        <v>0</v>
      </c>
      <c r="G2167" s="432">
        <v>15.37</v>
      </c>
    </row>
    <row r="2168" spans="1:7" ht="105">
      <c r="A2168" s="583" t="s">
        <v>7325</v>
      </c>
      <c r="B2168" s="429">
        <v>88841</v>
      </c>
      <c r="C2168" s="430" t="s">
        <v>3175</v>
      </c>
      <c r="D2168" s="431" t="s">
        <v>800</v>
      </c>
      <c r="E2168" s="432">
        <v>62.39</v>
      </c>
      <c r="F2168" s="432">
        <v>0</v>
      </c>
      <c r="G2168" s="432">
        <v>62.39</v>
      </c>
    </row>
    <row r="2169" spans="1:7" ht="105">
      <c r="A2169" s="583" t="s">
        <v>7325</v>
      </c>
      <c r="B2169" s="429">
        <v>88842</v>
      </c>
      <c r="C2169" s="430" t="s">
        <v>3176</v>
      </c>
      <c r="D2169" s="431" t="s">
        <v>800</v>
      </c>
      <c r="E2169" s="432">
        <v>82.66</v>
      </c>
      <c r="F2169" s="432">
        <v>0</v>
      </c>
      <c r="G2169" s="432">
        <v>82.66</v>
      </c>
    </row>
    <row r="2170" spans="1:7" ht="105">
      <c r="A2170" s="583" t="s">
        <v>7325</v>
      </c>
      <c r="B2170" s="429">
        <v>89009</v>
      </c>
      <c r="C2170" s="430" t="s">
        <v>3186</v>
      </c>
      <c r="D2170" s="431" t="s">
        <v>800</v>
      </c>
      <c r="E2170" s="432">
        <v>43.22</v>
      </c>
      <c r="F2170" s="432">
        <v>0</v>
      </c>
      <c r="G2170" s="432">
        <v>43.22</v>
      </c>
    </row>
    <row r="2171" spans="1:7" ht="105">
      <c r="A2171" s="583" t="s">
        <v>7325</v>
      </c>
      <c r="B2171" s="429">
        <v>89010</v>
      </c>
      <c r="C2171" s="430" t="s">
        <v>3187</v>
      </c>
      <c r="D2171" s="431" t="s">
        <v>800</v>
      </c>
      <c r="E2171" s="432">
        <v>19.04</v>
      </c>
      <c r="F2171" s="432">
        <v>0</v>
      </c>
      <c r="G2171" s="432">
        <v>19.04</v>
      </c>
    </row>
    <row r="2172" spans="1:7" ht="105">
      <c r="A2172" s="583" t="s">
        <v>7325</v>
      </c>
      <c r="B2172" s="429">
        <v>53810</v>
      </c>
      <c r="C2172" s="430" t="s">
        <v>3185</v>
      </c>
      <c r="D2172" s="431" t="s">
        <v>800</v>
      </c>
      <c r="E2172" s="432">
        <v>77.28</v>
      </c>
      <c r="F2172" s="432">
        <v>0</v>
      </c>
      <c r="G2172" s="432">
        <v>77.28</v>
      </c>
    </row>
    <row r="2173" spans="1:7" ht="105">
      <c r="A2173" s="583" t="s">
        <v>7325</v>
      </c>
      <c r="B2173" s="429">
        <v>5721</v>
      </c>
      <c r="C2173" s="430" t="s">
        <v>3188</v>
      </c>
      <c r="D2173" s="431" t="s">
        <v>800</v>
      </c>
      <c r="E2173" s="432">
        <v>99.19</v>
      </c>
      <c r="F2173" s="432">
        <v>0</v>
      </c>
      <c r="G2173" s="432">
        <v>99.19</v>
      </c>
    </row>
    <row r="2174" spans="1:7" ht="105">
      <c r="A2174" s="583" t="s">
        <v>7325</v>
      </c>
      <c r="B2174" s="429">
        <v>89017</v>
      </c>
      <c r="C2174" s="430" t="s">
        <v>3193</v>
      </c>
      <c r="D2174" s="431" t="s">
        <v>800</v>
      </c>
      <c r="E2174" s="432">
        <v>42.96</v>
      </c>
      <c r="F2174" s="432">
        <v>0</v>
      </c>
      <c r="G2174" s="432">
        <v>42.96</v>
      </c>
    </row>
    <row r="2175" spans="1:7" ht="105">
      <c r="A2175" s="583" t="s">
        <v>7325</v>
      </c>
      <c r="B2175" s="429">
        <v>89018</v>
      </c>
      <c r="C2175" s="430" t="s">
        <v>3194</v>
      </c>
      <c r="D2175" s="431" t="s">
        <v>800</v>
      </c>
      <c r="E2175" s="432">
        <v>18.920000000000002</v>
      </c>
      <c r="F2175" s="432">
        <v>0</v>
      </c>
      <c r="G2175" s="432">
        <v>18.920000000000002</v>
      </c>
    </row>
    <row r="2176" spans="1:7" ht="105">
      <c r="A2176" s="583" t="s">
        <v>7325</v>
      </c>
      <c r="B2176" s="429">
        <v>53806</v>
      </c>
      <c r="C2176" s="430" t="s">
        <v>3192</v>
      </c>
      <c r="D2176" s="431" t="s">
        <v>800</v>
      </c>
      <c r="E2176" s="432">
        <v>76.81</v>
      </c>
      <c r="F2176" s="432">
        <v>0</v>
      </c>
      <c r="G2176" s="432">
        <v>76.81</v>
      </c>
    </row>
    <row r="2177" spans="1:7" ht="105">
      <c r="A2177" s="583" t="s">
        <v>7325</v>
      </c>
      <c r="B2177" s="429">
        <v>5718</v>
      </c>
      <c r="C2177" s="430" t="s">
        <v>3191</v>
      </c>
      <c r="D2177" s="431" t="s">
        <v>800</v>
      </c>
      <c r="E2177" s="432">
        <v>112.42</v>
      </c>
      <c r="F2177" s="432">
        <v>0</v>
      </c>
      <c r="G2177" s="432">
        <v>112.42</v>
      </c>
    </row>
    <row r="2178" spans="1:7" ht="105">
      <c r="A2178" s="583" t="s">
        <v>7325</v>
      </c>
      <c r="B2178" s="429">
        <v>89013</v>
      </c>
      <c r="C2178" s="430" t="s">
        <v>3181</v>
      </c>
      <c r="D2178" s="431" t="s">
        <v>800</v>
      </c>
      <c r="E2178" s="432">
        <v>141.59</v>
      </c>
      <c r="F2178" s="432">
        <v>0</v>
      </c>
      <c r="G2178" s="432">
        <v>141.59</v>
      </c>
    </row>
    <row r="2179" spans="1:7" ht="105">
      <c r="A2179" s="583" t="s">
        <v>7325</v>
      </c>
      <c r="B2179" s="429">
        <v>89014</v>
      </c>
      <c r="C2179" s="430" t="s">
        <v>3182</v>
      </c>
      <c r="D2179" s="431" t="s">
        <v>800</v>
      </c>
      <c r="E2179" s="432">
        <v>62.37</v>
      </c>
      <c r="F2179" s="432">
        <v>0</v>
      </c>
      <c r="G2179" s="432">
        <v>62.37</v>
      </c>
    </row>
    <row r="2180" spans="1:7" ht="105">
      <c r="A2180" s="583" t="s">
        <v>7325</v>
      </c>
      <c r="B2180" s="429">
        <v>53814</v>
      </c>
      <c r="C2180" s="430" t="s">
        <v>3180</v>
      </c>
      <c r="D2180" s="431" t="s">
        <v>800</v>
      </c>
      <c r="E2180" s="432">
        <v>253.14</v>
      </c>
      <c r="F2180" s="432">
        <v>0</v>
      </c>
      <c r="G2180" s="432">
        <v>253.14</v>
      </c>
    </row>
    <row r="2181" spans="1:7" ht="105">
      <c r="A2181" s="583" t="s">
        <v>7325</v>
      </c>
      <c r="B2181" s="429">
        <v>5722</v>
      </c>
      <c r="C2181" s="430" t="s">
        <v>3177</v>
      </c>
      <c r="D2181" s="431" t="s">
        <v>800</v>
      </c>
      <c r="E2181" s="432">
        <v>229.39</v>
      </c>
      <c r="F2181" s="432">
        <v>0</v>
      </c>
      <c r="G2181" s="432">
        <v>229.39</v>
      </c>
    </row>
    <row r="2182" spans="1:7" ht="105">
      <c r="A2182" s="583" t="s">
        <v>7325</v>
      </c>
      <c r="B2182" s="429">
        <v>96015</v>
      </c>
      <c r="C2182" s="430" t="s">
        <v>3129</v>
      </c>
      <c r="D2182" s="431" t="s">
        <v>800</v>
      </c>
      <c r="E2182" s="432">
        <v>22.72</v>
      </c>
      <c r="F2182" s="432">
        <v>0</v>
      </c>
      <c r="G2182" s="432">
        <v>22.72</v>
      </c>
    </row>
    <row r="2183" spans="1:7" ht="105">
      <c r="A2183" s="583" t="s">
        <v>7325</v>
      </c>
      <c r="B2183" s="429">
        <v>96016</v>
      </c>
      <c r="C2183" s="430" t="s">
        <v>3130</v>
      </c>
      <c r="D2183" s="431" t="s">
        <v>800</v>
      </c>
      <c r="E2183" s="432">
        <v>6.09</v>
      </c>
      <c r="F2183" s="432">
        <v>0</v>
      </c>
      <c r="G2183" s="432">
        <v>6.09</v>
      </c>
    </row>
    <row r="2184" spans="1:7" ht="105">
      <c r="A2184" s="583" t="s">
        <v>7325</v>
      </c>
      <c r="B2184" s="429">
        <v>96018</v>
      </c>
      <c r="C2184" s="430" t="s">
        <v>3131</v>
      </c>
      <c r="D2184" s="431" t="s">
        <v>800</v>
      </c>
      <c r="E2184" s="432">
        <v>24.85</v>
      </c>
      <c r="F2184" s="432">
        <v>0</v>
      </c>
      <c r="G2184" s="432">
        <v>24.85</v>
      </c>
    </row>
    <row r="2185" spans="1:7" ht="105">
      <c r="A2185" s="583" t="s">
        <v>7325</v>
      </c>
      <c r="B2185" s="429">
        <v>96019</v>
      </c>
      <c r="C2185" s="430" t="s">
        <v>3132</v>
      </c>
      <c r="D2185" s="431" t="s">
        <v>800</v>
      </c>
      <c r="E2185" s="432">
        <v>102.29</v>
      </c>
      <c r="F2185" s="432">
        <v>0</v>
      </c>
      <c r="G2185" s="432">
        <v>102.29</v>
      </c>
    </row>
    <row r="2186" spans="1:7" ht="105">
      <c r="A2186" s="583" t="s">
        <v>7325</v>
      </c>
      <c r="B2186" s="429">
        <v>96008</v>
      </c>
      <c r="C2186" s="430" t="s">
        <v>3145</v>
      </c>
      <c r="D2186" s="431" t="s">
        <v>800</v>
      </c>
      <c r="E2186" s="432">
        <v>22.93</v>
      </c>
      <c r="F2186" s="432">
        <v>0</v>
      </c>
      <c r="G2186" s="432">
        <v>22.93</v>
      </c>
    </row>
    <row r="2187" spans="1:7" ht="105">
      <c r="A2187" s="583" t="s">
        <v>7325</v>
      </c>
      <c r="B2187" s="429">
        <v>96009</v>
      </c>
      <c r="C2187" s="430" t="s">
        <v>3146</v>
      </c>
      <c r="D2187" s="431" t="s">
        <v>800</v>
      </c>
      <c r="E2187" s="432">
        <v>6.15</v>
      </c>
      <c r="F2187" s="432">
        <v>0</v>
      </c>
      <c r="G2187" s="432">
        <v>6.15</v>
      </c>
    </row>
    <row r="2188" spans="1:7" ht="105">
      <c r="A2188" s="583" t="s">
        <v>7325</v>
      </c>
      <c r="B2188" s="429">
        <v>96011</v>
      </c>
      <c r="C2188" s="430" t="s">
        <v>3147</v>
      </c>
      <c r="D2188" s="431" t="s">
        <v>800</v>
      </c>
      <c r="E2188" s="432">
        <v>25.08</v>
      </c>
      <c r="F2188" s="432">
        <v>0</v>
      </c>
      <c r="G2188" s="432">
        <v>25.08</v>
      </c>
    </row>
    <row r="2189" spans="1:7" ht="105">
      <c r="A2189" s="583" t="s">
        <v>7325</v>
      </c>
      <c r="B2189" s="429">
        <v>96012</v>
      </c>
      <c r="C2189" s="430" t="s">
        <v>3148</v>
      </c>
      <c r="D2189" s="431" t="s">
        <v>800</v>
      </c>
      <c r="E2189" s="432">
        <v>102.29</v>
      </c>
      <c r="F2189" s="432">
        <v>0</v>
      </c>
      <c r="G2189" s="432">
        <v>102.29</v>
      </c>
    </row>
    <row r="2190" spans="1:7" ht="105">
      <c r="A2190" s="583" t="s">
        <v>7325</v>
      </c>
      <c r="B2190" s="429">
        <v>96023</v>
      </c>
      <c r="C2190" s="430" t="s">
        <v>3135</v>
      </c>
      <c r="D2190" s="431" t="s">
        <v>800</v>
      </c>
      <c r="E2190" s="432">
        <v>17.57</v>
      </c>
      <c r="F2190" s="432">
        <v>0</v>
      </c>
      <c r="G2190" s="432">
        <v>17.57</v>
      </c>
    </row>
    <row r="2191" spans="1:7" ht="105">
      <c r="A2191" s="583" t="s">
        <v>7325</v>
      </c>
      <c r="B2191" s="429">
        <v>96024</v>
      </c>
      <c r="C2191" s="430" t="s">
        <v>3136</v>
      </c>
      <c r="D2191" s="431" t="s">
        <v>800</v>
      </c>
      <c r="E2191" s="432">
        <v>4.7</v>
      </c>
      <c r="F2191" s="432">
        <v>0</v>
      </c>
      <c r="G2191" s="432">
        <v>4.7</v>
      </c>
    </row>
    <row r="2192" spans="1:7" ht="105">
      <c r="A2192" s="583" t="s">
        <v>7325</v>
      </c>
      <c r="B2192" s="429">
        <v>96026</v>
      </c>
      <c r="C2192" s="430" t="s">
        <v>3137</v>
      </c>
      <c r="D2192" s="431" t="s">
        <v>800</v>
      </c>
      <c r="E2192" s="432">
        <v>19.21</v>
      </c>
      <c r="F2192" s="432">
        <v>0</v>
      </c>
      <c r="G2192" s="432">
        <v>19.21</v>
      </c>
    </row>
    <row r="2193" spans="1:7" ht="105">
      <c r="A2193" s="583" t="s">
        <v>7325</v>
      </c>
      <c r="B2193" s="429">
        <v>96027</v>
      </c>
      <c r="C2193" s="430" t="s">
        <v>3138</v>
      </c>
      <c r="D2193" s="431" t="s">
        <v>800</v>
      </c>
      <c r="E2193" s="432">
        <v>71.27</v>
      </c>
      <c r="F2193" s="432">
        <v>0</v>
      </c>
      <c r="G2193" s="432">
        <v>71.27</v>
      </c>
    </row>
    <row r="2194" spans="1:7" ht="105">
      <c r="A2194" s="583" t="s">
        <v>7325</v>
      </c>
      <c r="B2194" s="429">
        <v>96053</v>
      </c>
      <c r="C2194" s="430" t="s">
        <v>3149</v>
      </c>
      <c r="D2194" s="431" t="s">
        <v>800</v>
      </c>
      <c r="E2194" s="432">
        <v>17.78</v>
      </c>
      <c r="F2194" s="432">
        <v>0</v>
      </c>
      <c r="G2194" s="432">
        <v>17.78</v>
      </c>
    </row>
    <row r="2195" spans="1:7" ht="105">
      <c r="A2195" s="583" t="s">
        <v>7325</v>
      </c>
      <c r="B2195" s="429">
        <v>96055</v>
      </c>
      <c r="C2195" s="430" t="s">
        <v>3150</v>
      </c>
      <c r="D2195" s="431" t="s">
        <v>800</v>
      </c>
      <c r="E2195" s="432">
        <v>4.76</v>
      </c>
      <c r="F2195" s="432">
        <v>0</v>
      </c>
      <c r="G2195" s="432">
        <v>4.76</v>
      </c>
    </row>
    <row r="2196" spans="1:7" ht="105">
      <c r="A2196" s="583" t="s">
        <v>7325</v>
      </c>
      <c r="B2196" s="429">
        <v>96056</v>
      </c>
      <c r="C2196" s="430" t="s">
        <v>3151</v>
      </c>
      <c r="D2196" s="431" t="s">
        <v>800</v>
      </c>
      <c r="E2196" s="432">
        <v>19.440000000000001</v>
      </c>
      <c r="F2196" s="432">
        <v>0</v>
      </c>
      <c r="G2196" s="432">
        <v>19.440000000000001</v>
      </c>
    </row>
    <row r="2197" spans="1:7" ht="105">
      <c r="A2197" s="583" t="s">
        <v>7325</v>
      </c>
      <c r="B2197" s="429">
        <v>96057</v>
      </c>
      <c r="C2197" s="430" t="s">
        <v>3152</v>
      </c>
      <c r="D2197" s="431" t="s">
        <v>800</v>
      </c>
      <c r="E2197" s="432">
        <v>71.27</v>
      </c>
      <c r="F2197" s="432">
        <v>0</v>
      </c>
      <c r="G2197" s="432">
        <v>71.27</v>
      </c>
    </row>
    <row r="2198" spans="1:7" ht="105">
      <c r="A2198" s="583" t="s">
        <v>7325</v>
      </c>
      <c r="B2198" s="429">
        <v>7063</v>
      </c>
      <c r="C2198" s="430" t="s">
        <v>3157</v>
      </c>
      <c r="D2198" s="431" t="s">
        <v>800</v>
      </c>
      <c r="E2198" s="432">
        <v>19.27</v>
      </c>
      <c r="F2198" s="432">
        <v>0</v>
      </c>
      <c r="G2198" s="432">
        <v>19.27</v>
      </c>
    </row>
    <row r="2199" spans="1:7" ht="105">
      <c r="A2199" s="583" t="s">
        <v>7325</v>
      </c>
      <c r="B2199" s="429">
        <v>7064</v>
      </c>
      <c r="C2199" s="430" t="s">
        <v>3158</v>
      </c>
      <c r="D2199" s="431" t="s">
        <v>800</v>
      </c>
      <c r="E2199" s="432">
        <v>5.2</v>
      </c>
      <c r="F2199" s="432">
        <v>0</v>
      </c>
      <c r="G2199" s="432">
        <v>5.2</v>
      </c>
    </row>
    <row r="2200" spans="1:7" ht="105">
      <c r="A2200" s="583" t="s">
        <v>7325</v>
      </c>
      <c r="B2200" s="429">
        <v>7065</v>
      </c>
      <c r="C2200" s="430" t="s">
        <v>3159</v>
      </c>
      <c r="D2200" s="431" t="s">
        <v>800</v>
      </c>
      <c r="E2200" s="432">
        <v>21.08</v>
      </c>
      <c r="F2200" s="432">
        <v>0</v>
      </c>
      <c r="G2200" s="432">
        <v>21.08</v>
      </c>
    </row>
    <row r="2201" spans="1:7" ht="105">
      <c r="A2201" s="583" t="s">
        <v>7325</v>
      </c>
      <c r="B2201" s="429">
        <v>7066</v>
      </c>
      <c r="C2201" s="430" t="s">
        <v>3160</v>
      </c>
      <c r="D2201" s="431" t="s">
        <v>800</v>
      </c>
      <c r="E2201" s="432">
        <v>102.29</v>
      </c>
      <c r="F2201" s="432">
        <v>0</v>
      </c>
      <c r="G2201" s="432">
        <v>102.29</v>
      </c>
    </row>
    <row r="2202" spans="1:7" ht="105">
      <c r="A2202" s="583" t="s">
        <v>7325</v>
      </c>
      <c r="B2202" s="429">
        <v>89033</v>
      </c>
      <c r="C2202" s="430" t="s">
        <v>3163</v>
      </c>
      <c r="D2202" s="431" t="s">
        <v>800</v>
      </c>
      <c r="E2202" s="432">
        <v>14.12</v>
      </c>
      <c r="F2202" s="432">
        <v>0</v>
      </c>
      <c r="G2202" s="432">
        <v>14.12</v>
      </c>
    </row>
    <row r="2203" spans="1:7" ht="105">
      <c r="A2203" s="583" t="s">
        <v>7325</v>
      </c>
      <c r="B2203" s="429">
        <v>89034</v>
      </c>
      <c r="C2203" s="430" t="s">
        <v>3164</v>
      </c>
      <c r="D2203" s="431" t="s">
        <v>800</v>
      </c>
      <c r="E2203" s="432">
        <v>3.78</v>
      </c>
      <c r="F2203" s="432">
        <v>0</v>
      </c>
      <c r="G2203" s="432">
        <v>3.78</v>
      </c>
    </row>
    <row r="2204" spans="1:7" ht="105">
      <c r="A2204" s="583" t="s">
        <v>7325</v>
      </c>
      <c r="B2204" s="429">
        <v>5714</v>
      </c>
      <c r="C2204" s="430" t="s">
        <v>3153</v>
      </c>
      <c r="D2204" s="431" t="s">
        <v>800</v>
      </c>
      <c r="E2204" s="432">
        <v>15.44</v>
      </c>
      <c r="F2204" s="432">
        <v>0</v>
      </c>
      <c r="G2204" s="432">
        <v>15.44</v>
      </c>
    </row>
    <row r="2205" spans="1:7" ht="105">
      <c r="A2205" s="583" t="s">
        <v>7325</v>
      </c>
      <c r="B2205" s="429">
        <v>5715</v>
      </c>
      <c r="C2205" s="430" t="s">
        <v>3154</v>
      </c>
      <c r="D2205" s="431" t="s">
        <v>800</v>
      </c>
      <c r="E2205" s="432">
        <v>71.27</v>
      </c>
      <c r="F2205" s="432">
        <v>0</v>
      </c>
      <c r="G2205" s="432">
        <v>71.27</v>
      </c>
    </row>
    <row r="2206" spans="1:7" ht="105">
      <c r="A2206" s="583" t="s">
        <v>7325</v>
      </c>
      <c r="B2206" s="429">
        <v>102909</v>
      </c>
      <c r="C2206" s="430" t="s">
        <v>5903</v>
      </c>
      <c r="D2206" s="431" t="s">
        <v>800</v>
      </c>
      <c r="E2206" s="432">
        <v>2.89</v>
      </c>
      <c r="F2206" s="432">
        <v>0</v>
      </c>
      <c r="G2206" s="432">
        <v>2.89</v>
      </c>
    </row>
    <row r="2207" spans="1:7" ht="105">
      <c r="A2207" s="583" t="s">
        <v>7325</v>
      </c>
      <c r="B2207" s="429">
        <v>93435</v>
      </c>
      <c r="C2207" s="430" t="s">
        <v>5876</v>
      </c>
      <c r="D2207" s="431" t="s">
        <v>800</v>
      </c>
      <c r="E2207" s="432">
        <v>9.1300000000000008</v>
      </c>
      <c r="F2207" s="432">
        <v>0</v>
      </c>
      <c r="G2207" s="432">
        <v>9.1300000000000008</v>
      </c>
    </row>
    <row r="2208" spans="1:7" ht="105">
      <c r="A2208" s="583" t="s">
        <v>7325</v>
      </c>
      <c r="B2208" s="429">
        <v>93436</v>
      </c>
      <c r="C2208" s="430" t="s">
        <v>5877</v>
      </c>
      <c r="D2208" s="431" t="s">
        <v>800</v>
      </c>
      <c r="E2208" s="432">
        <v>2.81</v>
      </c>
      <c r="F2208" s="432">
        <v>0</v>
      </c>
      <c r="G2208" s="432">
        <v>2.81</v>
      </c>
    </row>
    <row r="2209" spans="1:7" ht="105">
      <c r="A2209" s="583" t="s">
        <v>7325</v>
      </c>
      <c r="B2209" s="429">
        <v>93437</v>
      </c>
      <c r="C2209" s="430" t="s">
        <v>5878</v>
      </c>
      <c r="D2209" s="431" t="s">
        <v>800</v>
      </c>
      <c r="E2209" s="432">
        <v>9.99</v>
      </c>
      <c r="F2209" s="432">
        <v>0</v>
      </c>
      <c r="G2209" s="432">
        <v>9.99</v>
      </c>
    </row>
    <row r="2210" spans="1:7" ht="105">
      <c r="A2210" s="583" t="s">
        <v>7325</v>
      </c>
      <c r="B2210" s="429">
        <v>93438</v>
      </c>
      <c r="C2210" s="430" t="s">
        <v>5879</v>
      </c>
      <c r="D2210" s="431" t="s">
        <v>800</v>
      </c>
      <c r="E2210" s="432">
        <v>118.81</v>
      </c>
      <c r="F2210" s="432">
        <v>0</v>
      </c>
      <c r="G2210" s="432">
        <v>118.81</v>
      </c>
    </row>
    <row r="2211" spans="1:7" ht="105">
      <c r="A2211" s="583" t="s">
        <v>7325</v>
      </c>
      <c r="B2211" s="429">
        <v>100643</v>
      </c>
      <c r="C2211" s="430" t="s">
        <v>3365</v>
      </c>
      <c r="D2211" s="431" t="s">
        <v>800</v>
      </c>
      <c r="E2211" s="432">
        <v>409.36</v>
      </c>
      <c r="F2211" s="432">
        <v>0</v>
      </c>
      <c r="G2211" s="432">
        <v>409.36</v>
      </c>
    </row>
    <row r="2212" spans="1:7" ht="105">
      <c r="A2212" s="583" t="s">
        <v>7325</v>
      </c>
      <c r="B2212" s="429">
        <v>100644</v>
      </c>
      <c r="C2212" s="430" t="s">
        <v>3366</v>
      </c>
      <c r="D2212" s="431" t="s">
        <v>800</v>
      </c>
      <c r="E2212" s="432">
        <v>144.29</v>
      </c>
      <c r="F2212" s="432">
        <v>0</v>
      </c>
      <c r="G2212" s="432">
        <v>144.29</v>
      </c>
    </row>
    <row r="2213" spans="1:7" ht="105">
      <c r="A2213" s="583" t="s">
        <v>7325</v>
      </c>
      <c r="B2213" s="429">
        <v>100645</v>
      </c>
      <c r="C2213" s="430" t="s">
        <v>3367</v>
      </c>
      <c r="D2213" s="431" t="s">
        <v>800</v>
      </c>
      <c r="E2213" s="432">
        <v>658.04</v>
      </c>
      <c r="F2213" s="432">
        <v>0</v>
      </c>
      <c r="G2213" s="432">
        <v>658.04</v>
      </c>
    </row>
    <row r="2214" spans="1:7" ht="105">
      <c r="A2214" s="583" t="s">
        <v>7325</v>
      </c>
      <c r="B2214" s="429">
        <v>100646</v>
      </c>
      <c r="C2214" s="430" t="s">
        <v>3368</v>
      </c>
      <c r="D2214" s="431" t="s">
        <v>800</v>
      </c>
      <c r="E2214" s="432">
        <v>5697</v>
      </c>
      <c r="F2214" s="432">
        <v>0</v>
      </c>
      <c r="G2214" s="432">
        <v>5697</v>
      </c>
    </row>
    <row r="2215" spans="1:7" ht="105">
      <c r="A2215" s="583" t="s">
        <v>7325</v>
      </c>
      <c r="B2215" s="429">
        <v>95116</v>
      </c>
      <c r="C2215" s="430" t="s">
        <v>3382</v>
      </c>
      <c r="D2215" s="431" t="s">
        <v>800</v>
      </c>
      <c r="E2215" s="432">
        <v>32.549999999999997</v>
      </c>
      <c r="F2215" s="432">
        <v>0</v>
      </c>
      <c r="G2215" s="432">
        <v>32.549999999999997</v>
      </c>
    </row>
    <row r="2216" spans="1:7" ht="105">
      <c r="A2216" s="583" t="s">
        <v>7325</v>
      </c>
      <c r="B2216" s="429">
        <v>95117</v>
      </c>
      <c r="C2216" s="430" t="s">
        <v>3383</v>
      </c>
      <c r="D2216" s="431" t="s">
        <v>800</v>
      </c>
      <c r="E2216" s="432">
        <v>10.039999999999999</v>
      </c>
      <c r="F2216" s="432">
        <v>0</v>
      </c>
      <c r="G2216" s="432">
        <v>10.039999999999999</v>
      </c>
    </row>
    <row r="2217" spans="1:7" ht="105">
      <c r="A2217" s="583" t="s">
        <v>7325</v>
      </c>
      <c r="B2217" s="429">
        <v>53794</v>
      </c>
      <c r="C2217" s="430" t="s">
        <v>3386</v>
      </c>
      <c r="D2217" s="431" t="s">
        <v>800</v>
      </c>
      <c r="E2217" s="432">
        <v>35.619999999999997</v>
      </c>
      <c r="F2217" s="432">
        <v>0</v>
      </c>
      <c r="G2217" s="432">
        <v>35.619999999999997</v>
      </c>
    </row>
    <row r="2218" spans="1:7" ht="105">
      <c r="A2218" s="583" t="s">
        <v>7325</v>
      </c>
      <c r="B2218" s="429">
        <v>5703</v>
      </c>
      <c r="C2218" s="430" t="s">
        <v>3381</v>
      </c>
      <c r="D2218" s="431" t="s">
        <v>800</v>
      </c>
      <c r="E2218" s="432">
        <v>16.89</v>
      </c>
      <c r="F2218" s="432">
        <v>0</v>
      </c>
      <c r="G2218" s="432">
        <v>16.89</v>
      </c>
    </row>
    <row r="2219" spans="1:7" ht="105">
      <c r="A2219" s="583" t="s">
        <v>7325</v>
      </c>
      <c r="B2219" s="429">
        <v>88847</v>
      </c>
      <c r="C2219" s="430" t="s">
        <v>3379</v>
      </c>
      <c r="D2219" s="431" t="s">
        <v>800</v>
      </c>
      <c r="E2219" s="432">
        <v>22.82</v>
      </c>
      <c r="F2219" s="432">
        <v>0</v>
      </c>
      <c r="G2219" s="432">
        <v>22.82</v>
      </c>
    </row>
    <row r="2220" spans="1:7" ht="105">
      <c r="A2220" s="583" t="s">
        <v>7325</v>
      </c>
      <c r="B2220" s="429">
        <v>88848</v>
      </c>
      <c r="C2220" s="430" t="s">
        <v>3380</v>
      </c>
      <c r="D2220" s="431" t="s">
        <v>800</v>
      </c>
      <c r="E2220" s="432">
        <v>9.3800000000000008</v>
      </c>
      <c r="F2220" s="432">
        <v>0</v>
      </c>
      <c r="G2220" s="432">
        <v>9.3800000000000008</v>
      </c>
    </row>
    <row r="2221" spans="1:7" ht="105">
      <c r="A2221" s="583" t="s">
        <v>7325</v>
      </c>
      <c r="B2221" s="429">
        <v>5741</v>
      </c>
      <c r="C2221" s="430" t="s">
        <v>3375</v>
      </c>
      <c r="D2221" s="431" t="s">
        <v>800</v>
      </c>
      <c r="E2221" s="432">
        <v>42.78</v>
      </c>
      <c r="F2221" s="432">
        <v>0</v>
      </c>
      <c r="G2221" s="432">
        <v>42.78</v>
      </c>
    </row>
    <row r="2222" spans="1:7" ht="105">
      <c r="A2222" s="583" t="s">
        <v>7325</v>
      </c>
      <c r="B2222" s="429">
        <v>5742</v>
      </c>
      <c r="C2222" s="430" t="s">
        <v>3376</v>
      </c>
      <c r="D2222" s="431" t="s">
        <v>800</v>
      </c>
      <c r="E2222" s="432">
        <v>29.18</v>
      </c>
      <c r="F2222" s="432">
        <v>0</v>
      </c>
      <c r="G2222" s="432">
        <v>29.18</v>
      </c>
    </row>
    <row r="2223" spans="1:7" ht="105">
      <c r="A2223" s="583" t="s">
        <v>7325</v>
      </c>
      <c r="B2223" s="429">
        <v>100637</v>
      </c>
      <c r="C2223" s="430" t="s">
        <v>3371</v>
      </c>
      <c r="D2223" s="431" t="s">
        <v>800</v>
      </c>
      <c r="E2223" s="432">
        <v>199.78</v>
      </c>
      <c r="F2223" s="432">
        <v>0</v>
      </c>
      <c r="G2223" s="432">
        <v>199.78</v>
      </c>
    </row>
    <row r="2224" spans="1:7" ht="105">
      <c r="A2224" s="583" t="s">
        <v>7325</v>
      </c>
      <c r="B2224" s="429">
        <v>100638</v>
      </c>
      <c r="C2224" s="430" t="s">
        <v>3372</v>
      </c>
      <c r="D2224" s="431" t="s">
        <v>800</v>
      </c>
      <c r="E2224" s="432">
        <v>61.41</v>
      </c>
      <c r="F2224" s="432">
        <v>0</v>
      </c>
      <c r="G2224" s="432">
        <v>61.41</v>
      </c>
    </row>
    <row r="2225" spans="1:7" ht="105">
      <c r="A2225" s="583" t="s">
        <v>7325</v>
      </c>
      <c r="B2225" s="429">
        <v>100639</v>
      </c>
      <c r="C2225" s="430" t="s">
        <v>3373</v>
      </c>
      <c r="D2225" s="431" t="s">
        <v>800</v>
      </c>
      <c r="E2225" s="432">
        <v>249.92</v>
      </c>
      <c r="F2225" s="432">
        <v>0</v>
      </c>
      <c r="G2225" s="432">
        <v>249.92</v>
      </c>
    </row>
    <row r="2226" spans="1:7" ht="105">
      <c r="A2226" s="583" t="s">
        <v>7325</v>
      </c>
      <c r="B2226" s="429">
        <v>100640</v>
      </c>
      <c r="C2226" s="430" t="s">
        <v>3374</v>
      </c>
      <c r="D2226" s="431" t="s">
        <v>800</v>
      </c>
      <c r="E2226" s="432">
        <v>4557.6000000000004</v>
      </c>
      <c r="F2226" s="432">
        <v>0</v>
      </c>
      <c r="G2226" s="432">
        <v>4557.6000000000004</v>
      </c>
    </row>
    <row r="2227" spans="1:7" ht="105">
      <c r="A2227" s="583" t="s">
        <v>7325</v>
      </c>
      <c r="B2227" s="429">
        <v>93429</v>
      </c>
      <c r="C2227" s="430" t="s">
        <v>5872</v>
      </c>
      <c r="D2227" s="431" t="s">
        <v>800</v>
      </c>
      <c r="E2227" s="432">
        <v>162.63999999999999</v>
      </c>
      <c r="F2227" s="432">
        <v>0</v>
      </c>
      <c r="G2227" s="432">
        <v>162.63999999999999</v>
      </c>
    </row>
    <row r="2228" spans="1:7" ht="105">
      <c r="A2228" s="583" t="s">
        <v>7325</v>
      </c>
      <c r="B2228" s="429">
        <v>93430</v>
      </c>
      <c r="C2228" s="430" t="s">
        <v>5873</v>
      </c>
      <c r="D2228" s="431" t="s">
        <v>800</v>
      </c>
      <c r="E2228" s="432">
        <v>49.99</v>
      </c>
      <c r="F2228" s="432">
        <v>0</v>
      </c>
      <c r="G2228" s="432">
        <v>49.99</v>
      </c>
    </row>
    <row r="2229" spans="1:7" ht="105">
      <c r="A2229" s="583" t="s">
        <v>7325</v>
      </c>
      <c r="B2229" s="429">
        <v>93431</v>
      </c>
      <c r="C2229" s="430" t="s">
        <v>5874</v>
      </c>
      <c r="D2229" s="431" t="s">
        <v>800</v>
      </c>
      <c r="E2229" s="432">
        <v>203.46</v>
      </c>
      <c r="F2229" s="432">
        <v>0</v>
      </c>
      <c r="G2229" s="432">
        <v>203.46</v>
      </c>
    </row>
    <row r="2230" spans="1:7" ht="105">
      <c r="A2230" s="583" t="s">
        <v>7325</v>
      </c>
      <c r="B2230" s="429">
        <v>93432</v>
      </c>
      <c r="C2230" s="430" t="s">
        <v>5875</v>
      </c>
      <c r="D2230" s="431" t="s">
        <v>800</v>
      </c>
      <c r="E2230" s="432">
        <v>2278.8000000000002</v>
      </c>
      <c r="F2230" s="432">
        <v>0</v>
      </c>
      <c r="G2230" s="432">
        <v>2278.8000000000002</v>
      </c>
    </row>
    <row r="2231" spans="1:7" ht="105">
      <c r="A2231" s="583" t="s">
        <v>7325</v>
      </c>
      <c r="B2231" s="429">
        <v>95118</v>
      </c>
      <c r="C2231" s="430" t="s">
        <v>3390</v>
      </c>
      <c r="D2231" s="431" t="s">
        <v>800</v>
      </c>
      <c r="E2231" s="432">
        <v>74.59</v>
      </c>
      <c r="F2231" s="432">
        <v>0</v>
      </c>
      <c r="G2231" s="432">
        <v>74.59</v>
      </c>
    </row>
    <row r="2232" spans="1:7" ht="105">
      <c r="A2232" s="583" t="s">
        <v>7325</v>
      </c>
      <c r="B2232" s="429">
        <v>95119</v>
      </c>
      <c r="C2232" s="430" t="s">
        <v>3391</v>
      </c>
      <c r="D2232" s="431" t="s">
        <v>800</v>
      </c>
      <c r="E2232" s="432">
        <v>23.01</v>
      </c>
      <c r="F2232" s="432">
        <v>0</v>
      </c>
      <c r="G2232" s="432">
        <v>23.01</v>
      </c>
    </row>
    <row r="2233" spans="1:7" ht="105">
      <c r="A2233" s="583" t="s">
        <v>7325</v>
      </c>
      <c r="B2233" s="429">
        <v>5707</v>
      </c>
      <c r="C2233" s="430" t="s">
        <v>3387</v>
      </c>
      <c r="D2233" s="431" t="s">
        <v>800</v>
      </c>
      <c r="E2233" s="432">
        <v>81.61</v>
      </c>
      <c r="F2233" s="432">
        <v>0</v>
      </c>
      <c r="G2233" s="432">
        <v>81.61</v>
      </c>
    </row>
    <row r="2234" spans="1:7" ht="105">
      <c r="A2234" s="583" t="s">
        <v>7325</v>
      </c>
      <c r="B2234" s="429">
        <v>95120</v>
      </c>
      <c r="C2234" s="430" t="s">
        <v>3392</v>
      </c>
      <c r="D2234" s="431" t="s">
        <v>800</v>
      </c>
      <c r="E2234" s="432">
        <v>45.26</v>
      </c>
      <c r="F2234" s="432">
        <v>0</v>
      </c>
      <c r="G2234" s="432">
        <v>45.26</v>
      </c>
    </row>
    <row r="2235" spans="1:7" ht="105">
      <c r="A2235" s="583" t="s">
        <v>7325</v>
      </c>
      <c r="B2235" s="429">
        <v>103660</v>
      </c>
      <c r="C2235" s="430" t="s">
        <v>5919</v>
      </c>
      <c r="D2235" s="431" t="s">
        <v>800</v>
      </c>
      <c r="E2235" s="432">
        <v>12.95</v>
      </c>
      <c r="F2235" s="432">
        <v>0</v>
      </c>
      <c r="G2235" s="432">
        <v>12.95</v>
      </c>
    </row>
    <row r="2236" spans="1:7" ht="105">
      <c r="A2236" s="583" t="s">
        <v>7325</v>
      </c>
      <c r="B2236" s="429">
        <v>89015</v>
      </c>
      <c r="C2236" s="430" t="s">
        <v>3361</v>
      </c>
      <c r="D2236" s="431" t="s">
        <v>800</v>
      </c>
      <c r="E2236" s="432">
        <v>3.84</v>
      </c>
      <c r="F2236" s="432">
        <v>0</v>
      </c>
      <c r="G2236" s="432">
        <v>3.84</v>
      </c>
    </row>
    <row r="2237" spans="1:7" ht="105">
      <c r="A2237" s="583" t="s">
        <v>7325</v>
      </c>
      <c r="B2237" s="429">
        <v>89016</v>
      </c>
      <c r="C2237" s="430" t="s">
        <v>3362</v>
      </c>
      <c r="D2237" s="431" t="s">
        <v>800</v>
      </c>
      <c r="E2237" s="432">
        <v>1.01</v>
      </c>
      <c r="F2237" s="432">
        <v>0</v>
      </c>
      <c r="G2237" s="432">
        <v>1.01</v>
      </c>
    </row>
    <row r="2238" spans="1:7" ht="105">
      <c r="A2238" s="583" t="s">
        <v>7325</v>
      </c>
      <c r="B2238" s="429">
        <v>53804</v>
      </c>
      <c r="C2238" s="430" t="s">
        <v>3360</v>
      </c>
      <c r="D2238" s="431" t="s">
        <v>800</v>
      </c>
      <c r="E2238" s="432">
        <v>4.8</v>
      </c>
      <c r="F2238" s="432">
        <v>0</v>
      </c>
      <c r="G2238" s="432">
        <v>4.8</v>
      </c>
    </row>
    <row r="2239" spans="1:7" ht="105">
      <c r="A2239" s="583" t="s">
        <v>7325</v>
      </c>
      <c r="B2239" s="429">
        <v>90582</v>
      </c>
      <c r="C2239" s="430" t="s">
        <v>2717</v>
      </c>
      <c r="D2239" s="431" t="s">
        <v>800</v>
      </c>
      <c r="E2239" s="432">
        <v>0.43</v>
      </c>
      <c r="F2239" s="432">
        <v>0</v>
      </c>
      <c r="G2239" s="432">
        <v>0.43</v>
      </c>
    </row>
    <row r="2240" spans="1:7" ht="105">
      <c r="A2240" s="583" t="s">
        <v>7325</v>
      </c>
      <c r="B2240" s="429">
        <v>90583</v>
      </c>
      <c r="C2240" s="430" t="s">
        <v>2718</v>
      </c>
      <c r="D2240" s="431" t="s">
        <v>800</v>
      </c>
      <c r="E2240" s="432">
        <v>0.1</v>
      </c>
      <c r="F2240" s="432">
        <v>0</v>
      </c>
      <c r="G2240" s="432">
        <v>0.1</v>
      </c>
    </row>
    <row r="2241" spans="1:7" ht="105">
      <c r="A2241" s="583" t="s">
        <v>7325</v>
      </c>
      <c r="B2241" s="429">
        <v>90584</v>
      </c>
      <c r="C2241" s="430" t="s">
        <v>2719</v>
      </c>
      <c r="D2241" s="431" t="s">
        <v>800</v>
      </c>
      <c r="E2241" s="432">
        <v>0.33</v>
      </c>
      <c r="F2241" s="432">
        <v>0</v>
      </c>
      <c r="G2241" s="432">
        <v>0.33</v>
      </c>
    </row>
    <row r="2242" spans="1:7" ht="105">
      <c r="A2242" s="583" t="s">
        <v>7325</v>
      </c>
      <c r="B2242" s="429">
        <v>90585</v>
      </c>
      <c r="C2242" s="430" t="s">
        <v>2720</v>
      </c>
      <c r="D2242" s="431" t="s">
        <v>800</v>
      </c>
      <c r="E2242" s="432">
        <v>0.36</v>
      </c>
      <c r="F2242" s="432">
        <v>0</v>
      </c>
      <c r="G2242" s="432">
        <v>0.36</v>
      </c>
    </row>
    <row r="2243" spans="1:7" ht="105">
      <c r="A2243" s="583" t="s">
        <v>7325</v>
      </c>
      <c r="B2243" s="429">
        <v>89240</v>
      </c>
      <c r="C2243" s="430" t="s">
        <v>3293</v>
      </c>
      <c r="D2243" s="431" t="s">
        <v>800</v>
      </c>
      <c r="E2243" s="432">
        <v>82.67</v>
      </c>
      <c r="F2243" s="432">
        <v>0</v>
      </c>
      <c r="G2243" s="432">
        <v>82.67</v>
      </c>
    </row>
    <row r="2244" spans="1:7" ht="105">
      <c r="A2244" s="583" t="s">
        <v>7325</v>
      </c>
      <c r="B2244" s="429">
        <v>89241</v>
      </c>
      <c r="C2244" s="430" t="s">
        <v>3294</v>
      </c>
      <c r="D2244" s="431" t="s">
        <v>800</v>
      </c>
      <c r="E2244" s="432">
        <v>29.14</v>
      </c>
      <c r="F2244" s="432">
        <v>0</v>
      </c>
      <c r="G2244" s="432">
        <v>29.14</v>
      </c>
    </row>
    <row r="2245" spans="1:7" ht="105">
      <c r="A2245" s="583" t="s">
        <v>7325</v>
      </c>
      <c r="B2245" s="429">
        <v>5710</v>
      </c>
      <c r="C2245" s="430" t="s">
        <v>3289</v>
      </c>
      <c r="D2245" s="431" t="s">
        <v>800</v>
      </c>
      <c r="E2245" s="432">
        <v>132.9</v>
      </c>
      <c r="F2245" s="432">
        <v>0</v>
      </c>
      <c r="G2245" s="432">
        <v>132.9</v>
      </c>
    </row>
    <row r="2246" spans="1:7" ht="105">
      <c r="A2246" s="583" t="s">
        <v>7325</v>
      </c>
      <c r="B2246" s="429">
        <v>5711</v>
      </c>
      <c r="C2246" s="430" t="s">
        <v>3290</v>
      </c>
      <c r="D2246" s="431" t="s">
        <v>800</v>
      </c>
      <c r="E2246" s="432">
        <v>94.19</v>
      </c>
      <c r="F2246" s="432">
        <v>0</v>
      </c>
      <c r="G2246" s="432">
        <v>94.19</v>
      </c>
    </row>
    <row r="2247" spans="1:7" ht="105">
      <c r="A2247" s="583" t="s">
        <v>7325</v>
      </c>
      <c r="B2247" s="429">
        <v>89253</v>
      </c>
      <c r="C2247" s="430" t="s">
        <v>3295</v>
      </c>
      <c r="D2247" s="431" t="s">
        <v>800</v>
      </c>
      <c r="E2247" s="432">
        <v>67.75</v>
      </c>
      <c r="F2247" s="432">
        <v>0</v>
      </c>
      <c r="G2247" s="432">
        <v>67.75</v>
      </c>
    </row>
    <row r="2248" spans="1:7" ht="105">
      <c r="A2248" s="583" t="s">
        <v>7325</v>
      </c>
      <c r="B2248" s="429">
        <v>89254</v>
      </c>
      <c r="C2248" s="430" t="s">
        <v>3296</v>
      </c>
      <c r="D2248" s="431" t="s">
        <v>800</v>
      </c>
      <c r="E2248" s="432">
        <v>23.88</v>
      </c>
      <c r="F2248" s="432">
        <v>0</v>
      </c>
      <c r="G2248" s="432">
        <v>23.88</v>
      </c>
    </row>
    <row r="2249" spans="1:7" ht="105">
      <c r="A2249" s="583" t="s">
        <v>7325</v>
      </c>
      <c r="B2249" s="429">
        <v>89255</v>
      </c>
      <c r="C2249" s="430" t="s">
        <v>3297</v>
      </c>
      <c r="D2249" s="431" t="s">
        <v>800</v>
      </c>
      <c r="E2249" s="432">
        <v>108.91</v>
      </c>
      <c r="F2249" s="432">
        <v>0</v>
      </c>
      <c r="G2249" s="432">
        <v>108.91</v>
      </c>
    </row>
    <row r="2250" spans="1:7" ht="105">
      <c r="A2250" s="583" t="s">
        <v>7325</v>
      </c>
      <c r="B2250" s="429">
        <v>89256</v>
      </c>
      <c r="C2250" s="430" t="s">
        <v>3298</v>
      </c>
      <c r="D2250" s="431" t="s">
        <v>800</v>
      </c>
      <c r="E2250" s="432">
        <v>89.69</v>
      </c>
      <c r="F2250" s="432">
        <v>0</v>
      </c>
      <c r="G2250" s="432">
        <v>89.69</v>
      </c>
    </row>
    <row r="2251" spans="1:7" ht="30">
      <c r="A2251" s="583" t="s">
        <v>7382</v>
      </c>
      <c r="B2251" s="429">
        <v>103797</v>
      </c>
      <c r="C2251" s="430" t="s">
        <v>7383</v>
      </c>
      <c r="D2251" s="431" t="s">
        <v>1069</v>
      </c>
      <c r="E2251" s="432">
        <v>11.129999999999999</v>
      </c>
      <c r="F2251" s="432">
        <v>7.3</v>
      </c>
      <c r="G2251" s="432">
        <v>18.43</v>
      </c>
    </row>
    <row r="2252" spans="1:7" ht="45">
      <c r="A2252" s="583" t="s">
        <v>7382</v>
      </c>
      <c r="B2252" s="429">
        <v>103930</v>
      </c>
      <c r="C2252" s="430" t="s">
        <v>4479</v>
      </c>
      <c r="D2252" s="431" t="s">
        <v>846</v>
      </c>
      <c r="E2252" s="432">
        <v>534.41</v>
      </c>
      <c r="F2252" s="432">
        <v>237.96</v>
      </c>
      <c r="G2252" s="432">
        <v>772.37</v>
      </c>
    </row>
    <row r="2253" spans="1:7" ht="45">
      <c r="A2253" s="583" t="s">
        <v>7382</v>
      </c>
      <c r="B2253" s="429">
        <v>103931</v>
      </c>
      <c r="C2253" s="430" t="s">
        <v>4480</v>
      </c>
      <c r="D2253" s="431" t="s">
        <v>846</v>
      </c>
      <c r="E2253" s="432">
        <v>388.85999999999996</v>
      </c>
      <c r="F2253" s="432">
        <v>187.57</v>
      </c>
      <c r="G2253" s="432">
        <v>576.42999999999995</v>
      </c>
    </row>
    <row r="2254" spans="1:7" ht="45">
      <c r="A2254" s="583" t="s">
        <v>7382</v>
      </c>
      <c r="B2254" s="429">
        <v>103932</v>
      </c>
      <c r="C2254" s="430" t="s">
        <v>4481</v>
      </c>
      <c r="D2254" s="431" t="s">
        <v>846</v>
      </c>
      <c r="E2254" s="432">
        <v>367.58000000000004</v>
      </c>
      <c r="F2254" s="432">
        <v>180.14</v>
      </c>
      <c r="G2254" s="432">
        <v>547.72</v>
      </c>
    </row>
    <row r="2255" spans="1:7" ht="45">
      <c r="A2255" s="583" t="s">
        <v>7382</v>
      </c>
      <c r="B2255" s="429">
        <v>103929</v>
      </c>
      <c r="C2255" s="430" t="s">
        <v>4478</v>
      </c>
      <c r="D2255" s="431" t="s">
        <v>846</v>
      </c>
      <c r="E2255" s="432">
        <v>884.26</v>
      </c>
      <c r="F2255" s="432">
        <v>352.98</v>
      </c>
      <c r="G2255" s="432">
        <v>1237.24</v>
      </c>
    </row>
    <row r="2256" spans="1:7" ht="30">
      <c r="A2256" s="583" t="s">
        <v>7382</v>
      </c>
      <c r="B2256" s="429">
        <v>103928</v>
      </c>
      <c r="C2256" s="430" t="s">
        <v>4477</v>
      </c>
      <c r="D2256" s="431" t="s">
        <v>846</v>
      </c>
      <c r="E2256" s="432">
        <v>339.34999999999997</v>
      </c>
      <c r="F2256" s="432">
        <v>195.55</v>
      </c>
      <c r="G2256" s="432">
        <v>534.9</v>
      </c>
    </row>
    <row r="2257" spans="1:7" ht="30">
      <c r="A2257" s="583" t="s">
        <v>7382</v>
      </c>
      <c r="B2257" s="429">
        <v>103798</v>
      </c>
      <c r="C2257" s="430" t="s">
        <v>4473</v>
      </c>
      <c r="D2257" s="431" t="s">
        <v>846</v>
      </c>
      <c r="E2257" s="432">
        <v>561.74</v>
      </c>
      <c r="F2257" s="432">
        <v>59.51</v>
      </c>
      <c r="G2257" s="432">
        <v>621.25</v>
      </c>
    </row>
    <row r="2258" spans="1:7" ht="45">
      <c r="A2258" s="583" t="s">
        <v>7382</v>
      </c>
      <c r="B2258" s="429">
        <v>103801</v>
      </c>
      <c r="C2258" s="430" t="s">
        <v>4476</v>
      </c>
      <c r="D2258" s="431" t="s">
        <v>846</v>
      </c>
      <c r="E2258" s="432">
        <v>473.57999999999993</v>
      </c>
      <c r="F2258" s="432">
        <v>201.6</v>
      </c>
      <c r="G2258" s="432">
        <v>675.18</v>
      </c>
    </row>
    <row r="2259" spans="1:7" ht="30">
      <c r="A2259" s="583" t="s">
        <v>7382</v>
      </c>
      <c r="B2259" s="429">
        <v>103933</v>
      </c>
      <c r="C2259" s="430" t="s">
        <v>4482</v>
      </c>
      <c r="D2259" s="431" t="s">
        <v>846</v>
      </c>
      <c r="E2259" s="432">
        <v>1178.3800000000001</v>
      </c>
      <c r="F2259" s="432">
        <v>364</v>
      </c>
      <c r="G2259" s="432">
        <v>1542.38</v>
      </c>
    </row>
    <row r="2260" spans="1:7" ht="45">
      <c r="A2260" s="583" t="s">
        <v>7382</v>
      </c>
      <c r="B2260" s="429">
        <v>103925</v>
      </c>
      <c r="C2260" s="430" t="s">
        <v>7384</v>
      </c>
      <c r="D2260" s="431" t="s">
        <v>846</v>
      </c>
      <c r="E2260" s="432">
        <v>1221.3699999999999</v>
      </c>
      <c r="F2260" s="432">
        <v>549.75</v>
      </c>
      <c r="G2260" s="432">
        <v>1771.12</v>
      </c>
    </row>
    <row r="2261" spans="1:7" ht="45">
      <c r="A2261" s="583" t="s">
        <v>7382</v>
      </c>
      <c r="B2261" s="429">
        <v>103926</v>
      </c>
      <c r="C2261" s="430" t="s">
        <v>7385</v>
      </c>
      <c r="D2261" s="431" t="s">
        <v>846</v>
      </c>
      <c r="E2261" s="432">
        <v>1017.53</v>
      </c>
      <c r="F2261" s="432">
        <v>396.09</v>
      </c>
      <c r="G2261" s="432">
        <v>1413.62</v>
      </c>
    </row>
    <row r="2262" spans="1:7" ht="30">
      <c r="A2262" s="583" t="s">
        <v>7382</v>
      </c>
      <c r="B2262" s="429">
        <v>103796</v>
      </c>
      <c r="C2262" s="430" t="s">
        <v>4472</v>
      </c>
      <c r="D2262" s="431" t="s">
        <v>97</v>
      </c>
      <c r="E2262" s="432">
        <v>41.06</v>
      </c>
      <c r="F2262" s="432">
        <v>15.14</v>
      </c>
      <c r="G2262" s="432">
        <v>56.2</v>
      </c>
    </row>
    <row r="2263" spans="1:7" ht="30">
      <c r="A2263" s="583" t="s">
        <v>7382</v>
      </c>
      <c r="B2263" s="429">
        <v>103795</v>
      </c>
      <c r="C2263" s="430" t="s">
        <v>4471</v>
      </c>
      <c r="D2263" s="431" t="s">
        <v>97</v>
      </c>
      <c r="E2263" s="432">
        <v>50.41</v>
      </c>
      <c r="F2263" s="432">
        <v>41.69</v>
      </c>
      <c r="G2263" s="432">
        <v>92.1</v>
      </c>
    </row>
    <row r="2264" spans="1:7" ht="30">
      <c r="A2264" s="583" t="s">
        <v>7382</v>
      </c>
      <c r="B2264" s="429">
        <v>103800</v>
      </c>
      <c r="C2264" s="430" t="s">
        <v>4475</v>
      </c>
      <c r="D2264" s="431" t="s">
        <v>846</v>
      </c>
      <c r="E2264" s="432">
        <v>339.34999999999997</v>
      </c>
      <c r="F2264" s="432">
        <v>195.55</v>
      </c>
      <c r="G2264" s="432">
        <v>534.9</v>
      </c>
    </row>
    <row r="2265" spans="1:7" ht="45">
      <c r="A2265" s="583" t="s">
        <v>7382</v>
      </c>
      <c r="B2265" s="429">
        <v>103799</v>
      </c>
      <c r="C2265" s="430" t="s">
        <v>4474</v>
      </c>
      <c r="D2265" s="431" t="s">
        <v>846</v>
      </c>
      <c r="E2265" s="432">
        <v>272.14999999999998</v>
      </c>
      <c r="F2265" s="432">
        <v>153.28</v>
      </c>
      <c r="G2265" s="432">
        <v>425.43</v>
      </c>
    </row>
    <row r="2266" spans="1:7" ht="30">
      <c r="A2266" s="583" t="s">
        <v>7386</v>
      </c>
      <c r="B2266" s="429">
        <v>104948</v>
      </c>
      <c r="C2266" s="430" t="s">
        <v>7387</v>
      </c>
      <c r="D2266" s="431" t="s">
        <v>846</v>
      </c>
      <c r="E2266" s="432">
        <v>4.2699999999999996</v>
      </c>
      <c r="F2266" s="432">
        <v>1.54</v>
      </c>
      <c r="G2266" s="432">
        <v>5.81</v>
      </c>
    </row>
    <row r="2267" spans="1:7" ht="30">
      <c r="A2267" s="583" t="s">
        <v>7386</v>
      </c>
      <c r="B2267" s="429">
        <v>104949</v>
      </c>
      <c r="C2267" s="430" t="s">
        <v>7388</v>
      </c>
      <c r="D2267" s="431" t="s">
        <v>846</v>
      </c>
      <c r="E2267" s="432">
        <v>8.4600000000000009</v>
      </c>
      <c r="F2267" s="432">
        <v>2.36</v>
      </c>
      <c r="G2267" s="432">
        <v>10.82</v>
      </c>
    </row>
    <row r="2268" spans="1:7" ht="30">
      <c r="A2268" s="583" t="s">
        <v>7386</v>
      </c>
      <c r="B2268" s="429">
        <v>104947</v>
      </c>
      <c r="C2268" s="430" t="s">
        <v>7389</v>
      </c>
      <c r="D2268" s="431" t="s">
        <v>846</v>
      </c>
      <c r="E2268" s="432">
        <v>8.99</v>
      </c>
      <c r="F2268" s="432">
        <v>4.75</v>
      </c>
      <c r="G2268" s="432">
        <v>13.74</v>
      </c>
    </row>
    <row r="2269" spans="1:7" ht="30">
      <c r="A2269" s="583" t="s">
        <v>7390</v>
      </c>
      <c r="B2269" s="429">
        <v>104318</v>
      </c>
      <c r="C2269" s="430" t="s">
        <v>5428</v>
      </c>
      <c r="D2269" s="431" t="s">
        <v>844</v>
      </c>
      <c r="E2269" s="432">
        <v>3.7100000000000009</v>
      </c>
      <c r="F2269" s="432">
        <v>5.0999999999999996</v>
      </c>
      <c r="G2269" s="432">
        <v>8.81</v>
      </c>
    </row>
    <row r="2270" spans="1:7" ht="30">
      <c r="A2270" s="583" t="s">
        <v>7390</v>
      </c>
      <c r="B2270" s="429">
        <v>89867</v>
      </c>
      <c r="C2270" s="430" t="s">
        <v>5092</v>
      </c>
      <c r="D2270" s="431" t="s">
        <v>844</v>
      </c>
      <c r="E2270" s="432">
        <v>4.37</v>
      </c>
      <c r="F2270" s="432">
        <v>5.36</v>
      </c>
      <c r="G2270" s="432">
        <v>9.73</v>
      </c>
    </row>
    <row r="2271" spans="1:7" ht="30">
      <c r="A2271" s="583" t="s">
        <v>7390</v>
      </c>
      <c r="B2271" s="429">
        <v>104320</v>
      </c>
      <c r="C2271" s="430" t="s">
        <v>5430</v>
      </c>
      <c r="D2271" s="431" t="s">
        <v>844</v>
      </c>
      <c r="E2271" s="432">
        <v>7.16</v>
      </c>
      <c r="F2271" s="432">
        <v>5.73</v>
      </c>
      <c r="G2271" s="432">
        <v>12.89</v>
      </c>
    </row>
    <row r="2272" spans="1:7" ht="30">
      <c r="A2272" s="583" t="s">
        <v>7390</v>
      </c>
      <c r="B2272" s="429">
        <v>104317</v>
      </c>
      <c r="C2272" s="430" t="s">
        <v>5427</v>
      </c>
      <c r="D2272" s="431" t="s">
        <v>844</v>
      </c>
      <c r="E2272" s="432">
        <v>3.2699999999999996</v>
      </c>
      <c r="F2272" s="432">
        <v>5.09</v>
      </c>
      <c r="G2272" s="432">
        <v>8.36</v>
      </c>
    </row>
    <row r="2273" spans="1:7" ht="30">
      <c r="A2273" s="583" t="s">
        <v>7390</v>
      </c>
      <c r="B2273" s="429">
        <v>89866</v>
      </c>
      <c r="C2273" s="430" t="s">
        <v>5091</v>
      </c>
      <c r="D2273" s="431" t="s">
        <v>844</v>
      </c>
      <c r="E2273" s="432">
        <v>3.7199999999999998</v>
      </c>
      <c r="F2273" s="432">
        <v>5.36</v>
      </c>
      <c r="G2273" s="432">
        <v>9.08</v>
      </c>
    </row>
    <row r="2274" spans="1:7" ht="30">
      <c r="A2274" s="583" t="s">
        <v>7390</v>
      </c>
      <c r="B2274" s="429">
        <v>104319</v>
      </c>
      <c r="C2274" s="430" t="s">
        <v>5429</v>
      </c>
      <c r="D2274" s="431" t="s">
        <v>844</v>
      </c>
      <c r="E2274" s="432">
        <v>5.7099999999999991</v>
      </c>
      <c r="F2274" s="432">
        <v>5.73</v>
      </c>
      <c r="G2274" s="432">
        <v>11.44</v>
      </c>
    </row>
    <row r="2275" spans="1:7" ht="30">
      <c r="A2275" s="583" t="s">
        <v>7390</v>
      </c>
      <c r="B2275" s="429">
        <v>104321</v>
      </c>
      <c r="C2275" s="430" t="s">
        <v>5431</v>
      </c>
      <c r="D2275" s="431" t="s">
        <v>844</v>
      </c>
      <c r="E2275" s="432">
        <v>2.8000000000000003</v>
      </c>
      <c r="F2275" s="432">
        <v>3.4</v>
      </c>
      <c r="G2275" s="432">
        <v>6.2</v>
      </c>
    </row>
    <row r="2276" spans="1:7" ht="30">
      <c r="A2276" s="583" t="s">
        <v>7390</v>
      </c>
      <c r="B2276" s="429">
        <v>89868</v>
      </c>
      <c r="C2276" s="430" t="s">
        <v>5093</v>
      </c>
      <c r="D2276" s="431" t="s">
        <v>844</v>
      </c>
      <c r="E2276" s="432">
        <v>3.1600000000000006</v>
      </c>
      <c r="F2276" s="432">
        <v>3.57</v>
      </c>
      <c r="G2276" s="432">
        <v>6.73</v>
      </c>
    </row>
    <row r="2277" spans="1:7" ht="30">
      <c r="A2277" s="583" t="s">
        <v>7390</v>
      </c>
      <c r="B2277" s="429">
        <v>104322</v>
      </c>
      <c r="C2277" s="430" t="s">
        <v>5432</v>
      </c>
      <c r="D2277" s="431" t="s">
        <v>844</v>
      </c>
      <c r="E2277" s="432">
        <v>4.67</v>
      </c>
      <c r="F2277" s="432">
        <v>3.82</v>
      </c>
      <c r="G2277" s="432">
        <v>8.49</v>
      </c>
    </row>
    <row r="2278" spans="1:7" ht="30">
      <c r="A2278" s="583" t="s">
        <v>7390</v>
      </c>
      <c r="B2278" s="429">
        <v>104323</v>
      </c>
      <c r="C2278" s="430" t="s">
        <v>5433</v>
      </c>
      <c r="D2278" s="431" t="s">
        <v>844</v>
      </c>
      <c r="E2278" s="432">
        <v>4.71</v>
      </c>
      <c r="F2278" s="432">
        <v>6.8</v>
      </c>
      <c r="G2278" s="432">
        <v>11.51</v>
      </c>
    </row>
    <row r="2279" spans="1:7" ht="30">
      <c r="A2279" s="583" t="s">
        <v>7390</v>
      </c>
      <c r="B2279" s="429">
        <v>89869</v>
      </c>
      <c r="C2279" s="430" t="s">
        <v>5094</v>
      </c>
      <c r="D2279" s="431" t="s">
        <v>844</v>
      </c>
      <c r="E2279" s="432">
        <v>5.37</v>
      </c>
      <c r="F2279" s="432">
        <v>7.14</v>
      </c>
      <c r="G2279" s="432">
        <v>12.51</v>
      </c>
    </row>
    <row r="2280" spans="1:7" ht="30">
      <c r="A2280" s="583" t="s">
        <v>7390</v>
      </c>
      <c r="B2280" s="429">
        <v>104324</v>
      </c>
      <c r="C2280" s="430" t="s">
        <v>5434</v>
      </c>
      <c r="D2280" s="431" t="s">
        <v>844</v>
      </c>
      <c r="E2280" s="432">
        <v>8.34</v>
      </c>
      <c r="F2280" s="432">
        <v>7.65</v>
      </c>
      <c r="G2280" s="432">
        <v>15.99</v>
      </c>
    </row>
    <row r="2281" spans="1:7" ht="30">
      <c r="A2281" s="583" t="s">
        <v>7390</v>
      </c>
      <c r="B2281" s="429">
        <v>104315</v>
      </c>
      <c r="C2281" s="430" t="s">
        <v>7391</v>
      </c>
      <c r="D2281" s="431" t="s">
        <v>845</v>
      </c>
      <c r="E2281" s="432">
        <v>7.490000000000002</v>
      </c>
      <c r="F2281" s="432">
        <v>11.77</v>
      </c>
      <c r="G2281" s="432">
        <v>19.260000000000002</v>
      </c>
    </row>
    <row r="2282" spans="1:7" ht="30">
      <c r="A2282" s="583" t="s">
        <v>7390</v>
      </c>
      <c r="B2282" s="429">
        <v>89865</v>
      </c>
      <c r="C2282" s="430" t="s">
        <v>7392</v>
      </c>
      <c r="D2282" s="431" t="s">
        <v>845</v>
      </c>
      <c r="E2282" s="432">
        <v>8.1199999999999992</v>
      </c>
      <c r="F2282" s="432">
        <v>12.4</v>
      </c>
      <c r="G2282" s="432">
        <v>20.52</v>
      </c>
    </row>
    <row r="2283" spans="1:7" ht="30">
      <c r="A2283" s="583" t="s">
        <v>7390</v>
      </c>
      <c r="B2283" s="429">
        <v>104316</v>
      </c>
      <c r="C2283" s="430" t="s">
        <v>7393</v>
      </c>
      <c r="D2283" s="431" t="s">
        <v>845</v>
      </c>
      <c r="E2283" s="432">
        <v>12.69</v>
      </c>
      <c r="F2283" s="432">
        <v>13.26</v>
      </c>
      <c r="G2283" s="432">
        <v>25.95</v>
      </c>
    </row>
    <row r="2284" spans="1:7">
      <c r="A2284" s="583" t="s">
        <v>7394</v>
      </c>
      <c r="B2284" s="429">
        <v>102724</v>
      </c>
      <c r="C2284" s="430" t="s">
        <v>3760</v>
      </c>
      <c r="D2284" s="431" t="s">
        <v>844</v>
      </c>
      <c r="E2284" s="432">
        <v>22.380000000000003</v>
      </c>
      <c r="F2284" s="432">
        <v>9.9700000000000006</v>
      </c>
      <c r="G2284" s="432">
        <v>32.35</v>
      </c>
    </row>
    <row r="2285" spans="1:7">
      <c r="A2285" s="583" t="s">
        <v>7394</v>
      </c>
      <c r="B2285" s="429">
        <v>102726</v>
      </c>
      <c r="C2285" s="430" t="s">
        <v>3762</v>
      </c>
      <c r="D2285" s="431" t="s">
        <v>844</v>
      </c>
      <c r="E2285" s="432">
        <v>19.79</v>
      </c>
      <c r="F2285" s="432">
        <v>9.9700000000000006</v>
      </c>
      <c r="G2285" s="432">
        <v>29.76</v>
      </c>
    </row>
    <row r="2286" spans="1:7">
      <c r="A2286" s="583" t="s">
        <v>7394</v>
      </c>
      <c r="B2286" s="429">
        <v>102725</v>
      </c>
      <c r="C2286" s="430" t="s">
        <v>3761</v>
      </c>
      <c r="D2286" s="431" t="s">
        <v>844</v>
      </c>
      <c r="E2286" s="432">
        <v>21.689999999999998</v>
      </c>
      <c r="F2286" s="432">
        <v>9.9700000000000006</v>
      </c>
      <c r="G2286" s="432">
        <v>31.66</v>
      </c>
    </row>
    <row r="2287" spans="1:7" ht="45">
      <c r="A2287" s="583" t="s">
        <v>7394</v>
      </c>
      <c r="B2287" s="429">
        <v>102722</v>
      </c>
      <c r="C2287" s="430" t="s">
        <v>3759</v>
      </c>
      <c r="D2287" s="431" t="s">
        <v>845</v>
      </c>
      <c r="E2287" s="432">
        <v>45.95</v>
      </c>
      <c r="F2287" s="432">
        <v>10.4</v>
      </c>
      <c r="G2287" s="432">
        <v>56.35</v>
      </c>
    </row>
    <row r="2288" spans="1:7" ht="30">
      <c r="A2288" s="583" t="s">
        <v>7394</v>
      </c>
      <c r="B2288" s="429">
        <v>102723</v>
      </c>
      <c r="C2288" s="430" t="s">
        <v>5936</v>
      </c>
      <c r="D2288" s="431" t="s">
        <v>845</v>
      </c>
      <c r="E2288" s="432">
        <v>93.27</v>
      </c>
      <c r="F2288" s="432">
        <v>10.4</v>
      </c>
      <c r="G2288" s="432">
        <v>103.67</v>
      </c>
    </row>
    <row r="2289" spans="1:7" ht="45">
      <c r="A2289" s="583" t="s">
        <v>7394</v>
      </c>
      <c r="B2289" s="429">
        <v>102690</v>
      </c>
      <c r="C2289" s="430" t="s">
        <v>3746</v>
      </c>
      <c r="D2289" s="431" t="s">
        <v>845</v>
      </c>
      <c r="E2289" s="432">
        <v>54.11</v>
      </c>
      <c r="F2289" s="432">
        <v>9.7200000000000006</v>
      </c>
      <c r="G2289" s="432">
        <v>63.83</v>
      </c>
    </row>
    <row r="2290" spans="1:7" ht="30">
      <c r="A2290" s="583" t="s">
        <v>7394</v>
      </c>
      <c r="B2290" s="429">
        <v>102688</v>
      </c>
      <c r="C2290" s="430" t="s">
        <v>5929</v>
      </c>
      <c r="D2290" s="431" t="s">
        <v>845</v>
      </c>
      <c r="E2290" s="432">
        <v>39.22</v>
      </c>
      <c r="F2290" s="432">
        <v>9.2899999999999991</v>
      </c>
      <c r="G2290" s="432">
        <v>48.51</v>
      </c>
    </row>
    <row r="2291" spans="1:7" ht="30">
      <c r="A2291" s="583" t="s">
        <v>7394</v>
      </c>
      <c r="B2291" s="429">
        <v>102689</v>
      </c>
      <c r="C2291" s="430" t="s">
        <v>5930</v>
      </c>
      <c r="D2291" s="431" t="s">
        <v>845</v>
      </c>
      <c r="E2291" s="432">
        <v>87.18</v>
      </c>
      <c r="F2291" s="432">
        <v>10.08</v>
      </c>
      <c r="G2291" s="432">
        <v>97.26</v>
      </c>
    </row>
    <row r="2292" spans="1:7" ht="45">
      <c r="A2292" s="583" t="s">
        <v>7394</v>
      </c>
      <c r="B2292" s="429">
        <v>102693</v>
      </c>
      <c r="C2292" s="430" t="s">
        <v>5931</v>
      </c>
      <c r="D2292" s="431" t="s">
        <v>845</v>
      </c>
      <c r="E2292" s="432">
        <v>102.05</v>
      </c>
      <c r="F2292" s="432">
        <v>10.51</v>
      </c>
      <c r="G2292" s="432">
        <v>112.56</v>
      </c>
    </row>
    <row r="2293" spans="1:7" ht="30">
      <c r="A2293" s="583" t="s">
        <v>7394</v>
      </c>
      <c r="B2293" s="429">
        <v>102694</v>
      </c>
      <c r="C2293" s="430" t="s">
        <v>5932</v>
      </c>
      <c r="D2293" s="431" t="s">
        <v>845</v>
      </c>
      <c r="E2293" s="432">
        <v>79.67</v>
      </c>
      <c r="F2293" s="432">
        <v>11.59</v>
      </c>
      <c r="G2293" s="432">
        <v>91.26</v>
      </c>
    </row>
    <row r="2294" spans="1:7" ht="45">
      <c r="A2294" s="583" t="s">
        <v>7394</v>
      </c>
      <c r="B2294" s="429">
        <v>102697</v>
      </c>
      <c r="C2294" s="430" t="s">
        <v>5934</v>
      </c>
      <c r="D2294" s="431" t="s">
        <v>845</v>
      </c>
      <c r="E2294" s="432">
        <v>88.580000000000013</v>
      </c>
      <c r="F2294" s="432">
        <v>12.29</v>
      </c>
      <c r="G2294" s="432">
        <v>100.87</v>
      </c>
    </row>
    <row r="2295" spans="1:7" ht="30">
      <c r="A2295" s="583" t="s">
        <v>7394</v>
      </c>
      <c r="B2295" s="429">
        <v>102696</v>
      </c>
      <c r="C2295" s="430" t="s">
        <v>5933</v>
      </c>
      <c r="D2295" s="431" t="s">
        <v>845</v>
      </c>
      <c r="E2295" s="432">
        <v>127.33000000000001</v>
      </c>
      <c r="F2295" s="432">
        <v>12.88</v>
      </c>
      <c r="G2295" s="432">
        <v>140.21</v>
      </c>
    </row>
    <row r="2296" spans="1:7" ht="45">
      <c r="A2296" s="583" t="s">
        <v>7394</v>
      </c>
      <c r="B2296" s="429">
        <v>102703</v>
      </c>
      <c r="C2296" s="430" t="s">
        <v>5935</v>
      </c>
      <c r="D2296" s="431" t="s">
        <v>845</v>
      </c>
      <c r="E2296" s="432">
        <v>136.23999999999998</v>
      </c>
      <c r="F2296" s="432">
        <v>13.58</v>
      </c>
      <c r="G2296" s="432">
        <v>149.82</v>
      </c>
    </row>
    <row r="2297" spans="1:7" ht="30">
      <c r="A2297" s="583" t="s">
        <v>7394</v>
      </c>
      <c r="B2297" s="429">
        <v>102678</v>
      </c>
      <c r="C2297" s="430" t="s">
        <v>3740</v>
      </c>
      <c r="D2297" s="431" t="s">
        <v>845</v>
      </c>
      <c r="E2297" s="432">
        <v>107.25999999999999</v>
      </c>
      <c r="F2297" s="432">
        <v>11.7</v>
      </c>
      <c r="G2297" s="432">
        <v>118.96</v>
      </c>
    </row>
    <row r="2298" spans="1:7" ht="30">
      <c r="A2298" s="583" t="s">
        <v>7394</v>
      </c>
      <c r="B2298" s="429">
        <v>102679</v>
      </c>
      <c r="C2298" s="430" t="s">
        <v>3741</v>
      </c>
      <c r="D2298" s="431" t="s">
        <v>845</v>
      </c>
      <c r="E2298" s="432">
        <v>116.13</v>
      </c>
      <c r="F2298" s="432">
        <v>10.34</v>
      </c>
      <c r="G2298" s="432">
        <v>126.47</v>
      </c>
    </row>
    <row r="2299" spans="1:7" ht="30">
      <c r="A2299" s="583" t="s">
        <v>7394</v>
      </c>
      <c r="B2299" s="429">
        <v>102673</v>
      </c>
      <c r="C2299" s="430" t="s">
        <v>3737</v>
      </c>
      <c r="D2299" s="431" t="s">
        <v>845</v>
      </c>
      <c r="E2299" s="432">
        <v>137.66000000000003</v>
      </c>
      <c r="F2299" s="432">
        <v>29.17</v>
      </c>
      <c r="G2299" s="432">
        <v>166.83</v>
      </c>
    </row>
    <row r="2300" spans="1:7" ht="30">
      <c r="A2300" s="583" t="s">
        <v>7394</v>
      </c>
      <c r="B2300" s="429">
        <v>102677</v>
      </c>
      <c r="C2300" s="430" t="s">
        <v>3739</v>
      </c>
      <c r="D2300" s="431" t="s">
        <v>845</v>
      </c>
      <c r="E2300" s="432">
        <v>136.78</v>
      </c>
      <c r="F2300" s="432">
        <v>17.16</v>
      </c>
      <c r="G2300" s="432">
        <v>153.94</v>
      </c>
    </row>
    <row r="2301" spans="1:7" ht="45">
      <c r="A2301" s="583" t="s">
        <v>7394</v>
      </c>
      <c r="B2301" s="429">
        <v>102683</v>
      </c>
      <c r="C2301" s="430" t="s">
        <v>3743</v>
      </c>
      <c r="D2301" s="431" t="s">
        <v>845</v>
      </c>
      <c r="E2301" s="432">
        <v>136</v>
      </c>
      <c r="F2301" s="432">
        <v>20.440000000000001</v>
      </c>
      <c r="G2301" s="432">
        <v>156.44</v>
      </c>
    </row>
    <row r="2302" spans="1:7" ht="30">
      <c r="A2302" s="583" t="s">
        <v>7394</v>
      </c>
      <c r="B2302" s="429">
        <v>102687</v>
      </c>
      <c r="C2302" s="430" t="s">
        <v>3745</v>
      </c>
      <c r="D2302" s="431" t="s">
        <v>845</v>
      </c>
      <c r="E2302" s="432">
        <v>141.01</v>
      </c>
      <c r="F2302" s="432">
        <v>17.87</v>
      </c>
      <c r="G2302" s="432">
        <v>158.88</v>
      </c>
    </row>
    <row r="2303" spans="1:7" ht="30">
      <c r="A2303" s="583" t="s">
        <v>7394</v>
      </c>
      <c r="B2303" s="429">
        <v>102670</v>
      </c>
      <c r="C2303" s="430" t="s">
        <v>3736</v>
      </c>
      <c r="D2303" s="431" t="s">
        <v>845</v>
      </c>
      <c r="E2303" s="432">
        <v>112.25</v>
      </c>
      <c r="F2303" s="432">
        <v>11.9</v>
      </c>
      <c r="G2303" s="432">
        <v>124.15</v>
      </c>
    </row>
    <row r="2304" spans="1:7" ht="30">
      <c r="A2304" s="583" t="s">
        <v>7394</v>
      </c>
      <c r="B2304" s="429">
        <v>102674</v>
      </c>
      <c r="C2304" s="430" t="s">
        <v>3738</v>
      </c>
      <c r="D2304" s="431" t="s">
        <v>845</v>
      </c>
      <c r="E2304" s="432">
        <v>125.58</v>
      </c>
      <c r="F2304" s="432">
        <v>10.8</v>
      </c>
      <c r="G2304" s="432">
        <v>136.38</v>
      </c>
    </row>
    <row r="2305" spans="1:7" ht="45">
      <c r="A2305" s="583" t="s">
        <v>7394</v>
      </c>
      <c r="B2305" s="429">
        <v>102680</v>
      </c>
      <c r="C2305" s="430" t="s">
        <v>3742</v>
      </c>
      <c r="D2305" s="431" t="s">
        <v>845</v>
      </c>
      <c r="E2305" s="432">
        <v>119.5</v>
      </c>
      <c r="F2305" s="432">
        <v>12.87</v>
      </c>
      <c r="G2305" s="432">
        <v>132.37</v>
      </c>
    </row>
    <row r="2306" spans="1:7" ht="30">
      <c r="A2306" s="583" t="s">
        <v>7394</v>
      </c>
      <c r="B2306" s="429">
        <v>102684</v>
      </c>
      <c r="C2306" s="430" t="s">
        <v>3744</v>
      </c>
      <c r="D2306" s="431" t="s">
        <v>845</v>
      </c>
      <c r="E2306" s="432">
        <v>128.35000000000002</v>
      </c>
      <c r="F2306" s="432">
        <v>11.51</v>
      </c>
      <c r="G2306" s="432">
        <v>139.86000000000001</v>
      </c>
    </row>
    <row r="2307" spans="1:7" ht="30">
      <c r="A2307" s="583" t="s">
        <v>7394</v>
      </c>
      <c r="B2307" s="429">
        <v>102672</v>
      </c>
      <c r="C2307" s="430" t="s">
        <v>4357</v>
      </c>
      <c r="D2307" s="431" t="s">
        <v>845</v>
      </c>
      <c r="E2307" s="432">
        <v>170.66</v>
      </c>
      <c r="F2307" s="432">
        <v>21.93</v>
      </c>
      <c r="G2307" s="432">
        <v>192.59</v>
      </c>
    </row>
    <row r="2308" spans="1:7" ht="30">
      <c r="A2308" s="583" t="s">
        <v>7394</v>
      </c>
      <c r="B2308" s="429">
        <v>102676</v>
      </c>
      <c r="C2308" s="430" t="s">
        <v>4358</v>
      </c>
      <c r="D2308" s="431" t="s">
        <v>845</v>
      </c>
      <c r="E2308" s="432">
        <v>177.51999999999998</v>
      </c>
      <c r="F2308" s="432">
        <v>14.8</v>
      </c>
      <c r="G2308" s="432">
        <v>192.32</v>
      </c>
    </row>
    <row r="2309" spans="1:7" ht="45">
      <c r="A2309" s="583" t="s">
        <v>7394</v>
      </c>
      <c r="B2309" s="429">
        <v>102681</v>
      </c>
      <c r="C2309" s="430" t="s">
        <v>4359</v>
      </c>
      <c r="D2309" s="431" t="s">
        <v>845</v>
      </c>
      <c r="E2309" s="432">
        <v>171.44</v>
      </c>
      <c r="F2309" s="432">
        <v>16.87</v>
      </c>
      <c r="G2309" s="432">
        <v>188.31</v>
      </c>
    </row>
    <row r="2310" spans="1:7" ht="30">
      <c r="A2310" s="583" t="s">
        <v>7394</v>
      </c>
      <c r="B2310" s="429">
        <v>102685</v>
      </c>
      <c r="C2310" s="430" t="s">
        <v>4360</v>
      </c>
      <c r="D2310" s="431" t="s">
        <v>845</v>
      </c>
      <c r="E2310" s="432">
        <v>180.31</v>
      </c>
      <c r="F2310" s="432">
        <v>15.5</v>
      </c>
      <c r="G2310" s="432">
        <v>195.81</v>
      </c>
    </row>
    <row r="2311" spans="1:7" ht="30">
      <c r="A2311" s="583" t="s">
        <v>7394</v>
      </c>
      <c r="B2311" s="429">
        <v>102664</v>
      </c>
      <c r="C2311" s="430" t="s">
        <v>3732</v>
      </c>
      <c r="D2311" s="431" t="s">
        <v>845</v>
      </c>
      <c r="E2311" s="432">
        <v>38.840000000000003</v>
      </c>
      <c r="F2311" s="432">
        <v>6.02</v>
      </c>
      <c r="G2311" s="432">
        <v>44.86</v>
      </c>
    </row>
    <row r="2312" spans="1:7">
      <c r="A2312" s="583" t="s">
        <v>7394</v>
      </c>
      <c r="B2312" s="429">
        <v>102665</v>
      </c>
      <c r="C2312" s="430" t="s">
        <v>3733</v>
      </c>
      <c r="D2312" s="431" t="s">
        <v>845</v>
      </c>
      <c r="E2312" s="432">
        <v>14.479999999999999</v>
      </c>
      <c r="F2312" s="432">
        <v>5.6</v>
      </c>
      <c r="G2312" s="432">
        <v>20.079999999999998</v>
      </c>
    </row>
    <row r="2313" spans="1:7" ht="30">
      <c r="A2313" s="583" t="s">
        <v>7394</v>
      </c>
      <c r="B2313" s="429">
        <v>102663</v>
      </c>
      <c r="C2313" s="430" t="s">
        <v>3731</v>
      </c>
      <c r="D2313" s="431" t="s">
        <v>845</v>
      </c>
      <c r="E2313" s="432">
        <v>42.43</v>
      </c>
      <c r="F2313" s="432">
        <v>9.3800000000000008</v>
      </c>
      <c r="G2313" s="432">
        <v>51.81</v>
      </c>
    </row>
    <row r="2314" spans="1:7" ht="30">
      <c r="A2314" s="583" t="s">
        <v>7394</v>
      </c>
      <c r="B2314" s="429">
        <v>102669</v>
      </c>
      <c r="C2314" s="430" t="s">
        <v>3735</v>
      </c>
      <c r="D2314" s="431" t="s">
        <v>845</v>
      </c>
      <c r="E2314" s="432">
        <v>58.77</v>
      </c>
      <c r="F2314" s="432">
        <v>9.82</v>
      </c>
      <c r="G2314" s="432">
        <v>68.59</v>
      </c>
    </row>
    <row r="2315" spans="1:7" ht="30">
      <c r="A2315" s="583" t="s">
        <v>7394</v>
      </c>
      <c r="B2315" s="429">
        <v>102661</v>
      </c>
      <c r="C2315" s="430" t="s">
        <v>3730</v>
      </c>
      <c r="D2315" s="431" t="s">
        <v>845</v>
      </c>
      <c r="E2315" s="432">
        <v>35.35</v>
      </c>
      <c r="F2315" s="432">
        <v>6.11</v>
      </c>
      <c r="G2315" s="432">
        <v>41.46</v>
      </c>
    </row>
    <row r="2316" spans="1:7" ht="30">
      <c r="A2316" s="583" t="s">
        <v>7394</v>
      </c>
      <c r="B2316" s="429">
        <v>102666</v>
      </c>
      <c r="C2316" s="430" t="s">
        <v>3734</v>
      </c>
      <c r="D2316" s="431" t="s">
        <v>845</v>
      </c>
      <c r="E2316" s="432">
        <v>50.27</v>
      </c>
      <c r="F2316" s="432">
        <v>6.51</v>
      </c>
      <c r="G2316" s="432">
        <v>56.78</v>
      </c>
    </row>
    <row r="2317" spans="1:7" ht="30">
      <c r="A2317" s="583" t="s">
        <v>7394</v>
      </c>
      <c r="B2317" s="429">
        <v>102662</v>
      </c>
      <c r="C2317" s="430" t="s">
        <v>4355</v>
      </c>
      <c r="D2317" s="431" t="s">
        <v>845</v>
      </c>
      <c r="E2317" s="432">
        <v>84.78</v>
      </c>
      <c r="F2317" s="432">
        <v>8.51</v>
      </c>
      <c r="G2317" s="432">
        <v>93.29</v>
      </c>
    </row>
    <row r="2318" spans="1:7" ht="45">
      <c r="A2318" s="583" t="s">
        <v>7394</v>
      </c>
      <c r="B2318" s="429">
        <v>102668</v>
      </c>
      <c r="C2318" s="430" t="s">
        <v>4356</v>
      </c>
      <c r="D2318" s="431" t="s">
        <v>845</v>
      </c>
      <c r="E2318" s="432">
        <v>99.65</v>
      </c>
      <c r="F2318" s="432">
        <v>8.94</v>
      </c>
      <c r="G2318" s="432">
        <v>108.59</v>
      </c>
    </row>
    <row r="2319" spans="1:7">
      <c r="A2319" s="583" t="s">
        <v>7394</v>
      </c>
      <c r="B2319" s="429">
        <v>102718</v>
      </c>
      <c r="C2319" s="430" t="s">
        <v>3757</v>
      </c>
      <c r="D2319" s="431" t="s">
        <v>846</v>
      </c>
      <c r="E2319" s="432">
        <v>146.37</v>
      </c>
      <c r="F2319" s="432">
        <v>31.97</v>
      </c>
      <c r="G2319" s="432">
        <v>178.34</v>
      </c>
    </row>
    <row r="2320" spans="1:7">
      <c r="A2320" s="583" t="s">
        <v>7394</v>
      </c>
      <c r="B2320" s="429">
        <v>102716</v>
      </c>
      <c r="C2320" s="430" t="s">
        <v>3755</v>
      </c>
      <c r="D2320" s="431" t="s">
        <v>846</v>
      </c>
      <c r="E2320" s="432">
        <v>149.85</v>
      </c>
      <c r="F2320" s="432">
        <v>12.46</v>
      </c>
      <c r="G2320" s="432">
        <v>162.31</v>
      </c>
    </row>
    <row r="2321" spans="1:7">
      <c r="A2321" s="583" t="s">
        <v>7394</v>
      </c>
      <c r="B2321" s="429">
        <v>102719</v>
      </c>
      <c r="C2321" s="430" t="s">
        <v>3758</v>
      </c>
      <c r="D2321" s="431" t="s">
        <v>846</v>
      </c>
      <c r="E2321" s="432">
        <v>84.11999999999999</v>
      </c>
      <c r="F2321" s="432">
        <v>31.98</v>
      </c>
      <c r="G2321" s="432">
        <v>116.1</v>
      </c>
    </row>
    <row r="2322" spans="1:7">
      <c r="A2322" s="583" t="s">
        <v>7394</v>
      </c>
      <c r="B2322" s="429">
        <v>102717</v>
      </c>
      <c r="C2322" s="430" t="s">
        <v>3756</v>
      </c>
      <c r="D2322" s="431" t="s">
        <v>846</v>
      </c>
      <c r="E2322" s="432">
        <v>87.609999999999985</v>
      </c>
      <c r="F2322" s="432">
        <v>12.46</v>
      </c>
      <c r="G2322" s="432">
        <v>100.07</v>
      </c>
    </row>
    <row r="2323" spans="1:7" ht="30">
      <c r="A2323" s="583" t="s">
        <v>7394</v>
      </c>
      <c r="B2323" s="429">
        <v>102713</v>
      </c>
      <c r="C2323" s="430" t="s">
        <v>3753</v>
      </c>
      <c r="D2323" s="431" t="s">
        <v>97</v>
      </c>
      <c r="E2323" s="432">
        <v>12.91</v>
      </c>
      <c r="F2323" s="432">
        <v>0.41</v>
      </c>
      <c r="G2323" s="432">
        <v>13.32</v>
      </c>
    </row>
    <row r="2324" spans="1:7" ht="30">
      <c r="A2324" s="583" t="s">
        <v>7394</v>
      </c>
      <c r="B2324" s="429">
        <v>102715</v>
      </c>
      <c r="C2324" s="430" t="s">
        <v>3754</v>
      </c>
      <c r="D2324" s="431" t="s">
        <v>97</v>
      </c>
      <c r="E2324" s="432">
        <v>25.82</v>
      </c>
      <c r="F2324" s="432">
        <v>0.4</v>
      </c>
      <c r="G2324" s="432">
        <v>26.22</v>
      </c>
    </row>
    <row r="2325" spans="1:7" ht="30">
      <c r="A2325" s="583" t="s">
        <v>7394</v>
      </c>
      <c r="B2325" s="429">
        <v>103653</v>
      </c>
      <c r="C2325" s="430" t="s">
        <v>3763</v>
      </c>
      <c r="D2325" s="431" t="s">
        <v>97</v>
      </c>
      <c r="E2325" s="432">
        <v>30.89</v>
      </c>
      <c r="F2325" s="432">
        <v>0.4</v>
      </c>
      <c r="G2325" s="432">
        <v>31.29</v>
      </c>
    </row>
    <row r="2326" spans="1:7" ht="30">
      <c r="A2326" s="583" t="s">
        <v>7394</v>
      </c>
      <c r="B2326" s="429">
        <v>102712</v>
      </c>
      <c r="C2326" s="430" t="s">
        <v>3752</v>
      </c>
      <c r="D2326" s="431" t="s">
        <v>97</v>
      </c>
      <c r="E2326" s="432">
        <v>9.31</v>
      </c>
      <c r="F2326" s="432">
        <v>0.41</v>
      </c>
      <c r="G2326" s="432">
        <v>9.7200000000000006</v>
      </c>
    </row>
    <row r="2327" spans="1:7" ht="30">
      <c r="A2327" s="583" t="s">
        <v>7394</v>
      </c>
      <c r="B2327" s="429">
        <v>102711</v>
      </c>
      <c r="C2327" s="430" t="s">
        <v>3751</v>
      </c>
      <c r="D2327" s="431" t="s">
        <v>844</v>
      </c>
      <c r="E2327" s="432">
        <v>54.46</v>
      </c>
      <c r="F2327" s="432">
        <v>32.93</v>
      </c>
      <c r="G2327" s="432">
        <v>87.39</v>
      </c>
    </row>
    <row r="2328" spans="1:7" ht="30">
      <c r="A2328" s="583" t="s">
        <v>7394</v>
      </c>
      <c r="B2328" s="429">
        <v>102710</v>
      </c>
      <c r="C2328" s="430" t="s">
        <v>3750</v>
      </c>
      <c r="D2328" s="431" t="s">
        <v>844</v>
      </c>
      <c r="E2328" s="432">
        <v>37.24</v>
      </c>
      <c r="F2328" s="432">
        <v>32.93</v>
      </c>
      <c r="G2328" s="432">
        <v>70.17</v>
      </c>
    </row>
    <row r="2329" spans="1:7" ht="30">
      <c r="A2329" s="583" t="s">
        <v>7394</v>
      </c>
      <c r="B2329" s="429">
        <v>102708</v>
      </c>
      <c r="C2329" s="430" t="s">
        <v>3749</v>
      </c>
      <c r="D2329" s="431" t="s">
        <v>844</v>
      </c>
      <c r="E2329" s="432">
        <v>13.36</v>
      </c>
      <c r="F2329" s="432">
        <v>16.46</v>
      </c>
      <c r="G2329" s="432">
        <v>29.82</v>
      </c>
    </row>
    <row r="2330" spans="1:7" ht="30">
      <c r="A2330" s="583" t="s">
        <v>7394</v>
      </c>
      <c r="B2330" s="429">
        <v>102707</v>
      </c>
      <c r="C2330" s="430" t="s">
        <v>3748</v>
      </c>
      <c r="D2330" s="431" t="s">
        <v>845</v>
      </c>
      <c r="E2330" s="432">
        <v>22.599999999999998</v>
      </c>
      <c r="F2330" s="432">
        <v>4.78</v>
      </c>
      <c r="G2330" s="432">
        <v>27.38</v>
      </c>
    </row>
    <row r="2331" spans="1:7" ht="30">
      <c r="A2331" s="583" t="s">
        <v>7394</v>
      </c>
      <c r="B2331" s="429">
        <v>102704</v>
      </c>
      <c r="C2331" s="430" t="s">
        <v>3747</v>
      </c>
      <c r="D2331" s="431" t="s">
        <v>845</v>
      </c>
      <c r="E2331" s="432">
        <v>11.94</v>
      </c>
      <c r="F2331" s="432">
        <v>0.41</v>
      </c>
      <c r="G2331" s="432">
        <v>12.35</v>
      </c>
    </row>
    <row r="2332" spans="1:7" ht="30">
      <c r="A2332" s="583" t="s">
        <v>7394</v>
      </c>
      <c r="B2332" s="429">
        <v>102705</v>
      </c>
      <c r="C2332" s="430" t="s">
        <v>4361</v>
      </c>
      <c r="D2332" s="431" t="s">
        <v>845</v>
      </c>
      <c r="E2332" s="432">
        <v>59.260000000000005</v>
      </c>
      <c r="F2332" s="432">
        <v>0.41</v>
      </c>
      <c r="G2332" s="432">
        <v>59.67</v>
      </c>
    </row>
    <row r="2333" spans="1:7" ht="30">
      <c r="A2333" s="583" t="s">
        <v>7395</v>
      </c>
      <c r="B2333" s="429">
        <v>98397</v>
      </c>
      <c r="C2333" s="430" t="s">
        <v>7396</v>
      </c>
      <c r="D2333" s="431" t="s">
        <v>97</v>
      </c>
      <c r="E2333" s="432">
        <v>7.1499999999999995</v>
      </c>
      <c r="F2333" s="432">
        <v>6.79</v>
      </c>
      <c r="G2333" s="432">
        <v>13.94</v>
      </c>
    </row>
    <row r="2334" spans="1:7" ht="45">
      <c r="A2334" s="583" t="s">
        <v>7397</v>
      </c>
      <c r="B2334" s="429">
        <v>103517</v>
      </c>
      <c r="C2334" s="430" t="s">
        <v>4106</v>
      </c>
      <c r="D2334" s="431" t="s">
        <v>844</v>
      </c>
      <c r="E2334" s="432">
        <v>3518.8</v>
      </c>
      <c r="F2334" s="432">
        <v>109.95</v>
      </c>
      <c r="G2334" s="432">
        <v>3628.75</v>
      </c>
    </row>
    <row r="2335" spans="1:7" ht="30">
      <c r="A2335" s="583" t="s">
        <v>7397</v>
      </c>
      <c r="B2335" s="429">
        <v>103519</v>
      </c>
      <c r="C2335" s="430" t="s">
        <v>4107</v>
      </c>
      <c r="D2335" s="431" t="s">
        <v>844</v>
      </c>
      <c r="E2335" s="432">
        <v>7.5500000000000007</v>
      </c>
      <c r="F2335" s="432">
        <v>4.76</v>
      </c>
      <c r="G2335" s="432">
        <v>12.31</v>
      </c>
    </row>
    <row r="2336" spans="1:7" ht="45">
      <c r="A2336" s="583" t="s">
        <v>7397</v>
      </c>
      <c r="B2336" s="429">
        <v>103523</v>
      </c>
      <c r="C2336" s="430" t="s">
        <v>4111</v>
      </c>
      <c r="D2336" s="431" t="s">
        <v>844</v>
      </c>
      <c r="E2336" s="432">
        <v>11812.339999999998</v>
      </c>
      <c r="F2336" s="432">
        <v>223.87</v>
      </c>
      <c r="G2336" s="432">
        <v>12036.21</v>
      </c>
    </row>
    <row r="2337" spans="1:7" ht="45">
      <c r="A2337" s="583" t="s">
        <v>7397</v>
      </c>
      <c r="B2337" s="429">
        <v>103520</v>
      </c>
      <c r="C2337" s="430" t="s">
        <v>4108</v>
      </c>
      <c r="D2337" s="431" t="s">
        <v>844</v>
      </c>
      <c r="E2337" s="432">
        <v>5909.66</v>
      </c>
      <c r="F2337" s="432">
        <v>30.29</v>
      </c>
      <c r="G2337" s="432">
        <v>5939.95</v>
      </c>
    </row>
    <row r="2338" spans="1:7" ht="45">
      <c r="A2338" s="583" t="s">
        <v>7397</v>
      </c>
      <c r="B2338" s="429">
        <v>103521</v>
      </c>
      <c r="C2338" s="430" t="s">
        <v>4109</v>
      </c>
      <c r="D2338" s="431" t="s">
        <v>844</v>
      </c>
      <c r="E2338" s="432">
        <v>7844.62</v>
      </c>
      <c r="F2338" s="432">
        <v>43.38</v>
      </c>
      <c r="G2338" s="432">
        <v>7888</v>
      </c>
    </row>
    <row r="2339" spans="1:7" ht="45">
      <c r="A2339" s="583" t="s">
        <v>7397</v>
      </c>
      <c r="B2339" s="429">
        <v>103522</v>
      </c>
      <c r="C2339" s="430" t="s">
        <v>4110</v>
      </c>
      <c r="D2339" s="431" t="s">
        <v>844</v>
      </c>
      <c r="E2339" s="432">
        <v>7810.18</v>
      </c>
      <c r="F2339" s="432">
        <v>215.9</v>
      </c>
      <c r="G2339" s="432">
        <v>8026.08</v>
      </c>
    </row>
    <row r="2340" spans="1:7" ht="45">
      <c r="A2340" s="583" t="s">
        <v>7398</v>
      </c>
      <c r="B2340" s="429">
        <v>97062</v>
      </c>
      <c r="C2340" s="430" t="s">
        <v>7399</v>
      </c>
      <c r="D2340" s="431" t="s">
        <v>97</v>
      </c>
      <c r="E2340" s="432">
        <v>3.9299999999999997</v>
      </c>
      <c r="F2340" s="432">
        <v>3.24</v>
      </c>
      <c r="G2340" s="432">
        <v>7.17</v>
      </c>
    </row>
    <row r="2341" spans="1:7" ht="45">
      <c r="A2341" s="583" t="s">
        <v>7398</v>
      </c>
      <c r="B2341" s="429">
        <v>97040</v>
      </c>
      <c r="C2341" s="430" t="s">
        <v>7400</v>
      </c>
      <c r="D2341" s="431" t="s">
        <v>97</v>
      </c>
      <c r="E2341" s="432">
        <v>8.9500000000000011</v>
      </c>
      <c r="F2341" s="432">
        <v>11.53</v>
      </c>
      <c r="G2341" s="432">
        <v>20.48</v>
      </c>
    </row>
    <row r="2342" spans="1:7" ht="45">
      <c r="A2342" s="583" t="s">
        <v>7398</v>
      </c>
      <c r="B2342" s="429">
        <v>97041</v>
      </c>
      <c r="C2342" s="430" t="s">
        <v>7401</v>
      </c>
      <c r="D2342" s="431" t="s">
        <v>97</v>
      </c>
      <c r="E2342" s="432">
        <v>105.82</v>
      </c>
      <c r="F2342" s="432">
        <v>30.78</v>
      </c>
      <c r="G2342" s="432">
        <v>136.6</v>
      </c>
    </row>
    <row r="2343" spans="1:7" ht="45">
      <c r="A2343" s="583" t="s">
        <v>7398</v>
      </c>
      <c r="B2343" s="429">
        <v>97039</v>
      </c>
      <c r="C2343" s="430" t="s">
        <v>7402</v>
      </c>
      <c r="D2343" s="431" t="s">
        <v>97</v>
      </c>
      <c r="E2343" s="432">
        <v>57.65</v>
      </c>
      <c r="F2343" s="432">
        <v>22.35</v>
      </c>
      <c r="G2343" s="432">
        <v>80</v>
      </c>
    </row>
    <row r="2344" spans="1:7" ht="45">
      <c r="A2344" s="583" t="s">
        <v>7398</v>
      </c>
      <c r="B2344" s="429">
        <v>97032</v>
      </c>
      <c r="C2344" s="430" t="s">
        <v>7403</v>
      </c>
      <c r="D2344" s="431" t="s">
        <v>845</v>
      </c>
      <c r="E2344" s="432">
        <v>48.490000000000009</v>
      </c>
      <c r="F2344" s="432">
        <v>16.489999999999998</v>
      </c>
      <c r="G2344" s="432">
        <v>64.98</v>
      </c>
    </row>
    <row r="2345" spans="1:7" ht="45">
      <c r="A2345" s="583" t="s">
        <v>7398</v>
      </c>
      <c r="B2345" s="429">
        <v>97031</v>
      </c>
      <c r="C2345" s="430" t="s">
        <v>7404</v>
      </c>
      <c r="D2345" s="431" t="s">
        <v>845</v>
      </c>
      <c r="E2345" s="432">
        <v>87.38000000000001</v>
      </c>
      <c r="F2345" s="432">
        <v>16.489999999999998</v>
      </c>
      <c r="G2345" s="432">
        <v>103.87</v>
      </c>
    </row>
    <row r="2346" spans="1:7" ht="45">
      <c r="A2346" s="583" t="s">
        <v>7398</v>
      </c>
      <c r="B2346" s="429">
        <v>97034</v>
      </c>
      <c r="C2346" s="430" t="s">
        <v>7405</v>
      </c>
      <c r="D2346" s="431" t="s">
        <v>845</v>
      </c>
      <c r="E2346" s="432">
        <v>45.160000000000011</v>
      </c>
      <c r="F2346" s="432">
        <v>22.77</v>
      </c>
      <c r="G2346" s="432">
        <v>67.930000000000007</v>
      </c>
    </row>
    <row r="2347" spans="1:7" ht="45">
      <c r="A2347" s="583" t="s">
        <v>7398</v>
      </c>
      <c r="B2347" s="429">
        <v>97033</v>
      </c>
      <c r="C2347" s="430" t="s">
        <v>7406</v>
      </c>
      <c r="D2347" s="431" t="s">
        <v>845</v>
      </c>
      <c r="E2347" s="432">
        <v>79.510000000000005</v>
      </c>
      <c r="F2347" s="432">
        <v>22.77</v>
      </c>
      <c r="G2347" s="432">
        <v>102.28</v>
      </c>
    </row>
    <row r="2348" spans="1:7" ht="45">
      <c r="A2348" s="583" t="s">
        <v>7398</v>
      </c>
      <c r="B2348" s="429">
        <v>97014</v>
      </c>
      <c r="C2348" s="430" t="s">
        <v>7407</v>
      </c>
      <c r="D2348" s="431" t="s">
        <v>845</v>
      </c>
      <c r="E2348" s="432">
        <v>53.8</v>
      </c>
      <c r="F2348" s="432">
        <v>15.77</v>
      </c>
      <c r="G2348" s="432">
        <v>69.569999999999993</v>
      </c>
    </row>
    <row r="2349" spans="1:7" ht="45">
      <c r="A2349" s="583" t="s">
        <v>7398</v>
      </c>
      <c r="B2349" s="429">
        <v>97015</v>
      </c>
      <c r="C2349" s="430" t="s">
        <v>7408</v>
      </c>
      <c r="D2349" s="431" t="s">
        <v>845</v>
      </c>
      <c r="E2349" s="432">
        <v>42.580000000000005</v>
      </c>
      <c r="F2349" s="432">
        <v>15.76</v>
      </c>
      <c r="G2349" s="432">
        <v>58.34</v>
      </c>
    </row>
    <row r="2350" spans="1:7" ht="45">
      <c r="A2350" s="583" t="s">
        <v>7398</v>
      </c>
      <c r="B2350" s="429">
        <v>97013</v>
      </c>
      <c r="C2350" s="430" t="s">
        <v>7409</v>
      </c>
      <c r="D2350" s="431" t="s">
        <v>845</v>
      </c>
      <c r="E2350" s="432">
        <v>76.3</v>
      </c>
      <c r="F2350" s="432">
        <v>15.77</v>
      </c>
      <c r="G2350" s="432">
        <v>92.07</v>
      </c>
    </row>
    <row r="2351" spans="1:7" ht="45">
      <c r="A2351" s="583" t="s">
        <v>7398</v>
      </c>
      <c r="B2351" s="429">
        <v>97017</v>
      </c>
      <c r="C2351" s="430" t="s">
        <v>7410</v>
      </c>
      <c r="D2351" s="431" t="s">
        <v>845</v>
      </c>
      <c r="E2351" s="432">
        <v>42.1</v>
      </c>
      <c r="F2351" s="432">
        <v>12.58</v>
      </c>
      <c r="G2351" s="432">
        <v>54.68</v>
      </c>
    </row>
    <row r="2352" spans="1:7" ht="45">
      <c r="A2352" s="583" t="s">
        <v>7398</v>
      </c>
      <c r="B2352" s="429">
        <v>97018</v>
      </c>
      <c r="C2352" s="430" t="s">
        <v>7411</v>
      </c>
      <c r="D2352" s="431" t="s">
        <v>845</v>
      </c>
      <c r="E2352" s="432">
        <v>33.25</v>
      </c>
      <c r="F2352" s="432">
        <v>12.59</v>
      </c>
      <c r="G2352" s="432">
        <v>45.84</v>
      </c>
    </row>
    <row r="2353" spans="1:7" ht="45">
      <c r="A2353" s="583" t="s">
        <v>7398</v>
      </c>
      <c r="B2353" s="429">
        <v>97016</v>
      </c>
      <c r="C2353" s="430" t="s">
        <v>7412</v>
      </c>
      <c r="D2353" s="431" t="s">
        <v>845</v>
      </c>
      <c r="E2353" s="432">
        <v>59.899999999999991</v>
      </c>
      <c r="F2353" s="432">
        <v>12.59</v>
      </c>
      <c r="G2353" s="432">
        <v>72.489999999999995</v>
      </c>
    </row>
    <row r="2354" spans="1:7" ht="45">
      <c r="A2354" s="583" t="s">
        <v>7398</v>
      </c>
      <c r="B2354" s="429">
        <v>104990</v>
      </c>
      <c r="C2354" s="430" t="s">
        <v>7413</v>
      </c>
      <c r="D2354" s="431" t="s">
        <v>845</v>
      </c>
      <c r="E2354" s="432">
        <v>6.65</v>
      </c>
      <c r="F2354" s="432">
        <v>5.41</v>
      </c>
      <c r="G2354" s="432">
        <v>12.06</v>
      </c>
    </row>
    <row r="2355" spans="1:7" ht="45">
      <c r="A2355" s="583" t="s">
        <v>7398</v>
      </c>
      <c r="B2355" s="429">
        <v>97054</v>
      </c>
      <c r="C2355" s="430" t="s">
        <v>7414</v>
      </c>
      <c r="D2355" s="431" t="s">
        <v>844</v>
      </c>
      <c r="E2355" s="432">
        <v>21.720000000000006</v>
      </c>
      <c r="F2355" s="432">
        <v>10.37</v>
      </c>
      <c r="G2355" s="432">
        <v>32.090000000000003</v>
      </c>
    </row>
    <row r="2356" spans="1:7" ht="45">
      <c r="A2356" s="583" t="s">
        <v>7398</v>
      </c>
      <c r="B2356" s="429">
        <v>97063</v>
      </c>
      <c r="C2356" s="430" t="s">
        <v>7415</v>
      </c>
      <c r="D2356" s="431" t="s">
        <v>97</v>
      </c>
      <c r="E2356" s="432">
        <v>6.3999999999999986</v>
      </c>
      <c r="F2356" s="432">
        <v>17.420000000000002</v>
      </c>
      <c r="G2356" s="432">
        <v>23.82</v>
      </c>
    </row>
    <row r="2357" spans="1:7" ht="45">
      <c r="A2357" s="583" t="s">
        <v>7398</v>
      </c>
      <c r="B2357" s="429">
        <v>97065</v>
      </c>
      <c r="C2357" s="430" t="s">
        <v>7416</v>
      </c>
      <c r="D2357" s="431" t="s">
        <v>846</v>
      </c>
      <c r="E2357" s="432">
        <v>4.4399999999999995</v>
      </c>
      <c r="F2357" s="432">
        <v>11.56</v>
      </c>
      <c r="G2357" s="432">
        <v>16</v>
      </c>
    </row>
    <row r="2358" spans="1:7" ht="45">
      <c r="A2358" s="583" t="s">
        <v>7398</v>
      </c>
      <c r="B2358" s="429">
        <v>97064</v>
      </c>
      <c r="C2358" s="430" t="s">
        <v>7417</v>
      </c>
      <c r="D2358" s="431" t="s">
        <v>845</v>
      </c>
      <c r="E2358" s="432">
        <v>9.1300000000000026</v>
      </c>
      <c r="F2358" s="432">
        <v>24.21</v>
      </c>
      <c r="G2358" s="432">
        <v>33.340000000000003</v>
      </c>
    </row>
    <row r="2359" spans="1:7" ht="45">
      <c r="A2359" s="583" t="s">
        <v>7398</v>
      </c>
      <c r="B2359" s="429">
        <v>97067</v>
      </c>
      <c r="C2359" s="430" t="s">
        <v>7418</v>
      </c>
      <c r="D2359" s="431" t="s">
        <v>845</v>
      </c>
      <c r="E2359" s="432">
        <v>585.15000000000009</v>
      </c>
      <c r="F2359" s="432">
        <v>168.32</v>
      </c>
      <c r="G2359" s="432">
        <v>753.47</v>
      </c>
    </row>
    <row r="2360" spans="1:7" ht="45">
      <c r="A2360" s="583" t="s">
        <v>7398</v>
      </c>
      <c r="B2360" s="429">
        <v>97048</v>
      </c>
      <c r="C2360" s="430" t="s">
        <v>7419</v>
      </c>
      <c r="D2360" s="431" t="s">
        <v>97</v>
      </c>
      <c r="E2360" s="432">
        <v>0.08</v>
      </c>
      <c r="F2360" s="432">
        <v>0.02</v>
      </c>
      <c r="G2360" s="432">
        <v>0.1</v>
      </c>
    </row>
    <row r="2361" spans="1:7" ht="45">
      <c r="A2361" s="583" t="s">
        <v>7398</v>
      </c>
      <c r="B2361" s="429">
        <v>97047</v>
      </c>
      <c r="C2361" s="430" t="s">
        <v>7420</v>
      </c>
      <c r="D2361" s="431" t="s">
        <v>97</v>
      </c>
      <c r="E2361" s="432">
        <v>0.11000000000000001</v>
      </c>
      <c r="F2361" s="432">
        <v>0.03</v>
      </c>
      <c r="G2361" s="432">
        <v>0.14000000000000001</v>
      </c>
    </row>
    <row r="2362" spans="1:7" ht="45">
      <c r="A2362" s="583" t="s">
        <v>7398</v>
      </c>
      <c r="B2362" s="429">
        <v>97046</v>
      </c>
      <c r="C2362" s="430" t="s">
        <v>7421</v>
      </c>
      <c r="D2362" s="431" t="s">
        <v>97</v>
      </c>
      <c r="E2362" s="432">
        <v>0.3</v>
      </c>
      <c r="F2362" s="432">
        <v>7.0000000000000007E-2</v>
      </c>
      <c r="G2362" s="432">
        <v>0.37</v>
      </c>
    </row>
    <row r="2363" spans="1:7" ht="45">
      <c r="A2363" s="583" t="s">
        <v>7398</v>
      </c>
      <c r="B2363" s="429">
        <v>104989</v>
      </c>
      <c r="C2363" s="430" t="s">
        <v>7422</v>
      </c>
      <c r="D2363" s="431" t="s">
        <v>844</v>
      </c>
      <c r="E2363" s="432">
        <v>19.11</v>
      </c>
      <c r="F2363" s="432">
        <v>27.43</v>
      </c>
      <c r="G2363" s="432">
        <v>46.54</v>
      </c>
    </row>
    <row r="2364" spans="1:7" ht="45">
      <c r="A2364" s="583" t="s">
        <v>7398</v>
      </c>
      <c r="B2364" s="429">
        <v>97066</v>
      </c>
      <c r="C2364" s="430" t="s">
        <v>7423</v>
      </c>
      <c r="D2364" s="431" t="s">
        <v>97</v>
      </c>
      <c r="E2364" s="432">
        <v>234.81</v>
      </c>
      <c r="F2364" s="432">
        <v>136.07</v>
      </c>
      <c r="G2364" s="432">
        <v>370.88</v>
      </c>
    </row>
    <row r="2365" spans="1:7" ht="30">
      <c r="A2365" s="583" t="s">
        <v>7424</v>
      </c>
      <c r="B2365" s="429">
        <v>95946</v>
      </c>
      <c r="C2365" s="430" t="s">
        <v>1353</v>
      </c>
      <c r="D2365" s="431" t="s">
        <v>1069</v>
      </c>
      <c r="E2365" s="432">
        <v>10.42</v>
      </c>
      <c r="F2365" s="432">
        <v>3.14</v>
      </c>
      <c r="G2365" s="432">
        <v>13.56</v>
      </c>
    </row>
    <row r="2366" spans="1:7" ht="30">
      <c r="A2366" s="583" t="s">
        <v>7424</v>
      </c>
      <c r="B2366" s="429">
        <v>95947</v>
      </c>
      <c r="C2366" s="430" t="s">
        <v>1354</v>
      </c>
      <c r="D2366" s="431" t="s">
        <v>1069</v>
      </c>
      <c r="E2366" s="432">
        <v>8.66</v>
      </c>
      <c r="F2366" s="432">
        <v>1.41</v>
      </c>
      <c r="G2366" s="432">
        <v>10.07</v>
      </c>
    </row>
    <row r="2367" spans="1:7" ht="30">
      <c r="A2367" s="583" t="s">
        <v>7424</v>
      </c>
      <c r="B2367" s="429">
        <v>95948</v>
      </c>
      <c r="C2367" s="430" t="s">
        <v>1355</v>
      </c>
      <c r="D2367" s="431" t="s">
        <v>1069</v>
      </c>
      <c r="E2367" s="432">
        <v>8.2200000000000006</v>
      </c>
      <c r="F2367" s="432">
        <v>0.26</v>
      </c>
      <c r="G2367" s="432">
        <v>8.48</v>
      </c>
    </row>
    <row r="2368" spans="1:7" ht="30">
      <c r="A2368" s="583" t="s">
        <v>7424</v>
      </c>
      <c r="B2368" s="429">
        <v>95944</v>
      </c>
      <c r="C2368" s="430" t="s">
        <v>1351</v>
      </c>
      <c r="D2368" s="431" t="s">
        <v>1069</v>
      </c>
      <c r="E2368" s="432">
        <v>13.100000000000001</v>
      </c>
      <c r="F2368" s="432">
        <v>10.039999999999999</v>
      </c>
      <c r="G2368" s="432">
        <v>23.14</v>
      </c>
    </row>
    <row r="2369" spans="1:7" ht="30">
      <c r="A2369" s="583" t="s">
        <v>7424</v>
      </c>
      <c r="B2369" s="429">
        <v>95945</v>
      </c>
      <c r="C2369" s="430" t="s">
        <v>1352</v>
      </c>
      <c r="D2369" s="431" t="s">
        <v>1069</v>
      </c>
      <c r="E2369" s="432">
        <v>11.95</v>
      </c>
      <c r="F2369" s="432">
        <v>5.84</v>
      </c>
      <c r="G2369" s="432">
        <v>17.79</v>
      </c>
    </row>
    <row r="2370" spans="1:7" ht="30">
      <c r="A2370" s="583" t="s">
        <v>7424</v>
      </c>
      <c r="B2370" s="429">
        <v>95943</v>
      </c>
      <c r="C2370" s="430" t="s">
        <v>1356</v>
      </c>
      <c r="D2370" s="431" t="s">
        <v>1069</v>
      </c>
      <c r="E2370" s="432">
        <v>13.270000000000001</v>
      </c>
      <c r="F2370" s="432">
        <v>12.99</v>
      </c>
      <c r="G2370" s="432">
        <v>26.26</v>
      </c>
    </row>
    <row r="2371" spans="1:7" ht="30">
      <c r="A2371" s="583" t="s">
        <v>7424</v>
      </c>
      <c r="B2371" s="429">
        <v>102077</v>
      </c>
      <c r="C2371" s="430" t="s">
        <v>7425</v>
      </c>
      <c r="D2371" s="431" t="s">
        <v>846</v>
      </c>
      <c r="E2371" s="432">
        <v>3525.4799999999996</v>
      </c>
      <c r="F2371" s="432">
        <v>2036.09</v>
      </c>
      <c r="G2371" s="432">
        <v>5561.57</v>
      </c>
    </row>
    <row r="2372" spans="1:7" ht="30">
      <c r="A2372" s="583" t="s">
        <v>7424</v>
      </c>
      <c r="B2372" s="429">
        <v>102073</v>
      </c>
      <c r="C2372" s="430" t="s">
        <v>7426</v>
      </c>
      <c r="D2372" s="431" t="s">
        <v>846</v>
      </c>
      <c r="E2372" s="432">
        <v>2623.86</v>
      </c>
      <c r="F2372" s="432">
        <v>1355.29</v>
      </c>
      <c r="G2372" s="432">
        <v>3979.15</v>
      </c>
    </row>
    <row r="2373" spans="1:7" ht="30">
      <c r="A2373" s="583" t="s">
        <v>7424</v>
      </c>
      <c r="B2373" s="429">
        <v>102079</v>
      </c>
      <c r="C2373" s="430" t="s">
        <v>7427</v>
      </c>
      <c r="D2373" s="431" t="s">
        <v>846</v>
      </c>
      <c r="E2373" s="432">
        <v>3528.76</v>
      </c>
      <c r="F2373" s="432">
        <v>1918.53</v>
      </c>
      <c r="G2373" s="432">
        <v>5447.29</v>
      </c>
    </row>
    <row r="2374" spans="1:7" ht="30">
      <c r="A2374" s="583" t="s">
        <v>7424</v>
      </c>
      <c r="B2374" s="429">
        <v>102075</v>
      </c>
      <c r="C2374" s="430" t="s">
        <v>7428</v>
      </c>
      <c r="D2374" s="431" t="s">
        <v>846</v>
      </c>
      <c r="E2374" s="432">
        <v>3346.6500000000005</v>
      </c>
      <c r="F2374" s="432">
        <v>1575.61</v>
      </c>
      <c r="G2374" s="432">
        <v>4922.26</v>
      </c>
    </row>
    <row r="2375" spans="1:7" ht="30">
      <c r="A2375" s="583" t="s">
        <v>7424</v>
      </c>
      <c r="B2375" s="429">
        <v>102078</v>
      </c>
      <c r="C2375" s="430" t="s">
        <v>7429</v>
      </c>
      <c r="D2375" s="431" t="s">
        <v>846</v>
      </c>
      <c r="E2375" s="432">
        <v>3677.58</v>
      </c>
      <c r="F2375" s="432">
        <v>2005.59</v>
      </c>
      <c r="G2375" s="432">
        <v>5683.17</v>
      </c>
    </row>
    <row r="2376" spans="1:7" ht="30">
      <c r="A2376" s="583" t="s">
        <v>7424</v>
      </c>
      <c r="B2376" s="429">
        <v>102074</v>
      </c>
      <c r="C2376" s="430" t="s">
        <v>7430</v>
      </c>
      <c r="D2376" s="431" t="s">
        <v>846</v>
      </c>
      <c r="E2376" s="432">
        <v>3226.1399999999994</v>
      </c>
      <c r="F2376" s="432">
        <v>1518.18</v>
      </c>
      <c r="G2376" s="432">
        <v>4744.32</v>
      </c>
    </row>
    <row r="2377" spans="1:7" ht="30">
      <c r="A2377" s="583" t="s">
        <v>7424</v>
      </c>
      <c r="B2377" s="429">
        <v>102080</v>
      </c>
      <c r="C2377" s="430" t="s">
        <v>7431</v>
      </c>
      <c r="D2377" s="431" t="s">
        <v>846</v>
      </c>
      <c r="E2377" s="432">
        <v>3186.65</v>
      </c>
      <c r="F2377" s="432">
        <v>1533.6</v>
      </c>
      <c r="G2377" s="432">
        <v>4720.25</v>
      </c>
    </row>
    <row r="2378" spans="1:7" ht="30">
      <c r="A2378" s="583" t="s">
        <v>7424</v>
      </c>
      <c r="B2378" s="429">
        <v>102076</v>
      </c>
      <c r="C2378" s="430" t="s">
        <v>7432</v>
      </c>
      <c r="D2378" s="431" t="s">
        <v>846</v>
      </c>
      <c r="E2378" s="432">
        <v>3483.75</v>
      </c>
      <c r="F2378" s="432">
        <v>1538.22</v>
      </c>
      <c r="G2378" s="432">
        <v>5021.97</v>
      </c>
    </row>
    <row r="2379" spans="1:7" ht="30">
      <c r="A2379" s="583" t="s">
        <v>7424</v>
      </c>
      <c r="B2379" s="429">
        <v>102089</v>
      </c>
      <c r="C2379" s="430" t="s">
        <v>1344</v>
      </c>
      <c r="D2379" s="431" t="s">
        <v>97</v>
      </c>
      <c r="E2379" s="432">
        <v>146.61000000000001</v>
      </c>
      <c r="F2379" s="432">
        <v>34.92</v>
      </c>
      <c r="G2379" s="432">
        <v>181.53</v>
      </c>
    </row>
    <row r="2380" spans="1:7" ht="30">
      <c r="A2380" s="583" t="s">
        <v>7424</v>
      </c>
      <c r="B2380" s="429">
        <v>102090</v>
      </c>
      <c r="C2380" s="430" t="s">
        <v>1345</v>
      </c>
      <c r="D2380" s="431" t="s">
        <v>97</v>
      </c>
      <c r="E2380" s="432">
        <v>103.36</v>
      </c>
      <c r="F2380" s="432">
        <v>34.92</v>
      </c>
      <c r="G2380" s="432">
        <v>138.28</v>
      </c>
    </row>
    <row r="2381" spans="1:7" ht="30">
      <c r="A2381" s="583" t="s">
        <v>7424</v>
      </c>
      <c r="B2381" s="429">
        <v>102086</v>
      </c>
      <c r="C2381" s="430" t="s">
        <v>1342</v>
      </c>
      <c r="D2381" s="431" t="s">
        <v>97</v>
      </c>
      <c r="E2381" s="432">
        <v>158.01000000000002</v>
      </c>
      <c r="F2381" s="432">
        <v>32.29</v>
      </c>
      <c r="G2381" s="432">
        <v>190.3</v>
      </c>
    </row>
    <row r="2382" spans="1:7" ht="30">
      <c r="A2382" s="583" t="s">
        <v>7424</v>
      </c>
      <c r="B2382" s="429">
        <v>102087</v>
      </c>
      <c r="C2382" s="430" t="s">
        <v>1343</v>
      </c>
      <c r="D2382" s="431" t="s">
        <v>97</v>
      </c>
      <c r="E2382" s="432">
        <v>119.88</v>
      </c>
      <c r="F2382" s="432">
        <v>32.29</v>
      </c>
      <c r="G2382" s="432">
        <v>152.16999999999999</v>
      </c>
    </row>
    <row r="2383" spans="1:7" ht="30">
      <c r="A2383" s="583" t="s">
        <v>7424</v>
      </c>
      <c r="B2383" s="429">
        <v>102091</v>
      </c>
      <c r="C2383" s="430" t="s">
        <v>7433</v>
      </c>
      <c r="D2383" s="431" t="s">
        <v>97</v>
      </c>
      <c r="E2383" s="432">
        <v>265.33999999999997</v>
      </c>
      <c r="F2383" s="432">
        <v>35.29</v>
      </c>
      <c r="G2383" s="432">
        <v>300.63</v>
      </c>
    </row>
    <row r="2384" spans="1:7" ht="30">
      <c r="A2384" s="583" t="s">
        <v>7424</v>
      </c>
      <c r="B2384" s="429">
        <v>102088</v>
      </c>
      <c r="C2384" s="430" t="s">
        <v>7434</v>
      </c>
      <c r="D2384" s="431" t="s">
        <v>97</v>
      </c>
      <c r="E2384" s="432">
        <v>223.06</v>
      </c>
      <c r="F2384" s="432">
        <v>33.83</v>
      </c>
      <c r="G2384" s="432">
        <v>256.89</v>
      </c>
    </row>
    <row r="2385" spans="1:7" ht="30">
      <c r="A2385" s="583" t="s">
        <v>7424</v>
      </c>
      <c r="B2385" s="429">
        <v>101997</v>
      </c>
      <c r="C2385" s="430" t="s">
        <v>1339</v>
      </c>
      <c r="D2385" s="431" t="s">
        <v>97</v>
      </c>
      <c r="E2385" s="432">
        <v>153.60999999999999</v>
      </c>
      <c r="F2385" s="432">
        <v>38.369999999999997</v>
      </c>
      <c r="G2385" s="432">
        <v>191.98</v>
      </c>
    </row>
    <row r="2386" spans="1:7" ht="30">
      <c r="A2386" s="583" t="s">
        <v>7424</v>
      </c>
      <c r="B2386" s="429">
        <v>101998</v>
      </c>
      <c r="C2386" s="430" t="s">
        <v>1340</v>
      </c>
      <c r="D2386" s="431" t="s">
        <v>97</v>
      </c>
      <c r="E2386" s="432">
        <v>107.89000000000001</v>
      </c>
      <c r="F2386" s="432">
        <v>38.380000000000003</v>
      </c>
      <c r="G2386" s="432">
        <v>146.27000000000001</v>
      </c>
    </row>
    <row r="2387" spans="1:7" ht="30">
      <c r="A2387" s="583" t="s">
        <v>7424</v>
      </c>
      <c r="B2387" s="429">
        <v>101999</v>
      </c>
      <c r="C2387" s="430" t="s">
        <v>1341</v>
      </c>
      <c r="D2387" s="431" t="s">
        <v>97</v>
      </c>
      <c r="E2387" s="432">
        <v>318.48</v>
      </c>
      <c r="F2387" s="432">
        <v>36.369999999999997</v>
      </c>
      <c r="G2387" s="432">
        <v>354.85</v>
      </c>
    </row>
    <row r="2388" spans="1:7" ht="30">
      <c r="A2388" s="583" t="s">
        <v>7424</v>
      </c>
      <c r="B2388" s="429">
        <v>101994</v>
      </c>
      <c r="C2388" s="430" t="s">
        <v>1336</v>
      </c>
      <c r="D2388" s="431" t="s">
        <v>97</v>
      </c>
      <c r="E2388" s="432">
        <v>165.62</v>
      </c>
      <c r="F2388" s="432">
        <v>32.18</v>
      </c>
      <c r="G2388" s="432">
        <v>197.8</v>
      </c>
    </row>
    <row r="2389" spans="1:7" ht="30">
      <c r="A2389" s="583" t="s">
        <v>7424</v>
      </c>
      <c r="B2389" s="429">
        <v>101995</v>
      </c>
      <c r="C2389" s="430" t="s">
        <v>1337</v>
      </c>
      <c r="D2389" s="431" t="s">
        <v>97</v>
      </c>
      <c r="E2389" s="432">
        <v>124.86</v>
      </c>
      <c r="F2389" s="432">
        <v>32.17</v>
      </c>
      <c r="G2389" s="432">
        <v>157.03</v>
      </c>
    </row>
    <row r="2390" spans="1:7" ht="30">
      <c r="A2390" s="583" t="s">
        <v>7424</v>
      </c>
      <c r="B2390" s="429">
        <v>101996</v>
      </c>
      <c r="C2390" s="430" t="s">
        <v>1338</v>
      </c>
      <c r="D2390" s="431" t="s">
        <v>97</v>
      </c>
      <c r="E2390" s="432">
        <v>241.78000000000003</v>
      </c>
      <c r="F2390" s="432">
        <v>33.94</v>
      </c>
      <c r="G2390" s="432">
        <v>275.72000000000003</v>
      </c>
    </row>
    <row r="2391" spans="1:7" ht="30">
      <c r="A2391" s="583" t="s">
        <v>7424</v>
      </c>
      <c r="B2391" s="429">
        <v>101991</v>
      </c>
      <c r="C2391" s="430" t="s">
        <v>1333</v>
      </c>
      <c r="D2391" s="431" t="s">
        <v>97</v>
      </c>
      <c r="E2391" s="432">
        <v>153.57999999999998</v>
      </c>
      <c r="F2391" s="432">
        <v>38.770000000000003</v>
      </c>
      <c r="G2391" s="432">
        <v>192.35</v>
      </c>
    </row>
    <row r="2392" spans="1:7" ht="30">
      <c r="A2392" s="583" t="s">
        <v>7424</v>
      </c>
      <c r="B2392" s="429">
        <v>101992</v>
      </c>
      <c r="C2392" s="430" t="s">
        <v>1334</v>
      </c>
      <c r="D2392" s="431" t="s">
        <v>97</v>
      </c>
      <c r="E2392" s="432">
        <v>108.88</v>
      </c>
      <c r="F2392" s="432">
        <v>38.770000000000003</v>
      </c>
      <c r="G2392" s="432">
        <v>147.65</v>
      </c>
    </row>
    <row r="2393" spans="1:7" ht="30">
      <c r="A2393" s="583" t="s">
        <v>7424</v>
      </c>
      <c r="B2393" s="429">
        <v>101993</v>
      </c>
      <c r="C2393" s="430" t="s">
        <v>1335</v>
      </c>
      <c r="D2393" s="431" t="s">
        <v>97</v>
      </c>
      <c r="E2393" s="432">
        <v>295.71999999999997</v>
      </c>
      <c r="F2393" s="432">
        <v>35.54</v>
      </c>
      <c r="G2393" s="432">
        <v>331.26</v>
      </c>
    </row>
    <row r="2394" spans="1:7" ht="30">
      <c r="A2394" s="583" t="s">
        <v>7424</v>
      </c>
      <c r="B2394" s="429">
        <v>101988</v>
      </c>
      <c r="C2394" s="430" t="s">
        <v>1330</v>
      </c>
      <c r="D2394" s="431" t="s">
        <v>97</v>
      </c>
      <c r="E2394" s="432">
        <v>153.76000000000002</v>
      </c>
      <c r="F2394" s="432">
        <v>34.57</v>
      </c>
      <c r="G2394" s="432">
        <v>188.33</v>
      </c>
    </row>
    <row r="2395" spans="1:7" ht="30">
      <c r="A2395" s="583" t="s">
        <v>7424</v>
      </c>
      <c r="B2395" s="429">
        <v>101989</v>
      </c>
      <c r="C2395" s="430" t="s">
        <v>1331</v>
      </c>
      <c r="D2395" s="431" t="s">
        <v>97</v>
      </c>
      <c r="E2395" s="432">
        <v>117.42999999999999</v>
      </c>
      <c r="F2395" s="432">
        <v>34.58</v>
      </c>
      <c r="G2395" s="432">
        <v>152.01</v>
      </c>
    </row>
    <row r="2396" spans="1:7" ht="30">
      <c r="A2396" s="583" t="s">
        <v>7424</v>
      </c>
      <c r="B2396" s="429">
        <v>101990</v>
      </c>
      <c r="C2396" s="430" t="s">
        <v>1332</v>
      </c>
      <c r="D2396" s="431" t="s">
        <v>97</v>
      </c>
      <c r="E2396" s="432">
        <v>222.76</v>
      </c>
      <c r="F2396" s="432">
        <v>34.08</v>
      </c>
      <c r="G2396" s="432">
        <v>256.83999999999997</v>
      </c>
    </row>
    <row r="2397" spans="1:7" ht="30">
      <c r="A2397" s="583" t="s">
        <v>7424</v>
      </c>
      <c r="B2397" s="429">
        <v>101985</v>
      </c>
      <c r="C2397" s="430" t="s">
        <v>1327</v>
      </c>
      <c r="D2397" s="431" t="s">
        <v>97</v>
      </c>
      <c r="E2397" s="432">
        <v>156.01</v>
      </c>
      <c r="F2397" s="432">
        <v>33.799999999999997</v>
      </c>
      <c r="G2397" s="432">
        <v>189.81</v>
      </c>
    </row>
    <row r="2398" spans="1:7" ht="30">
      <c r="A2398" s="583" t="s">
        <v>7424</v>
      </c>
      <c r="B2398" s="429">
        <v>101986</v>
      </c>
      <c r="C2398" s="430" t="s">
        <v>1328</v>
      </c>
      <c r="D2398" s="431" t="s">
        <v>97</v>
      </c>
      <c r="E2398" s="432">
        <v>109.25000000000001</v>
      </c>
      <c r="F2398" s="432">
        <v>33.799999999999997</v>
      </c>
      <c r="G2398" s="432">
        <v>143.05000000000001</v>
      </c>
    </row>
    <row r="2399" spans="1:7" ht="30">
      <c r="A2399" s="583" t="s">
        <v>7424</v>
      </c>
      <c r="B2399" s="429">
        <v>101987</v>
      </c>
      <c r="C2399" s="430" t="s">
        <v>1329</v>
      </c>
      <c r="D2399" s="431" t="s">
        <v>97</v>
      </c>
      <c r="E2399" s="432">
        <v>249.28</v>
      </c>
      <c r="F2399" s="432">
        <v>32.96</v>
      </c>
      <c r="G2399" s="432">
        <v>282.24</v>
      </c>
    </row>
    <row r="2400" spans="1:7" ht="30">
      <c r="A2400" s="583" t="s">
        <v>7424</v>
      </c>
      <c r="B2400" s="429">
        <v>101969</v>
      </c>
      <c r="C2400" s="430" t="s">
        <v>1324</v>
      </c>
      <c r="D2400" s="431" t="s">
        <v>97</v>
      </c>
      <c r="E2400" s="432">
        <v>150.44</v>
      </c>
      <c r="F2400" s="432">
        <v>28.8</v>
      </c>
      <c r="G2400" s="432">
        <v>179.24</v>
      </c>
    </row>
    <row r="2401" spans="1:7" ht="30">
      <c r="A2401" s="583" t="s">
        <v>7424</v>
      </c>
      <c r="B2401" s="429">
        <v>101971</v>
      </c>
      <c r="C2401" s="430" t="s">
        <v>1325</v>
      </c>
      <c r="D2401" s="431" t="s">
        <v>97</v>
      </c>
      <c r="E2401" s="432">
        <v>113.66000000000001</v>
      </c>
      <c r="F2401" s="432">
        <v>28.8</v>
      </c>
      <c r="G2401" s="432">
        <v>142.46</v>
      </c>
    </row>
    <row r="2402" spans="1:7" ht="30">
      <c r="A2402" s="583" t="s">
        <v>7424</v>
      </c>
      <c r="B2402" s="429">
        <v>101973</v>
      </c>
      <c r="C2402" s="430" t="s">
        <v>1326</v>
      </c>
      <c r="D2402" s="431" t="s">
        <v>97</v>
      </c>
      <c r="E2402" s="432">
        <v>207.13</v>
      </c>
      <c r="F2402" s="432">
        <v>31.33</v>
      </c>
      <c r="G2402" s="432">
        <v>238.46</v>
      </c>
    </row>
    <row r="2403" spans="1:7" ht="30">
      <c r="A2403" s="583" t="s">
        <v>7424</v>
      </c>
      <c r="B2403" s="429">
        <v>102072</v>
      </c>
      <c r="C2403" s="430" t="s">
        <v>1219</v>
      </c>
      <c r="D2403" s="431" t="s">
        <v>97</v>
      </c>
      <c r="E2403" s="432">
        <v>116.56</v>
      </c>
      <c r="F2403" s="432">
        <v>86.18</v>
      </c>
      <c r="G2403" s="432">
        <v>202.74</v>
      </c>
    </row>
    <row r="2404" spans="1:7" ht="30">
      <c r="A2404" s="583" t="s">
        <v>7424</v>
      </c>
      <c r="B2404" s="429">
        <v>102070</v>
      </c>
      <c r="C2404" s="430" t="s">
        <v>1217</v>
      </c>
      <c r="D2404" s="431" t="s">
        <v>97</v>
      </c>
      <c r="E2404" s="432">
        <v>139.63</v>
      </c>
      <c r="F2404" s="432">
        <v>100.65</v>
      </c>
      <c r="G2404" s="432">
        <v>240.28</v>
      </c>
    </row>
    <row r="2405" spans="1:7" ht="30">
      <c r="A2405" s="583" t="s">
        <v>7424</v>
      </c>
      <c r="B2405" s="429">
        <v>102071</v>
      </c>
      <c r="C2405" s="430" t="s">
        <v>1218</v>
      </c>
      <c r="D2405" s="431" t="s">
        <v>97</v>
      </c>
      <c r="E2405" s="432">
        <v>121.94999999999999</v>
      </c>
      <c r="F2405" s="432">
        <v>92.25</v>
      </c>
      <c r="G2405" s="432">
        <v>214.2</v>
      </c>
    </row>
    <row r="2406" spans="1:7" ht="30">
      <c r="A2406" s="583" t="s">
        <v>7424</v>
      </c>
      <c r="B2406" s="429">
        <v>102068</v>
      </c>
      <c r="C2406" s="430" t="s">
        <v>1215</v>
      </c>
      <c r="D2406" s="431" t="s">
        <v>97</v>
      </c>
      <c r="E2406" s="432">
        <v>155.68999999999997</v>
      </c>
      <c r="F2406" s="432">
        <v>149.21</v>
      </c>
      <c r="G2406" s="432">
        <v>304.89999999999998</v>
      </c>
    </row>
    <row r="2407" spans="1:7" ht="30">
      <c r="A2407" s="583" t="s">
        <v>7424</v>
      </c>
      <c r="B2407" s="429">
        <v>102069</v>
      </c>
      <c r="C2407" s="430" t="s">
        <v>1216</v>
      </c>
      <c r="D2407" s="431" t="s">
        <v>97</v>
      </c>
      <c r="E2407" s="432">
        <v>154.72000000000003</v>
      </c>
      <c r="F2407" s="432">
        <v>121.96</v>
      </c>
      <c r="G2407" s="432">
        <v>276.68</v>
      </c>
    </row>
    <row r="2408" spans="1:7" ht="30">
      <c r="A2408" s="583" t="s">
        <v>7424</v>
      </c>
      <c r="B2408" s="429">
        <v>102066</v>
      </c>
      <c r="C2408" s="430" t="s">
        <v>1213</v>
      </c>
      <c r="D2408" s="431" t="s">
        <v>97</v>
      </c>
      <c r="E2408" s="432">
        <v>368.06999999999994</v>
      </c>
      <c r="F2408" s="432">
        <v>215.61</v>
      </c>
      <c r="G2408" s="432">
        <v>583.67999999999995</v>
      </c>
    </row>
    <row r="2409" spans="1:7" ht="30">
      <c r="A2409" s="583" t="s">
        <v>7424</v>
      </c>
      <c r="B2409" s="429">
        <v>102067</v>
      </c>
      <c r="C2409" s="430" t="s">
        <v>1214</v>
      </c>
      <c r="D2409" s="431" t="s">
        <v>97</v>
      </c>
      <c r="E2409" s="432">
        <v>324.64</v>
      </c>
      <c r="F2409" s="432">
        <v>171.67</v>
      </c>
      <c r="G2409" s="432">
        <v>496.31</v>
      </c>
    </row>
    <row r="2410" spans="1:7" ht="30">
      <c r="A2410" s="583" t="s">
        <v>7424</v>
      </c>
      <c r="B2410" s="429">
        <v>102065</v>
      </c>
      <c r="C2410" s="430" t="s">
        <v>1212</v>
      </c>
      <c r="D2410" s="431" t="s">
        <v>97</v>
      </c>
      <c r="E2410" s="432">
        <v>126.90999999999998</v>
      </c>
      <c r="F2410" s="432">
        <v>85.76</v>
      </c>
      <c r="G2410" s="432">
        <v>212.67</v>
      </c>
    </row>
    <row r="2411" spans="1:7" ht="30">
      <c r="A2411" s="583" t="s">
        <v>7424</v>
      </c>
      <c r="B2411" s="429">
        <v>102063</v>
      </c>
      <c r="C2411" s="430" t="s">
        <v>1210</v>
      </c>
      <c r="D2411" s="431" t="s">
        <v>97</v>
      </c>
      <c r="E2411" s="432">
        <v>156.26999999999998</v>
      </c>
      <c r="F2411" s="432">
        <v>98.52</v>
      </c>
      <c r="G2411" s="432">
        <v>254.79</v>
      </c>
    </row>
    <row r="2412" spans="1:7" ht="30">
      <c r="A2412" s="583" t="s">
        <v>7424</v>
      </c>
      <c r="B2412" s="429">
        <v>102064</v>
      </c>
      <c r="C2412" s="430" t="s">
        <v>1211</v>
      </c>
      <c r="D2412" s="431" t="s">
        <v>97</v>
      </c>
      <c r="E2412" s="432">
        <v>137.31</v>
      </c>
      <c r="F2412" s="432">
        <v>90.43</v>
      </c>
      <c r="G2412" s="432">
        <v>227.74</v>
      </c>
    </row>
    <row r="2413" spans="1:7" ht="30">
      <c r="A2413" s="583" t="s">
        <v>7424</v>
      </c>
      <c r="B2413" s="429">
        <v>102061</v>
      </c>
      <c r="C2413" s="430" t="s">
        <v>1208</v>
      </c>
      <c r="D2413" s="431" t="s">
        <v>97</v>
      </c>
      <c r="E2413" s="432">
        <v>177.65</v>
      </c>
      <c r="F2413" s="432">
        <v>146.16999999999999</v>
      </c>
      <c r="G2413" s="432">
        <v>323.82</v>
      </c>
    </row>
    <row r="2414" spans="1:7" ht="30">
      <c r="A2414" s="583" t="s">
        <v>7424</v>
      </c>
      <c r="B2414" s="429">
        <v>102062</v>
      </c>
      <c r="C2414" s="430" t="s">
        <v>1209</v>
      </c>
      <c r="D2414" s="431" t="s">
        <v>97</v>
      </c>
      <c r="E2414" s="432">
        <v>178.37</v>
      </c>
      <c r="F2414" s="432">
        <v>118.26</v>
      </c>
      <c r="G2414" s="432">
        <v>296.63</v>
      </c>
    </row>
    <row r="2415" spans="1:7" ht="30">
      <c r="A2415" s="583" t="s">
        <v>7424</v>
      </c>
      <c r="B2415" s="429">
        <v>102059</v>
      </c>
      <c r="C2415" s="430" t="s">
        <v>1206</v>
      </c>
      <c r="D2415" s="431" t="s">
        <v>97</v>
      </c>
      <c r="E2415" s="432">
        <v>334.55999999999995</v>
      </c>
      <c r="F2415" s="432">
        <v>219.34</v>
      </c>
      <c r="G2415" s="432">
        <v>553.9</v>
      </c>
    </row>
    <row r="2416" spans="1:7" ht="30">
      <c r="A2416" s="583" t="s">
        <v>7424</v>
      </c>
      <c r="B2416" s="429">
        <v>102060</v>
      </c>
      <c r="C2416" s="430" t="s">
        <v>1207</v>
      </c>
      <c r="D2416" s="431" t="s">
        <v>97</v>
      </c>
      <c r="E2416" s="432">
        <v>287.77999999999997</v>
      </c>
      <c r="F2416" s="432">
        <v>174.06</v>
      </c>
      <c r="G2416" s="432">
        <v>461.84</v>
      </c>
    </row>
    <row r="2417" spans="1:7" ht="30">
      <c r="A2417" s="583" t="s">
        <v>7424</v>
      </c>
      <c r="B2417" s="429">
        <v>102052</v>
      </c>
      <c r="C2417" s="430" t="s">
        <v>1233</v>
      </c>
      <c r="D2417" s="431" t="s">
        <v>97</v>
      </c>
      <c r="E2417" s="432">
        <v>109.60000000000001</v>
      </c>
      <c r="F2417" s="432">
        <v>102.71</v>
      </c>
      <c r="G2417" s="432">
        <v>212.31</v>
      </c>
    </row>
    <row r="2418" spans="1:7" ht="30">
      <c r="A2418" s="583" t="s">
        <v>7424</v>
      </c>
      <c r="B2418" s="429">
        <v>102050</v>
      </c>
      <c r="C2418" s="430" t="s">
        <v>1231</v>
      </c>
      <c r="D2418" s="431" t="s">
        <v>97</v>
      </c>
      <c r="E2418" s="432">
        <v>138.70000000000002</v>
      </c>
      <c r="F2418" s="432">
        <v>117.9</v>
      </c>
      <c r="G2418" s="432">
        <v>256.60000000000002</v>
      </c>
    </row>
    <row r="2419" spans="1:7" ht="30">
      <c r="A2419" s="583" t="s">
        <v>7424</v>
      </c>
      <c r="B2419" s="429">
        <v>102051</v>
      </c>
      <c r="C2419" s="430" t="s">
        <v>1232</v>
      </c>
      <c r="D2419" s="431" t="s">
        <v>97</v>
      </c>
      <c r="E2419" s="432">
        <v>119.91999999999999</v>
      </c>
      <c r="F2419" s="432">
        <v>108.28</v>
      </c>
      <c r="G2419" s="432">
        <v>228.2</v>
      </c>
    </row>
    <row r="2420" spans="1:7" ht="30">
      <c r="A2420" s="583" t="s">
        <v>7424</v>
      </c>
      <c r="B2420" s="429">
        <v>102048</v>
      </c>
      <c r="C2420" s="430" t="s">
        <v>1229</v>
      </c>
      <c r="D2420" s="431" t="s">
        <v>97</v>
      </c>
      <c r="E2420" s="432">
        <v>160.48999999999998</v>
      </c>
      <c r="F2420" s="432">
        <v>174.77</v>
      </c>
      <c r="G2420" s="432">
        <v>335.26</v>
      </c>
    </row>
    <row r="2421" spans="1:7" ht="30">
      <c r="A2421" s="583" t="s">
        <v>7424</v>
      </c>
      <c r="B2421" s="429">
        <v>102049</v>
      </c>
      <c r="C2421" s="430" t="s">
        <v>1230</v>
      </c>
      <c r="D2421" s="431" t="s">
        <v>97</v>
      </c>
      <c r="E2421" s="432">
        <v>154</v>
      </c>
      <c r="F2421" s="432">
        <v>141.80000000000001</v>
      </c>
      <c r="G2421" s="432">
        <v>295.8</v>
      </c>
    </row>
    <row r="2422" spans="1:7" ht="30">
      <c r="A2422" s="583" t="s">
        <v>7424</v>
      </c>
      <c r="B2422" s="429">
        <v>102046</v>
      </c>
      <c r="C2422" s="430" t="s">
        <v>1227</v>
      </c>
      <c r="D2422" s="431" t="s">
        <v>97</v>
      </c>
      <c r="E2422" s="432">
        <v>421.86</v>
      </c>
      <c r="F2422" s="432">
        <v>237.09</v>
      </c>
      <c r="G2422" s="432">
        <v>658.95</v>
      </c>
    </row>
    <row r="2423" spans="1:7" ht="30">
      <c r="A2423" s="583" t="s">
        <v>7424</v>
      </c>
      <c r="B2423" s="429">
        <v>102047</v>
      </c>
      <c r="C2423" s="430" t="s">
        <v>1228</v>
      </c>
      <c r="D2423" s="431" t="s">
        <v>97</v>
      </c>
      <c r="E2423" s="432">
        <v>370.14</v>
      </c>
      <c r="F2423" s="432">
        <v>187.63</v>
      </c>
      <c r="G2423" s="432">
        <v>557.77</v>
      </c>
    </row>
    <row r="2424" spans="1:7" ht="30">
      <c r="A2424" s="583" t="s">
        <v>7424</v>
      </c>
      <c r="B2424" s="429">
        <v>102045</v>
      </c>
      <c r="C2424" s="430" t="s">
        <v>1226</v>
      </c>
      <c r="D2424" s="431" t="s">
        <v>97</v>
      </c>
      <c r="E2424" s="432">
        <v>128.49</v>
      </c>
      <c r="F2424" s="432">
        <v>99.72</v>
      </c>
      <c r="G2424" s="432">
        <v>228.21</v>
      </c>
    </row>
    <row r="2425" spans="1:7" ht="30">
      <c r="A2425" s="583" t="s">
        <v>7424</v>
      </c>
      <c r="B2425" s="429">
        <v>102043</v>
      </c>
      <c r="C2425" s="430" t="s">
        <v>1224</v>
      </c>
      <c r="D2425" s="431" t="s">
        <v>97</v>
      </c>
      <c r="E2425" s="432">
        <v>157.97999999999996</v>
      </c>
      <c r="F2425" s="432">
        <v>113.54</v>
      </c>
      <c r="G2425" s="432">
        <v>271.52</v>
      </c>
    </row>
    <row r="2426" spans="1:7" ht="30">
      <c r="A2426" s="583" t="s">
        <v>7424</v>
      </c>
      <c r="B2426" s="429">
        <v>102044</v>
      </c>
      <c r="C2426" s="430" t="s">
        <v>1225</v>
      </c>
      <c r="D2426" s="431" t="s">
        <v>97</v>
      </c>
      <c r="E2426" s="432">
        <v>139.54</v>
      </c>
      <c r="F2426" s="432">
        <v>104.91</v>
      </c>
      <c r="G2426" s="432">
        <v>244.45</v>
      </c>
    </row>
    <row r="2427" spans="1:7" ht="30">
      <c r="A2427" s="583" t="s">
        <v>7424</v>
      </c>
      <c r="B2427" s="429">
        <v>102041</v>
      </c>
      <c r="C2427" s="430" t="s">
        <v>1222</v>
      </c>
      <c r="D2427" s="431" t="s">
        <v>97</v>
      </c>
      <c r="E2427" s="432">
        <v>184.29999999999998</v>
      </c>
      <c r="F2427" s="432">
        <v>168.22</v>
      </c>
      <c r="G2427" s="432">
        <v>352.52</v>
      </c>
    </row>
    <row r="2428" spans="1:7" ht="30">
      <c r="A2428" s="583" t="s">
        <v>7424</v>
      </c>
      <c r="B2428" s="429">
        <v>102042</v>
      </c>
      <c r="C2428" s="430" t="s">
        <v>1223</v>
      </c>
      <c r="D2428" s="431" t="s">
        <v>97</v>
      </c>
      <c r="E2428" s="432">
        <v>180.47000000000003</v>
      </c>
      <c r="F2428" s="432">
        <v>134.69999999999999</v>
      </c>
      <c r="G2428" s="432">
        <v>315.17</v>
      </c>
    </row>
    <row r="2429" spans="1:7" ht="30">
      <c r="A2429" s="583" t="s">
        <v>7424</v>
      </c>
      <c r="B2429" s="429">
        <v>102039</v>
      </c>
      <c r="C2429" s="430" t="s">
        <v>1220</v>
      </c>
      <c r="D2429" s="431" t="s">
        <v>97</v>
      </c>
      <c r="E2429" s="432">
        <v>357.78</v>
      </c>
      <c r="F2429" s="432">
        <v>241.01</v>
      </c>
      <c r="G2429" s="432">
        <v>598.79</v>
      </c>
    </row>
    <row r="2430" spans="1:7" ht="30">
      <c r="A2430" s="583" t="s">
        <v>7424</v>
      </c>
      <c r="B2430" s="429">
        <v>102040</v>
      </c>
      <c r="C2430" s="430" t="s">
        <v>1221</v>
      </c>
      <c r="D2430" s="431" t="s">
        <v>97</v>
      </c>
      <c r="E2430" s="432">
        <v>304.83</v>
      </c>
      <c r="F2430" s="432">
        <v>190.26</v>
      </c>
      <c r="G2430" s="432">
        <v>495.09</v>
      </c>
    </row>
    <row r="2431" spans="1:7" ht="30">
      <c r="A2431" s="583" t="s">
        <v>7424</v>
      </c>
      <c r="B2431" s="429">
        <v>102038</v>
      </c>
      <c r="C2431" s="430" t="s">
        <v>1205</v>
      </c>
      <c r="D2431" s="431" t="s">
        <v>97</v>
      </c>
      <c r="E2431" s="432">
        <v>119.77</v>
      </c>
      <c r="F2431" s="432">
        <v>103.26</v>
      </c>
      <c r="G2431" s="432">
        <v>223.03</v>
      </c>
    </row>
    <row r="2432" spans="1:7" ht="30">
      <c r="A2432" s="583" t="s">
        <v>7424</v>
      </c>
      <c r="B2432" s="429">
        <v>102036</v>
      </c>
      <c r="C2432" s="430" t="s">
        <v>1203</v>
      </c>
      <c r="D2432" s="431" t="s">
        <v>97</v>
      </c>
      <c r="E2432" s="432">
        <v>148.85999999999999</v>
      </c>
      <c r="F2432" s="432">
        <v>118.53</v>
      </c>
      <c r="G2432" s="432">
        <v>267.39</v>
      </c>
    </row>
    <row r="2433" spans="1:7" ht="30">
      <c r="A2433" s="583" t="s">
        <v>7424</v>
      </c>
      <c r="B2433" s="429">
        <v>102037</v>
      </c>
      <c r="C2433" s="430" t="s">
        <v>1204</v>
      </c>
      <c r="D2433" s="431" t="s">
        <v>97</v>
      </c>
      <c r="E2433" s="432">
        <v>130.07999999999998</v>
      </c>
      <c r="F2433" s="432">
        <v>108.86</v>
      </c>
      <c r="G2433" s="432">
        <v>238.94</v>
      </c>
    </row>
    <row r="2434" spans="1:7" ht="30">
      <c r="A2434" s="583" t="s">
        <v>7424</v>
      </c>
      <c r="B2434" s="429">
        <v>102016</v>
      </c>
      <c r="C2434" s="430" t="s">
        <v>1201</v>
      </c>
      <c r="D2434" s="431" t="s">
        <v>97</v>
      </c>
      <c r="E2434" s="432">
        <v>168.48000000000002</v>
      </c>
      <c r="F2434" s="432">
        <v>175.49</v>
      </c>
      <c r="G2434" s="432">
        <v>343.97</v>
      </c>
    </row>
    <row r="2435" spans="1:7" ht="30">
      <c r="A2435" s="583" t="s">
        <v>7424</v>
      </c>
      <c r="B2435" s="429">
        <v>102017</v>
      </c>
      <c r="C2435" s="430" t="s">
        <v>1202</v>
      </c>
      <c r="D2435" s="431" t="s">
        <v>97</v>
      </c>
      <c r="E2435" s="432">
        <v>165.67999999999998</v>
      </c>
      <c r="F2435" s="432">
        <v>142.96</v>
      </c>
      <c r="G2435" s="432">
        <v>308.64</v>
      </c>
    </row>
    <row r="2436" spans="1:7" ht="30">
      <c r="A2436" s="583" t="s">
        <v>7424</v>
      </c>
      <c r="B2436" s="429">
        <v>102014</v>
      </c>
      <c r="C2436" s="430" t="s">
        <v>1199</v>
      </c>
      <c r="D2436" s="431" t="s">
        <v>97</v>
      </c>
      <c r="E2436" s="432">
        <v>406.95999999999992</v>
      </c>
      <c r="F2436" s="432">
        <v>238.59</v>
      </c>
      <c r="G2436" s="432">
        <v>645.54999999999995</v>
      </c>
    </row>
    <row r="2437" spans="1:7" ht="30">
      <c r="A2437" s="583" t="s">
        <v>7424</v>
      </c>
      <c r="B2437" s="429">
        <v>102015</v>
      </c>
      <c r="C2437" s="430" t="s">
        <v>1200</v>
      </c>
      <c r="D2437" s="431" t="s">
        <v>97</v>
      </c>
      <c r="E2437" s="432">
        <v>348.08000000000004</v>
      </c>
      <c r="F2437" s="432">
        <v>189.41</v>
      </c>
      <c r="G2437" s="432">
        <v>537.49</v>
      </c>
    </row>
    <row r="2438" spans="1:7" ht="30">
      <c r="A2438" s="583" t="s">
        <v>7424</v>
      </c>
      <c r="B2438" s="429">
        <v>102013</v>
      </c>
      <c r="C2438" s="430" t="s">
        <v>1198</v>
      </c>
      <c r="D2438" s="431" t="s">
        <v>97</v>
      </c>
      <c r="E2438" s="432">
        <v>130.15</v>
      </c>
      <c r="F2438" s="432">
        <v>100.93</v>
      </c>
      <c r="G2438" s="432">
        <v>231.08</v>
      </c>
    </row>
    <row r="2439" spans="1:7" ht="30">
      <c r="A2439" s="583" t="s">
        <v>7424</v>
      </c>
      <c r="B2439" s="429">
        <v>102011</v>
      </c>
      <c r="C2439" s="430" t="s">
        <v>1196</v>
      </c>
      <c r="D2439" s="431" t="s">
        <v>97</v>
      </c>
      <c r="E2439" s="432">
        <v>159.28</v>
      </c>
      <c r="F2439" s="432">
        <v>115.47</v>
      </c>
      <c r="G2439" s="432">
        <v>274.75</v>
      </c>
    </row>
    <row r="2440" spans="1:7" ht="30">
      <c r="A2440" s="583" t="s">
        <v>7424</v>
      </c>
      <c r="B2440" s="429">
        <v>102012</v>
      </c>
      <c r="C2440" s="430" t="s">
        <v>1197</v>
      </c>
      <c r="D2440" s="431" t="s">
        <v>97</v>
      </c>
      <c r="E2440" s="432">
        <v>140.5</v>
      </c>
      <c r="F2440" s="432">
        <v>106.25</v>
      </c>
      <c r="G2440" s="432">
        <v>246.75</v>
      </c>
    </row>
    <row r="2441" spans="1:7" ht="30">
      <c r="A2441" s="583" t="s">
        <v>7424</v>
      </c>
      <c r="B2441" s="429">
        <v>102009</v>
      </c>
      <c r="C2441" s="430" t="s">
        <v>1194</v>
      </c>
      <c r="D2441" s="431" t="s">
        <v>97</v>
      </c>
      <c r="E2441" s="432">
        <v>183.19</v>
      </c>
      <c r="F2441" s="432">
        <v>171</v>
      </c>
      <c r="G2441" s="432">
        <v>354.19</v>
      </c>
    </row>
    <row r="2442" spans="1:7" ht="30">
      <c r="A2442" s="583" t="s">
        <v>7424</v>
      </c>
      <c r="B2442" s="429">
        <v>102010</v>
      </c>
      <c r="C2442" s="430" t="s">
        <v>1195</v>
      </c>
      <c r="D2442" s="431" t="s">
        <v>97</v>
      </c>
      <c r="E2442" s="432">
        <v>182.15999999999997</v>
      </c>
      <c r="F2442" s="432">
        <v>137.74</v>
      </c>
      <c r="G2442" s="432">
        <v>319.89999999999998</v>
      </c>
    </row>
    <row r="2443" spans="1:7" ht="30">
      <c r="A2443" s="583" t="s">
        <v>7424</v>
      </c>
      <c r="B2443" s="429">
        <v>102007</v>
      </c>
      <c r="C2443" s="430" t="s">
        <v>1192</v>
      </c>
      <c r="D2443" s="431" t="s">
        <v>97</v>
      </c>
      <c r="E2443" s="432">
        <v>332.31999999999994</v>
      </c>
      <c r="F2443" s="432">
        <v>241.33</v>
      </c>
      <c r="G2443" s="432">
        <v>573.65</v>
      </c>
    </row>
    <row r="2444" spans="1:7" ht="30">
      <c r="A2444" s="583" t="s">
        <v>7424</v>
      </c>
      <c r="B2444" s="429">
        <v>102008</v>
      </c>
      <c r="C2444" s="430" t="s">
        <v>1193</v>
      </c>
      <c r="D2444" s="431" t="s">
        <v>97</v>
      </c>
      <c r="E2444" s="432">
        <v>284.64999999999998</v>
      </c>
      <c r="F2444" s="432">
        <v>190.87</v>
      </c>
      <c r="G2444" s="432">
        <v>475.52</v>
      </c>
    </row>
    <row r="2445" spans="1:7" ht="30">
      <c r="A2445" s="583" t="s">
        <v>7424</v>
      </c>
      <c r="B2445" s="429">
        <v>101975</v>
      </c>
      <c r="C2445" s="430" t="s">
        <v>1179</v>
      </c>
      <c r="D2445" s="431" t="s">
        <v>97</v>
      </c>
      <c r="E2445" s="432">
        <v>294.14</v>
      </c>
      <c r="F2445" s="432">
        <v>192.68</v>
      </c>
      <c r="G2445" s="432">
        <v>486.82</v>
      </c>
    </row>
    <row r="2446" spans="1:7" ht="30">
      <c r="A2446" s="583" t="s">
        <v>7424</v>
      </c>
      <c r="B2446" s="429">
        <v>102006</v>
      </c>
      <c r="C2446" s="430" t="s">
        <v>1191</v>
      </c>
      <c r="D2446" s="431" t="s">
        <v>97</v>
      </c>
      <c r="E2446" s="432">
        <v>124.81</v>
      </c>
      <c r="F2446" s="432">
        <v>101.65</v>
      </c>
      <c r="G2446" s="432">
        <v>226.46</v>
      </c>
    </row>
    <row r="2447" spans="1:7" ht="30">
      <c r="A2447" s="583" t="s">
        <v>7424</v>
      </c>
      <c r="B2447" s="429">
        <v>102004</v>
      </c>
      <c r="C2447" s="430" t="s">
        <v>1189</v>
      </c>
      <c r="D2447" s="431" t="s">
        <v>97</v>
      </c>
      <c r="E2447" s="432">
        <v>155.85999999999996</v>
      </c>
      <c r="F2447" s="432">
        <v>116.42</v>
      </c>
      <c r="G2447" s="432">
        <v>272.27999999999997</v>
      </c>
    </row>
    <row r="2448" spans="1:7" ht="30">
      <c r="A2448" s="583" t="s">
        <v>7424</v>
      </c>
      <c r="B2448" s="429">
        <v>102005</v>
      </c>
      <c r="C2448" s="430" t="s">
        <v>1190</v>
      </c>
      <c r="D2448" s="431" t="s">
        <v>97</v>
      </c>
      <c r="E2448" s="432">
        <v>136.82999999999998</v>
      </c>
      <c r="F2448" s="432">
        <v>107.29</v>
      </c>
      <c r="G2448" s="432">
        <v>244.12</v>
      </c>
    </row>
    <row r="2449" spans="1:7" ht="30">
      <c r="A2449" s="583" t="s">
        <v>7424</v>
      </c>
      <c r="B2449" s="429">
        <v>102002</v>
      </c>
      <c r="C2449" s="430" t="s">
        <v>1187</v>
      </c>
      <c r="D2449" s="431" t="s">
        <v>97</v>
      </c>
      <c r="E2449" s="432">
        <v>172.70000000000002</v>
      </c>
      <c r="F2449" s="432">
        <v>171.66</v>
      </c>
      <c r="G2449" s="432">
        <v>344.36</v>
      </c>
    </row>
    <row r="2450" spans="1:7" ht="30">
      <c r="A2450" s="583" t="s">
        <v>7424</v>
      </c>
      <c r="B2450" s="429">
        <v>102003</v>
      </c>
      <c r="C2450" s="430" t="s">
        <v>1188</v>
      </c>
      <c r="D2450" s="431" t="s">
        <v>97</v>
      </c>
      <c r="E2450" s="432">
        <v>171.82</v>
      </c>
      <c r="F2450" s="432">
        <v>139.44</v>
      </c>
      <c r="G2450" s="432">
        <v>311.26</v>
      </c>
    </row>
    <row r="2451" spans="1:7" ht="30">
      <c r="A2451" s="583" t="s">
        <v>7424</v>
      </c>
      <c r="B2451" s="429">
        <v>102000</v>
      </c>
      <c r="C2451" s="430" t="s">
        <v>1185</v>
      </c>
      <c r="D2451" s="431" t="s">
        <v>97</v>
      </c>
      <c r="E2451" s="432">
        <v>360.11</v>
      </c>
      <c r="F2451" s="432">
        <v>236.28</v>
      </c>
      <c r="G2451" s="432">
        <v>596.39</v>
      </c>
    </row>
    <row r="2452" spans="1:7" ht="30">
      <c r="A2452" s="583" t="s">
        <v>7424</v>
      </c>
      <c r="B2452" s="429">
        <v>102001</v>
      </c>
      <c r="C2452" s="430" t="s">
        <v>1186</v>
      </c>
      <c r="D2452" s="431" t="s">
        <v>97</v>
      </c>
      <c r="E2452" s="432">
        <v>321.36</v>
      </c>
      <c r="F2452" s="432">
        <v>188</v>
      </c>
      <c r="G2452" s="432">
        <v>509.36</v>
      </c>
    </row>
    <row r="2453" spans="1:7" ht="30">
      <c r="A2453" s="583" t="s">
        <v>7424</v>
      </c>
      <c r="B2453" s="429">
        <v>101983</v>
      </c>
      <c r="C2453" s="430" t="s">
        <v>1184</v>
      </c>
      <c r="D2453" s="431" t="s">
        <v>97</v>
      </c>
      <c r="E2453" s="432">
        <v>135.06</v>
      </c>
      <c r="F2453" s="432">
        <v>99.08</v>
      </c>
      <c r="G2453" s="432">
        <v>234.14</v>
      </c>
    </row>
    <row r="2454" spans="1:7" ht="30">
      <c r="A2454" s="583" t="s">
        <v>7424</v>
      </c>
      <c r="B2454" s="429">
        <v>101981</v>
      </c>
      <c r="C2454" s="430" t="s">
        <v>1182</v>
      </c>
      <c r="D2454" s="431" t="s">
        <v>97</v>
      </c>
      <c r="E2454" s="432">
        <v>165.12</v>
      </c>
      <c r="F2454" s="432">
        <v>112.94</v>
      </c>
      <c r="G2454" s="432">
        <v>278.06</v>
      </c>
    </row>
    <row r="2455" spans="1:7" ht="30">
      <c r="A2455" s="583" t="s">
        <v>7424</v>
      </c>
      <c r="B2455" s="429">
        <v>101982</v>
      </c>
      <c r="C2455" s="430" t="s">
        <v>1183</v>
      </c>
      <c r="D2455" s="431" t="s">
        <v>97</v>
      </c>
      <c r="E2455" s="432">
        <v>146.69</v>
      </c>
      <c r="F2455" s="432">
        <v>104.36</v>
      </c>
      <c r="G2455" s="432">
        <v>251.05</v>
      </c>
    </row>
    <row r="2456" spans="1:7" ht="30">
      <c r="A2456" s="583" t="s">
        <v>7424</v>
      </c>
      <c r="B2456" s="429">
        <v>101977</v>
      </c>
      <c r="C2456" s="430" t="s">
        <v>1180</v>
      </c>
      <c r="D2456" s="431" t="s">
        <v>97</v>
      </c>
      <c r="E2456" s="432">
        <v>185.29000000000002</v>
      </c>
      <c r="F2456" s="432">
        <v>166.43</v>
      </c>
      <c r="G2456" s="432">
        <v>351.72</v>
      </c>
    </row>
    <row r="2457" spans="1:7" ht="30">
      <c r="A2457" s="583" t="s">
        <v>7424</v>
      </c>
      <c r="B2457" s="429">
        <v>101980</v>
      </c>
      <c r="C2457" s="430" t="s">
        <v>1181</v>
      </c>
      <c r="D2457" s="431" t="s">
        <v>97</v>
      </c>
      <c r="E2457" s="432">
        <v>186.92</v>
      </c>
      <c r="F2457" s="432">
        <v>133.58000000000001</v>
      </c>
      <c r="G2457" s="432">
        <v>320.5</v>
      </c>
    </row>
    <row r="2458" spans="1:7" ht="30">
      <c r="A2458" s="583" t="s">
        <v>7424</v>
      </c>
      <c r="B2458" s="429">
        <v>101974</v>
      </c>
      <c r="C2458" s="430" t="s">
        <v>1178</v>
      </c>
      <c r="D2458" s="431" t="s">
        <v>97</v>
      </c>
      <c r="E2458" s="432">
        <v>335.29</v>
      </c>
      <c r="F2458" s="432">
        <v>242.19</v>
      </c>
      <c r="G2458" s="432">
        <v>577.48</v>
      </c>
    </row>
    <row r="2459" spans="1:7" ht="30">
      <c r="A2459" s="583" t="s">
        <v>7435</v>
      </c>
      <c r="B2459" s="429">
        <v>101114</v>
      </c>
      <c r="C2459" s="430" t="s">
        <v>857</v>
      </c>
      <c r="D2459" s="431" t="s">
        <v>846</v>
      </c>
      <c r="E2459" s="432">
        <v>3.4800000000000004</v>
      </c>
      <c r="F2459" s="432">
        <v>1.42</v>
      </c>
      <c r="G2459" s="432">
        <v>4.9000000000000004</v>
      </c>
    </row>
    <row r="2460" spans="1:7" ht="30">
      <c r="A2460" s="583" t="s">
        <v>7435</v>
      </c>
      <c r="B2460" s="429">
        <v>101118</v>
      </c>
      <c r="C2460" s="430" t="s">
        <v>861</v>
      </c>
      <c r="D2460" s="431" t="s">
        <v>846</v>
      </c>
      <c r="E2460" s="432">
        <v>3.0600000000000005</v>
      </c>
      <c r="F2460" s="432">
        <v>1.1399999999999999</v>
      </c>
      <c r="G2460" s="432">
        <v>4.2</v>
      </c>
    </row>
    <row r="2461" spans="1:7" ht="30">
      <c r="A2461" s="583" t="s">
        <v>7435</v>
      </c>
      <c r="B2461" s="429">
        <v>101115</v>
      </c>
      <c r="C2461" s="430" t="s">
        <v>858</v>
      </c>
      <c r="D2461" s="431" t="s">
        <v>846</v>
      </c>
      <c r="E2461" s="432">
        <v>3.0900000000000003</v>
      </c>
      <c r="F2461" s="432">
        <v>0.98</v>
      </c>
      <c r="G2461" s="432">
        <v>4.07</v>
      </c>
    </row>
    <row r="2462" spans="1:7" ht="30">
      <c r="A2462" s="583" t="s">
        <v>7435</v>
      </c>
      <c r="B2462" s="429">
        <v>101116</v>
      </c>
      <c r="C2462" s="430" t="s">
        <v>859</v>
      </c>
      <c r="D2462" s="431" t="s">
        <v>846</v>
      </c>
      <c r="E2462" s="432">
        <v>1.9499999999999997</v>
      </c>
      <c r="F2462" s="432">
        <v>0.57999999999999996</v>
      </c>
      <c r="G2462" s="432">
        <v>2.5299999999999998</v>
      </c>
    </row>
    <row r="2463" spans="1:7" ht="30">
      <c r="A2463" s="583" t="s">
        <v>7435</v>
      </c>
      <c r="B2463" s="429">
        <v>101117</v>
      </c>
      <c r="C2463" s="430" t="s">
        <v>860</v>
      </c>
      <c r="D2463" s="431" t="s">
        <v>846</v>
      </c>
      <c r="E2463" s="432">
        <v>3.13</v>
      </c>
      <c r="F2463" s="432">
        <v>0.35</v>
      </c>
      <c r="G2463" s="432">
        <v>3.48</v>
      </c>
    </row>
    <row r="2464" spans="1:7" ht="45">
      <c r="A2464" s="583" t="s">
        <v>7435</v>
      </c>
      <c r="B2464" s="429">
        <v>101139</v>
      </c>
      <c r="C2464" s="430" t="s">
        <v>882</v>
      </c>
      <c r="D2464" s="431" t="s">
        <v>846</v>
      </c>
      <c r="E2464" s="432">
        <v>17.559999999999999</v>
      </c>
      <c r="F2464" s="432">
        <v>4.71</v>
      </c>
      <c r="G2464" s="432">
        <v>22.27</v>
      </c>
    </row>
    <row r="2465" spans="1:7" ht="30">
      <c r="A2465" s="583" t="s">
        <v>7435</v>
      </c>
      <c r="B2465" s="429">
        <v>101124</v>
      </c>
      <c r="C2465" s="430" t="s">
        <v>867</v>
      </c>
      <c r="D2465" s="431" t="s">
        <v>846</v>
      </c>
      <c r="E2465" s="432">
        <v>13.39</v>
      </c>
      <c r="F2465" s="432">
        <v>3.23</v>
      </c>
      <c r="G2465" s="432">
        <v>16.62</v>
      </c>
    </row>
    <row r="2466" spans="1:7" ht="30">
      <c r="A2466" s="583" t="s">
        <v>7435</v>
      </c>
      <c r="B2466" s="429">
        <v>101128</v>
      </c>
      <c r="C2466" s="430" t="s">
        <v>871</v>
      </c>
      <c r="D2466" s="431" t="s">
        <v>846</v>
      </c>
      <c r="E2466" s="432">
        <v>12.95</v>
      </c>
      <c r="F2466" s="432">
        <v>2.97</v>
      </c>
      <c r="G2466" s="432">
        <v>15.92</v>
      </c>
    </row>
    <row r="2467" spans="1:7" ht="30">
      <c r="A2467" s="583" t="s">
        <v>7435</v>
      </c>
      <c r="B2467" s="429">
        <v>101125</v>
      </c>
      <c r="C2467" s="430" t="s">
        <v>868</v>
      </c>
      <c r="D2467" s="431" t="s">
        <v>846</v>
      </c>
      <c r="E2467" s="432">
        <v>13</v>
      </c>
      <c r="F2467" s="432">
        <v>2.79</v>
      </c>
      <c r="G2467" s="432">
        <v>15.79</v>
      </c>
    </row>
    <row r="2468" spans="1:7" ht="30">
      <c r="A2468" s="583" t="s">
        <v>7435</v>
      </c>
      <c r="B2468" s="429">
        <v>101126</v>
      </c>
      <c r="C2468" s="430" t="s">
        <v>869</v>
      </c>
      <c r="D2468" s="431" t="s">
        <v>846</v>
      </c>
      <c r="E2468" s="432">
        <v>11.85</v>
      </c>
      <c r="F2468" s="432">
        <v>2.4</v>
      </c>
      <c r="G2468" s="432">
        <v>14.25</v>
      </c>
    </row>
    <row r="2469" spans="1:7" ht="30">
      <c r="A2469" s="583" t="s">
        <v>7435</v>
      </c>
      <c r="B2469" s="429">
        <v>101127</v>
      </c>
      <c r="C2469" s="430" t="s">
        <v>870</v>
      </c>
      <c r="D2469" s="431" t="s">
        <v>846</v>
      </c>
      <c r="E2469" s="432">
        <v>13.03</v>
      </c>
      <c r="F2469" s="432">
        <v>2.17</v>
      </c>
      <c r="G2469" s="432">
        <v>15.2</v>
      </c>
    </row>
    <row r="2470" spans="1:7" ht="45">
      <c r="A2470" s="583" t="s">
        <v>7435</v>
      </c>
      <c r="B2470" s="429">
        <v>101134</v>
      </c>
      <c r="C2470" s="430" t="s">
        <v>877</v>
      </c>
      <c r="D2470" s="431" t="s">
        <v>846</v>
      </c>
      <c r="E2470" s="432">
        <v>14.02</v>
      </c>
      <c r="F2470" s="432">
        <v>3.32</v>
      </c>
      <c r="G2470" s="432">
        <v>17.34</v>
      </c>
    </row>
    <row r="2471" spans="1:7" ht="45">
      <c r="A2471" s="583" t="s">
        <v>7435</v>
      </c>
      <c r="B2471" s="429">
        <v>101144</v>
      </c>
      <c r="C2471" s="430" t="s">
        <v>887</v>
      </c>
      <c r="D2471" s="431" t="s">
        <v>846</v>
      </c>
      <c r="E2471" s="432">
        <v>14</v>
      </c>
      <c r="F2471" s="432">
        <v>3.02</v>
      </c>
      <c r="G2471" s="432">
        <v>17.02</v>
      </c>
    </row>
    <row r="2472" spans="1:7" ht="45">
      <c r="A2472" s="583" t="s">
        <v>7435</v>
      </c>
      <c r="B2472" s="429">
        <v>101138</v>
      </c>
      <c r="C2472" s="430" t="s">
        <v>881</v>
      </c>
      <c r="D2472" s="431" t="s">
        <v>846</v>
      </c>
      <c r="E2472" s="432">
        <v>13.58</v>
      </c>
      <c r="F2472" s="432">
        <v>3.06</v>
      </c>
      <c r="G2472" s="432">
        <v>16.64</v>
      </c>
    </row>
    <row r="2473" spans="1:7" ht="45">
      <c r="A2473" s="583" t="s">
        <v>7435</v>
      </c>
      <c r="B2473" s="429">
        <v>101148</v>
      </c>
      <c r="C2473" s="430" t="s">
        <v>891</v>
      </c>
      <c r="D2473" s="431" t="s">
        <v>846</v>
      </c>
      <c r="E2473" s="432">
        <v>13.57</v>
      </c>
      <c r="F2473" s="432">
        <v>2.75</v>
      </c>
      <c r="G2473" s="432">
        <v>16.32</v>
      </c>
    </row>
    <row r="2474" spans="1:7" ht="45">
      <c r="A2474" s="583" t="s">
        <v>7435</v>
      </c>
      <c r="B2474" s="429">
        <v>101135</v>
      </c>
      <c r="C2474" s="430" t="s">
        <v>878</v>
      </c>
      <c r="D2474" s="431" t="s">
        <v>846</v>
      </c>
      <c r="E2474" s="432">
        <v>13.630000000000003</v>
      </c>
      <c r="F2474" s="432">
        <v>2.88</v>
      </c>
      <c r="G2474" s="432">
        <v>16.510000000000002</v>
      </c>
    </row>
    <row r="2475" spans="1:7" ht="45">
      <c r="A2475" s="583" t="s">
        <v>7435</v>
      </c>
      <c r="B2475" s="429">
        <v>101145</v>
      </c>
      <c r="C2475" s="430" t="s">
        <v>888</v>
      </c>
      <c r="D2475" s="431" t="s">
        <v>846</v>
      </c>
      <c r="E2475" s="432">
        <v>13.600000000000001</v>
      </c>
      <c r="F2475" s="432">
        <v>2.59</v>
      </c>
      <c r="G2475" s="432">
        <v>16.190000000000001</v>
      </c>
    </row>
    <row r="2476" spans="1:7" ht="45">
      <c r="A2476" s="583" t="s">
        <v>7435</v>
      </c>
      <c r="B2476" s="429">
        <v>101136</v>
      </c>
      <c r="C2476" s="430" t="s">
        <v>879</v>
      </c>
      <c r="D2476" s="431" t="s">
        <v>846</v>
      </c>
      <c r="E2476" s="432">
        <v>12.48</v>
      </c>
      <c r="F2476" s="432">
        <v>2.4900000000000002</v>
      </c>
      <c r="G2476" s="432">
        <v>14.97</v>
      </c>
    </row>
    <row r="2477" spans="1:7" ht="45">
      <c r="A2477" s="583" t="s">
        <v>7435</v>
      </c>
      <c r="B2477" s="429">
        <v>101146</v>
      </c>
      <c r="C2477" s="430" t="s">
        <v>889</v>
      </c>
      <c r="D2477" s="431" t="s">
        <v>846</v>
      </c>
      <c r="E2477" s="432">
        <v>12.45</v>
      </c>
      <c r="F2477" s="432">
        <v>2.2000000000000002</v>
      </c>
      <c r="G2477" s="432">
        <v>14.65</v>
      </c>
    </row>
    <row r="2478" spans="1:7" ht="45">
      <c r="A2478" s="583" t="s">
        <v>7435</v>
      </c>
      <c r="B2478" s="429">
        <v>101137</v>
      </c>
      <c r="C2478" s="430" t="s">
        <v>880</v>
      </c>
      <c r="D2478" s="431" t="s">
        <v>846</v>
      </c>
      <c r="E2478" s="432">
        <v>13.66</v>
      </c>
      <c r="F2478" s="432">
        <v>2.2599999999999998</v>
      </c>
      <c r="G2478" s="432">
        <v>15.92</v>
      </c>
    </row>
    <row r="2479" spans="1:7" ht="45">
      <c r="A2479" s="583" t="s">
        <v>7435</v>
      </c>
      <c r="B2479" s="429">
        <v>101147</v>
      </c>
      <c r="C2479" s="430" t="s">
        <v>890</v>
      </c>
      <c r="D2479" s="431" t="s">
        <v>846</v>
      </c>
      <c r="E2479" s="432">
        <v>13.65</v>
      </c>
      <c r="F2479" s="432">
        <v>1.95</v>
      </c>
      <c r="G2479" s="432">
        <v>15.6</v>
      </c>
    </row>
    <row r="2480" spans="1:7" ht="30">
      <c r="A2480" s="583" t="s">
        <v>7435</v>
      </c>
      <c r="B2480" s="429">
        <v>101119</v>
      </c>
      <c r="C2480" s="430" t="s">
        <v>862</v>
      </c>
      <c r="D2480" s="431" t="s">
        <v>846</v>
      </c>
      <c r="E2480" s="432">
        <v>6.6099999999999994</v>
      </c>
      <c r="F2480" s="432">
        <v>2.73</v>
      </c>
      <c r="G2480" s="432">
        <v>9.34</v>
      </c>
    </row>
    <row r="2481" spans="1:7" ht="30">
      <c r="A2481" s="583" t="s">
        <v>7435</v>
      </c>
      <c r="B2481" s="429">
        <v>101123</v>
      </c>
      <c r="C2481" s="430" t="s">
        <v>866</v>
      </c>
      <c r="D2481" s="431" t="s">
        <v>846</v>
      </c>
      <c r="E2481" s="432">
        <v>5.81</v>
      </c>
      <c r="F2481" s="432">
        <v>2.2000000000000002</v>
      </c>
      <c r="G2481" s="432">
        <v>8.01</v>
      </c>
    </row>
    <row r="2482" spans="1:7" ht="30">
      <c r="A2482" s="583" t="s">
        <v>7435</v>
      </c>
      <c r="B2482" s="429">
        <v>101120</v>
      </c>
      <c r="C2482" s="430" t="s">
        <v>863</v>
      </c>
      <c r="D2482" s="431" t="s">
        <v>846</v>
      </c>
      <c r="E2482" s="432">
        <v>5.8999999999999995</v>
      </c>
      <c r="F2482" s="432">
        <v>1.87</v>
      </c>
      <c r="G2482" s="432">
        <v>7.77</v>
      </c>
    </row>
    <row r="2483" spans="1:7" ht="30">
      <c r="A2483" s="583" t="s">
        <v>7435</v>
      </c>
      <c r="B2483" s="429">
        <v>101121</v>
      </c>
      <c r="C2483" s="430" t="s">
        <v>864</v>
      </c>
      <c r="D2483" s="431" t="s">
        <v>846</v>
      </c>
      <c r="E2483" s="432">
        <v>3.7200000000000006</v>
      </c>
      <c r="F2483" s="432">
        <v>1.1399999999999999</v>
      </c>
      <c r="G2483" s="432">
        <v>4.8600000000000003</v>
      </c>
    </row>
    <row r="2484" spans="1:7" ht="30">
      <c r="A2484" s="583" t="s">
        <v>7435</v>
      </c>
      <c r="B2484" s="429">
        <v>101122</v>
      </c>
      <c r="C2484" s="430" t="s">
        <v>865</v>
      </c>
      <c r="D2484" s="431" t="s">
        <v>846</v>
      </c>
      <c r="E2484" s="432">
        <v>5.95</v>
      </c>
      <c r="F2484" s="432">
        <v>0.67</v>
      </c>
      <c r="G2484" s="432">
        <v>6.62</v>
      </c>
    </row>
    <row r="2485" spans="1:7" ht="30">
      <c r="A2485" s="583" t="s">
        <v>7435</v>
      </c>
      <c r="B2485" s="429">
        <v>101129</v>
      </c>
      <c r="C2485" s="430" t="s">
        <v>872</v>
      </c>
      <c r="D2485" s="431" t="s">
        <v>846</v>
      </c>
      <c r="E2485" s="432">
        <v>16.91</v>
      </c>
      <c r="F2485" s="432">
        <v>4.62</v>
      </c>
      <c r="G2485" s="432">
        <v>21.53</v>
      </c>
    </row>
    <row r="2486" spans="1:7" ht="30">
      <c r="A2486" s="583" t="s">
        <v>7435</v>
      </c>
      <c r="B2486" s="429">
        <v>101133</v>
      </c>
      <c r="C2486" s="430" t="s">
        <v>876</v>
      </c>
      <c r="D2486" s="431" t="s">
        <v>846</v>
      </c>
      <c r="E2486" s="432">
        <v>16.100000000000001</v>
      </c>
      <c r="F2486" s="432">
        <v>4.0999999999999996</v>
      </c>
      <c r="G2486" s="432">
        <v>20.2</v>
      </c>
    </row>
    <row r="2487" spans="1:7" ht="30">
      <c r="A2487" s="583" t="s">
        <v>7435</v>
      </c>
      <c r="B2487" s="429">
        <v>101130</v>
      </c>
      <c r="C2487" s="430" t="s">
        <v>873</v>
      </c>
      <c r="D2487" s="431" t="s">
        <v>846</v>
      </c>
      <c r="E2487" s="432">
        <v>16.200000000000003</v>
      </c>
      <c r="F2487" s="432">
        <v>3.76</v>
      </c>
      <c r="G2487" s="432">
        <v>19.96</v>
      </c>
    </row>
    <row r="2488" spans="1:7" ht="30">
      <c r="A2488" s="583" t="s">
        <v>7435</v>
      </c>
      <c r="B2488" s="429">
        <v>101131</v>
      </c>
      <c r="C2488" s="430" t="s">
        <v>874</v>
      </c>
      <c r="D2488" s="431" t="s">
        <v>846</v>
      </c>
      <c r="E2488" s="432">
        <v>14.030000000000001</v>
      </c>
      <c r="F2488" s="432">
        <v>3.02</v>
      </c>
      <c r="G2488" s="432">
        <v>17.05</v>
      </c>
    </row>
    <row r="2489" spans="1:7" ht="30">
      <c r="A2489" s="583" t="s">
        <v>7435</v>
      </c>
      <c r="B2489" s="429">
        <v>101132</v>
      </c>
      <c r="C2489" s="430" t="s">
        <v>875</v>
      </c>
      <c r="D2489" s="431" t="s">
        <v>846</v>
      </c>
      <c r="E2489" s="432">
        <v>16.25</v>
      </c>
      <c r="F2489" s="432">
        <v>2.56</v>
      </c>
      <c r="G2489" s="432">
        <v>18.809999999999999</v>
      </c>
    </row>
    <row r="2490" spans="1:7" ht="45">
      <c r="A2490" s="583" t="s">
        <v>7435</v>
      </c>
      <c r="B2490" s="429">
        <v>101149</v>
      </c>
      <c r="C2490" s="430" t="s">
        <v>892</v>
      </c>
      <c r="D2490" s="431" t="s">
        <v>846</v>
      </c>
      <c r="E2490" s="432">
        <v>17.549999999999997</v>
      </c>
      <c r="F2490" s="432">
        <v>4.4000000000000004</v>
      </c>
      <c r="G2490" s="432">
        <v>21.95</v>
      </c>
    </row>
    <row r="2491" spans="1:7" ht="45">
      <c r="A2491" s="583" t="s">
        <v>7435</v>
      </c>
      <c r="B2491" s="429">
        <v>101143</v>
      </c>
      <c r="C2491" s="430" t="s">
        <v>886</v>
      </c>
      <c r="D2491" s="431" t="s">
        <v>846</v>
      </c>
      <c r="E2491" s="432">
        <v>16.75</v>
      </c>
      <c r="F2491" s="432">
        <v>4.1900000000000004</v>
      </c>
      <c r="G2491" s="432">
        <v>20.94</v>
      </c>
    </row>
    <row r="2492" spans="1:7" ht="45">
      <c r="A2492" s="583" t="s">
        <v>7435</v>
      </c>
      <c r="B2492" s="429">
        <v>101153</v>
      </c>
      <c r="C2492" s="430" t="s">
        <v>896</v>
      </c>
      <c r="D2492" s="431" t="s">
        <v>846</v>
      </c>
      <c r="E2492" s="432">
        <v>16.740000000000002</v>
      </c>
      <c r="F2492" s="432">
        <v>3.88</v>
      </c>
      <c r="G2492" s="432">
        <v>20.62</v>
      </c>
    </row>
    <row r="2493" spans="1:7" ht="45">
      <c r="A2493" s="583" t="s">
        <v>7435</v>
      </c>
      <c r="B2493" s="429">
        <v>101140</v>
      </c>
      <c r="C2493" s="430" t="s">
        <v>883</v>
      </c>
      <c r="D2493" s="431" t="s">
        <v>846</v>
      </c>
      <c r="E2493" s="432">
        <v>16.849999999999998</v>
      </c>
      <c r="F2493" s="432">
        <v>3.85</v>
      </c>
      <c r="G2493" s="432">
        <v>20.7</v>
      </c>
    </row>
    <row r="2494" spans="1:7" ht="45">
      <c r="A2494" s="583" t="s">
        <v>7435</v>
      </c>
      <c r="B2494" s="429">
        <v>101150</v>
      </c>
      <c r="C2494" s="430" t="s">
        <v>893</v>
      </c>
      <c r="D2494" s="431" t="s">
        <v>846</v>
      </c>
      <c r="E2494" s="432">
        <v>16.84</v>
      </c>
      <c r="F2494" s="432">
        <v>3.54</v>
      </c>
      <c r="G2494" s="432">
        <v>20.38</v>
      </c>
    </row>
    <row r="2495" spans="1:7" ht="45">
      <c r="A2495" s="583" t="s">
        <v>7435</v>
      </c>
      <c r="B2495" s="429">
        <v>101141</v>
      </c>
      <c r="C2495" s="430" t="s">
        <v>884</v>
      </c>
      <c r="D2495" s="431" t="s">
        <v>846</v>
      </c>
      <c r="E2495" s="432">
        <v>14.669999999999998</v>
      </c>
      <c r="F2495" s="432">
        <v>3.12</v>
      </c>
      <c r="G2495" s="432">
        <v>17.79</v>
      </c>
    </row>
    <row r="2496" spans="1:7" ht="45">
      <c r="A2496" s="583" t="s">
        <v>7435</v>
      </c>
      <c r="B2496" s="429">
        <v>101151</v>
      </c>
      <c r="C2496" s="430" t="s">
        <v>894</v>
      </c>
      <c r="D2496" s="431" t="s">
        <v>846</v>
      </c>
      <c r="E2496" s="432">
        <v>14.669999999999998</v>
      </c>
      <c r="F2496" s="432">
        <v>2.8</v>
      </c>
      <c r="G2496" s="432">
        <v>17.47</v>
      </c>
    </row>
    <row r="2497" spans="1:7" ht="45">
      <c r="A2497" s="583" t="s">
        <v>7435</v>
      </c>
      <c r="B2497" s="429">
        <v>101142</v>
      </c>
      <c r="C2497" s="430" t="s">
        <v>885</v>
      </c>
      <c r="D2497" s="431" t="s">
        <v>846</v>
      </c>
      <c r="E2497" s="432">
        <v>16.89</v>
      </c>
      <c r="F2497" s="432">
        <v>2.66</v>
      </c>
      <c r="G2497" s="432">
        <v>19.55</v>
      </c>
    </row>
    <row r="2498" spans="1:7" ht="45">
      <c r="A2498" s="583" t="s">
        <v>7435</v>
      </c>
      <c r="B2498" s="429">
        <v>101152</v>
      </c>
      <c r="C2498" s="430" t="s">
        <v>895</v>
      </c>
      <c r="D2498" s="431" t="s">
        <v>846</v>
      </c>
      <c r="E2498" s="432">
        <v>16.89</v>
      </c>
      <c r="F2498" s="432">
        <v>2.34</v>
      </c>
      <c r="G2498" s="432">
        <v>19.23</v>
      </c>
    </row>
    <row r="2499" spans="1:7" ht="45">
      <c r="A2499" s="583" t="s">
        <v>7436</v>
      </c>
      <c r="B2499" s="429">
        <v>101206</v>
      </c>
      <c r="C2499" s="430" t="s">
        <v>6469</v>
      </c>
      <c r="D2499" s="431" t="s">
        <v>846</v>
      </c>
      <c r="E2499" s="432">
        <v>11.52</v>
      </c>
      <c r="F2499" s="432">
        <v>1.9</v>
      </c>
      <c r="G2499" s="432">
        <v>13.42</v>
      </c>
    </row>
    <row r="2500" spans="1:7" ht="45">
      <c r="A2500" s="583" t="s">
        <v>7436</v>
      </c>
      <c r="B2500" s="429">
        <v>101210</v>
      </c>
      <c r="C2500" s="430" t="s">
        <v>6473</v>
      </c>
      <c r="D2500" s="431" t="s">
        <v>846</v>
      </c>
      <c r="E2500" s="432">
        <v>16.420000000000002</v>
      </c>
      <c r="F2500" s="432">
        <v>2.2000000000000002</v>
      </c>
      <c r="G2500" s="432">
        <v>18.62</v>
      </c>
    </row>
    <row r="2501" spans="1:7" ht="45">
      <c r="A2501" s="583" t="s">
        <v>7436</v>
      </c>
      <c r="B2501" s="429">
        <v>101211</v>
      </c>
      <c r="C2501" s="430" t="s">
        <v>6474</v>
      </c>
      <c r="D2501" s="431" t="s">
        <v>846</v>
      </c>
      <c r="E2501" s="432">
        <v>17.649999999999999</v>
      </c>
      <c r="F2501" s="432">
        <v>2.3199999999999998</v>
      </c>
      <c r="G2501" s="432">
        <v>19.97</v>
      </c>
    </row>
    <row r="2502" spans="1:7" ht="45">
      <c r="A2502" s="583" t="s">
        <v>7436</v>
      </c>
      <c r="B2502" s="429">
        <v>101215</v>
      </c>
      <c r="C2502" s="430" t="s">
        <v>6478</v>
      </c>
      <c r="D2502" s="431" t="s">
        <v>846</v>
      </c>
      <c r="E2502" s="432">
        <v>15.719999999999999</v>
      </c>
      <c r="F2502" s="432">
        <v>2.1800000000000002</v>
      </c>
      <c r="G2502" s="432">
        <v>17.899999999999999</v>
      </c>
    </row>
    <row r="2503" spans="1:7" ht="45">
      <c r="A2503" s="583" t="s">
        <v>7436</v>
      </c>
      <c r="B2503" s="429">
        <v>101216</v>
      </c>
      <c r="C2503" s="430" t="s">
        <v>6479</v>
      </c>
      <c r="D2503" s="431" t="s">
        <v>846</v>
      </c>
      <c r="E2503" s="432">
        <v>16.57</v>
      </c>
      <c r="F2503" s="432">
        <v>2.17</v>
      </c>
      <c r="G2503" s="432">
        <v>18.739999999999998</v>
      </c>
    </row>
    <row r="2504" spans="1:7" ht="45">
      <c r="A2504" s="583" t="s">
        <v>7436</v>
      </c>
      <c r="B2504" s="429">
        <v>101212</v>
      </c>
      <c r="C2504" s="430" t="s">
        <v>6475</v>
      </c>
      <c r="D2504" s="431" t="s">
        <v>846</v>
      </c>
      <c r="E2504" s="432">
        <v>20.55</v>
      </c>
      <c r="F2504" s="432">
        <v>2.73</v>
      </c>
      <c r="G2504" s="432">
        <v>23.28</v>
      </c>
    </row>
    <row r="2505" spans="1:7" ht="45">
      <c r="A2505" s="583" t="s">
        <v>7436</v>
      </c>
      <c r="B2505" s="429">
        <v>101217</v>
      </c>
      <c r="C2505" s="430" t="s">
        <v>6480</v>
      </c>
      <c r="D2505" s="431" t="s">
        <v>846</v>
      </c>
      <c r="E2505" s="432">
        <v>19.25</v>
      </c>
      <c r="F2505" s="432">
        <v>2.5499999999999998</v>
      </c>
      <c r="G2505" s="432">
        <v>21.8</v>
      </c>
    </row>
    <row r="2506" spans="1:7" ht="45">
      <c r="A2506" s="583" t="s">
        <v>7436</v>
      </c>
      <c r="B2506" s="429">
        <v>101218</v>
      </c>
      <c r="C2506" s="430" t="s">
        <v>6481</v>
      </c>
      <c r="D2506" s="431" t="s">
        <v>846</v>
      </c>
      <c r="E2506" s="432">
        <v>20.48</v>
      </c>
      <c r="F2506" s="432">
        <v>2.57</v>
      </c>
      <c r="G2506" s="432">
        <v>23.05</v>
      </c>
    </row>
    <row r="2507" spans="1:7" ht="45">
      <c r="A2507" s="583" t="s">
        <v>7436</v>
      </c>
      <c r="B2507" s="429">
        <v>101213</v>
      </c>
      <c r="C2507" s="430" t="s">
        <v>6476</v>
      </c>
      <c r="D2507" s="431" t="s">
        <v>846</v>
      </c>
      <c r="E2507" s="432">
        <v>22.900000000000002</v>
      </c>
      <c r="F2507" s="432">
        <v>3.13</v>
      </c>
      <c r="G2507" s="432">
        <v>26.03</v>
      </c>
    </row>
    <row r="2508" spans="1:7" ht="45">
      <c r="A2508" s="583" t="s">
        <v>7436</v>
      </c>
      <c r="B2508" s="429">
        <v>101219</v>
      </c>
      <c r="C2508" s="430" t="s">
        <v>6482</v>
      </c>
      <c r="D2508" s="431" t="s">
        <v>846</v>
      </c>
      <c r="E2508" s="432">
        <v>24.959999999999997</v>
      </c>
      <c r="F2508" s="432">
        <v>2.94</v>
      </c>
      <c r="G2508" s="432">
        <v>27.9</v>
      </c>
    </row>
    <row r="2509" spans="1:7" ht="45">
      <c r="A2509" s="583" t="s">
        <v>7436</v>
      </c>
      <c r="B2509" s="429">
        <v>101214</v>
      </c>
      <c r="C2509" s="430" t="s">
        <v>6477</v>
      </c>
      <c r="D2509" s="431" t="s">
        <v>846</v>
      </c>
      <c r="E2509" s="432">
        <v>27.84</v>
      </c>
      <c r="F2509" s="432">
        <v>3.55</v>
      </c>
      <c r="G2509" s="432">
        <v>31.39</v>
      </c>
    </row>
    <row r="2510" spans="1:7" ht="45">
      <c r="A2510" s="583" t="s">
        <v>7436</v>
      </c>
      <c r="B2510" s="429">
        <v>101254</v>
      </c>
      <c r="C2510" s="430" t="s">
        <v>6517</v>
      </c>
      <c r="D2510" s="431" t="s">
        <v>846</v>
      </c>
      <c r="E2510" s="432">
        <v>11.8</v>
      </c>
      <c r="F2510" s="432">
        <v>2.11</v>
      </c>
      <c r="G2510" s="432">
        <v>13.91</v>
      </c>
    </row>
    <row r="2511" spans="1:7" ht="45">
      <c r="A2511" s="583" t="s">
        <v>7436</v>
      </c>
      <c r="B2511" s="429">
        <v>101256</v>
      </c>
      <c r="C2511" s="430" t="s">
        <v>6519</v>
      </c>
      <c r="D2511" s="431" t="s">
        <v>846</v>
      </c>
      <c r="E2511" s="432">
        <v>18.34</v>
      </c>
      <c r="F2511" s="432">
        <v>3.04</v>
      </c>
      <c r="G2511" s="432">
        <v>21.38</v>
      </c>
    </row>
    <row r="2512" spans="1:7" ht="45">
      <c r="A2512" s="583" t="s">
        <v>7436</v>
      </c>
      <c r="B2512" s="429">
        <v>101257</v>
      </c>
      <c r="C2512" s="430" t="s">
        <v>6520</v>
      </c>
      <c r="D2512" s="431" t="s">
        <v>846</v>
      </c>
      <c r="E2512" s="432">
        <v>19.47</v>
      </c>
      <c r="F2512" s="432">
        <v>3.03</v>
      </c>
      <c r="G2512" s="432">
        <v>22.5</v>
      </c>
    </row>
    <row r="2513" spans="1:7" ht="45">
      <c r="A2513" s="583" t="s">
        <v>7436</v>
      </c>
      <c r="B2513" s="429">
        <v>101258</v>
      </c>
      <c r="C2513" s="430" t="s">
        <v>6521</v>
      </c>
      <c r="D2513" s="431" t="s">
        <v>846</v>
      </c>
      <c r="E2513" s="432">
        <v>22.57</v>
      </c>
      <c r="F2513" s="432">
        <v>3.51</v>
      </c>
      <c r="G2513" s="432">
        <v>26.08</v>
      </c>
    </row>
    <row r="2514" spans="1:7" ht="45">
      <c r="A2514" s="583" t="s">
        <v>7436</v>
      </c>
      <c r="B2514" s="429">
        <v>101259</v>
      </c>
      <c r="C2514" s="430" t="s">
        <v>6522</v>
      </c>
      <c r="D2514" s="431" t="s">
        <v>846</v>
      </c>
      <c r="E2514" s="432">
        <v>25.01</v>
      </c>
      <c r="F2514" s="432">
        <v>3.97</v>
      </c>
      <c r="G2514" s="432">
        <v>28.98</v>
      </c>
    </row>
    <row r="2515" spans="1:7" ht="45">
      <c r="A2515" s="583" t="s">
        <v>7436</v>
      </c>
      <c r="B2515" s="429">
        <v>101260</v>
      </c>
      <c r="C2515" s="430" t="s">
        <v>6523</v>
      </c>
      <c r="D2515" s="431" t="s">
        <v>846</v>
      </c>
      <c r="E2515" s="432">
        <v>31.310000000000002</v>
      </c>
      <c r="F2515" s="432">
        <v>4.8899999999999997</v>
      </c>
      <c r="G2515" s="432">
        <v>36.200000000000003</v>
      </c>
    </row>
    <row r="2516" spans="1:7" ht="45">
      <c r="A2516" s="583" t="s">
        <v>7436</v>
      </c>
      <c r="B2516" s="429">
        <v>101208</v>
      </c>
      <c r="C2516" s="430" t="s">
        <v>6471</v>
      </c>
      <c r="D2516" s="431" t="s">
        <v>846</v>
      </c>
      <c r="E2516" s="432">
        <v>9.89</v>
      </c>
      <c r="F2516" s="432">
        <v>1.44</v>
      </c>
      <c r="G2516" s="432">
        <v>11.33</v>
      </c>
    </row>
    <row r="2517" spans="1:7" ht="45">
      <c r="A2517" s="583" t="s">
        <v>7436</v>
      </c>
      <c r="B2517" s="429">
        <v>101209</v>
      </c>
      <c r="C2517" s="430" t="s">
        <v>6472</v>
      </c>
      <c r="D2517" s="431" t="s">
        <v>846</v>
      </c>
      <c r="E2517" s="432">
        <v>9.23</v>
      </c>
      <c r="F2517" s="432">
        <v>1.27</v>
      </c>
      <c r="G2517" s="432">
        <v>10.5</v>
      </c>
    </row>
    <row r="2518" spans="1:7" ht="45">
      <c r="A2518" s="583" t="s">
        <v>7436</v>
      </c>
      <c r="B2518" s="429">
        <v>101220</v>
      </c>
      <c r="C2518" s="430" t="s">
        <v>6483</v>
      </c>
      <c r="D2518" s="431" t="s">
        <v>846</v>
      </c>
      <c r="E2518" s="432">
        <v>15.509999999999998</v>
      </c>
      <c r="F2518" s="432">
        <v>2.0499999999999998</v>
      </c>
      <c r="G2518" s="432">
        <v>17.559999999999999</v>
      </c>
    </row>
    <row r="2519" spans="1:7" ht="45">
      <c r="A2519" s="583" t="s">
        <v>7436</v>
      </c>
      <c r="B2519" s="429">
        <v>101221</v>
      </c>
      <c r="C2519" s="430" t="s">
        <v>6484</v>
      </c>
      <c r="D2519" s="431" t="s">
        <v>846</v>
      </c>
      <c r="E2519" s="432">
        <v>16.47</v>
      </c>
      <c r="F2519" s="432">
        <v>2.0699999999999998</v>
      </c>
      <c r="G2519" s="432">
        <v>18.54</v>
      </c>
    </row>
    <row r="2520" spans="1:7" ht="45">
      <c r="A2520" s="583" t="s">
        <v>7436</v>
      </c>
      <c r="B2520" s="429">
        <v>101225</v>
      </c>
      <c r="C2520" s="430" t="s">
        <v>6488</v>
      </c>
      <c r="D2520" s="431" t="s">
        <v>846</v>
      </c>
      <c r="E2520" s="432">
        <v>14.28</v>
      </c>
      <c r="F2520" s="432">
        <v>1.83</v>
      </c>
      <c r="G2520" s="432">
        <v>16.11</v>
      </c>
    </row>
    <row r="2521" spans="1:7" ht="45">
      <c r="A2521" s="583" t="s">
        <v>7436</v>
      </c>
      <c r="B2521" s="429">
        <v>101226</v>
      </c>
      <c r="C2521" s="430" t="s">
        <v>6489</v>
      </c>
      <c r="D2521" s="431" t="s">
        <v>846</v>
      </c>
      <c r="E2521" s="432">
        <v>15.120000000000001</v>
      </c>
      <c r="F2521" s="432">
        <v>1.84</v>
      </c>
      <c r="G2521" s="432">
        <v>16.96</v>
      </c>
    </row>
    <row r="2522" spans="1:7" ht="45">
      <c r="A2522" s="583" t="s">
        <v>7436</v>
      </c>
      <c r="B2522" s="429">
        <v>101222</v>
      </c>
      <c r="C2522" s="430" t="s">
        <v>6485</v>
      </c>
      <c r="D2522" s="431" t="s">
        <v>846</v>
      </c>
      <c r="E2522" s="432">
        <v>19.16</v>
      </c>
      <c r="F2522" s="432">
        <v>2.37</v>
      </c>
      <c r="G2522" s="432">
        <v>21.53</v>
      </c>
    </row>
    <row r="2523" spans="1:7" ht="45">
      <c r="A2523" s="583" t="s">
        <v>7436</v>
      </c>
      <c r="B2523" s="429">
        <v>101227</v>
      </c>
      <c r="C2523" s="430" t="s">
        <v>6490</v>
      </c>
      <c r="D2523" s="431" t="s">
        <v>846</v>
      </c>
      <c r="E2523" s="432">
        <v>17.53</v>
      </c>
      <c r="F2523" s="432">
        <v>2.11</v>
      </c>
      <c r="G2523" s="432">
        <v>19.64</v>
      </c>
    </row>
    <row r="2524" spans="1:7" ht="45">
      <c r="A2524" s="583" t="s">
        <v>7436</v>
      </c>
      <c r="B2524" s="429">
        <v>101228</v>
      </c>
      <c r="C2524" s="430" t="s">
        <v>6491</v>
      </c>
      <c r="D2524" s="431" t="s">
        <v>846</v>
      </c>
      <c r="E2524" s="432">
        <v>18.810000000000002</v>
      </c>
      <c r="F2524" s="432">
        <v>2.11</v>
      </c>
      <c r="G2524" s="432">
        <v>20.92</v>
      </c>
    </row>
    <row r="2525" spans="1:7" ht="45">
      <c r="A2525" s="583" t="s">
        <v>7436</v>
      </c>
      <c r="B2525" s="429">
        <v>101223</v>
      </c>
      <c r="C2525" s="430" t="s">
        <v>6486</v>
      </c>
      <c r="D2525" s="431" t="s">
        <v>846</v>
      </c>
      <c r="E2525" s="432">
        <v>21.27</v>
      </c>
      <c r="F2525" s="432">
        <v>2.68</v>
      </c>
      <c r="G2525" s="432">
        <v>23.95</v>
      </c>
    </row>
    <row r="2526" spans="1:7" ht="45">
      <c r="A2526" s="583" t="s">
        <v>7436</v>
      </c>
      <c r="B2526" s="429">
        <v>101229</v>
      </c>
      <c r="C2526" s="430" t="s">
        <v>6492</v>
      </c>
      <c r="D2526" s="431" t="s">
        <v>846</v>
      </c>
      <c r="E2526" s="432">
        <v>23.66</v>
      </c>
      <c r="F2526" s="432">
        <v>2.69</v>
      </c>
      <c r="G2526" s="432">
        <v>26.35</v>
      </c>
    </row>
    <row r="2527" spans="1:7" ht="45">
      <c r="A2527" s="583" t="s">
        <v>7436</v>
      </c>
      <c r="B2527" s="429">
        <v>101224</v>
      </c>
      <c r="C2527" s="430" t="s">
        <v>6487</v>
      </c>
      <c r="D2527" s="431" t="s">
        <v>846</v>
      </c>
      <c r="E2527" s="432">
        <v>26.68</v>
      </c>
      <c r="F2527" s="432">
        <v>3.31</v>
      </c>
      <c r="G2527" s="432">
        <v>29.99</v>
      </c>
    </row>
    <row r="2528" spans="1:7" ht="45">
      <c r="A2528" s="583" t="s">
        <v>7436</v>
      </c>
      <c r="B2528" s="429">
        <v>101265</v>
      </c>
      <c r="C2528" s="430" t="s">
        <v>6528</v>
      </c>
      <c r="D2528" s="431" t="s">
        <v>846</v>
      </c>
      <c r="E2528" s="432">
        <v>29.76</v>
      </c>
      <c r="F2528" s="432">
        <v>4.2300000000000004</v>
      </c>
      <c r="G2528" s="432">
        <v>33.99</v>
      </c>
    </row>
    <row r="2529" spans="1:7" ht="45">
      <c r="A2529" s="583" t="s">
        <v>7436</v>
      </c>
      <c r="B2529" s="429">
        <v>101255</v>
      </c>
      <c r="C2529" s="430" t="s">
        <v>6518</v>
      </c>
      <c r="D2529" s="431" t="s">
        <v>846</v>
      </c>
      <c r="E2529" s="432">
        <v>10.61</v>
      </c>
      <c r="F2529" s="432">
        <v>1.68</v>
      </c>
      <c r="G2529" s="432">
        <v>12.29</v>
      </c>
    </row>
    <row r="2530" spans="1:7" ht="45">
      <c r="A2530" s="583" t="s">
        <v>7436</v>
      </c>
      <c r="B2530" s="429">
        <v>101261</v>
      </c>
      <c r="C2530" s="430" t="s">
        <v>6524</v>
      </c>
      <c r="D2530" s="431" t="s">
        <v>846</v>
      </c>
      <c r="E2530" s="432">
        <v>17.47</v>
      </c>
      <c r="F2530" s="432">
        <v>2.78</v>
      </c>
      <c r="G2530" s="432">
        <v>20.25</v>
      </c>
    </row>
    <row r="2531" spans="1:7" ht="45">
      <c r="A2531" s="583" t="s">
        <v>7436</v>
      </c>
      <c r="B2531" s="429">
        <v>101262</v>
      </c>
      <c r="C2531" s="430" t="s">
        <v>6525</v>
      </c>
      <c r="D2531" s="431" t="s">
        <v>846</v>
      </c>
      <c r="E2531" s="432">
        <v>18.579999999999998</v>
      </c>
      <c r="F2531" s="432">
        <v>2.76</v>
      </c>
      <c r="G2531" s="432">
        <v>21.34</v>
      </c>
    </row>
    <row r="2532" spans="1:7" ht="45">
      <c r="A2532" s="583" t="s">
        <v>7436</v>
      </c>
      <c r="B2532" s="429">
        <v>101263</v>
      </c>
      <c r="C2532" s="430" t="s">
        <v>6526</v>
      </c>
      <c r="D2532" s="431" t="s">
        <v>846</v>
      </c>
      <c r="E2532" s="432">
        <v>21.509999999999998</v>
      </c>
      <c r="F2532" s="432">
        <v>3.14</v>
      </c>
      <c r="G2532" s="432">
        <v>24.65</v>
      </c>
    </row>
    <row r="2533" spans="1:7" ht="45">
      <c r="A2533" s="583" t="s">
        <v>7436</v>
      </c>
      <c r="B2533" s="429">
        <v>101264</v>
      </c>
      <c r="C2533" s="430" t="s">
        <v>6527</v>
      </c>
      <c r="D2533" s="431" t="s">
        <v>846</v>
      </c>
      <c r="E2533" s="432">
        <v>23.81</v>
      </c>
      <c r="F2533" s="432">
        <v>3.5</v>
      </c>
      <c r="G2533" s="432">
        <v>27.31</v>
      </c>
    </row>
    <row r="2534" spans="1:7" ht="45">
      <c r="A2534" s="583" t="s">
        <v>7436</v>
      </c>
      <c r="B2534" s="429">
        <v>101207</v>
      </c>
      <c r="C2534" s="430" t="s">
        <v>6470</v>
      </c>
      <c r="D2534" s="431" t="s">
        <v>846</v>
      </c>
      <c r="E2534" s="432">
        <v>10.18</v>
      </c>
      <c r="F2534" s="432">
        <v>1.38</v>
      </c>
      <c r="G2534" s="432">
        <v>11.56</v>
      </c>
    </row>
    <row r="2535" spans="1:7" ht="45">
      <c r="A2535" s="583" t="s">
        <v>7436</v>
      </c>
      <c r="B2535" s="429">
        <v>101230</v>
      </c>
      <c r="C2535" s="430" t="s">
        <v>6493</v>
      </c>
      <c r="D2535" s="431" t="s">
        <v>846</v>
      </c>
      <c r="E2535" s="432">
        <v>10.200000000000001</v>
      </c>
      <c r="F2535" s="432">
        <v>1.6</v>
      </c>
      <c r="G2535" s="432">
        <v>11.8</v>
      </c>
    </row>
    <row r="2536" spans="1:7" ht="45">
      <c r="A2536" s="583" t="s">
        <v>7436</v>
      </c>
      <c r="B2536" s="429">
        <v>101231</v>
      </c>
      <c r="C2536" s="430" t="s">
        <v>6494</v>
      </c>
      <c r="D2536" s="431" t="s">
        <v>846</v>
      </c>
      <c r="E2536" s="432">
        <v>9.75</v>
      </c>
      <c r="F2536" s="432">
        <v>1.47</v>
      </c>
      <c r="G2536" s="432">
        <v>11.22</v>
      </c>
    </row>
    <row r="2537" spans="1:7" ht="45">
      <c r="A2537" s="583" t="s">
        <v>7436</v>
      </c>
      <c r="B2537" s="429">
        <v>101272</v>
      </c>
      <c r="C2537" s="430" t="s">
        <v>6535</v>
      </c>
      <c r="D2537" s="431" t="s">
        <v>846</v>
      </c>
      <c r="E2537" s="432">
        <v>30.02</v>
      </c>
      <c r="F2537" s="432">
        <v>4.5199999999999996</v>
      </c>
      <c r="G2537" s="432">
        <v>34.54</v>
      </c>
    </row>
    <row r="2538" spans="1:7" ht="45">
      <c r="A2538" s="583" t="s">
        <v>7436</v>
      </c>
      <c r="B2538" s="429">
        <v>101266</v>
      </c>
      <c r="C2538" s="430" t="s">
        <v>6529</v>
      </c>
      <c r="D2538" s="431" t="s">
        <v>846</v>
      </c>
      <c r="E2538" s="432">
        <v>10.57</v>
      </c>
      <c r="F2538" s="432">
        <v>1.78</v>
      </c>
      <c r="G2538" s="432">
        <v>12.35</v>
      </c>
    </row>
    <row r="2539" spans="1:7" ht="45">
      <c r="A2539" s="583" t="s">
        <v>7436</v>
      </c>
      <c r="B2539" s="429">
        <v>101239</v>
      </c>
      <c r="C2539" s="430" t="s">
        <v>6502</v>
      </c>
      <c r="D2539" s="431" t="s">
        <v>846</v>
      </c>
      <c r="E2539" s="432">
        <v>14.200000000000001</v>
      </c>
      <c r="F2539" s="432">
        <v>1.81</v>
      </c>
      <c r="G2539" s="432">
        <v>16.010000000000002</v>
      </c>
    </row>
    <row r="2540" spans="1:7" ht="45">
      <c r="A2540" s="583" t="s">
        <v>7436</v>
      </c>
      <c r="B2540" s="429">
        <v>101240</v>
      </c>
      <c r="C2540" s="430" t="s">
        <v>6503</v>
      </c>
      <c r="D2540" s="431" t="s">
        <v>846</v>
      </c>
      <c r="E2540" s="432">
        <v>15.079999999999998</v>
      </c>
      <c r="F2540" s="432">
        <v>1.8</v>
      </c>
      <c r="G2540" s="432">
        <v>16.88</v>
      </c>
    </row>
    <row r="2541" spans="1:7" ht="45">
      <c r="A2541" s="583" t="s">
        <v>7436</v>
      </c>
      <c r="B2541" s="429">
        <v>101268</v>
      </c>
      <c r="C2541" s="430" t="s">
        <v>6531</v>
      </c>
      <c r="D2541" s="431" t="s">
        <v>846</v>
      </c>
      <c r="E2541" s="432">
        <v>16.84</v>
      </c>
      <c r="F2541" s="432">
        <v>2.5499999999999998</v>
      </c>
      <c r="G2541" s="432">
        <v>19.39</v>
      </c>
    </row>
    <row r="2542" spans="1:7" ht="45">
      <c r="A2542" s="583" t="s">
        <v>7436</v>
      </c>
      <c r="B2542" s="429">
        <v>101234</v>
      </c>
      <c r="C2542" s="430" t="s">
        <v>6497</v>
      </c>
      <c r="D2542" s="431" t="s">
        <v>846</v>
      </c>
      <c r="E2542" s="432">
        <v>15.980000000000002</v>
      </c>
      <c r="F2542" s="432">
        <v>2.2799999999999998</v>
      </c>
      <c r="G2542" s="432">
        <v>18.260000000000002</v>
      </c>
    </row>
    <row r="2543" spans="1:7" ht="45">
      <c r="A2543" s="583" t="s">
        <v>7436</v>
      </c>
      <c r="B2543" s="429">
        <v>101235</v>
      </c>
      <c r="C2543" s="430" t="s">
        <v>6498</v>
      </c>
      <c r="D2543" s="431" t="s">
        <v>846</v>
      </c>
      <c r="E2543" s="432">
        <v>16.939999999999998</v>
      </c>
      <c r="F2543" s="432">
        <v>2.2599999999999998</v>
      </c>
      <c r="G2543" s="432">
        <v>19.2</v>
      </c>
    </row>
    <row r="2544" spans="1:7" ht="45">
      <c r="A2544" s="583" t="s">
        <v>7436</v>
      </c>
      <c r="B2544" s="429">
        <v>101241</v>
      </c>
      <c r="C2544" s="430" t="s">
        <v>6504</v>
      </c>
      <c r="D2544" s="431" t="s">
        <v>846</v>
      </c>
      <c r="E2544" s="432">
        <v>17.57</v>
      </c>
      <c r="F2544" s="432">
        <v>2.14</v>
      </c>
      <c r="G2544" s="432">
        <v>19.71</v>
      </c>
    </row>
    <row r="2545" spans="1:7" ht="45">
      <c r="A2545" s="583" t="s">
        <v>7436</v>
      </c>
      <c r="B2545" s="429">
        <v>101269</v>
      </c>
      <c r="C2545" s="430" t="s">
        <v>6532</v>
      </c>
      <c r="D2545" s="431" t="s">
        <v>846</v>
      </c>
      <c r="E2545" s="432">
        <v>18.650000000000002</v>
      </c>
      <c r="F2545" s="432">
        <v>2.95</v>
      </c>
      <c r="G2545" s="432">
        <v>21.6</v>
      </c>
    </row>
    <row r="2546" spans="1:7" ht="45">
      <c r="A2546" s="583" t="s">
        <v>7436</v>
      </c>
      <c r="B2546" s="429">
        <v>101236</v>
      </c>
      <c r="C2546" s="430" t="s">
        <v>6499</v>
      </c>
      <c r="D2546" s="431" t="s">
        <v>846</v>
      </c>
      <c r="E2546" s="432">
        <v>19.7</v>
      </c>
      <c r="F2546" s="432">
        <v>2.64</v>
      </c>
      <c r="G2546" s="432">
        <v>22.34</v>
      </c>
    </row>
    <row r="2547" spans="1:7" ht="45">
      <c r="A2547" s="583" t="s">
        <v>7436</v>
      </c>
      <c r="B2547" s="429">
        <v>101237</v>
      </c>
      <c r="C2547" s="430" t="s">
        <v>6500</v>
      </c>
      <c r="D2547" s="431" t="s">
        <v>846</v>
      </c>
      <c r="E2547" s="432">
        <v>21.150000000000002</v>
      </c>
      <c r="F2547" s="432">
        <v>2.63</v>
      </c>
      <c r="G2547" s="432">
        <v>23.78</v>
      </c>
    </row>
    <row r="2548" spans="1:7" ht="45">
      <c r="A2548" s="583" t="s">
        <v>7436</v>
      </c>
      <c r="B2548" s="429">
        <v>101242</v>
      </c>
      <c r="C2548" s="430" t="s">
        <v>6505</v>
      </c>
      <c r="D2548" s="431" t="s">
        <v>846</v>
      </c>
      <c r="E2548" s="432">
        <v>19.59</v>
      </c>
      <c r="F2548" s="432">
        <v>2.44</v>
      </c>
      <c r="G2548" s="432">
        <v>22.03</v>
      </c>
    </row>
    <row r="2549" spans="1:7" ht="45">
      <c r="A2549" s="583" t="s">
        <v>7436</v>
      </c>
      <c r="B2549" s="429">
        <v>101270</v>
      </c>
      <c r="C2549" s="430" t="s">
        <v>6533</v>
      </c>
      <c r="D2549" s="431" t="s">
        <v>846</v>
      </c>
      <c r="E2549" s="432">
        <v>21.639999999999997</v>
      </c>
      <c r="F2549" s="432">
        <v>3.35</v>
      </c>
      <c r="G2549" s="432">
        <v>24.99</v>
      </c>
    </row>
    <row r="2550" spans="1:7" ht="45">
      <c r="A2550" s="583" t="s">
        <v>7436</v>
      </c>
      <c r="B2550" s="429">
        <v>101243</v>
      </c>
      <c r="C2550" s="430" t="s">
        <v>6506</v>
      </c>
      <c r="D2550" s="431" t="s">
        <v>846</v>
      </c>
      <c r="E2550" s="432">
        <v>23.88</v>
      </c>
      <c r="F2550" s="432">
        <v>2.78</v>
      </c>
      <c r="G2550" s="432">
        <v>26.66</v>
      </c>
    </row>
    <row r="2551" spans="1:7" ht="45">
      <c r="A2551" s="583" t="s">
        <v>7436</v>
      </c>
      <c r="B2551" s="429">
        <v>101271</v>
      </c>
      <c r="C2551" s="430" t="s">
        <v>6534</v>
      </c>
      <c r="D2551" s="431" t="s">
        <v>846</v>
      </c>
      <c r="E2551" s="432">
        <v>23.97</v>
      </c>
      <c r="F2551" s="432">
        <v>3.74</v>
      </c>
      <c r="G2551" s="432">
        <v>27.71</v>
      </c>
    </row>
    <row r="2552" spans="1:7" ht="45">
      <c r="A2552" s="583" t="s">
        <v>7436</v>
      </c>
      <c r="B2552" s="429">
        <v>101238</v>
      </c>
      <c r="C2552" s="430" t="s">
        <v>6501</v>
      </c>
      <c r="D2552" s="431" t="s">
        <v>846</v>
      </c>
      <c r="E2552" s="432">
        <v>26.71</v>
      </c>
      <c r="F2552" s="432">
        <v>3.33</v>
      </c>
      <c r="G2552" s="432">
        <v>30.04</v>
      </c>
    </row>
    <row r="2553" spans="1:7" ht="45">
      <c r="A2553" s="583" t="s">
        <v>7436</v>
      </c>
      <c r="B2553" s="429">
        <v>101232</v>
      </c>
      <c r="C2553" s="430" t="s">
        <v>6495</v>
      </c>
      <c r="D2553" s="431" t="s">
        <v>846</v>
      </c>
      <c r="E2553" s="432">
        <v>8.9</v>
      </c>
      <c r="F2553" s="432">
        <v>1.2</v>
      </c>
      <c r="G2553" s="432">
        <v>10.1</v>
      </c>
    </row>
    <row r="2554" spans="1:7" ht="45">
      <c r="A2554" s="583" t="s">
        <v>7436</v>
      </c>
      <c r="B2554" s="429">
        <v>101233</v>
      </c>
      <c r="C2554" s="430" t="s">
        <v>6496</v>
      </c>
      <c r="D2554" s="431" t="s">
        <v>846</v>
      </c>
      <c r="E2554" s="432">
        <v>8.23</v>
      </c>
      <c r="F2554" s="432">
        <v>1.07</v>
      </c>
      <c r="G2554" s="432">
        <v>9.3000000000000007</v>
      </c>
    </row>
    <row r="2555" spans="1:7" ht="45">
      <c r="A2555" s="583" t="s">
        <v>7436</v>
      </c>
      <c r="B2555" s="429">
        <v>101248</v>
      </c>
      <c r="C2555" s="430" t="s">
        <v>6511</v>
      </c>
      <c r="D2555" s="431" t="s">
        <v>846</v>
      </c>
      <c r="E2555" s="432">
        <v>25.65</v>
      </c>
      <c r="F2555" s="432">
        <v>3.05</v>
      </c>
      <c r="G2555" s="432">
        <v>28.7</v>
      </c>
    </row>
    <row r="2556" spans="1:7" ht="45">
      <c r="A2556" s="583" t="s">
        <v>7436</v>
      </c>
      <c r="B2556" s="429">
        <v>101277</v>
      </c>
      <c r="C2556" s="430" t="s">
        <v>6540</v>
      </c>
      <c r="D2556" s="431" t="s">
        <v>846</v>
      </c>
      <c r="E2556" s="432">
        <v>29.18</v>
      </c>
      <c r="F2556" s="432">
        <v>4.24</v>
      </c>
      <c r="G2556" s="432">
        <v>33.42</v>
      </c>
    </row>
    <row r="2557" spans="1:7" ht="45">
      <c r="A2557" s="583" t="s">
        <v>7436</v>
      </c>
      <c r="B2557" s="429">
        <v>101267</v>
      </c>
      <c r="C2557" s="430" t="s">
        <v>6530</v>
      </c>
      <c r="D2557" s="431" t="s">
        <v>846</v>
      </c>
      <c r="E2557" s="432">
        <v>10.16</v>
      </c>
      <c r="F2557" s="432">
        <v>1.73</v>
      </c>
      <c r="G2557" s="432">
        <v>11.89</v>
      </c>
    </row>
    <row r="2558" spans="1:7" ht="45">
      <c r="A2558" s="583" t="s">
        <v>7436</v>
      </c>
      <c r="B2558" s="429">
        <v>101249</v>
      </c>
      <c r="C2558" s="430" t="s">
        <v>6512</v>
      </c>
      <c r="D2558" s="431" t="s">
        <v>846</v>
      </c>
      <c r="E2558" s="432">
        <v>13.08</v>
      </c>
      <c r="F2558" s="432">
        <v>1.56</v>
      </c>
      <c r="G2558" s="432">
        <v>14.64</v>
      </c>
    </row>
    <row r="2559" spans="1:7" ht="45">
      <c r="A2559" s="583" t="s">
        <v>7436</v>
      </c>
      <c r="B2559" s="429">
        <v>101273</v>
      </c>
      <c r="C2559" s="430" t="s">
        <v>6536</v>
      </c>
      <c r="D2559" s="431" t="s">
        <v>846</v>
      </c>
      <c r="E2559" s="432">
        <v>16.169999999999998</v>
      </c>
      <c r="F2559" s="432">
        <v>2.35</v>
      </c>
      <c r="G2559" s="432">
        <v>18.52</v>
      </c>
    </row>
    <row r="2560" spans="1:7" ht="45">
      <c r="A2560" s="583" t="s">
        <v>7436</v>
      </c>
      <c r="B2560" s="429">
        <v>101245</v>
      </c>
      <c r="C2560" s="430" t="s">
        <v>6508</v>
      </c>
      <c r="D2560" s="431" t="s">
        <v>846</v>
      </c>
      <c r="E2560" s="432">
        <v>15.829999999999998</v>
      </c>
      <c r="F2560" s="432">
        <v>2</v>
      </c>
      <c r="G2560" s="432">
        <v>17.829999999999998</v>
      </c>
    </row>
    <row r="2561" spans="1:7" ht="45">
      <c r="A2561" s="583" t="s">
        <v>7436</v>
      </c>
      <c r="B2561" s="429">
        <v>101250</v>
      </c>
      <c r="C2561" s="430" t="s">
        <v>6513</v>
      </c>
      <c r="D2561" s="431" t="s">
        <v>846</v>
      </c>
      <c r="E2561" s="432">
        <v>14.470000000000002</v>
      </c>
      <c r="F2561" s="432">
        <v>1.79</v>
      </c>
      <c r="G2561" s="432">
        <v>16.260000000000002</v>
      </c>
    </row>
    <row r="2562" spans="1:7" ht="45">
      <c r="A2562" s="583" t="s">
        <v>7436</v>
      </c>
      <c r="B2562" s="429">
        <v>101251</v>
      </c>
      <c r="C2562" s="430" t="s">
        <v>6514</v>
      </c>
      <c r="D2562" s="431" t="s">
        <v>846</v>
      </c>
      <c r="E2562" s="432">
        <v>16.579999999999998</v>
      </c>
      <c r="F2562" s="432">
        <v>1.92</v>
      </c>
      <c r="G2562" s="432">
        <v>18.5</v>
      </c>
    </row>
    <row r="2563" spans="1:7" ht="45">
      <c r="A2563" s="583" t="s">
        <v>7436</v>
      </c>
      <c r="B2563" s="429">
        <v>101274</v>
      </c>
      <c r="C2563" s="430" t="s">
        <v>6537</v>
      </c>
      <c r="D2563" s="431" t="s">
        <v>846</v>
      </c>
      <c r="E2563" s="432">
        <v>17.810000000000002</v>
      </c>
      <c r="F2563" s="432">
        <v>2.67</v>
      </c>
      <c r="G2563" s="432">
        <v>20.48</v>
      </c>
    </row>
    <row r="2564" spans="1:7" ht="45">
      <c r="A2564" s="583" t="s">
        <v>7436</v>
      </c>
      <c r="B2564" s="429">
        <v>101246</v>
      </c>
      <c r="C2564" s="430" t="s">
        <v>6509</v>
      </c>
      <c r="D2564" s="431" t="s">
        <v>846</v>
      </c>
      <c r="E2564" s="432">
        <v>18.440000000000001</v>
      </c>
      <c r="F2564" s="432">
        <v>2.25</v>
      </c>
      <c r="G2564" s="432">
        <v>20.69</v>
      </c>
    </row>
    <row r="2565" spans="1:7" ht="45">
      <c r="A2565" s="583" t="s">
        <v>7436</v>
      </c>
      <c r="B2565" s="429">
        <v>101252</v>
      </c>
      <c r="C2565" s="430" t="s">
        <v>6515</v>
      </c>
      <c r="D2565" s="431" t="s">
        <v>846</v>
      </c>
      <c r="E2565" s="432">
        <v>18.03</v>
      </c>
      <c r="F2565" s="432">
        <v>2.02</v>
      </c>
      <c r="G2565" s="432">
        <v>20.05</v>
      </c>
    </row>
    <row r="2566" spans="1:7" ht="45">
      <c r="A2566" s="583" t="s">
        <v>7436</v>
      </c>
      <c r="B2566" s="429">
        <v>101275</v>
      </c>
      <c r="C2566" s="430" t="s">
        <v>6538</v>
      </c>
      <c r="D2566" s="431" t="s">
        <v>846</v>
      </c>
      <c r="E2566" s="432">
        <v>20.689999999999998</v>
      </c>
      <c r="F2566" s="432">
        <v>2.99</v>
      </c>
      <c r="G2566" s="432">
        <v>23.68</v>
      </c>
    </row>
    <row r="2567" spans="1:7" ht="45">
      <c r="A2567" s="583" t="s">
        <v>7436</v>
      </c>
      <c r="B2567" s="429">
        <v>101247</v>
      </c>
      <c r="C2567" s="430" t="s">
        <v>6510</v>
      </c>
      <c r="D2567" s="431" t="s">
        <v>846</v>
      </c>
      <c r="E2567" s="432">
        <v>20.43</v>
      </c>
      <c r="F2567" s="432">
        <v>2.5299999999999998</v>
      </c>
      <c r="G2567" s="432">
        <v>22.96</v>
      </c>
    </row>
    <row r="2568" spans="1:7" ht="45">
      <c r="A2568" s="583" t="s">
        <v>7436</v>
      </c>
      <c r="B2568" s="429">
        <v>101276</v>
      </c>
      <c r="C2568" s="430" t="s">
        <v>6539</v>
      </c>
      <c r="D2568" s="431" t="s">
        <v>846</v>
      </c>
      <c r="E2568" s="432">
        <v>22.87</v>
      </c>
      <c r="F2568" s="432">
        <v>3.3</v>
      </c>
      <c r="G2568" s="432">
        <v>26.17</v>
      </c>
    </row>
    <row r="2569" spans="1:7" ht="45">
      <c r="A2569" s="583" t="s">
        <v>7436</v>
      </c>
      <c r="B2569" s="429">
        <v>101253</v>
      </c>
      <c r="C2569" s="430" t="s">
        <v>6516</v>
      </c>
      <c r="D2569" s="431" t="s">
        <v>846</v>
      </c>
      <c r="E2569" s="432">
        <v>22.72</v>
      </c>
      <c r="F2569" s="432">
        <v>2.5</v>
      </c>
      <c r="G2569" s="432">
        <v>25.22</v>
      </c>
    </row>
    <row r="2570" spans="1:7" ht="45">
      <c r="A2570" s="583" t="s">
        <v>7436</v>
      </c>
      <c r="B2570" s="429">
        <v>101244</v>
      </c>
      <c r="C2570" s="430" t="s">
        <v>6507</v>
      </c>
      <c r="D2570" s="431" t="s">
        <v>846</v>
      </c>
      <c r="E2570" s="432">
        <v>14.889999999999999</v>
      </c>
      <c r="F2570" s="432">
        <v>1.99</v>
      </c>
      <c r="G2570" s="432">
        <v>16.88</v>
      </c>
    </row>
    <row r="2571" spans="1:7" ht="30">
      <c r="A2571" s="583" t="s">
        <v>7437</v>
      </c>
      <c r="B2571" s="429">
        <v>93358</v>
      </c>
      <c r="C2571" s="430" t="s">
        <v>7438</v>
      </c>
      <c r="D2571" s="431" t="s">
        <v>846</v>
      </c>
      <c r="E2571" s="432">
        <v>36.36999999999999</v>
      </c>
      <c r="F2571" s="432">
        <v>77.2</v>
      </c>
      <c r="G2571" s="432">
        <v>113.57</v>
      </c>
    </row>
    <row r="2572" spans="1:7" ht="45">
      <c r="A2572" s="583" t="s">
        <v>7437</v>
      </c>
      <c r="B2572" s="429">
        <v>90082</v>
      </c>
      <c r="C2572" s="430" t="s">
        <v>7439</v>
      </c>
      <c r="D2572" s="431" t="s">
        <v>846</v>
      </c>
      <c r="E2572" s="432">
        <v>8.14</v>
      </c>
      <c r="F2572" s="432">
        <v>2.5099999999999998</v>
      </c>
      <c r="G2572" s="432">
        <v>10.65</v>
      </c>
    </row>
    <row r="2573" spans="1:7" ht="45">
      <c r="A2573" s="583" t="s">
        <v>7437</v>
      </c>
      <c r="B2573" s="429">
        <v>90091</v>
      </c>
      <c r="C2573" s="430" t="s">
        <v>7440</v>
      </c>
      <c r="D2573" s="431" t="s">
        <v>846</v>
      </c>
      <c r="E2573" s="432">
        <v>5.14</v>
      </c>
      <c r="F2573" s="432">
        <v>1.57</v>
      </c>
      <c r="G2573" s="432">
        <v>6.71</v>
      </c>
    </row>
    <row r="2574" spans="1:7" ht="45">
      <c r="A2574" s="583" t="s">
        <v>7437</v>
      </c>
      <c r="B2574" s="429">
        <v>102307</v>
      </c>
      <c r="C2574" s="430" t="s">
        <v>7441</v>
      </c>
      <c r="D2574" s="431" t="s">
        <v>846</v>
      </c>
      <c r="E2574" s="432">
        <v>10.210000000000001</v>
      </c>
      <c r="F2574" s="432">
        <v>3.11</v>
      </c>
      <c r="G2574" s="432">
        <v>13.32</v>
      </c>
    </row>
    <row r="2575" spans="1:7" ht="45">
      <c r="A2575" s="583" t="s">
        <v>7437</v>
      </c>
      <c r="B2575" s="429">
        <v>102315</v>
      </c>
      <c r="C2575" s="430" t="s">
        <v>7442</v>
      </c>
      <c r="D2575" s="431" t="s">
        <v>846</v>
      </c>
      <c r="E2575" s="432">
        <v>6.4300000000000006</v>
      </c>
      <c r="F2575" s="432">
        <v>1.96</v>
      </c>
      <c r="G2575" s="432">
        <v>8.39</v>
      </c>
    </row>
    <row r="2576" spans="1:7" ht="45">
      <c r="A2576" s="583" t="s">
        <v>7437</v>
      </c>
      <c r="B2576" s="429">
        <v>102283</v>
      </c>
      <c r="C2576" s="430" t="s">
        <v>7443</v>
      </c>
      <c r="D2576" s="431" t="s">
        <v>846</v>
      </c>
      <c r="E2576" s="432">
        <v>10.67</v>
      </c>
      <c r="F2576" s="432">
        <v>3.27</v>
      </c>
      <c r="G2576" s="432">
        <v>13.94</v>
      </c>
    </row>
    <row r="2577" spans="1:7" ht="45">
      <c r="A2577" s="583" t="s">
        <v>7437</v>
      </c>
      <c r="B2577" s="429">
        <v>102291</v>
      </c>
      <c r="C2577" s="430" t="s">
        <v>7444</v>
      </c>
      <c r="D2577" s="431" t="s">
        <v>846</v>
      </c>
      <c r="E2577" s="432">
        <v>6.72</v>
      </c>
      <c r="F2577" s="432">
        <v>2.0499999999999998</v>
      </c>
      <c r="G2577" s="432">
        <v>8.77</v>
      </c>
    </row>
    <row r="2578" spans="1:7" ht="45">
      <c r="A2578" s="583" t="s">
        <v>7437</v>
      </c>
      <c r="B2578" s="429">
        <v>102276</v>
      </c>
      <c r="C2578" s="430" t="s">
        <v>7445</v>
      </c>
      <c r="D2578" s="431" t="s">
        <v>846</v>
      </c>
      <c r="E2578" s="432">
        <v>9.18</v>
      </c>
      <c r="F2578" s="432">
        <v>2.81</v>
      </c>
      <c r="G2578" s="432">
        <v>11.99</v>
      </c>
    </row>
    <row r="2579" spans="1:7" ht="45">
      <c r="A2579" s="583" t="s">
        <v>7437</v>
      </c>
      <c r="B2579" s="429">
        <v>102306</v>
      </c>
      <c r="C2579" s="430" t="s">
        <v>7446</v>
      </c>
      <c r="D2579" s="431" t="s">
        <v>846</v>
      </c>
      <c r="E2579" s="432">
        <v>11.48</v>
      </c>
      <c r="F2579" s="432">
        <v>3.52</v>
      </c>
      <c r="G2579" s="432">
        <v>15</v>
      </c>
    </row>
    <row r="2580" spans="1:7" ht="45">
      <c r="A2580" s="583" t="s">
        <v>7437</v>
      </c>
      <c r="B2580" s="429">
        <v>102279</v>
      </c>
      <c r="C2580" s="430" t="s">
        <v>7447</v>
      </c>
      <c r="D2580" s="431" t="s">
        <v>846</v>
      </c>
      <c r="E2580" s="432">
        <v>5.79</v>
      </c>
      <c r="F2580" s="432">
        <v>1.76</v>
      </c>
      <c r="G2580" s="432">
        <v>7.55</v>
      </c>
    </row>
    <row r="2581" spans="1:7" ht="45">
      <c r="A2581" s="583" t="s">
        <v>7437</v>
      </c>
      <c r="B2581" s="429">
        <v>102282</v>
      </c>
      <c r="C2581" s="430" t="s">
        <v>7448</v>
      </c>
      <c r="D2581" s="431" t="s">
        <v>846</v>
      </c>
      <c r="E2581" s="432">
        <v>12.02</v>
      </c>
      <c r="F2581" s="432">
        <v>3.68</v>
      </c>
      <c r="G2581" s="432">
        <v>15.7</v>
      </c>
    </row>
    <row r="2582" spans="1:7" ht="45">
      <c r="A2582" s="583" t="s">
        <v>7437</v>
      </c>
      <c r="B2582" s="429">
        <v>102290</v>
      </c>
      <c r="C2582" s="430" t="s">
        <v>7449</v>
      </c>
      <c r="D2582" s="431" t="s">
        <v>846</v>
      </c>
      <c r="E2582" s="432">
        <v>7.57</v>
      </c>
      <c r="F2582" s="432">
        <v>2.31</v>
      </c>
      <c r="G2582" s="432">
        <v>9.8800000000000008</v>
      </c>
    </row>
    <row r="2583" spans="1:7" ht="45">
      <c r="A2583" s="583" t="s">
        <v>7437</v>
      </c>
      <c r="B2583" s="429">
        <v>90100</v>
      </c>
      <c r="C2583" s="430" t="s">
        <v>7450</v>
      </c>
      <c r="D2583" s="431" t="s">
        <v>846</v>
      </c>
      <c r="E2583" s="432">
        <v>10.09</v>
      </c>
      <c r="F2583" s="432">
        <v>4.92</v>
      </c>
      <c r="G2583" s="432">
        <v>15.01</v>
      </c>
    </row>
    <row r="2584" spans="1:7" ht="45">
      <c r="A2584" s="583" t="s">
        <v>7437</v>
      </c>
      <c r="B2584" s="429">
        <v>102323</v>
      </c>
      <c r="C2584" s="430" t="s">
        <v>7451</v>
      </c>
      <c r="D2584" s="431" t="s">
        <v>846</v>
      </c>
      <c r="E2584" s="432">
        <v>12.61</v>
      </c>
      <c r="F2584" s="432">
        <v>6.16</v>
      </c>
      <c r="G2584" s="432">
        <v>18.77</v>
      </c>
    </row>
    <row r="2585" spans="1:7" ht="45">
      <c r="A2585" s="583" t="s">
        <v>7437</v>
      </c>
      <c r="B2585" s="429">
        <v>102327</v>
      </c>
      <c r="C2585" s="430" t="s">
        <v>7452</v>
      </c>
      <c r="D2585" s="431" t="s">
        <v>846</v>
      </c>
      <c r="E2585" s="432">
        <v>7.9700000000000006</v>
      </c>
      <c r="F2585" s="432">
        <v>3.86</v>
      </c>
      <c r="G2585" s="432">
        <v>11.83</v>
      </c>
    </row>
    <row r="2586" spans="1:7" ht="45">
      <c r="A2586" s="583" t="s">
        <v>7437</v>
      </c>
      <c r="B2586" s="429">
        <v>102299</v>
      </c>
      <c r="C2586" s="430" t="s">
        <v>7453</v>
      </c>
      <c r="D2586" s="431" t="s">
        <v>846</v>
      </c>
      <c r="E2586" s="432">
        <v>13.2</v>
      </c>
      <c r="F2586" s="432">
        <v>6.44</v>
      </c>
      <c r="G2586" s="432">
        <v>19.64</v>
      </c>
    </row>
    <row r="2587" spans="1:7" ht="45">
      <c r="A2587" s="583" t="s">
        <v>7437</v>
      </c>
      <c r="B2587" s="429">
        <v>102303</v>
      </c>
      <c r="C2587" s="430" t="s">
        <v>7454</v>
      </c>
      <c r="D2587" s="431" t="s">
        <v>846</v>
      </c>
      <c r="E2587" s="432">
        <v>8.34</v>
      </c>
      <c r="F2587" s="432">
        <v>4.04</v>
      </c>
      <c r="G2587" s="432">
        <v>12.38</v>
      </c>
    </row>
    <row r="2588" spans="1:7" ht="45">
      <c r="A2588" s="583" t="s">
        <v>7437</v>
      </c>
      <c r="B2588" s="429">
        <v>90099</v>
      </c>
      <c r="C2588" s="430" t="s">
        <v>7455</v>
      </c>
      <c r="D2588" s="431" t="s">
        <v>846</v>
      </c>
      <c r="E2588" s="432">
        <v>11.77</v>
      </c>
      <c r="F2588" s="432">
        <v>5.75</v>
      </c>
      <c r="G2588" s="432">
        <v>17.52</v>
      </c>
    </row>
    <row r="2589" spans="1:7" ht="45">
      <c r="A2589" s="583" t="s">
        <v>7437</v>
      </c>
      <c r="B2589" s="429">
        <v>102322</v>
      </c>
      <c r="C2589" s="430" t="s">
        <v>7456</v>
      </c>
      <c r="D2589" s="431" t="s">
        <v>846</v>
      </c>
      <c r="E2589" s="432">
        <v>14.719999999999999</v>
      </c>
      <c r="F2589" s="432">
        <v>7.18</v>
      </c>
      <c r="G2589" s="432">
        <v>21.9</v>
      </c>
    </row>
    <row r="2590" spans="1:7" ht="45">
      <c r="A2590" s="583" t="s">
        <v>7437</v>
      </c>
      <c r="B2590" s="429">
        <v>102298</v>
      </c>
      <c r="C2590" s="430" t="s">
        <v>7457</v>
      </c>
      <c r="D2590" s="431" t="s">
        <v>846</v>
      </c>
      <c r="E2590" s="432">
        <v>15.400000000000002</v>
      </c>
      <c r="F2590" s="432">
        <v>7.52</v>
      </c>
      <c r="G2590" s="432">
        <v>22.92</v>
      </c>
    </row>
    <row r="2591" spans="1:7" ht="45">
      <c r="A2591" s="583" t="s">
        <v>7437</v>
      </c>
      <c r="B2591" s="429">
        <v>102302</v>
      </c>
      <c r="C2591" s="430" t="s">
        <v>7458</v>
      </c>
      <c r="D2591" s="431" t="s">
        <v>846</v>
      </c>
      <c r="E2591" s="432">
        <v>9.7099999999999991</v>
      </c>
      <c r="F2591" s="432">
        <v>4.7300000000000004</v>
      </c>
      <c r="G2591" s="432">
        <v>14.44</v>
      </c>
    </row>
    <row r="2592" spans="1:7" ht="45">
      <c r="A2592" s="583" t="s">
        <v>7437</v>
      </c>
      <c r="B2592" s="429">
        <v>102326</v>
      </c>
      <c r="C2592" s="430" t="s">
        <v>7459</v>
      </c>
      <c r="D2592" s="431" t="s">
        <v>846</v>
      </c>
      <c r="E2592" s="432">
        <v>9.2900000000000009</v>
      </c>
      <c r="F2592" s="432">
        <v>4.51</v>
      </c>
      <c r="G2592" s="432">
        <v>13.8</v>
      </c>
    </row>
    <row r="2593" spans="1:7" ht="45">
      <c r="A2593" s="583" t="s">
        <v>7437</v>
      </c>
      <c r="B2593" s="429">
        <v>102314</v>
      </c>
      <c r="C2593" s="430" t="s">
        <v>7460</v>
      </c>
      <c r="D2593" s="431" t="s">
        <v>846</v>
      </c>
      <c r="E2593" s="432">
        <v>7.2399999999999993</v>
      </c>
      <c r="F2593" s="432">
        <v>2.21</v>
      </c>
      <c r="G2593" s="432">
        <v>9.4499999999999993</v>
      </c>
    </row>
    <row r="2594" spans="1:7" ht="45">
      <c r="A2594" s="583" t="s">
        <v>7437</v>
      </c>
      <c r="B2594" s="429">
        <v>102312</v>
      </c>
      <c r="C2594" s="430" t="s">
        <v>7461</v>
      </c>
      <c r="D2594" s="431" t="s">
        <v>846</v>
      </c>
      <c r="E2594" s="432">
        <v>9.5</v>
      </c>
      <c r="F2594" s="432">
        <v>2.46</v>
      </c>
      <c r="G2594" s="432">
        <v>11.96</v>
      </c>
    </row>
    <row r="2595" spans="1:7" ht="45">
      <c r="A2595" s="583" t="s">
        <v>7437</v>
      </c>
      <c r="B2595" s="429">
        <v>102288</v>
      </c>
      <c r="C2595" s="430" t="s">
        <v>7462</v>
      </c>
      <c r="D2595" s="431" t="s">
        <v>846</v>
      </c>
      <c r="E2595" s="432">
        <v>9.94</v>
      </c>
      <c r="F2595" s="432">
        <v>2.57</v>
      </c>
      <c r="G2595" s="432">
        <v>12.51</v>
      </c>
    </row>
    <row r="2596" spans="1:7" ht="45">
      <c r="A2596" s="583" t="s">
        <v>7437</v>
      </c>
      <c r="B2596" s="429">
        <v>90087</v>
      </c>
      <c r="C2596" s="430" t="s">
        <v>7463</v>
      </c>
      <c r="D2596" s="431" t="s">
        <v>846</v>
      </c>
      <c r="E2596" s="432">
        <v>7.5900000000000007</v>
      </c>
      <c r="F2596" s="432">
        <v>1.97</v>
      </c>
      <c r="G2596" s="432">
        <v>9.56</v>
      </c>
    </row>
    <row r="2597" spans="1:7" ht="45">
      <c r="A2597" s="583" t="s">
        <v>7437</v>
      </c>
      <c r="B2597" s="429">
        <v>102308</v>
      </c>
      <c r="C2597" s="430" t="s">
        <v>7464</v>
      </c>
      <c r="D2597" s="431" t="s">
        <v>846</v>
      </c>
      <c r="E2597" s="432">
        <v>9.870000000000001</v>
      </c>
      <c r="F2597" s="432">
        <v>3.03</v>
      </c>
      <c r="G2597" s="432">
        <v>12.9</v>
      </c>
    </row>
    <row r="2598" spans="1:7" ht="45">
      <c r="A2598" s="583" t="s">
        <v>7437</v>
      </c>
      <c r="B2598" s="429">
        <v>90084</v>
      </c>
      <c r="C2598" s="430" t="s">
        <v>7465</v>
      </c>
      <c r="D2598" s="431" t="s">
        <v>846</v>
      </c>
      <c r="E2598" s="432">
        <v>7.9</v>
      </c>
      <c r="F2598" s="432">
        <v>2.41</v>
      </c>
      <c r="G2598" s="432">
        <v>10.31</v>
      </c>
    </row>
    <row r="2599" spans="1:7" ht="45">
      <c r="A2599" s="583" t="s">
        <v>7437</v>
      </c>
      <c r="B2599" s="429">
        <v>102284</v>
      </c>
      <c r="C2599" s="430" t="s">
        <v>7466</v>
      </c>
      <c r="D2599" s="431" t="s">
        <v>846</v>
      </c>
      <c r="E2599" s="432">
        <v>10.34</v>
      </c>
      <c r="F2599" s="432">
        <v>3.16</v>
      </c>
      <c r="G2599" s="432">
        <v>13.5</v>
      </c>
    </row>
    <row r="2600" spans="1:7" ht="45">
      <c r="A2600" s="583" t="s">
        <v>7437</v>
      </c>
      <c r="B2600" s="429">
        <v>102325</v>
      </c>
      <c r="C2600" s="430" t="s">
        <v>7467</v>
      </c>
      <c r="D2600" s="431" t="s">
        <v>846</v>
      </c>
      <c r="E2600" s="432">
        <v>11.419999999999998</v>
      </c>
      <c r="F2600" s="432">
        <v>5.55</v>
      </c>
      <c r="G2600" s="432">
        <v>16.97</v>
      </c>
    </row>
    <row r="2601" spans="1:7" ht="45">
      <c r="A2601" s="583" t="s">
        <v>7437</v>
      </c>
      <c r="B2601" s="429">
        <v>102329</v>
      </c>
      <c r="C2601" s="430" t="s">
        <v>7468</v>
      </c>
      <c r="D2601" s="431" t="s">
        <v>846</v>
      </c>
      <c r="E2601" s="432">
        <v>7.1999999999999993</v>
      </c>
      <c r="F2601" s="432">
        <v>3.5</v>
      </c>
      <c r="G2601" s="432">
        <v>10.7</v>
      </c>
    </row>
    <row r="2602" spans="1:7" ht="45">
      <c r="A2602" s="583" t="s">
        <v>7437</v>
      </c>
      <c r="B2602" s="429">
        <v>102301</v>
      </c>
      <c r="C2602" s="430" t="s">
        <v>7469</v>
      </c>
      <c r="D2602" s="431" t="s">
        <v>846</v>
      </c>
      <c r="E2602" s="432">
        <v>11.94</v>
      </c>
      <c r="F2602" s="432">
        <v>5.83</v>
      </c>
      <c r="G2602" s="432">
        <v>17.77</v>
      </c>
    </row>
    <row r="2603" spans="1:7" ht="45">
      <c r="A2603" s="583" t="s">
        <v>7437</v>
      </c>
      <c r="B2603" s="429">
        <v>102305</v>
      </c>
      <c r="C2603" s="430" t="s">
        <v>7470</v>
      </c>
      <c r="D2603" s="431" t="s">
        <v>846</v>
      </c>
      <c r="E2603" s="432">
        <v>7.52</v>
      </c>
      <c r="F2603" s="432">
        <v>3.67</v>
      </c>
      <c r="G2603" s="432">
        <v>11.19</v>
      </c>
    </row>
    <row r="2604" spans="1:7" ht="45">
      <c r="A2604" s="583" t="s">
        <v>7437</v>
      </c>
      <c r="B2604" s="429">
        <v>90101</v>
      </c>
      <c r="C2604" s="430" t="s">
        <v>7471</v>
      </c>
      <c r="D2604" s="431" t="s">
        <v>846</v>
      </c>
      <c r="E2604" s="432">
        <v>9.98</v>
      </c>
      <c r="F2604" s="432">
        <v>4.8499999999999996</v>
      </c>
      <c r="G2604" s="432">
        <v>14.83</v>
      </c>
    </row>
    <row r="2605" spans="1:7" ht="45">
      <c r="A2605" s="583" t="s">
        <v>7437</v>
      </c>
      <c r="B2605" s="429">
        <v>102324</v>
      </c>
      <c r="C2605" s="430" t="s">
        <v>7472</v>
      </c>
      <c r="D2605" s="431" t="s">
        <v>846</v>
      </c>
      <c r="E2605" s="432">
        <v>12.47</v>
      </c>
      <c r="F2605" s="432">
        <v>6.08</v>
      </c>
      <c r="G2605" s="432">
        <v>18.55</v>
      </c>
    </row>
    <row r="2606" spans="1:7" ht="45">
      <c r="A2606" s="583" t="s">
        <v>7437</v>
      </c>
      <c r="B2606" s="429">
        <v>102300</v>
      </c>
      <c r="C2606" s="430" t="s">
        <v>7473</v>
      </c>
      <c r="D2606" s="431" t="s">
        <v>846</v>
      </c>
      <c r="E2606" s="432">
        <v>13.04</v>
      </c>
      <c r="F2606" s="432">
        <v>6.37</v>
      </c>
      <c r="G2606" s="432">
        <v>19.41</v>
      </c>
    </row>
    <row r="2607" spans="1:7" ht="45">
      <c r="A2607" s="583" t="s">
        <v>7437</v>
      </c>
      <c r="B2607" s="429">
        <v>90102</v>
      </c>
      <c r="C2607" s="430" t="s">
        <v>7474</v>
      </c>
      <c r="D2607" s="431" t="s">
        <v>846</v>
      </c>
      <c r="E2607" s="432">
        <v>9.14</v>
      </c>
      <c r="F2607" s="432">
        <v>4.4400000000000004</v>
      </c>
      <c r="G2607" s="432">
        <v>13.58</v>
      </c>
    </row>
    <row r="2608" spans="1:7" ht="45">
      <c r="A2608" s="583" t="s">
        <v>7437</v>
      </c>
      <c r="B2608" s="429">
        <v>102328</v>
      </c>
      <c r="C2608" s="430" t="s">
        <v>7475</v>
      </c>
      <c r="D2608" s="431" t="s">
        <v>846</v>
      </c>
      <c r="E2608" s="432">
        <v>7.8599999999999994</v>
      </c>
      <c r="F2608" s="432">
        <v>3.82</v>
      </c>
      <c r="G2608" s="432">
        <v>11.68</v>
      </c>
    </row>
    <row r="2609" spans="1:7" ht="45">
      <c r="A2609" s="583" t="s">
        <v>7437</v>
      </c>
      <c r="B2609" s="429">
        <v>102304</v>
      </c>
      <c r="C2609" s="430" t="s">
        <v>7476</v>
      </c>
      <c r="D2609" s="431" t="s">
        <v>846</v>
      </c>
      <c r="E2609" s="432">
        <v>8.23</v>
      </c>
      <c r="F2609" s="432">
        <v>4</v>
      </c>
      <c r="G2609" s="432">
        <v>12.23</v>
      </c>
    </row>
    <row r="2610" spans="1:7" ht="45">
      <c r="A2610" s="583" t="s">
        <v>7437</v>
      </c>
      <c r="B2610" s="429">
        <v>102295</v>
      </c>
      <c r="C2610" s="430" t="s">
        <v>7477</v>
      </c>
      <c r="D2610" s="431" t="s">
        <v>846</v>
      </c>
      <c r="E2610" s="432">
        <v>6.51</v>
      </c>
      <c r="F2610" s="432">
        <v>1.69</v>
      </c>
      <c r="G2610" s="432">
        <v>8.1999999999999993</v>
      </c>
    </row>
    <row r="2611" spans="1:7" ht="45">
      <c r="A2611" s="583" t="s">
        <v>7437</v>
      </c>
      <c r="B2611" s="429">
        <v>102281</v>
      </c>
      <c r="C2611" s="430" t="s">
        <v>7478</v>
      </c>
      <c r="D2611" s="431" t="s">
        <v>846</v>
      </c>
      <c r="E2611" s="432">
        <v>5</v>
      </c>
      <c r="F2611" s="432">
        <v>1.27</v>
      </c>
      <c r="G2611" s="432">
        <v>6.27</v>
      </c>
    </row>
    <row r="2612" spans="1:7" ht="45">
      <c r="A2612" s="583" t="s">
        <v>7437</v>
      </c>
      <c r="B2612" s="429">
        <v>102311</v>
      </c>
      <c r="C2612" s="430" t="s">
        <v>7479</v>
      </c>
      <c r="D2612" s="431" t="s">
        <v>846</v>
      </c>
      <c r="E2612" s="432">
        <v>9.86</v>
      </c>
      <c r="F2612" s="432">
        <v>2.57</v>
      </c>
      <c r="G2612" s="432">
        <v>12.43</v>
      </c>
    </row>
    <row r="2613" spans="1:7" ht="45">
      <c r="A2613" s="583" t="s">
        <v>7437</v>
      </c>
      <c r="B2613" s="429">
        <v>102319</v>
      </c>
      <c r="C2613" s="430" t="s">
        <v>7480</v>
      </c>
      <c r="D2613" s="431" t="s">
        <v>846</v>
      </c>
      <c r="E2613" s="432">
        <v>6.21</v>
      </c>
      <c r="F2613" s="432">
        <v>1.61</v>
      </c>
      <c r="G2613" s="432">
        <v>7.82</v>
      </c>
    </row>
    <row r="2614" spans="1:7" ht="45">
      <c r="A2614" s="583" t="s">
        <v>7437</v>
      </c>
      <c r="B2614" s="429">
        <v>102287</v>
      </c>
      <c r="C2614" s="430" t="s">
        <v>7481</v>
      </c>
      <c r="D2614" s="431" t="s">
        <v>846</v>
      </c>
      <c r="E2614" s="432">
        <v>10.32</v>
      </c>
      <c r="F2614" s="432">
        <v>2.69</v>
      </c>
      <c r="G2614" s="432">
        <v>13.01</v>
      </c>
    </row>
    <row r="2615" spans="1:7" ht="45">
      <c r="A2615" s="583" t="s">
        <v>7437</v>
      </c>
      <c r="B2615" s="429">
        <v>102316</v>
      </c>
      <c r="C2615" s="430" t="s">
        <v>7482</v>
      </c>
      <c r="D2615" s="431" t="s">
        <v>846</v>
      </c>
      <c r="E2615" s="432">
        <v>6.2199999999999989</v>
      </c>
      <c r="F2615" s="432">
        <v>1.9</v>
      </c>
      <c r="G2615" s="432">
        <v>8.1199999999999992</v>
      </c>
    </row>
    <row r="2616" spans="1:7" ht="45">
      <c r="A2616" s="583" t="s">
        <v>7437</v>
      </c>
      <c r="B2616" s="429">
        <v>102292</v>
      </c>
      <c r="C2616" s="430" t="s">
        <v>7483</v>
      </c>
      <c r="D2616" s="431" t="s">
        <v>846</v>
      </c>
      <c r="E2616" s="432">
        <v>6.5</v>
      </c>
      <c r="F2616" s="432">
        <v>2</v>
      </c>
      <c r="G2616" s="432">
        <v>8.5</v>
      </c>
    </row>
    <row r="2617" spans="1:7" ht="45">
      <c r="A2617" s="583" t="s">
        <v>7437</v>
      </c>
      <c r="B2617" s="429">
        <v>90092</v>
      </c>
      <c r="C2617" s="430" t="s">
        <v>7484</v>
      </c>
      <c r="D2617" s="431" t="s">
        <v>846</v>
      </c>
      <c r="E2617" s="432">
        <v>4.9800000000000004</v>
      </c>
      <c r="F2617" s="432">
        <v>1.51</v>
      </c>
      <c r="G2617" s="432">
        <v>6.49</v>
      </c>
    </row>
    <row r="2618" spans="1:7" ht="45">
      <c r="A2618" s="583" t="s">
        <v>7437</v>
      </c>
      <c r="B2618" s="429">
        <v>102278</v>
      </c>
      <c r="C2618" s="430" t="s">
        <v>7485</v>
      </c>
      <c r="D2618" s="431" t="s">
        <v>846</v>
      </c>
      <c r="E2618" s="432">
        <v>7.8999999999999995</v>
      </c>
      <c r="F2618" s="432">
        <v>2.04</v>
      </c>
      <c r="G2618" s="432">
        <v>9.94</v>
      </c>
    </row>
    <row r="2619" spans="1:7" ht="45">
      <c r="A2619" s="583" t="s">
        <v>7437</v>
      </c>
      <c r="B2619" s="429">
        <v>90094</v>
      </c>
      <c r="C2619" s="430" t="s">
        <v>7486</v>
      </c>
      <c r="D2619" s="431" t="s">
        <v>846</v>
      </c>
      <c r="E2619" s="432">
        <v>4.7300000000000004</v>
      </c>
      <c r="F2619" s="432">
        <v>1.42</v>
      </c>
      <c r="G2619" s="432">
        <v>6.15</v>
      </c>
    </row>
    <row r="2620" spans="1:7" ht="45">
      <c r="A2620" s="583" t="s">
        <v>7437</v>
      </c>
      <c r="B2620" s="429">
        <v>102309</v>
      </c>
      <c r="C2620" s="430" t="s">
        <v>7487</v>
      </c>
      <c r="D2620" s="431" t="s">
        <v>846</v>
      </c>
      <c r="E2620" s="432">
        <v>9.35</v>
      </c>
      <c r="F2620" s="432">
        <v>2.85</v>
      </c>
      <c r="G2620" s="432">
        <v>12.2</v>
      </c>
    </row>
    <row r="2621" spans="1:7" ht="45">
      <c r="A2621" s="583" t="s">
        <v>7437</v>
      </c>
      <c r="B2621" s="429">
        <v>102285</v>
      </c>
      <c r="C2621" s="430" t="s">
        <v>7488</v>
      </c>
      <c r="D2621" s="431" t="s">
        <v>846</v>
      </c>
      <c r="E2621" s="432">
        <v>9.77</v>
      </c>
      <c r="F2621" s="432">
        <v>2.99</v>
      </c>
      <c r="G2621" s="432">
        <v>12.76</v>
      </c>
    </row>
    <row r="2622" spans="1:7" ht="45">
      <c r="A2622" s="583" t="s">
        <v>7437</v>
      </c>
      <c r="B2622" s="429">
        <v>90095</v>
      </c>
      <c r="C2622" s="430" t="s">
        <v>7489</v>
      </c>
      <c r="D2622" s="431" t="s">
        <v>846</v>
      </c>
      <c r="E2622" s="432">
        <v>4.7799999999999994</v>
      </c>
      <c r="F2622" s="432">
        <v>1.24</v>
      </c>
      <c r="G2622" s="432">
        <v>6.02</v>
      </c>
    </row>
    <row r="2623" spans="1:7" ht="45">
      <c r="A2623" s="583" t="s">
        <v>7437</v>
      </c>
      <c r="B2623" s="429">
        <v>102320</v>
      </c>
      <c r="C2623" s="430" t="s">
        <v>7490</v>
      </c>
      <c r="D2623" s="431" t="s">
        <v>846</v>
      </c>
      <c r="E2623" s="432">
        <v>6</v>
      </c>
      <c r="F2623" s="432">
        <v>1.53</v>
      </c>
      <c r="G2623" s="432">
        <v>7.53</v>
      </c>
    </row>
    <row r="2624" spans="1:7" ht="45">
      <c r="A2624" s="583" t="s">
        <v>7437</v>
      </c>
      <c r="B2624" s="429">
        <v>102296</v>
      </c>
      <c r="C2624" s="430" t="s">
        <v>7491</v>
      </c>
      <c r="D2624" s="431" t="s">
        <v>846</v>
      </c>
      <c r="E2624" s="432">
        <v>6.2799999999999994</v>
      </c>
      <c r="F2624" s="432">
        <v>1.6</v>
      </c>
      <c r="G2624" s="432">
        <v>7.88</v>
      </c>
    </row>
    <row r="2625" spans="1:7" ht="45">
      <c r="A2625" s="583" t="s">
        <v>7437</v>
      </c>
      <c r="B2625" s="429">
        <v>90086</v>
      </c>
      <c r="C2625" s="430" t="s">
        <v>7492</v>
      </c>
      <c r="D2625" s="431" t="s">
        <v>846</v>
      </c>
      <c r="E2625" s="432">
        <v>7.46</v>
      </c>
      <c r="F2625" s="432">
        <v>2.29</v>
      </c>
      <c r="G2625" s="432">
        <v>9.75</v>
      </c>
    </row>
    <row r="2626" spans="1:7" ht="45">
      <c r="A2626" s="583" t="s">
        <v>7437</v>
      </c>
      <c r="B2626" s="429">
        <v>102277</v>
      </c>
      <c r="C2626" s="430" t="s">
        <v>7493</v>
      </c>
      <c r="D2626" s="431" t="s">
        <v>846</v>
      </c>
      <c r="E2626" s="432">
        <v>7.2600000000000007</v>
      </c>
      <c r="F2626" s="432">
        <v>2.21</v>
      </c>
      <c r="G2626" s="432">
        <v>9.4700000000000006</v>
      </c>
    </row>
    <row r="2627" spans="1:7" ht="45">
      <c r="A2627" s="583" t="s">
        <v>7437</v>
      </c>
      <c r="B2627" s="429">
        <v>102286</v>
      </c>
      <c r="C2627" s="430" t="s">
        <v>7494</v>
      </c>
      <c r="D2627" s="431" t="s">
        <v>846</v>
      </c>
      <c r="E2627" s="432">
        <v>9.49</v>
      </c>
      <c r="F2627" s="432">
        <v>2.91</v>
      </c>
      <c r="G2627" s="432">
        <v>12.4</v>
      </c>
    </row>
    <row r="2628" spans="1:7" ht="45">
      <c r="A2628" s="583" t="s">
        <v>7437</v>
      </c>
      <c r="B2628" s="429">
        <v>90098</v>
      </c>
      <c r="C2628" s="430" t="s">
        <v>7495</v>
      </c>
      <c r="D2628" s="431" t="s">
        <v>846</v>
      </c>
      <c r="E2628" s="432">
        <v>4.6899999999999995</v>
      </c>
      <c r="F2628" s="432">
        <v>1.2</v>
      </c>
      <c r="G2628" s="432">
        <v>5.89</v>
      </c>
    </row>
    <row r="2629" spans="1:7" ht="45">
      <c r="A2629" s="583" t="s">
        <v>7437</v>
      </c>
      <c r="B2629" s="429">
        <v>102313</v>
      </c>
      <c r="C2629" s="430" t="s">
        <v>7496</v>
      </c>
      <c r="D2629" s="431" t="s">
        <v>846</v>
      </c>
      <c r="E2629" s="432">
        <v>9.3000000000000007</v>
      </c>
      <c r="F2629" s="432">
        <v>2.42</v>
      </c>
      <c r="G2629" s="432">
        <v>11.72</v>
      </c>
    </row>
    <row r="2630" spans="1:7" ht="45">
      <c r="A2630" s="583" t="s">
        <v>7437</v>
      </c>
      <c r="B2630" s="429">
        <v>102321</v>
      </c>
      <c r="C2630" s="430" t="s">
        <v>7497</v>
      </c>
      <c r="D2630" s="431" t="s">
        <v>846</v>
      </c>
      <c r="E2630" s="432">
        <v>5.88</v>
      </c>
      <c r="F2630" s="432">
        <v>1.5</v>
      </c>
      <c r="G2630" s="432">
        <v>7.38</v>
      </c>
    </row>
    <row r="2631" spans="1:7" ht="45">
      <c r="A2631" s="583" t="s">
        <v>7437</v>
      </c>
      <c r="B2631" s="429">
        <v>102289</v>
      </c>
      <c r="C2631" s="430" t="s">
        <v>7498</v>
      </c>
      <c r="D2631" s="431" t="s">
        <v>846</v>
      </c>
      <c r="E2631" s="432">
        <v>9.73</v>
      </c>
      <c r="F2631" s="432">
        <v>2.5299999999999998</v>
      </c>
      <c r="G2631" s="432">
        <v>12.26</v>
      </c>
    </row>
    <row r="2632" spans="1:7" ht="45">
      <c r="A2632" s="583" t="s">
        <v>7437</v>
      </c>
      <c r="B2632" s="429">
        <v>102297</v>
      </c>
      <c r="C2632" s="430" t="s">
        <v>7499</v>
      </c>
      <c r="D2632" s="431" t="s">
        <v>846</v>
      </c>
      <c r="E2632" s="432">
        <v>6.14</v>
      </c>
      <c r="F2632" s="432">
        <v>1.58</v>
      </c>
      <c r="G2632" s="432">
        <v>7.72</v>
      </c>
    </row>
    <row r="2633" spans="1:7" ht="45">
      <c r="A2633" s="583" t="s">
        <v>7437</v>
      </c>
      <c r="B2633" s="429">
        <v>102280</v>
      </c>
      <c r="C2633" s="430" t="s">
        <v>7500</v>
      </c>
      <c r="D2633" s="431" t="s">
        <v>846</v>
      </c>
      <c r="E2633" s="432">
        <v>4.59</v>
      </c>
      <c r="F2633" s="432">
        <v>1.38</v>
      </c>
      <c r="G2633" s="432">
        <v>5.97</v>
      </c>
    </row>
    <row r="2634" spans="1:7" ht="45">
      <c r="A2634" s="583" t="s">
        <v>7437</v>
      </c>
      <c r="B2634" s="429">
        <v>102294</v>
      </c>
      <c r="C2634" s="430" t="s">
        <v>7501</v>
      </c>
      <c r="D2634" s="431" t="s">
        <v>846</v>
      </c>
      <c r="E2634" s="432">
        <v>5.9899999999999993</v>
      </c>
      <c r="F2634" s="432">
        <v>1.82</v>
      </c>
      <c r="G2634" s="432">
        <v>7.81</v>
      </c>
    </row>
    <row r="2635" spans="1:7" ht="45">
      <c r="A2635" s="583" t="s">
        <v>7437</v>
      </c>
      <c r="B2635" s="429">
        <v>90090</v>
      </c>
      <c r="C2635" s="430" t="s">
        <v>7502</v>
      </c>
      <c r="D2635" s="431" t="s">
        <v>846</v>
      </c>
      <c r="E2635" s="432">
        <v>7.4399999999999995</v>
      </c>
      <c r="F2635" s="432">
        <v>1.93</v>
      </c>
      <c r="G2635" s="432">
        <v>9.3699999999999992</v>
      </c>
    </row>
    <row r="2636" spans="1:7" ht="45">
      <c r="A2636" s="583" t="s">
        <v>7437</v>
      </c>
      <c r="B2636" s="429">
        <v>102317</v>
      </c>
      <c r="C2636" s="430" t="s">
        <v>7503</v>
      </c>
      <c r="D2636" s="431" t="s">
        <v>846</v>
      </c>
      <c r="E2636" s="432">
        <v>5.88</v>
      </c>
      <c r="F2636" s="432">
        <v>1.8</v>
      </c>
      <c r="G2636" s="432">
        <v>7.68</v>
      </c>
    </row>
    <row r="2637" spans="1:7" ht="45">
      <c r="A2637" s="583" t="s">
        <v>7437</v>
      </c>
      <c r="B2637" s="429">
        <v>102293</v>
      </c>
      <c r="C2637" s="430" t="s">
        <v>7504</v>
      </c>
      <c r="D2637" s="431" t="s">
        <v>846</v>
      </c>
      <c r="E2637" s="432">
        <v>6.169999999999999</v>
      </c>
      <c r="F2637" s="432">
        <v>1.87</v>
      </c>
      <c r="G2637" s="432">
        <v>8.0399999999999991</v>
      </c>
    </row>
    <row r="2638" spans="1:7" ht="45">
      <c r="A2638" s="583" t="s">
        <v>7437</v>
      </c>
      <c r="B2638" s="429">
        <v>102310</v>
      </c>
      <c r="C2638" s="430" t="s">
        <v>7505</v>
      </c>
      <c r="D2638" s="431" t="s">
        <v>846</v>
      </c>
      <c r="E2638" s="432">
        <v>9.07</v>
      </c>
      <c r="F2638" s="432">
        <v>2.78</v>
      </c>
      <c r="G2638" s="432">
        <v>11.85</v>
      </c>
    </row>
    <row r="2639" spans="1:7" ht="45">
      <c r="A2639" s="583" t="s">
        <v>7437</v>
      </c>
      <c r="B2639" s="429">
        <v>102318</v>
      </c>
      <c r="C2639" s="430" t="s">
        <v>7506</v>
      </c>
      <c r="D2639" s="431" t="s">
        <v>846</v>
      </c>
      <c r="E2639" s="432">
        <v>5.71</v>
      </c>
      <c r="F2639" s="432">
        <v>1.75</v>
      </c>
      <c r="G2639" s="432">
        <v>7.46</v>
      </c>
    </row>
    <row r="2640" spans="1:7" ht="45">
      <c r="A2640" s="583" t="s">
        <v>7437</v>
      </c>
      <c r="B2640" s="429">
        <v>90106</v>
      </c>
      <c r="C2640" s="430" t="s">
        <v>7507</v>
      </c>
      <c r="D2640" s="431" t="s">
        <v>846</v>
      </c>
      <c r="E2640" s="432">
        <v>6.3599999999999994</v>
      </c>
      <c r="F2640" s="432">
        <v>3.09</v>
      </c>
      <c r="G2640" s="432">
        <v>9.4499999999999993</v>
      </c>
    </row>
    <row r="2641" spans="1:7" ht="45">
      <c r="A2641" s="583" t="s">
        <v>7437</v>
      </c>
      <c r="B2641" s="429">
        <v>90105</v>
      </c>
      <c r="C2641" s="430" t="s">
        <v>7508</v>
      </c>
      <c r="D2641" s="431" t="s">
        <v>846</v>
      </c>
      <c r="E2641" s="432">
        <v>6.94</v>
      </c>
      <c r="F2641" s="432">
        <v>3.46</v>
      </c>
      <c r="G2641" s="432">
        <v>10.4</v>
      </c>
    </row>
    <row r="2642" spans="1:7" ht="60">
      <c r="A2642" s="583" t="s">
        <v>7437</v>
      </c>
      <c r="B2642" s="429">
        <v>90108</v>
      </c>
      <c r="C2642" s="430" t="s">
        <v>7509</v>
      </c>
      <c r="D2642" s="431" t="s">
        <v>846</v>
      </c>
      <c r="E2642" s="432">
        <v>5.74</v>
      </c>
      <c r="F2642" s="432">
        <v>2.81</v>
      </c>
      <c r="G2642" s="432">
        <v>8.5500000000000007</v>
      </c>
    </row>
    <row r="2643" spans="1:7" ht="60">
      <c r="A2643" s="583" t="s">
        <v>7437</v>
      </c>
      <c r="B2643" s="429">
        <v>90107</v>
      </c>
      <c r="C2643" s="430" t="s">
        <v>7510</v>
      </c>
      <c r="D2643" s="431" t="s">
        <v>846</v>
      </c>
      <c r="E2643" s="432">
        <v>6.29</v>
      </c>
      <c r="F2643" s="432">
        <v>3.05</v>
      </c>
      <c r="G2643" s="432">
        <v>9.34</v>
      </c>
    </row>
    <row r="2644" spans="1:7" ht="45">
      <c r="A2644" s="583" t="s">
        <v>7511</v>
      </c>
      <c r="B2644" s="429">
        <v>102354</v>
      </c>
      <c r="C2644" s="430" t="s">
        <v>7512</v>
      </c>
      <c r="D2644" s="431" t="s">
        <v>846</v>
      </c>
      <c r="E2644" s="432">
        <v>120.32000000000002</v>
      </c>
      <c r="F2644" s="432">
        <v>59.79</v>
      </c>
      <c r="G2644" s="432">
        <v>180.11</v>
      </c>
    </row>
    <row r="2645" spans="1:7" ht="45">
      <c r="A2645" s="583" t="s">
        <v>7511</v>
      </c>
      <c r="B2645" s="429">
        <v>102355</v>
      </c>
      <c r="C2645" s="430" t="s">
        <v>7513</v>
      </c>
      <c r="D2645" s="431" t="s">
        <v>846</v>
      </c>
      <c r="E2645" s="432">
        <v>134.35</v>
      </c>
      <c r="F2645" s="432">
        <v>79.819999999999993</v>
      </c>
      <c r="G2645" s="432">
        <v>214.17</v>
      </c>
    </row>
    <row r="2646" spans="1:7" ht="45">
      <c r="A2646" s="583" t="s">
        <v>7511</v>
      </c>
      <c r="B2646" s="429">
        <v>102360</v>
      </c>
      <c r="C2646" s="430" t="s">
        <v>4112</v>
      </c>
      <c r="D2646" s="431" t="s">
        <v>846</v>
      </c>
      <c r="E2646" s="432">
        <v>20.45</v>
      </c>
      <c r="F2646" s="432">
        <v>6.75</v>
      </c>
      <c r="G2646" s="432">
        <v>27.2</v>
      </c>
    </row>
    <row r="2647" spans="1:7" ht="45">
      <c r="A2647" s="583" t="s">
        <v>7511</v>
      </c>
      <c r="B2647" s="429">
        <v>102361</v>
      </c>
      <c r="C2647" s="430" t="s">
        <v>4113</v>
      </c>
      <c r="D2647" s="431" t="s">
        <v>846</v>
      </c>
      <c r="E2647" s="432">
        <v>27.96</v>
      </c>
      <c r="F2647" s="432">
        <v>14.42</v>
      </c>
      <c r="G2647" s="432">
        <v>42.38</v>
      </c>
    </row>
    <row r="2648" spans="1:7" ht="45">
      <c r="A2648" s="583" t="s">
        <v>7514</v>
      </c>
      <c r="B2648" s="429">
        <v>101601</v>
      </c>
      <c r="C2648" s="430" t="s">
        <v>898</v>
      </c>
      <c r="D2648" s="431" t="s">
        <v>97</v>
      </c>
      <c r="E2648" s="432">
        <v>19.07</v>
      </c>
      <c r="F2648" s="432">
        <v>11.5</v>
      </c>
      <c r="G2648" s="432">
        <v>30.57</v>
      </c>
    </row>
    <row r="2649" spans="1:7" ht="45">
      <c r="A2649" s="583" t="s">
        <v>7514</v>
      </c>
      <c r="B2649" s="429">
        <v>101600</v>
      </c>
      <c r="C2649" s="430" t="s">
        <v>897</v>
      </c>
      <c r="D2649" s="431" t="s">
        <v>97</v>
      </c>
      <c r="E2649" s="432">
        <v>12.869999999999997</v>
      </c>
      <c r="F2649" s="432">
        <v>7.78</v>
      </c>
      <c r="G2649" s="432">
        <v>20.65</v>
      </c>
    </row>
    <row r="2650" spans="1:7" ht="45">
      <c r="A2650" s="583" t="s">
        <v>7514</v>
      </c>
      <c r="B2650" s="429">
        <v>101603</v>
      </c>
      <c r="C2650" s="430" t="s">
        <v>900</v>
      </c>
      <c r="D2650" s="431" t="s">
        <v>97</v>
      </c>
      <c r="E2650" s="432">
        <v>15.73</v>
      </c>
      <c r="F2650" s="432">
        <v>9.5</v>
      </c>
      <c r="G2650" s="432">
        <v>25.23</v>
      </c>
    </row>
    <row r="2651" spans="1:7" ht="45">
      <c r="A2651" s="583" t="s">
        <v>7514</v>
      </c>
      <c r="B2651" s="429">
        <v>101602</v>
      </c>
      <c r="C2651" s="430" t="s">
        <v>899</v>
      </c>
      <c r="D2651" s="431" t="s">
        <v>97</v>
      </c>
      <c r="E2651" s="432">
        <v>9.5400000000000009</v>
      </c>
      <c r="F2651" s="432">
        <v>5.77</v>
      </c>
      <c r="G2651" s="432">
        <v>15.31</v>
      </c>
    </row>
    <row r="2652" spans="1:7" ht="45">
      <c r="A2652" s="583" t="s">
        <v>7514</v>
      </c>
      <c r="B2652" s="429">
        <v>101605</v>
      </c>
      <c r="C2652" s="430" t="s">
        <v>902</v>
      </c>
      <c r="D2652" s="431" t="s">
        <v>97</v>
      </c>
      <c r="E2652" s="432">
        <v>12.450000000000001</v>
      </c>
      <c r="F2652" s="432">
        <v>7.49</v>
      </c>
      <c r="G2652" s="432">
        <v>19.940000000000001</v>
      </c>
    </row>
    <row r="2653" spans="1:7" ht="45">
      <c r="A2653" s="583" t="s">
        <v>7514</v>
      </c>
      <c r="B2653" s="429">
        <v>101604</v>
      </c>
      <c r="C2653" s="430" t="s">
        <v>901</v>
      </c>
      <c r="D2653" s="431" t="s">
        <v>97</v>
      </c>
      <c r="E2653" s="432">
        <v>6.26</v>
      </c>
      <c r="F2653" s="432">
        <v>3.76</v>
      </c>
      <c r="G2653" s="432">
        <v>10.02</v>
      </c>
    </row>
    <row r="2654" spans="1:7" ht="45">
      <c r="A2654" s="583" t="s">
        <v>7514</v>
      </c>
      <c r="B2654" s="429">
        <v>101588</v>
      </c>
      <c r="C2654" s="430" t="s">
        <v>909</v>
      </c>
      <c r="D2654" s="431" t="s">
        <v>97</v>
      </c>
      <c r="E2654" s="432">
        <v>70.75</v>
      </c>
      <c r="F2654" s="432">
        <v>39.090000000000003</v>
      </c>
      <c r="G2654" s="432">
        <v>109.84</v>
      </c>
    </row>
    <row r="2655" spans="1:7" ht="45">
      <c r="A2655" s="583" t="s">
        <v>7514</v>
      </c>
      <c r="B2655" s="429">
        <v>101591</v>
      </c>
      <c r="C2655" s="430" t="s">
        <v>912</v>
      </c>
      <c r="D2655" s="431" t="s">
        <v>97</v>
      </c>
      <c r="E2655" s="432">
        <v>85.789999999999992</v>
      </c>
      <c r="F2655" s="432">
        <v>47.81</v>
      </c>
      <c r="G2655" s="432">
        <v>133.6</v>
      </c>
    </row>
    <row r="2656" spans="1:7" ht="45">
      <c r="A2656" s="583" t="s">
        <v>7514</v>
      </c>
      <c r="B2656" s="429">
        <v>101590</v>
      </c>
      <c r="C2656" s="430" t="s">
        <v>911</v>
      </c>
      <c r="D2656" s="431" t="s">
        <v>97</v>
      </c>
      <c r="E2656" s="432">
        <v>54.070000000000007</v>
      </c>
      <c r="F2656" s="432">
        <v>29.02</v>
      </c>
      <c r="G2656" s="432">
        <v>83.09</v>
      </c>
    </row>
    <row r="2657" spans="1:7" ht="45">
      <c r="A2657" s="583" t="s">
        <v>7514</v>
      </c>
      <c r="B2657" s="429">
        <v>101593</v>
      </c>
      <c r="C2657" s="430" t="s">
        <v>914</v>
      </c>
      <c r="D2657" s="431" t="s">
        <v>97</v>
      </c>
      <c r="E2657" s="432">
        <v>71.22</v>
      </c>
      <c r="F2657" s="432">
        <v>37.74</v>
      </c>
      <c r="G2657" s="432">
        <v>108.96</v>
      </c>
    </row>
    <row r="2658" spans="1:7" ht="45">
      <c r="A2658" s="583" t="s">
        <v>7514</v>
      </c>
      <c r="B2658" s="429">
        <v>101592</v>
      </c>
      <c r="C2658" s="430" t="s">
        <v>913</v>
      </c>
      <c r="D2658" s="431" t="s">
        <v>97</v>
      </c>
      <c r="E2658" s="432">
        <v>39.26</v>
      </c>
      <c r="F2658" s="432">
        <v>18.97</v>
      </c>
      <c r="G2658" s="432">
        <v>58.23</v>
      </c>
    </row>
    <row r="2659" spans="1:7" ht="45">
      <c r="A2659" s="583" t="s">
        <v>7514</v>
      </c>
      <c r="B2659" s="429">
        <v>101583</v>
      </c>
      <c r="C2659" s="430" t="s">
        <v>904</v>
      </c>
      <c r="D2659" s="431" t="s">
        <v>97</v>
      </c>
      <c r="E2659" s="432">
        <v>57.22</v>
      </c>
      <c r="F2659" s="432">
        <v>49.84</v>
      </c>
      <c r="G2659" s="432">
        <v>107.06</v>
      </c>
    </row>
    <row r="2660" spans="1:7" ht="45">
      <c r="A2660" s="583" t="s">
        <v>7514</v>
      </c>
      <c r="B2660" s="429">
        <v>101582</v>
      </c>
      <c r="C2660" s="430" t="s">
        <v>903</v>
      </c>
      <c r="D2660" s="431" t="s">
        <v>97</v>
      </c>
      <c r="E2660" s="432">
        <v>50.629999999999995</v>
      </c>
      <c r="F2660" s="432">
        <v>33.67</v>
      </c>
      <c r="G2660" s="432">
        <v>84.3</v>
      </c>
    </row>
    <row r="2661" spans="1:7" ht="45">
      <c r="A2661" s="583" t="s">
        <v>7514</v>
      </c>
      <c r="B2661" s="429">
        <v>101585</v>
      </c>
      <c r="C2661" s="430" t="s">
        <v>906</v>
      </c>
      <c r="D2661" s="431" t="s">
        <v>97</v>
      </c>
      <c r="E2661" s="432">
        <v>50.19</v>
      </c>
      <c r="F2661" s="432">
        <v>41.17</v>
      </c>
      <c r="G2661" s="432">
        <v>91.36</v>
      </c>
    </row>
    <row r="2662" spans="1:7" ht="45">
      <c r="A2662" s="583" t="s">
        <v>7514</v>
      </c>
      <c r="B2662" s="429">
        <v>101584</v>
      </c>
      <c r="C2662" s="430" t="s">
        <v>905</v>
      </c>
      <c r="D2662" s="431" t="s">
        <v>97</v>
      </c>
      <c r="E2662" s="432">
        <v>43.59</v>
      </c>
      <c r="F2662" s="432">
        <v>25</v>
      </c>
      <c r="G2662" s="432">
        <v>68.59</v>
      </c>
    </row>
    <row r="2663" spans="1:7" ht="45">
      <c r="A2663" s="583" t="s">
        <v>7514</v>
      </c>
      <c r="B2663" s="429">
        <v>101587</v>
      </c>
      <c r="C2663" s="430" t="s">
        <v>908</v>
      </c>
      <c r="D2663" s="431" t="s">
        <v>97</v>
      </c>
      <c r="E2663" s="432">
        <v>48.420000000000009</v>
      </c>
      <c r="F2663" s="432">
        <v>32.51</v>
      </c>
      <c r="G2663" s="432">
        <v>80.930000000000007</v>
      </c>
    </row>
    <row r="2664" spans="1:7" ht="45">
      <c r="A2664" s="583" t="s">
        <v>7514</v>
      </c>
      <c r="B2664" s="429">
        <v>101586</v>
      </c>
      <c r="C2664" s="430" t="s">
        <v>907</v>
      </c>
      <c r="D2664" s="431" t="s">
        <v>97</v>
      </c>
      <c r="E2664" s="432">
        <v>41.61</v>
      </c>
      <c r="F2664" s="432">
        <v>16.329999999999998</v>
      </c>
      <c r="G2664" s="432">
        <v>57.94</v>
      </c>
    </row>
    <row r="2665" spans="1:7" ht="45">
      <c r="A2665" s="583" t="s">
        <v>7514</v>
      </c>
      <c r="B2665" s="429">
        <v>101577</v>
      </c>
      <c r="C2665" s="430" t="s">
        <v>922</v>
      </c>
      <c r="D2665" s="431" t="s">
        <v>97</v>
      </c>
      <c r="E2665" s="432">
        <v>34.740000000000009</v>
      </c>
      <c r="F2665" s="432">
        <v>31.49</v>
      </c>
      <c r="G2665" s="432">
        <v>66.23</v>
      </c>
    </row>
    <row r="2666" spans="1:7" ht="45">
      <c r="A2666" s="583" t="s">
        <v>7514</v>
      </c>
      <c r="B2666" s="429">
        <v>101576</v>
      </c>
      <c r="C2666" s="430" t="s">
        <v>921</v>
      </c>
      <c r="D2666" s="431" t="s">
        <v>97</v>
      </c>
      <c r="E2666" s="432">
        <v>30.320000000000004</v>
      </c>
      <c r="F2666" s="432">
        <v>21.27</v>
      </c>
      <c r="G2666" s="432">
        <v>51.59</v>
      </c>
    </row>
    <row r="2667" spans="1:7" ht="45">
      <c r="A2667" s="583" t="s">
        <v>7514</v>
      </c>
      <c r="B2667" s="429">
        <v>101579</v>
      </c>
      <c r="C2667" s="430" t="s">
        <v>924</v>
      </c>
      <c r="D2667" s="431" t="s">
        <v>97</v>
      </c>
      <c r="E2667" s="432">
        <v>30.819999999999997</v>
      </c>
      <c r="F2667" s="432">
        <v>26.01</v>
      </c>
      <c r="G2667" s="432">
        <v>56.83</v>
      </c>
    </row>
    <row r="2668" spans="1:7" ht="45">
      <c r="A2668" s="583" t="s">
        <v>7514</v>
      </c>
      <c r="B2668" s="429">
        <v>101578</v>
      </c>
      <c r="C2668" s="430" t="s">
        <v>923</v>
      </c>
      <c r="D2668" s="431" t="s">
        <v>97</v>
      </c>
      <c r="E2668" s="432">
        <v>26.389999999999997</v>
      </c>
      <c r="F2668" s="432">
        <v>15.8</v>
      </c>
      <c r="G2668" s="432">
        <v>42.19</v>
      </c>
    </row>
    <row r="2669" spans="1:7" ht="45">
      <c r="A2669" s="583" t="s">
        <v>7514</v>
      </c>
      <c r="B2669" s="429">
        <v>101581</v>
      </c>
      <c r="C2669" s="430" t="s">
        <v>926</v>
      </c>
      <c r="D2669" s="431" t="s">
        <v>97</v>
      </c>
      <c r="E2669" s="432">
        <v>30.799999999999997</v>
      </c>
      <c r="F2669" s="432">
        <v>20.53</v>
      </c>
      <c r="G2669" s="432">
        <v>51.33</v>
      </c>
    </row>
    <row r="2670" spans="1:7" ht="45">
      <c r="A2670" s="583" t="s">
        <v>7514</v>
      </c>
      <c r="B2670" s="429">
        <v>101580</v>
      </c>
      <c r="C2670" s="430" t="s">
        <v>925</v>
      </c>
      <c r="D2670" s="431" t="s">
        <v>97</v>
      </c>
      <c r="E2670" s="432">
        <v>26.14</v>
      </c>
      <c r="F2670" s="432">
        <v>10.31</v>
      </c>
      <c r="G2670" s="432">
        <v>36.450000000000003</v>
      </c>
    </row>
    <row r="2671" spans="1:7" ht="45">
      <c r="A2671" s="583" t="s">
        <v>7514</v>
      </c>
      <c r="B2671" s="429">
        <v>101571</v>
      </c>
      <c r="C2671" s="430" t="s">
        <v>916</v>
      </c>
      <c r="D2671" s="431" t="s">
        <v>97</v>
      </c>
      <c r="E2671" s="432">
        <v>17.309999999999999</v>
      </c>
      <c r="F2671" s="432">
        <v>24.26</v>
      </c>
      <c r="G2671" s="432">
        <v>41.57</v>
      </c>
    </row>
    <row r="2672" spans="1:7" ht="45">
      <c r="A2672" s="583" t="s">
        <v>7514</v>
      </c>
      <c r="B2672" s="429">
        <v>101570</v>
      </c>
      <c r="C2672" s="430" t="s">
        <v>915</v>
      </c>
      <c r="D2672" s="431" t="s">
        <v>97</v>
      </c>
      <c r="E2672" s="432">
        <v>13.73</v>
      </c>
      <c r="F2672" s="432">
        <v>16.38</v>
      </c>
      <c r="G2672" s="432">
        <v>30.11</v>
      </c>
    </row>
    <row r="2673" spans="1:7" ht="45">
      <c r="A2673" s="583" t="s">
        <v>7514</v>
      </c>
      <c r="B2673" s="429">
        <v>101573</v>
      </c>
      <c r="C2673" s="430" t="s">
        <v>918</v>
      </c>
      <c r="D2673" s="431" t="s">
        <v>97</v>
      </c>
      <c r="E2673" s="432">
        <v>14.899999999999999</v>
      </c>
      <c r="F2673" s="432">
        <v>20.04</v>
      </c>
      <c r="G2673" s="432">
        <v>34.94</v>
      </c>
    </row>
    <row r="2674" spans="1:7" ht="45">
      <c r="A2674" s="583" t="s">
        <v>7514</v>
      </c>
      <c r="B2674" s="429">
        <v>101572</v>
      </c>
      <c r="C2674" s="430" t="s">
        <v>917</v>
      </c>
      <c r="D2674" s="431" t="s">
        <v>97</v>
      </c>
      <c r="E2674" s="432">
        <v>11.32</v>
      </c>
      <c r="F2674" s="432">
        <v>12.18</v>
      </c>
      <c r="G2674" s="432">
        <v>23.5</v>
      </c>
    </row>
    <row r="2675" spans="1:7" ht="45">
      <c r="A2675" s="583" t="s">
        <v>7514</v>
      </c>
      <c r="B2675" s="429">
        <v>101575</v>
      </c>
      <c r="C2675" s="430" t="s">
        <v>920</v>
      </c>
      <c r="D2675" s="431" t="s">
        <v>97</v>
      </c>
      <c r="E2675" s="432">
        <v>13.6</v>
      </c>
      <c r="F2675" s="432">
        <v>15.83</v>
      </c>
      <c r="G2675" s="432">
        <v>29.43</v>
      </c>
    </row>
    <row r="2676" spans="1:7" ht="45">
      <c r="A2676" s="583" t="s">
        <v>7514</v>
      </c>
      <c r="B2676" s="429">
        <v>101574</v>
      </c>
      <c r="C2676" s="430" t="s">
        <v>919</v>
      </c>
      <c r="D2676" s="431" t="s">
        <v>97</v>
      </c>
      <c r="E2676" s="432">
        <v>9.7999999999999972</v>
      </c>
      <c r="F2676" s="432">
        <v>7.94</v>
      </c>
      <c r="G2676" s="432">
        <v>17.739999999999998</v>
      </c>
    </row>
    <row r="2677" spans="1:7" ht="45">
      <c r="A2677" s="583" t="s">
        <v>7514</v>
      </c>
      <c r="B2677" s="429">
        <v>101589</v>
      </c>
      <c r="C2677" s="430" t="s">
        <v>910</v>
      </c>
      <c r="D2677" s="431" t="s">
        <v>97</v>
      </c>
      <c r="E2677" s="432">
        <v>102.49000000000001</v>
      </c>
      <c r="F2677" s="432">
        <v>57.87</v>
      </c>
      <c r="G2677" s="432">
        <v>160.36000000000001</v>
      </c>
    </row>
    <row r="2678" spans="1:7" ht="45">
      <c r="A2678" s="583" t="s">
        <v>7514</v>
      </c>
      <c r="B2678" s="429">
        <v>101617</v>
      </c>
      <c r="C2678" s="430" t="s">
        <v>928</v>
      </c>
      <c r="D2678" s="431" t="s">
        <v>97</v>
      </c>
      <c r="E2678" s="432">
        <v>1.2199999999999998</v>
      </c>
      <c r="F2678" s="432">
        <v>2.95</v>
      </c>
      <c r="G2678" s="432">
        <v>4.17</v>
      </c>
    </row>
    <row r="2679" spans="1:7" ht="45">
      <c r="A2679" s="583" t="s">
        <v>7514</v>
      </c>
      <c r="B2679" s="429">
        <v>101620</v>
      </c>
      <c r="C2679" s="430" t="s">
        <v>931</v>
      </c>
      <c r="D2679" s="431" t="s">
        <v>846</v>
      </c>
      <c r="E2679" s="432">
        <v>169.58</v>
      </c>
      <c r="F2679" s="432">
        <v>94.84</v>
      </c>
      <c r="G2679" s="432">
        <v>264.42</v>
      </c>
    </row>
    <row r="2680" spans="1:7" ht="45">
      <c r="A2680" s="583" t="s">
        <v>7514</v>
      </c>
      <c r="B2680" s="429">
        <v>101625</v>
      </c>
      <c r="C2680" s="430" t="s">
        <v>936</v>
      </c>
      <c r="D2680" s="431" t="s">
        <v>846</v>
      </c>
      <c r="E2680" s="432">
        <v>164.47000000000003</v>
      </c>
      <c r="F2680" s="432">
        <v>37.33</v>
      </c>
      <c r="G2680" s="432">
        <v>201.8</v>
      </c>
    </row>
    <row r="2681" spans="1:7" ht="45">
      <c r="A2681" s="583" t="s">
        <v>7514</v>
      </c>
      <c r="B2681" s="429">
        <v>101621</v>
      </c>
      <c r="C2681" s="430" t="s">
        <v>932</v>
      </c>
      <c r="D2681" s="431" t="s">
        <v>846</v>
      </c>
      <c r="E2681" s="432">
        <v>130.38</v>
      </c>
      <c r="F2681" s="432">
        <v>121.7</v>
      </c>
      <c r="G2681" s="432">
        <v>252.08</v>
      </c>
    </row>
    <row r="2682" spans="1:7" ht="45">
      <c r="A2682" s="583" t="s">
        <v>7514</v>
      </c>
      <c r="B2682" s="429">
        <v>101624</v>
      </c>
      <c r="C2682" s="430" t="s">
        <v>935</v>
      </c>
      <c r="D2682" s="431" t="s">
        <v>846</v>
      </c>
      <c r="E2682" s="432">
        <v>123.81</v>
      </c>
      <c r="F2682" s="432">
        <v>47.62</v>
      </c>
      <c r="G2682" s="432">
        <v>171.43</v>
      </c>
    </row>
    <row r="2683" spans="1:7" ht="45">
      <c r="A2683" s="583" t="s">
        <v>7514</v>
      </c>
      <c r="B2683" s="429">
        <v>101616</v>
      </c>
      <c r="C2683" s="430" t="s">
        <v>927</v>
      </c>
      <c r="D2683" s="431" t="s">
        <v>97</v>
      </c>
      <c r="E2683" s="432">
        <v>2.46</v>
      </c>
      <c r="F2683" s="432">
        <v>5.96</v>
      </c>
      <c r="G2683" s="432">
        <v>8.42</v>
      </c>
    </row>
    <row r="2684" spans="1:7" ht="45">
      <c r="A2684" s="583" t="s">
        <v>7514</v>
      </c>
      <c r="B2684" s="429">
        <v>101618</v>
      </c>
      <c r="C2684" s="430" t="s">
        <v>929</v>
      </c>
      <c r="D2684" s="431" t="s">
        <v>846</v>
      </c>
      <c r="E2684" s="432">
        <v>179.44000000000003</v>
      </c>
      <c r="F2684" s="432">
        <v>118.78</v>
      </c>
      <c r="G2684" s="432">
        <v>298.22000000000003</v>
      </c>
    </row>
    <row r="2685" spans="1:7" ht="45">
      <c r="A2685" s="583" t="s">
        <v>7514</v>
      </c>
      <c r="B2685" s="429">
        <v>101622</v>
      </c>
      <c r="C2685" s="430" t="s">
        <v>933</v>
      </c>
      <c r="D2685" s="431" t="s">
        <v>846</v>
      </c>
      <c r="E2685" s="432">
        <v>187.75</v>
      </c>
      <c r="F2685" s="432">
        <v>63.72</v>
      </c>
      <c r="G2685" s="432">
        <v>251.47</v>
      </c>
    </row>
    <row r="2686" spans="1:7" ht="45">
      <c r="A2686" s="583" t="s">
        <v>7514</v>
      </c>
      <c r="B2686" s="429">
        <v>101619</v>
      </c>
      <c r="C2686" s="430" t="s">
        <v>930</v>
      </c>
      <c r="D2686" s="431" t="s">
        <v>846</v>
      </c>
      <c r="E2686" s="432">
        <v>140.26</v>
      </c>
      <c r="F2686" s="432">
        <v>145.63</v>
      </c>
      <c r="G2686" s="432">
        <v>285.89</v>
      </c>
    </row>
    <row r="2687" spans="1:7" ht="45">
      <c r="A2687" s="583" t="s">
        <v>7514</v>
      </c>
      <c r="B2687" s="429">
        <v>101623</v>
      </c>
      <c r="C2687" s="430" t="s">
        <v>934</v>
      </c>
      <c r="D2687" s="431" t="s">
        <v>846</v>
      </c>
      <c r="E2687" s="432">
        <v>150.51</v>
      </c>
      <c r="F2687" s="432">
        <v>77.739999999999995</v>
      </c>
      <c r="G2687" s="432">
        <v>228.25</v>
      </c>
    </row>
    <row r="2688" spans="1:7" ht="75">
      <c r="A2688" s="583" t="s">
        <v>7515</v>
      </c>
      <c r="B2688" s="429">
        <v>104482</v>
      </c>
      <c r="C2688" s="430" t="s">
        <v>4350</v>
      </c>
      <c r="D2688" s="431" t="s">
        <v>800</v>
      </c>
      <c r="E2688" s="432">
        <v>10.3</v>
      </c>
      <c r="F2688" s="432">
        <v>28.06</v>
      </c>
      <c r="G2688" s="432">
        <v>38.36</v>
      </c>
    </row>
    <row r="2689" spans="1:7" ht="75">
      <c r="A2689" s="583" t="s">
        <v>7515</v>
      </c>
      <c r="B2689" s="429">
        <v>104189</v>
      </c>
      <c r="C2689" s="430" t="s">
        <v>4353</v>
      </c>
      <c r="D2689" s="431" t="s">
        <v>846</v>
      </c>
      <c r="E2689" s="432">
        <v>146.31</v>
      </c>
      <c r="F2689" s="432">
        <v>38.28</v>
      </c>
      <c r="G2689" s="432">
        <v>184.59</v>
      </c>
    </row>
    <row r="2690" spans="1:7" ht="75">
      <c r="A2690" s="583" t="s">
        <v>7515</v>
      </c>
      <c r="B2690" s="429">
        <v>104185</v>
      </c>
      <c r="C2690" s="430" t="s">
        <v>4352</v>
      </c>
      <c r="D2690" s="431" t="s">
        <v>844</v>
      </c>
      <c r="E2690" s="432">
        <v>8.379999999999999</v>
      </c>
      <c r="F2690" s="432">
        <v>24.27</v>
      </c>
      <c r="G2690" s="432">
        <v>32.65</v>
      </c>
    </row>
    <row r="2691" spans="1:7" ht="75">
      <c r="A2691" s="583" t="s">
        <v>7515</v>
      </c>
      <c r="B2691" s="429">
        <v>104184</v>
      </c>
      <c r="C2691" s="430" t="s">
        <v>4351</v>
      </c>
      <c r="D2691" s="431" t="s">
        <v>844</v>
      </c>
      <c r="E2691" s="432">
        <v>19.220000000000002</v>
      </c>
      <c r="F2691" s="432">
        <v>22.13</v>
      </c>
      <c r="G2691" s="432">
        <v>41.35</v>
      </c>
    </row>
    <row r="2692" spans="1:7" ht="75">
      <c r="A2692" s="583" t="s">
        <v>7515</v>
      </c>
      <c r="B2692" s="429">
        <v>104190</v>
      </c>
      <c r="C2692" s="430" t="s">
        <v>4354</v>
      </c>
      <c r="D2692" s="431" t="s">
        <v>844</v>
      </c>
      <c r="E2692" s="432">
        <v>242.71000000000004</v>
      </c>
      <c r="F2692" s="432">
        <v>633.80999999999995</v>
      </c>
      <c r="G2692" s="432">
        <v>876.52</v>
      </c>
    </row>
    <row r="2693" spans="1:7" ht="75">
      <c r="A2693" s="583" t="s">
        <v>7515</v>
      </c>
      <c r="B2693" s="429">
        <v>104187</v>
      </c>
      <c r="C2693" s="430" t="s">
        <v>7516</v>
      </c>
      <c r="D2693" s="431" t="s">
        <v>845</v>
      </c>
      <c r="E2693" s="432">
        <v>1382.5</v>
      </c>
      <c r="F2693" s="432">
        <v>40.549999999999997</v>
      </c>
      <c r="G2693" s="432">
        <v>1423.05</v>
      </c>
    </row>
    <row r="2694" spans="1:7" ht="75">
      <c r="A2694" s="583" t="s">
        <v>7515</v>
      </c>
      <c r="B2694" s="429">
        <v>104186</v>
      </c>
      <c r="C2694" s="430" t="s">
        <v>7517</v>
      </c>
      <c r="D2694" s="431" t="s">
        <v>845</v>
      </c>
      <c r="E2694" s="432">
        <v>256.33999999999997</v>
      </c>
      <c r="F2694" s="432">
        <v>45.37</v>
      </c>
      <c r="G2694" s="432">
        <v>301.70999999999998</v>
      </c>
    </row>
    <row r="2695" spans="1:7" ht="45">
      <c r="A2695" s="583" t="s">
        <v>7518</v>
      </c>
      <c r="B2695" s="429">
        <v>100674</v>
      </c>
      <c r="C2695" s="430" t="s">
        <v>7519</v>
      </c>
      <c r="D2695" s="431" t="s">
        <v>97</v>
      </c>
      <c r="E2695" s="432">
        <v>1401.22</v>
      </c>
      <c r="F2695" s="432">
        <v>27.72</v>
      </c>
      <c r="G2695" s="432">
        <v>1428.94</v>
      </c>
    </row>
    <row r="2696" spans="1:7" ht="30">
      <c r="A2696" s="583" t="s">
        <v>7518</v>
      </c>
      <c r="B2696" s="429">
        <v>94589</v>
      </c>
      <c r="C2696" s="430" t="s">
        <v>7520</v>
      </c>
      <c r="D2696" s="431" t="s">
        <v>845</v>
      </c>
      <c r="E2696" s="432">
        <v>19.59</v>
      </c>
      <c r="F2696" s="432">
        <v>11.52</v>
      </c>
      <c r="G2696" s="432">
        <v>31.11</v>
      </c>
    </row>
    <row r="2697" spans="1:7" ht="30">
      <c r="A2697" s="583" t="s">
        <v>7518</v>
      </c>
      <c r="B2697" s="429">
        <v>94590</v>
      </c>
      <c r="C2697" s="430" t="s">
        <v>7521</v>
      </c>
      <c r="D2697" s="431" t="s">
        <v>845</v>
      </c>
      <c r="E2697" s="432">
        <v>24.58</v>
      </c>
      <c r="F2697" s="432">
        <v>14.33</v>
      </c>
      <c r="G2697" s="432">
        <v>38.909999999999997</v>
      </c>
    </row>
    <row r="2698" spans="1:7" ht="30">
      <c r="A2698" s="583" t="s">
        <v>7518</v>
      </c>
      <c r="B2698" s="429">
        <v>94587</v>
      </c>
      <c r="C2698" s="430" t="s">
        <v>7522</v>
      </c>
      <c r="D2698" s="431" t="s">
        <v>845</v>
      </c>
      <c r="E2698" s="432">
        <v>47.3</v>
      </c>
      <c r="F2698" s="432">
        <v>26.08</v>
      </c>
      <c r="G2698" s="432">
        <v>73.38</v>
      </c>
    </row>
    <row r="2699" spans="1:7" ht="30">
      <c r="A2699" s="583" t="s">
        <v>7518</v>
      </c>
      <c r="B2699" s="429">
        <v>94588</v>
      </c>
      <c r="C2699" s="430" t="s">
        <v>7523</v>
      </c>
      <c r="D2699" s="431" t="s">
        <v>845</v>
      </c>
      <c r="E2699" s="432">
        <v>53.79999999999999</v>
      </c>
      <c r="F2699" s="432">
        <v>33.020000000000003</v>
      </c>
      <c r="G2699" s="432">
        <v>86.82</v>
      </c>
    </row>
    <row r="2700" spans="1:7" ht="30">
      <c r="A2700" s="583" t="s">
        <v>7518</v>
      </c>
      <c r="B2700" s="429">
        <v>105812</v>
      </c>
      <c r="C2700" s="430" t="s">
        <v>7524</v>
      </c>
      <c r="D2700" s="431" t="s">
        <v>845</v>
      </c>
      <c r="E2700" s="432">
        <v>55.67</v>
      </c>
      <c r="F2700" s="432">
        <v>2.39</v>
      </c>
      <c r="G2700" s="432">
        <v>58.06</v>
      </c>
    </row>
    <row r="2701" spans="1:7" ht="60">
      <c r="A2701" s="583" t="s">
        <v>7518</v>
      </c>
      <c r="B2701" s="429">
        <v>94570</v>
      </c>
      <c r="C2701" s="430" t="s">
        <v>7525</v>
      </c>
      <c r="D2701" s="431" t="s">
        <v>97</v>
      </c>
      <c r="E2701" s="432">
        <v>643.01</v>
      </c>
      <c r="F2701" s="432">
        <v>11.71</v>
      </c>
      <c r="G2701" s="432">
        <v>654.72</v>
      </c>
    </row>
    <row r="2702" spans="1:7" ht="60">
      <c r="A2702" s="583" t="s">
        <v>7518</v>
      </c>
      <c r="B2702" s="429">
        <v>94572</v>
      </c>
      <c r="C2702" s="430" t="s">
        <v>7526</v>
      </c>
      <c r="D2702" s="431" t="s">
        <v>97</v>
      </c>
      <c r="E2702" s="432">
        <v>926.01</v>
      </c>
      <c r="F2702" s="432">
        <v>17.350000000000001</v>
      </c>
      <c r="G2702" s="432">
        <v>943.36</v>
      </c>
    </row>
    <row r="2703" spans="1:7" ht="60">
      <c r="A2703" s="583" t="s">
        <v>7518</v>
      </c>
      <c r="B2703" s="429">
        <v>94573</v>
      </c>
      <c r="C2703" s="430" t="s">
        <v>7527</v>
      </c>
      <c r="D2703" s="431" t="s">
        <v>97</v>
      </c>
      <c r="E2703" s="432">
        <v>722.34</v>
      </c>
      <c r="F2703" s="432">
        <v>11.67</v>
      </c>
      <c r="G2703" s="432">
        <v>734.01</v>
      </c>
    </row>
    <row r="2704" spans="1:7" ht="60">
      <c r="A2704" s="583" t="s">
        <v>7518</v>
      </c>
      <c r="B2704" s="429">
        <v>94569</v>
      </c>
      <c r="C2704" s="430" t="s">
        <v>7528</v>
      </c>
      <c r="D2704" s="431" t="s">
        <v>97</v>
      </c>
      <c r="E2704" s="432">
        <v>1189.69</v>
      </c>
      <c r="F2704" s="432">
        <v>37.799999999999997</v>
      </c>
      <c r="G2704" s="432">
        <v>1227.49</v>
      </c>
    </row>
    <row r="2705" spans="1:7" ht="60">
      <c r="A2705" s="583" t="s">
        <v>7518</v>
      </c>
      <c r="B2705" s="429">
        <v>94562</v>
      </c>
      <c r="C2705" s="430" t="s">
        <v>7529</v>
      </c>
      <c r="D2705" s="431" t="s">
        <v>97</v>
      </c>
      <c r="E2705" s="432">
        <v>590.98</v>
      </c>
      <c r="F2705" s="432">
        <v>52.71</v>
      </c>
      <c r="G2705" s="432">
        <v>643.69000000000005</v>
      </c>
    </row>
    <row r="2706" spans="1:7" ht="45">
      <c r="A2706" s="583" t="s">
        <v>7518</v>
      </c>
      <c r="B2706" s="429">
        <v>105813</v>
      </c>
      <c r="C2706" s="430" t="s">
        <v>7530</v>
      </c>
      <c r="D2706" s="431" t="s">
        <v>97</v>
      </c>
      <c r="E2706" s="432">
        <v>919.63</v>
      </c>
      <c r="F2706" s="432">
        <v>193.58</v>
      </c>
      <c r="G2706" s="432">
        <v>1113.21</v>
      </c>
    </row>
    <row r="2707" spans="1:7" ht="60">
      <c r="A2707" s="583" t="s">
        <v>7518</v>
      </c>
      <c r="B2707" s="429">
        <v>94559</v>
      </c>
      <c r="C2707" s="430" t="s">
        <v>7531</v>
      </c>
      <c r="D2707" s="431" t="s">
        <v>97</v>
      </c>
      <c r="E2707" s="432">
        <v>595.66</v>
      </c>
      <c r="F2707" s="432">
        <v>194.13</v>
      </c>
      <c r="G2707" s="432">
        <v>789.79</v>
      </c>
    </row>
    <row r="2708" spans="1:7" ht="75">
      <c r="A2708" s="583" t="s">
        <v>7518</v>
      </c>
      <c r="B2708" s="429">
        <v>100668</v>
      </c>
      <c r="C2708" s="430" t="s">
        <v>7532</v>
      </c>
      <c r="D2708" s="431" t="s">
        <v>97</v>
      </c>
      <c r="E2708" s="432">
        <v>1224.8</v>
      </c>
      <c r="F2708" s="432">
        <v>150.76</v>
      </c>
      <c r="G2708" s="432">
        <v>1375.56</v>
      </c>
    </row>
    <row r="2709" spans="1:7" ht="75">
      <c r="A2709" s="583" t="s">
        <v>7518</v>
      </c>
      <c r="B2709" s="429">
        <v>100670</v>
      </c>
      <c r="C2709" s="430" t="s">
        <v>7533</v>
      </c>
      <c r="D2709" s="431" t="s">
        <v>97</v>
      </c>
      <c r="E2709" s="432">
        <v>965.19999999999993</v>
      </c>
      <c r="F2709" s="432">
        <v>57.36</v>
      </c>
      <c r="G2709" s="432">
        <v>1022.56</v>
      </c>
    </row>
    <row r="2710" spans="1:7" ht="75">
      <c r="A2710" s="583" t="s">
        <v>7518</v>
      </c>
      <c r="B2710" s="429">
        <v>100665</v>
      </c>
      <c r="C2710" s="430" t="s">
        <v>7534</v>
      </c>
      <c r="D2710" s="431" t="s">
        <v>97</v>
      </c>
      <c r="E2710" s="432">
        <v>794.58</v>
      </c>
      <c r="F2710" s="432">
        <v>65.63</v>
      </c>
      <c r="G2710" s="432">
        <v>860.21</v>
      </c>
    </row>
    <row r="2711" spans="1:7" ht="75">
      <c r="A2711" s="583" t="s">
        <v>7518</v>
      </c>
      <c r="B2711" s="429">
        <v>100671</v>
      </c>
      <c r="C2711" s="430" t="s">
        <v>7535</v>
      </c>
      <c r="D2711" s="431" t="s">
        <v>97</v>
      </c>
      <c r="E2711" s="432">
        <v>1198.0900000000001</v>
      </c>
      <c r="F2711" s="432">
        <v>57.37</v>
      </c>
      <c r="G2711" s="432">
        <v>1255.46</v>
      </c>
    </row>
    <row r="2712" spans="1:7" ht="75">
      <c r="A2712" s="583" t="s">
        <v>7518</v>
      </c>
      <c r="B2712" s="429">
        <v>100667</v>
      </c>
      <c r="C2712" s="430" t="s">
        <v>7536</v>
      </c>
      <c r="D2712" s="431" t="s">
        <v>97</v>
      </c>
      <c r="E2712" s="432">
        <v>1023.79</v>
      </c>
      <c r="F2712" s="432">
        <v>65.69</v>
      </c>
      <c r="G2712" s="432">
        <v>1089.48</v>
      </c>
    </row>
    <row r="2713" spans="1:7" ht="60">
      <c r="A2713" s="583" t="s">
        <v>7518</v>
      </c>
      <c r="B2713" s="429">
        <v>100669</v>
      </c>
      <c r="C2713" s="430" t="s">
        <v>7537</v>
      </c>
      <c r="D2713" s="431" t="s">
        <v>97</v>
      </c>
      <c r="E2713" s="432">
        <v>875.88000000000011</v>
      </c>
      <c r="F2713" s="432">
        <v>150.82</v>
      </c>
      <c r="G2713" s="432">
        <v>1026.7</v>
      </c>
    </row>
    <row r="2714" spans="1:7" ht="75">
      <c r="A2714" s="583" t="s">
        <v>7518</v>
      </c>
      <c r="B2714" s="429">
        <v>100672</v>
      </c>
      <c r="C2714" s="430" t="s">
        <v>7538</v>
      </c>
      <c r="D2714" s="431" t="s">
        <v>97</v>
      </c>
      <c r="E2714" s="432">
        <v>772.89</v>
      </c>
      <c r="F2714" s="432">
        <v>57.37</v>
      </c>
      <c r="G2714" s="432">
        <v>830.26</v>
      </c>
    </row>
    <row r="2715" spans="1:7" ht="75">
      <c r="A2715" s="583" t="s">
        <v>7518</v>
      </c>
      <c r="B2715" s="429">
        <v>100666</v>
      </c>
      <c r="C2715" s="430" t="s">
        <v>7539</v>
      </c>
      <c r="D2715" s="431" t="s">
        <v>97</v>
      </c>
      <c r="E2715" s="432">
        <v>632.34999999999991</v>
      </c>
      <c r="F2715" s="432">
        <v>65.680000000000007</v>
      </c>
      <c r="G2715" s="432">
        <v>698.03</v>
      </c>
    </row>
    <row r="2716" spans="1:7" ht="30">
      <c r="A2716" s="583" t="s">
        <v>7540</v>
      </c>
      <c r="B2716" s="429">
        <v>100659</v>
      </c>
      <c r="C2716" s="430" t="s">
        <v>1624</v>
      </c>
      <c r="D2716" s="431" t="s">
        <v>845</v>
      </c>
      <c r="E2716" s="432">
        <v>12.87</v>
      </c>
      <c r="F2716" s="432">
        <v>2.4</v>
      </c>
      <c r="G2716" s="432">
        <v>15.27</v>
      </c>
    </row>
    <row r="2717" spans="1:7" ht="30">
      <c r="A2717" s="583" t="s">
        <v>7540</v>
      </c>
      <c r="B2717" s="429">
        <v>100660</v>
      </c>
      <c r="C2717" s="430" t="s">
        <v>1625</v>
      </c>
      <c r="D2717" s="431" t="s">
        <v>845</v>
      </c>
      <c r="E2717" s="432">
        <v>8.09</v>
      </c>
      <c r="F2717" s="432">
        <v>2.4</v>
      </c>
      <c r="G2717" s="432">
        <v>10.49</v>
      </c>
    </row>
    <row r="2718" spans="1:7" ht="30">
      <c r="A2718" s="583" t="s">
        <v>7540</v>
      </c>
      <c r="B2718" s="429">
        <v>100676</v>
      </c>
      <c r="C2718" s="430" t="s">
        <v>1623</v>
      </c>
      <c r="D2718" s="431" t="s">
        <v>844</v>
      </c>
      <c r="E2718" s="432">
        <v>176.89</v>
      </c>
      <c r="F2718" s="432">
        <v>77.510000000000005</v>
      </c>
      <c r="G2718" s="432">
        <v>254.4</v>
      </c>
    </row>
    <row r="2719" spans="1:7" ht="30">
      <c r="A2719" s="583" t="s">
        <v>7540</v>
      </c>
      <c r="B2719" s="429">
        <v>90806</v>
      </c>
      <c r="C2719" s="430" t="s">
        <v>4366</v>
      </c>
      <c r="D2719" s="431" t="s">
        <v>844</v>
      </c>
      <c r="E2719" s="432">
        <v>361.37</v>
      </c>
      <c r="F2719" s="432">
        <v>171.61</v>
      </c>
      <c r="G2719" s="432">
        <v>532.98</v>
      </c>
    </row>
    <row r="2720" spans="1:7" ht="30">
      <c r="A2720" s="583" t="s">
        <v>7540</v>
      </c>
      <c r="B2720" s="429">
        <v>91292</v>
      </c>
      <c r="C2720" s="430" t="s">
        <v>4367</v>
      </c>
      <c r="D2720" s="431" t="s">
        <v>844</v>
      </c>
      <c r="E2720" s="432">
        <v>254.98</v>
      </c>
      <c r="F2720" s="432">
        <v>171.97</v>
      </c>
      <c r="G2720" s="432">
        <v>426.95</v>
      </c>
    </row>
    <row r="2721" spans="1:7" ht="30">
      <c r="A2721" s="583" t="s">
        <v>7540</v>
      </c>
      <c r="B2721" s="429">
        <v>90801</v>
      </c>
      <c r="C2721" s="430" t="s">
        <v>1622</v>
      </c>
      <c r="D2721" s="431" t="s">
        <v>844</v>
      </c>
      <c r="E2721" s="432">
        <v>317.78999999999996</v>
      </c>
      <c r="F2721" s="432">
        <v>97.35</v>
      </c>
      <c r="G2721" s="432">
        <v>415.14</v>
      </c>
    </row>
    <row r="2722" spans="1:7" ht="30">
      <c r="A2722" s="583" t="s">
        <v>7540</v>
      </c>
      <c r="B2722" s="429">
        <v>91287</v>
      </c>
      <c r="C2722" s="430" t="s">
        <v>1621</v>
      </c>
      <c r="D2722" s="431" t="s">
        <v>844</v>
      </c>
      <c r="E2722" s="432">
        <v>211.44</v>
      </c>
      <c r="F2722" s="432">
        <v>97.67</v>
      </c>
      <c r="G2722" s="432">
        <v>309.11</v>
      </c>
    </row>
    <row r="2723" spans="1:7" ht="30">
      <c r="A2723" s="583" t="s">
        <v>7540</v>
      </c>
      <c r="B2723" s="429">
        <v>100706</v>
      </c>
      <c r="C2723" s="430" t="s">
        <v>1513</v>
      </c>
      <c r="D2723" s="431" t="s">
        <v>844</v>
      </c>
      <c r="E2723" s="432">
        <v>43.019999999999996</v>
      </c>
      <c r="F2723" s="432">
        <v>42.19</v>
      </c>
      <c r="G2723" s="432">
        <v>85.21</v>
      </c>
    </row>
    <row r="2724" spans="1:7" ht="30">
      <c r="A2724" s="583" t="s">
        <v>7540</v>
      </c>
      <c r="B2724" s="429">
        <v>100709</v>
      </c>
      <c r="C2724" s="430" t="s">
        <v>1520</v>
      </c>
      <c r="D2724" s="431" t="s">
        <v>844</v>
      </c>
      <c r="E2724" s="432">
        <v>29.18</v>
      </c>
      <c r="F2724" s="432">
        <v>32.61</v>
      </c>
      <c r="G2724" s="432">
        <v>61.79</v>
      </c>
    </row>
    <row r="2725" spans="1:7" ht="30">
      <c r="A2725" s="583" t="s">
        <v>7540</v>
      </c>
      <c r="B2725" s="429">
        <v>100710</v>
      </c>
      <c r="C2725" s="430" t="s">
        <v>1519</v>
      </c>
      <c r="D2725" s="431" t="s">
        <v>844</v>
      </c>
      <c r="E2725" s="432">
        <v>105.08000000000001</v>
      </c>
      <c r="F2725" s="432">
        <v>43.5</v>
      </c>
      <c r="G2725" s="432">
        <v>148.58000000000001</v>
      </c>
    </row>
    <row r="2726" spans="1:7" ht="30">
      <c r="A2726" s="583" t="s">
        <v>7540</v>
      </c>
      <c r="B2726" s="429">
        <v>90830</v>
      </c>
      <c r="C2726" s="430" t="s">
        <v>1506</v>
      </c>
      <c r="D2726" s="431" t="s">
        <v>844</v>
      </c>
      <c r="E2726" s="432">
        <v>148.69</v>
      </c>
      <c r="F2726" s="432">
        <v>35.67</v>
      </c>
      <c r="G2726" s="432">
        <v>184.36</v>
      </c>
    </row>
    <row r="2727" spans="1:7" ht="30">
      <c r="A2727" s="583" t="s">
        <v>7540</v>
      </c>
      <c r="B2727" s="429">
        <v>91304</v>
      </c>
      <c r="C2727" s="430" t="s">
        <v>1505</v>
      </c>
      <c r="D2727" s="431" t="s">
        <v>844</v>
      </c>
      <c r="E2727" s="432">
        <v>81.93</v>
      </c>
      <c r="F2727" s="432">
        <v>35.659999999999997</v>
      </c>
      <c r="G2727" s="432">
        <v>117.59</v>
      </c>
    </row>
    <row r="2728" spans="1:7" ht="30">
      <c r="A2728" s="583" t="s">
        <v>7540</v>
      </c>
      <c r="B2728" s="429">
        <v>90831</v>
      </c>
      <c r="C2728" s="430" t="s">
        <v>1508</v>
      </c>
      <c r="D2728" s="431" t="s">
        <v>844</v>
      </c>
      <c r="E2728" s="432">
        <v>132.82999999999998</v>
      </c>
      <c r="F2728" s="432">
        <v>27.3</v>
      </c>
      <c r="G2728" s="432">
        <v>160.13</v>
      </c>
    </row>
    <row r="2729" spans="1:7" ht="30">
      <c r="A2729" s="583" t="s">
        <v>7540</v>
      </c>
      <c r="B2729" s="429">
        <v>91305</v>
      </c>
      <c r="C2729" s="430" t="s">
        <v>1507</v>
      </c>
      <c r="D2729" s="431" t="s">
        <v>844</v>
      </c>
      <c r="E2729" s="432">
        <v>86.88</v>
      </c>
      <c r="F2729" s="432">
        <v>27.31</v>
      </c>
      <c r="G2729" s="432">
        <v>114.19</v>
      </c>
    </row>
    <row r="2730" spans="1:7" ht="30">
      <c r="A2730" s="583" t="s">
        <v>7540</v>
      </c>
      <c r="B2730" s="429">
        <v>91306</v>
      </c>
      <c r="C2730" s="430" t="s">
        <v>1510</v>
      </c>
      <c r="D2730" s="431" t="s">
        <v>844</v>
      </c>
      <c r="E2730" s="432">
        <v>132.82999999999998</v>
      </c>
      <c r="F2730" s="432">
        <v>27.3</v>
      </c>
      <c r="G2730" s="432">
        <v>160.13</v>
      </c>
    </row>
    <row r="2731" spans="1:7" ht="30">
      <c r="A2731" s="583" t="s">
        <v>7540</v>
      </c>
      <c r="B2731" s="429">
        <v>91307</v>
      </c>
      <c r="C2731" s="430" t="s">
        <v>1509</v>
      </c>
      <c r="D2731" s="431" t="s">
        <v>844</v>
      </c>
      <c r="E2731" s="432">
        <v>71.39</v>
      </c>
      <c r="F2731" s="432">
        <v>27.31</v>
      </c>
      <c r="G2731" s="432">
        <v>98.7</v>
      </c>
    </row>
    <row r="2732" spans="1:7" ht="30">
      <c r="A2732" s="583" t="s">
        <v>7540</v>
      </c>
      <c r="B2732" s="429">
        <v>100707</v>
      </c>
      <c r="C2732" s="430" t="s">
        <v>1516</v>
      </c>
      <c r="D2732" s="431" t="s">
        <v>844</v>
      </c>
      <c r="E2732" s="432">
        <v>116.79</v>
      </c>
      <c r="F2732" s="432">
        <v>40.08</v>
      </c>
      <c r="G2732" s="432">
        <v>156.87</v>
      </c>
    </row>
    <row r="2733" spans="1:7" ht="30">
      <c r="A2733" s="583" t="s">
        <v>7540</v>
      </c>
      <c r="B2733" s="429">
        <v>100708</v>
      </c>
      <c r="C2733" s="430" t="s">
        <v>1517</v>
      </c>
      <c r="D2733" s="431" t="s">
        <v>844</v>
      </c>
      <c r="E2733" s="432">
        <v>149.69</v>
      </c>
      <c r="F2733" s="432">
        <v>44.46</v>
      </c>
      <c r="G2733" s="432">
        <v>194.15</v>
      </c>
    </row>
    <row r="2734" spans="1:7" ht="45">
      <c r="A2734" s="583" t="s">
        <v>7540</v>
      </c>
      <c r="B2734" s="429">
        <v>91328</v>
      </c>
      <c r="C2734" s="430" t="s">
        <v>1560</v>
      </c>
      <c r="D2734" s="431" t="s">
        <v>844</v>
      </c>
      <c r="E2734" s="432">
        <v>847.70999999999992</v>
      </c>
      <c r="F2734" s="432">
        <v>240.35</v>
      </c>
      <c r="G2734" s="432">
        <v>1088.06</v>
      </c>
    </row>
    <row r="2735" spans="1:7" ht="45">
      <c r="A2735" s="583" t="s">
        <v>7540</v>
      </c>
      <c r="B2735" s="429">
        <v>100687</v>
      </c>
      <c r="C2735" s="430" t="s">
        <v>1557</v>
      </c>
      <c r="D2735" s="431" t="s">
        <v>844</v>
      </c>
      <c r="E2735" s="432">
        <v>980.46</v>
      </c>
      <c r="F2735" s="432">
        <v>267.73</v>
      </c>
      <c r="G2735" s="432">
        <v>1248.19</v>
      </c>
    </row>
    <row r="2736" spans="1:7" ht="45">
      <c r="A2736" s="583" t="s">
        <v>7540</v>
      </c>
      <c r="B2736" s="429">
        <v>100681</v>
      </c>
      <c r="C2736" s="430" t="s">
        <v>1556</v>
      </c>
      <c r="D2736" s="431" t="s">
        <v>844</v>
      </c>
      <c r="E2736" s="432">
        <v>1007.28</v>
      </c>
      <c r="F2736" s="432">
        <v>272.94</v>
      </c>
      <c r="G2736" s="432">
        <v>1280.22</v>
      </c>
    </row>
    <row r="2737" spans="1:7" ht="45">
      <c r="A2737" s="583" t="s">
        <v>7540</v>
      </c>
      <c r="B2737" s="429">
        <v>91330</v>
      </c>
      <c r="C2737" s="430" t="s">
        <v>1562</v>
      </c>
      <c r="D2737" s="431" t="s">
        <v>844</v>
      </c>
      <c r="E2737" s="432">
        <v>874.45999999999992</v>
      </c>
      <c r="F2737" s="432">
        <v>245.63</v>
      </c>
      <c r="G2737" s="432">
        <v>1120.0899999999999</v>
      </c>
    </row>
    <row r="2738" spans="1:7" ht="45">
      <c r="A2738" s="583" t="s">
        <v>7540</v>
      </c>
      <c r="B2738" s="429">
        <v>100689</v>
      </c>
      <c r="C2738" s="430" t="s">
        <v>1558</v>
      </c>
      <c r="D2738" s="431" t="s">
        <v>844</v>
      </c>
      <c r="E2738" s="432">
        <v>1063.9499999999998</v>
      </c>
      <c r="F2738" s="432">
        <v>286.41000000000003</v>
      </c>
      <c r="G2738" s="432">
        <v>1350.36</v>
      </c>
    </row>
    <row r="2739" spans="1:7" ht="45">
      <c r="A2739" s="583" t="s">
        <v>7540</v>
      </c>
      <c r="B2739" s="429">
        <v>91332</v>
      </c>
      <c r="C2739" s="430" t="s">
        <v>1564</v>
      </c>
      <c r="D2739" s="431" t="s">
        <v>844</v>
      </c>
      <c r="E2739" s="432">
        <v>915.2</v>
      </c>
      <c r="F2739" s="432">
        <v>250.8</v>
      </c>
      <c r="G2739" s="432">
        <v>1166</v>
      </c>
    </row>
    <row r="2740" spans="1:7" ht="45">
      <c r="A2740" s="583" t="s">
        <v>7540</v>
      </c>
      <c r="B2740" s="429">
        <v>100688</v>
      </c>
      <c r="C2740" s="430" t="s">
        <v>1554</v>
      </c>
      <c r="D2740" s="431" t="s">
        <v>844</v>
      </c>
      <c r="E2740" s="432">
        <v>782.29</v>
      </c>
      <c r="F2740" s="432">
        <v>268.04000000000002</v>
      </c>
      <c r="G2740" s="432">
        <v>1050.33</v>
      </c>
    </row>
    <row r="2741" spans="1:7" ht="45">
      <c r="A2741" s="583" t="s">
        <v>7540</v>
      </c>
      <c r="B2741" s="429">
        <v>91329</v>
      </c>
      <c r="C2741" s="430" t="s">
        <v>1559</v>
      </c>
      <c r="D2741" s="431" t="s">
        <v>844</v>
      </c>
      <c r="E2741" s="432">
        <v>695.37</v>
      </c>
      <c r="F2741" s="432">
        <v>240.77</v>
      </c>
      <c r="G2741" s="432">
        <v>936.14</v>
      </c>
    </row>
    <row r="2742" spans="1:7" ht="45">
      <c r="A2742" s="583" t="s">
        <v>7540</v>
      </c>
      <c r="B2742" s="429">
        <v>100682</v>
      </c>
      <c r="C2742" s="430" t="s">
        <v>1553</v>
      </c>
      <c r="D2742" s="431" t="s">
        <v>844</v>
      </c>
      <c r="E2742" s="432">
        <v>792.62000000000012</v>
      </c>
      <c r="F2742" s="432">
        <v>273.3</v>
      </c>
      <c r="G2742" s="432">
        <v>1065.92</v>
      </c>
    </row>
    <row r="2743" spans="1:7" ht="45">
      <c r="A2743" s="583" t="s">
        <v>7540</v>
      </c>
      <c r="B2743" s="429">
        <v>91331</v>
      </c>
      <c r="C2743" s="430" t="s">
        <v>1561</v>
      </c>
      <c r="D2743" s="431" t="s">
        <v>844</v>
      </c>
      <c r="E2743" s="432">
        <v>721.26</v>
      </c>
      <c r="F2743" s="432">
        <v>245.96</v>
      </c>
      <c r="G2743" s="432">
        <v>967.22</v>
      </c>
    </row>
    <row r="2744" spans="1:7" ht="45">
      <c r="A2744" s="583" t="s">
        <v>7540</v>
      </c>
      <c r="B2744" s="429">
        <v>100690</v>
      </c>
      <c r="C2744" s="430" t="s">
        <v>1555</v>
      </c>
      <c r="D2744" s="431" t="s">
        <v>844</v>
      </c>
      <c r="E2744" s="432">
        <v>842.92000000000007</v>
      </c>
      <c r="F2744" s="432">
        <v>286.83999999999997</v>
      </c>
      <c r="G2744" s="432">
        <v>1129.76</v>
      </c>
    </row>
    <row r="2745" spans="1:7" ht="45">
      <c r="A2745" s="583" t="s">
        <v>7540</v>
      </c>
      <c r="B2745" s="429">
        <v>91333</v>
      </c>
      <c r="C2745" s="430" t="s">
        <v>1563</v>
      </c>
      <c r="D2745" s="431" t="s">
        <v>844</v>
      </c>
      <c r="E2745" s="432">
        <v>761.06</v>
      </c>
      <c r="F2745" s="432">
        <v>251.11</v>
      </c>
      <c r="G2745" s="432">
        <v>1012.17</v>
      </c>
    </row>
    <row r="2746" spans="1:7" ht="45">
      <c r="A2746" s="583" t="s">
        <v>7540</v>
      </c>
      <c r="B2746" s="429">
        <v>90841</v>
      </c>
      <c r="C2746" s="430" t="s">
        <v>1587</v>
      </c>
      <c r="D2746" s="431" t="s">
        <v>844</v>
      </c>
      <c r="E2746" s="432">
        <v>956.77</v>
      </c>
      <c r="F2746" s="432">
        <v>267.66000000000003</v>
      </c>
      <c r="G2746" s="432">
        <v>1224.43</v>
      </c>
    </row>
    <row r="2747" spans="1:7" ht="45">
      <c r="A2747" s="583" t="s">
        <v>7540</v>
      </c>
      <c r="B2747" s="429">
        <v>90847</v>
      </c>
      <c r="C2747" s="430" t="s">
        <v>1599</v>
      </c>
      <c r="D2747" s="431" t="s">
        <v>844</v>
      </c>
      <c r="E2747" s="432">
        <v>823.88</v>
      </c>
      <c r="F2747" s="432">
        <v>240.42</v>
      </c>
      <c r="G2747" s="432">
        <v>1064.3</v>
      </c>
    </row>
    <row r="2748" spans="1:7" ht="45">
      <c r="A2748" s="583" t="s">
        <v>7540</v>
      </c>
      <c r="B2748" s="429">
        <v>90842</v>
      </c>
      <c r="C2748" s="430" t="s">
        <v>1588</v>
      </c>
      <c r="D2748" s="431" t="s">
        <v>844</v>
      </c>
      <c r="E2748" s="432">
        <v>963.13999999999987</v>
      </c>
      <c r="F2748" s="432">
        <v>272.92</v>
      </c>
      <c r="G2748" s="432">
        <v>1236.06</v>
      </c>
    </row>
    <row r="2749" spans="1:7" ht="45">
      <c r="A2749" s="583" t="s">
        <v>7540</v>
      </c>
      <c r="B2749" s="429">
        <v>90848</v>
      </c>
      <c r="C2749" s="430" t="s">
        <v>1600</v>
      </c>
      <c r="D2749" s="431" t="s">
        <v>844</v>
      </c>
      <c r="E2749" s="432">
        <v>830.30000000000007</v>
      </c>
      <c r="F2749" s="432">
        <v>245.63</v>
      </c>
      <c r="G2749" s="432">
        <v>1075.93</v>
      </c>
    </row>
    <row r="2750" spans="1:7" ht="45">
      <c r="A2750" s="583" t="s">
        <v>7540</v>
      </c>
      <c r="B2750" s="429">
        <v>90843</v>
      </c>
      <c r="C2750" s="430" t="s">
        <v>1589</v>
      </c>
      <c r="D2750" s="431" t="s">
        <v>844</v>
      </c>
      <c r="E2750" s="432">
        <v>1004.88</v>
      </c>
      <c r="F2750" s="432">
        <v>286.39999999999998</v>
      </c>
      <c r="G2750" s="432">
        <v>1291.28</v>
      </c>
    </row>
    <row r="2751" spans="1:7" ht="45">
      <c r="A2751" s="583" t="s">
        <v>7540</v>
      </c>
      <c r="B2751" s="429">
        <v>90849</v>
      </c>
      <c r="C2751" s="430" t="s">
        <v>1601</v>
      </c>
      <c r="D2751" s="431" t="s">
        <v>844</v>
      </c>
      <c r="E2751" s="432">
        <v>856.21</v>
      </c>
      <c r="F2751" s="432">
        <v>250.71</v>
      </c>
      <c r="G2751" s="432">
        <v>1106.92</v>
      </c>
    </row>
    <row r="2752" spans="1:7" ht="45">
      <c r="A2752" s="583" t="s">
        <v>7540</v>
      </c>
      <c r="B2752" s="429">
        <v>90844</v>
      </c>
      <c r="C2752" s="430" t="s">
        <v>1590</v>
      </c>
      <c r="D2752" s="431" t="s">
        <v>844</v>
      </c>
      <c r="E2752" s="432">
        <v>1094.3000000000002</v>
      </c>
      <c r="F2752" s="432">
        <v>291.58999999999997</v>
      </c>
      <c r="G2752" s="432">
        <v>1385.89</v>
      </c>
    </row>
    <row r="2753" spans="1:7" ht="45">
      <c r="A2753" s="583" t="s">
        <v>7540</v>
      </c>
      <c r="B2753" s="429">
        <v>90850</v>
      </c>
      <c r="C2753" s="430" t="s">
        <v>1602</v>
      </c>
      <c r="D2753" s="431" t="s">
        <v>844</v>
      </c>
      <c r="E2753" s="432">
        <v>945.61</v>
      </c>
      <c r="F2753" s="432">
        <v>255.92</v>
      </c>
      <c r="G2753" s="432">
        <v>1201.53</v>
      </c>
    </row>
    <row r="2754" spans="1:7" ht="45">
      <c r="A2754" s="583" t="s">
        <v>7540</v>
      </c>
      <c r="B2754" s="429">
        <v>91312</v>
      </c>
      <c r="C2754" s="430" t="s">
        <v>1581</v>
      </c>
      <c r="D2754" s="431" t="s">
        <v>844</v>
      </c>
      <c r="E2754" s="432">
        <v>758.54</v>
      </c>
      <c r="F2754" s="432">
        <v>268.02999999999997</v>
      </c>
      <c r="G2754" s="432">
        <v>1026.57</v>
      </c>
    </row>
    <row r="2755" spans="1:7" ht="45">
      <c r="A2755" s="583" t="s">
        <v>7540</v>
      </c>
      <c r="B2755" s="429">
        <v>91318</v>
      </c>
      <c r="C2755" s="430" t="s">
        <v>1593</v>
      </c>
      <c r="D2755" s="431" t="s">
        <v>844</v>
      </c>
      <c r="E2755" s="432">
        <v>671.61</v>
      </c>
      <c r="F2755" s="432">
        <v>240.77</v>
      </c>
      <c r="G2755" s="432">
        <v>912.38</v>
      </c>
    </row>
    <row r="2756" spans="1:7" ht="45">
      <c r="A2756" s="583" t="s">
        <v>7540</v>
      </c>
      <c r="B2756" s="429">
        <v>91313</v>
      </c>
      <c r="C2756" s="430" t="s">
        <v>1582</v>
      </c>
      <c r="D2756" s="431" t="s">
        <v>844</v>
      </c>
      <c r="E2756" s="432">
        <v>748.55</v>
      </c>
      <c r="F2756" s="432">
        <v>273.20999999999998</v>
      </c>
      <c r="G2756" s="432">
        <v>1021.76</v>
      </c>
    </row>
    <row r="2757" spans="1:7" ht="45">
      <c r="A2757" s="583" t="s">
        <v>7540</v>
      </c>
      <c r="B2757" s="429">
        <v>91319</v>
      </c>
      <c r="C2757" s="430" t="s">
        <v>1594</v>
      </c>
      <c r="D2757" s="431" t="s">
        <v>844</v>
      </c>
      <c r="E2757" s="432">
        <v>677.06999999999994</v>
      </c>
      <c r="F2757" s="432">
        <v>245.99</v>
      </c>
      <c r="G2757" s="432">
        <v>923.06</v>
      </c>
    </row>
    <row r="2758" spans="1:7" ht="45">
      <c r="A2758" s="583" t="s">
        <v>7540</v>
      </c>
      <c r="B2758" s="429">
        <v>91314</v>
      </c>
      <c r="C2758" s="430" t="s">
        <v>1583</v>
      </c>
      <c r="D2758" s="431" t="s">
        <v>844</v>
      </c>
      <c r="E2758" s="432">
        <v>783.85000000000014</v>
      </c>
      <c r="F2758" s="432">
        <v>286.83</v>
      </c>
      <c r="G2758" s="432">
        <v>1070.68</v>
      </c>
    </row>
    <row r="2759" spans="1:7" ht="45">
      <c r="A2759" s="583" t="s">
        <v>7540</v>
      </c>
      <c r="B2759" s="429">
        <v>91320</v>
      </c>
      <c r="C2759" s="430" t="s">
        <v>1595</v>
      </c>
      <c r="D2759" s="431" t="s">
        <v>844</v>
      </c>
      <c r="E2759" s="432">
        <v>701.96</v>
      </c>
      <c r="F2759" s="432">
        <v>251.13</v>
      </c>
      <c r="G2759" s="432">
        <v>953.09</v>
      </c>
    </row>
    <row r="2760" spans="1:7" ht="45">
      <c r="A2760" s="583" t="s">
        <v>7540</v>
      </c>
      <c r="B2760" s="429">
        <v>91315</v>
      </c>
      <c r="C2760" s="430" t="s">
        <v>1584</v>
      </c>
      <c r="D2760" s="431" t="s">
        <v>844</v>
      </c>
      <c r="E2760" s="432">
        <v>872.31999999999994</v>
      </c>
      <c r="F2760" s="432">
        <v>292.01</v>
      </c>
      <c r="G2760" s="432">
        <v>1164.33</v>
      </c>
    </row>
    <row r="2761" spans="1:7" ht="45">
      <c r="A2761" s="583" t="s">
        <v>7540</v>
      </c>
      <c r="B2761" s="429">
        <v>91321</v>
      </c>
      <c r="C2761" s="430" t="s">
        <v>1596</v>
      </c>
      <c r="D2761" s="431" t="s">
        <v>844</v>
      </c>
      <c r="E2761" s="432">
        <v>790.40000000000009</v>
      </c>
      <c r="F2761" s="432">
        <v>256.33999999999997</v>
      </c>
      <c r="G2761" s="432">
        <v>1046.74</v>
      </c>
    </row>
    <row r="2762" spans="1:7" ht="60">
      <c r="A2762" s="583" t="s">
        <v>7540</v>
      </c>
      <c r="B2762" s="429">
        <v>90845</v>
      </c>
      <c r="C2762" s="430" t="s">
        <v>1591</v>
      </c>
      <c r="D2762" s="431" t="s">
        <v>844</v>
      </c>
      <c r="E2762" s="432">
        <v>1287.79</v>
      </c>
      <c r="F2762" s="432">
        <v>307.77999999999997</v>
      </c>
      <c r="G2762" s="432">
        <v>1595.57</v>
      </c>
    </row>
    <row r="2763" spans="1:7" ht="45">
      <c r="A2763" s="583" t="s">
        <v>7540</v>
      </c>
      <c r="B2763" s="429">
        <v>90851</v>
      </c>
      <c r="C2763" s="430" t="s">
        <v>1603</v>
      </c>
      <c r="D2763" s="431" t="s">
        <v>844</v>
      </c>
      <c r="E2763" s="432">
        <v>1139.1300000000001</v>
      </c>
      <c r="F2763" s="432">
        <v>272.08</v>
      </c>
      <c r="G2763" s="432">
        <v>1411.21</v>
      </c>
    </row>
    <row r="2764" spans="1:7" ht="60">
      <c r="A2764" s="583" t="s">
        <v>7540</v>
      </c>
      <c r="B2764" s="429">
        <v>90846</v>
      </c>
      <c r="C2764" s="430" t="s">
        <v>1592</v>
      </c>
      <c r="D2764" s="431" t="s">
        <v>844</v>
      </c>
      <c r="E2764" s="432">
        <v>1364.28</v>
      </c>
      <c r="F2764" s="432">
        <v>314.83</v>
      </c>
      <c r="G2764" s="432">
        <v>1679.11</v>
      </c>
    </row>
    <row r="2765" spans="1:7" ht="45">
      <c r="A2765" s="583" t="s">
        <v>7540</v>
      </c>
      <c r="B2765" s="429">
        <v>90852</v>
      </c>
      <c r="C2765" s="430" t="s">
        <v>1604</v>
      </c>
      <c r="D2765" s="431" t="s">
        <v>844</v>
      </c>
      <c r="E2765" s="432">
        <v>1215.69</v>
      </c>
      <c r="F2765" s="432">
        <v>279.06</v>
      </c>
      <c r="G2765" s="432">
        <v>1494.75</v>
      </c>
    </row>
    <row r="2766" spans="1:7" ht="60">
      <c r="A2766" s="583" t="s">
        <v>7540</v>
      </c>
      <c r="B2766" s="429">
        <v>91316</v>
      </c>
      <c r="C2766" s="430" t="s">
        <v>1585</v>
      </c>
      <c r="D2766" s="431" t="s">
        <v>844</v>
      </c>
      <c r="E2766" s="432">
        <v>1066.8400000000001</v>
      </c>
      <c r="F2766" s="432">
        <v>308.13</v>
      </c>
      <c r="G2766" s="432">
        <v>1374.97</v>
      </c>
    </row>
    <row r="2767" spans="1:7" ht="45">
      <c r="A2767" s="583" t="s">
        <v>7540</v>
      </c>
      <c r="B2767" s="429">
        <v>91322</v>
      </c>
      <c r="C2767" s="430" t="s">
        <v>1597</v>
      </c>
      <c r="D2767" s="431" t="s">
        <v>844</v>
      </c>
      <c r="E2767" s="432">
        <v>984.91000000000008</v>
      </c>
      <c r="F2767" s="432">
        <v>272.47000000000003</v>
      </c>
      <c r="G2767" s="432">
        <v>1257.3800000000001</v>
      </c>
    </row>
    <row r="2768" spans="1:7" ht="60">
      <c r="A2768" s="583" t="s">
        <v>7540</v>
      </c>
      <c r="B2768" s="429">
        <v>91317</v>
      </c>
      <c r="C2768" s="430" t="s">
        <v>1586</v>
      </c>
      <c r="D2768" s="431" t="s">
        <v>844</v>
      </c>
      <c r="E2768" s="432">
        <v>1142.4299999999998</v>
      </c>
      <c r="F2768" s="432">
        <v>315.12</v>
      </c>
      <c r="G2768" s="432">
        <v>1457.55</v>
      </c>
    </row>
    <row r="2769" spans="1:7" ht="45">
      <c r="A2769" s="583" t="s">
        <v>7540</v>
      </c>
      <c r="B2769" s="429">
        <v>91323</v>
      </c>
      <c r="C2769" s="430" t="s">
        <v>1598</v>
      </c>
      <c r="D2769" s="431" t="s">
        <v>844</v>
      </c>
      <c r="E2769" s="432">
        <v>1060.45</v>
      </c>
      <c r="F2769" s="432">
        <v>279.51</v>
      </c>
      <c r="G2769" s="432">
        <v>1339.96</v>
      </c>
    </row>
    <row r="2770" spans="1:7" ht="45">
      <c r="A2770" s="583" t="s">
        <v>7540</v>
      </c>
      <c r="B2770" s="429">
        <v>100678</v>
      </c>
      <c r="C2770" s="430" t="s">
        <v>1569</v>
      </c>
      <c r="D2770" s="431" t="s">
        <v>844</v>
      </c>
      <c r="E2770" s="432">
        <v>969.45</v>
      </c>
      <c r="F2770" s="432">
        <v>267.72000000000003</v>
      </c>
      <c r="G2770" s="432">
        <v>1237.17</v>
      </c>
    </row>
    <row r="2771" spans="1:7" ht="45">
      <c r="A2771" s="583" t="s">
        <v>7540</v>
      </c>
      <c r="B2771" s="429">
        <v>91013</v>
      </c>
      <c r="C2771" s="430" t="s">
        <v>1577</v>
      </c>
      <c r="D2771" s="431" t="s">
        <v>844</v>
      </c>
      <c r="E2771" s="432">
        <v>836.65</v>
      </c>
      <c r="F2771" s="432">
        <v>240.39</v>
      </c>
      <c r="G2771" s="432">
        <v>1077.04</v>
      </c>
    </row>
    <row r="2772" spans="1:7" ht="45">
      <c r="A2772" s="583" t="s">
        <v>7540</v>
      </c>
      <c r="B2772" s="429">
        <v>100680</v>
      </c>
      <c r="C2772" s="430" t="s">
        <v>1570</v>
      </c>
      <c r="D2772" s="431" t="s">
        <v>844</v>
      </c>
      <c r="E2772" s="432">
        <v>976.54000000000008</v>
      </c>
      <c r="F2772" s="432">
        <v>272.86</v>
      </c>
      <c r="G2772" s="432">
        <v>1249.4000000000001</v>
      </c>
    </row>
    <row r="2773" spans="1:7" ht="45">
      <c r="A2773" s="583" t="s">
        <v>7540</v>
      </c>
      <c r="B2773" s="429">
        <v>91014</v>
      </c>
      <c r="C2773" s="430" t="s">
        <v>1578</v>
      </c>
      <c r="D2773" s="431" t="s">
        <v>844</v>
      </c>
      <c r="E2773" s="432">
        <v>843.64</v>
      </c>
      <c r="F2773" s="432">
        <v>245.63</v>
      </c>
      <c r="G2773" s="432">
        <v>1089.27</v>
      </c>
    </row>
    <row r="2774" spans="1:7" ht="45">
      <c r="A2774" s="583" t="s">
        <v>7540</v>
      </c>
      <c r="B2774" s="429">
        <v>100683</v>
      </c>
      <c r="C2774" s="430" t="s">
        <v>1571</v>
      </c>
      <c r="D2774" s="431" t="s">
        <v>844</v>
      </c>
      <c r="E2774" s="432">
        <v>1056.54</v>
      </c>
      <c r="F2774" s="432">
        <v>286.45999999999998</v>
      </c>
      <c r="G2774" s="432">
        <v>1343</v>
      </c>
    </row>
    <row r="2775" spans="1:7" ht="45">
      <c r="A2775" s="583" t="s">
        <v>7540</v>
      </c>
      <c r="B2775" s="429">
        <v>91015</v>
      </c>
      <c r="C2775" s="430" t="s">
        <v>1579</v>
      </c>
      <c r="D2775" s="431" t="s">
        <v>844</v>
      </c>
      <c r="E2775" s="432">
        <v>907.92000000000007</v>
      </c>
      <c r="F2775" s="432">
        <v>250.72</v>
      </c>
      <c r="G2775" s="432">
        <v>1158.6400000000001</v>
      </c>
    </row>
    <row r="2776" spans="1:7" ht="45">
      <c r="A2776" s="583" t="s">
        <v>7540</v>
      </c>
      <c r="B2776" s="429">
        <v>100685</v>
      </c>
      <c r="C2776" s="430" t="s">
        <v>1572</v>
      </c>
      <c r="D2776" s="431" t="s">
        <v>844</v>
      </c>
      <c r="E2776" s="432">
        <v>1105.5900000000001</v>
      </c>
      <c r="F2776" s="432">
        <v>291.58999999999997</v>
      </c>
      <c r="G2776" s="432">
        <v>1397.18</v>
      </c>
    </row>
    <row r="2777" spans="1:7" ht="45">
      <c r="A2777" s="583" t="s">
        <v>7540</v>
      </c>
      <c r="B2777" s="429">
        <v>91016</v>
      </c>
      <c r="C2777" s="430" t="s">
        <v>1580</v>
      </c>
      <c r="D2777" s="431" t="s">
        <v>844</v>
      </c>
      <c r="E2777" s="432">
        <v>956.92</v>
      </c>
      <c r="F2777" s="432">
        <v>255.9</v>
      </c>
      <c r="G2777" s="432">
        <v>1212.82</v>
      </c>
    </row>
    <row r="2778" spans="1:7" ht="45">
      <c r="A2778" s="583" t="s">
        <v>7540</v>
      </c>
      <c r="B2778" s="429">
        <v>100679</v>
      </c>
      <c r="C2778" s="430" t="s">
        <v>1565</v>
      </c>
      <c r="D2778" s="431" t="s">
        <v>844</v>
      </c>
      <c r="E2778" s="432">
        <v>771.28</v>
      </c>
      <c r="F2778" s="432">
        <v>268.02999999999997</v>
      </c>
      <c r="G2778" s="432">
        <v>1039.31</v>
      </c>
    </row>
    <row r="2779" spans="1:7" ht="45">
      <c r="A2779" s="583" t="s">
        <v>7540</v>
      </c>
      <c r="B2779" s="429">
        <v>91324</v>
      </c>
      <c r="C2779" s="430" t="s">
        <v>1573</v>
      </c>
      <c r="D2779" s="431" t="s">
        <v>844</v>
      </c>
      <c r="E2779" s="432">
        <v>684.41</v>
      </c>
      <c r="F2779" s="432">
        <v>240.71</v>
      </c>
      <c r="G2779" s="432">
        <v>925.12</v>
      </c>
    </row>
    <row r="2780" spans="1:7" ht="45">
      <c r="A2780" s="583" t="s">
        <v>7540</v>
      </c>
      <c r="B2780" s="429">
        <v>100712</v>
      </c>
      <c r="C2780" s="430" t="s">
        <v>1566</v>
      </c>
      <c r="D2780" s="431" t="s">
        <v>844</v>
      </c>
      <c r="E2780" s="432">
        <v>761.83999999999992</v>
      </c>
      <c r="F2780" s="432">
        <v>273.26</v>
      </c>
      <c r="G2780" s="432">
        <v>1035.0999999999999</v>
      </c>
    </row>
    <row r="2781" spans="1:7" ht="45">
      <c r="A2781" s="583" t="s">
        <v>7540</v>
      </c>
      <c r="B2781" s="429">
        <v>91325</v>
      </c>
      <c r="C2781" s="430" t="s">
        <v>1574</v>
      </c>
      <c r="D2781" s="431" t="s">
        <v>844</v>
      </c>
      <c r="E2781" s="432">
        <v>690.41</v>
      </c>
      <c r="F2781" s="432">
        <v>245.99</v>
      </c>
      <c r="G2781" s="432">
        <v>936.4</v>
      </c>
    </row>
    <row r="2782" spans="1:7" ht="45">
      <c r="A2782" s="583" t="s">
        <v>7540</v>
      </c>
      <c r="B2782" s="429">
        <v>100684</v>
      </c>
      <c r="C2782" s="430" t="s">
        <v>1567</v>
      </c>
      <c r="D2782" s="431" t="s">
        <v>844</v>
      </c>
      <c r="E2782" s="432">
        <v>835.63000000000011</v>
      </c>
      <c r="F2782" s="432">
        <v>286.77</v>
      </c>
      <c r="G2782" s="432">
        <v>1122.4000000000001</v>
      </c>
    </row>
    <row r="2783" spans="1:7" ht="45">
      <c r="A2783" s="583" t="s">
        <v>7540</v>
      </c>
      <c r="B2783" s="429">
        <v>91326</v>
      </c>
      <c r="C2783" s="430" t="s">
        <v>1575</v>
      </c>
      <c r="D2783" s="431" t="s">
        <v>844</v>
      </c>
      <c r="E2783" s="432">
        <v>753.70999999999992</v>
      </c>
      <c r="F2783" s="432">
        <v>251.1</v>
      </c>
      <c r="G2783" s="432">
        <v>1004.81</v>
      </c>
    </row>
    <row r="2784" spans="1:7" ht="45">
      <c r="A2784" s="583" t="s">
        <v>7540</v>
      </c>
      <c r="B2784" s="429">
        <v>91327</v>
      </c>
      <c r="C2784" s="430" t="s">
        <v>1576</v>
      </c>
      <c r="D2784" s="431" t="s">
        <v>844</v>
      </c>
      <c r="E2784" s="432">
        <v>801.67</v>
      </c>
      <c r="F2784" s="432">
        <v>256.36</v>
      </c>
      <c r="G2784" s="432">
        <v>1058.03</v>
      </c>
    </row>
    <row r="2785" spans="1:7" ht="45">
      <c r="A2785" s="583" t="s">
        <v>7540</v>
      </c>
      <c r="B2785" s="429">
        <v>100686</v>
      </c>
      <c r="C2785" s="430" t="s">
        <v>1568</v>
      </c>
      <c r="D2785" s="431" t="s">
        <v>844</v>
      </c>
      <c r="E2785" s="432">
        <v>883.59999999999991</v>
      </c>
      <c r="F2785" s="432">
        <v>292.02</v>
      </c>
      <c r="G2785" s="432">
        <v>1175.6199999999999</v>
      </c>
    </row>
    <row r="2786" spans="1:7" ht="60">
      <c r="A2786" s="583" t="s">
        <v>7540</v>
      </c>
      <c r="B2786" s="429">
        <v>100693</v>
      </c>
      <c r="C2786" s="430" t="s">
        <v>1551</v>
      </c>
      <c r="D2786" s="431" t="s">
        <v>844</v>
      </c>
      <c r="E2786" s="432">
        <v>1996.3799999999999</v>
      </c>
      <c r="F2786" s="432">
        <v>307.83999999999997</v>
      </c>
      <c r="G2786" s="432">
        <v>2304.2199999999998</v>
      </c>
    </row>
    <row r="2787" spans="1:7" ht="45">
      <c r="A2787" s="583" t="s">
        <v>7540</v>
      </c>
      <c r="B2787" s="429">
        <v>91336</v>
      </c>
      <c r="C2787" s="430" t="s">
        <v>1549</v>
      </c>
      <c r="D2787" s="431" t="s">
        <v>844</v>
      </c>
      <c r="E2787" s="432">
        <v>1847.67</v>
      </c>
      <c r="F2787" s="432">
        <v>272.19</v>
      </c>
      <c r="G2787" s="432">
        <v>2119.86</v>
      </c>
    </row>
    <row r="2788" spans="1:7" ht="60">
      <c r="A2788" s="583" t="s">
        <v>7540</v>
      </c>
      <c r="B2788" s="429">
        <v>100694</v>
      </c>
      <c r="C2788" s="430" t="s">
        <v>1552</v>
      </c>
      <c r="D2788" s="431" t="s">
        <v>844</v>
      </c>
      <c r="E2788" s="432">
        <v>1775.4599999999998</v>
      </c>
      <c r="F2788" s="432">
        <v>308.16000000000003</v>
      </c>
      <c r="G2788" s="432">
        <v>2083.62</v>
      </c>
    </row>
    <row r="2789" spans="1:7" ht="45">
      <c r="A2789" s="583" t="s">
        <v>7540</v>
      </c>
      <c r="B2789" s="429">
        <v>91337</v>
      </c>
      <c r="C2789" s="430" t="s">
        <v>1550</v>
      </c>
      <c r="D2789" s="431" t="s">
        <v>844</v>
      </c>
      <c r="E2789" s="432">
        <v>1693.54</v>
      </c>
      <c r="F2789" s="432">
        <v>272.49</v>
      </c>
      <c r="G2789" s="432">
        <v>1966.03</v>
      </c>
    </row>
    <row r="2790" spans="1:7" ht="45">
      <c r="A2790" s="583" t="s">
        <v>7540</v>
      </c>
      <c r="B2790" s="429">
        <v>100691</v>
      </c>
      <c r="C2790" s="430" t="s">
        <v>1617</v>
      </c>
      <c r="D2790" s="431" t="s">
        <v>844</v>
      </c>
      <c r="E2790" s="432">
        <v>1610.76</v>
      </c>
      <c r="F2790" s="432">
        <v>286.48</v>
      </c>
      <c r="G2790" s="432">
        <v>1897.24</v>
      </c>
    </row>
    <row r="2791" spans="1:7" ht="45">
      <c r="A2791" s="583" t="s">
        <v>7540</v>
      </c>
      <c r="B2791" s="429">
        <v>100692</v>
      </c>
      <c r="C2791" s="430" t="s">
        <v>1618</v>
      </c>
      <c r="D2791" s="431" t="s">
        <v>844</v>
      </c>
      <c r="E2791" s="432">
        <v>1389.77</v>
      </c>
      <c r="F2791" s="432">
        <v>286.87</v>
      </c>
      <c r="G2791" s="432">
        <v>1676.64</v>
      </c>
    </row>
    <row r="2792" spans="1:7" ht="45">
      <c r="A2792" s="583" t="s">
        <v>7540</v>
      </c>
      <c r="B2792" s="429">
        <v>91334</v>
      </c>
      <c r="C2792" s="430" t="s">
        <v>1619</v>
      </c>
      <c r="D2792" s="431" t="s">
        <v>844</v>
      </c>
      <c r="E2792" s="432">
        <v>1462.1200000000001</v>
      </c>
      <c r="F2792" s="432">
        <v>250.76</v>
      </c>
      <c r="G2792" s="432">
        <v>1712.88</v>
      </c>
    </row>
    <row r="2793" spans="1:7" ht="45">
      <c r="A2793" s="583" t="s">
        <v>7540</v>
      </c>
      <c r="B2793" s="429">
        <v>91335</v>
      </c>
      <c r="C2793" s="430" t="s">
        <v>1620</v>
      </c>
      <c r="D2793" s="431" t="s">
        <v>844</v>
      </c>
      <c r="E2793" s="432">
        <v>1307.8899999999999</v>
      </c>
      <c r="F2793" s="432">
        <v>251.16</v>
      </c>
      <c r="G2793" s="432">
        <v>1559.05</v>
      </c>
    </row>
    <row r="2794" spans="1:7" ht="45">
      <c r="A2794" s="583" t="s">
        <v>7540</v>
      </c>
      <c r="B2794" s="429">
        <v>90788</v>
      </c>
      <c r="C2794" s="430" t="s">
        <v>1605</v>
      </c>
      <c r="D2794" s="431" t="s">
        <v>844</v>
      </c>
      <c r="E2794" s="432">
        <v>919.84</v>
      </c>
      <c r="F2794" s="432">
        <v>16.38</v>
      </c>
      <c r="G2794" s="432">
        <v>936.22</v>
      </c>
    </row>
    <row r="2795" spans="1:7" ht="45">
      <c r="A2795" s="583" t="s">
        <v>7540</v>
      </c>
      <c r="B2795" s="429">
        <v>90789</v>
      </c>
      <c r="C2795" s="430" t="s">
        <v>1606</v>
      </c>
      <c r="D2795" s="431" t="s">
        <v>844</v>
      </c>
      <c r="E2795" s="432">
        <v>920.48</v>
      </c>
      <c r="F2795" s="432">
        <v>18.11</v>
      </c>
      <c r="G2795" s="432">
        <v>938.59</v>
      </c>
    </row>
    <row r="2796" spans="1:7" ht="45">
      <c r="A2796" s="583" t="s">
        <v>7540</v>
      </c>
      <c r="B2796" s="429">
        <v>90790</v>
      </c>
      <c r="C2796" s="430" t="s">
        <v>1607</v>
      </c>
      <c r="D2796" s="431" t="s">
        <v>844</v>
      </c>
      <c r="E2796" s="432">
        <v>948.7</v>
      </c>
      <c r="F2796" s="432">
        <v>19.75</v>
      </c>
      <c r="G2796" s="432">
        <v>968.45</v>
      </c>
    </row>
    <row r="2797" spans="1:7" ht="45">
      <c r="A2797" s="583" t="s">
        <v>7540</v>
      </c>
      <c r="B2797" s="429">
        <v>100675</v>
      </c>
      <c r="C2797" s="430" t="s">
        <v>1610</v>
      </c>
      <c r="D2797" s="431" t="s">
        <v>844</v>
      </c>
      <c r="E2797" s="432">
        <v>1039.31</v>
      </c>
      <c r="F2797" s="432">
        <v>24.24</v>
      </c>
      <c r="G2797" s="432">
        <v>1063.55</v>
      </c>
    </row>
    <row r="2798" spans="1:7" ht="45">
      <c r="A2798" s="583" t="s">
        <v>7540</v>
      </c>
      <c r="B2798" s="429">
        <v>90794</v>
      </c>
      <c r="C2798" s="430" t="s">
        <v>1611</v>
      </c>
      <c r="D2798" s="431" t="s">
        <v>844</v>
      </c>
      <c r="E2798" s="432">
        <v>754.65000000000009</v>
      </c>
      <c r="F2798" s="432">
        <v>69.56</v>
      </c>
      <c r="G2798" s="432">
        <v>824.21</v>
      </c>
    </row>
    <row r="2799" spans="1:7" ht="45">
      <c r="A2799" s="583" t="s">
        <v>7540</v>
      </c>
      <c r="B2799" s="429">
        <v>90795</v>
      </c>
      <c r="C2799" s="430" t="s">
        <v>1612</v>
      </c>
      <c r="D2799" s="431" t="s">
        <v>844</v>
      </c>
      <c r="E2799" s="432">
        <v>757.49</v>
      </c>
      <c r="F2799" s="432">
        <v>76.739999999999995</v>
      </c>
      <c r="G2799" s="432">
        <v>834.23</v>
      </c>
    </row>
    <row r="2800" spans="1:7" ht="45">
      <c r="A2800" s="583" t="s">
        <v>7540</v>
      </c>
      <c r="B2800" s="429">
        <v>90796</v>
      </c>
      <c r="C2800" s="430" t="s">
        <v>1613</v>
      </c>
      <c r="D2800" s="431" t="s">
        <v>844</v>
      </c>
      <c r="E2800" s="432">
        <v>760.34</v>
      </c>
      <c r="F2800" s="432">
        <v>83.91</v>
      </c>
      <c r="G2800" s="432">
        <v>844.25</v>
      </c>
    </row>
    <row r="2801" spans="1:7" ht="45">
      <c r="A2801" s="583" t="s">
        <v>7540</v>
      </c>
      <c r="B2801" s="429">
        <v>90797</v>
      </c>
      <c r="C2801" s="430" t="s">
        <v>1614</v>
      </c>
      <c r="D2801" s="431" t="s">
        <v>844</v>
      </c>
      <c r="E2801" s="432">
        <v>763.12</v>
      </c>
      <c r="F2801" s="432">
        <v>91.15</v>
      </c>
      <c r="G2801" s="432">
        <v>854.27</v>
      </c>
    </row>
    <row r="2802" spans="1:7" ht="45">
      <c r="A2802" s="583" t="s">
        <v>7540</v>
      </c>
      <c r="B2802" s="429">
        <v>90791</v>
      </c>
      <c r="C2802" s="430" t="s">
        <v>1608</v>
      </c>
      <c r="D2802" s="431" t="s">
        <v>844</v>
      </c>
      <c r="E2802" s="432">
        <v>1109.83</v>
      </c>
      <c r="F2802" s="432">
        <v>26.7</v>
      </c>
      <c r="G2802" s="432">
        <v>1136.53</v>
      </c>
    </row>
    <row r="2803" spans="1:7" ht="45">
      <c r="A2803" s="583" t="s">
        <v>7540</v>
      </c>
      <c r="B2803" s="429">
        <v>90793</v>
      </c>
      <c r="C2803" s="430" t="s">
        <v>1609</v>
      </c>
      <c r="D2803" s="431" t="s">
        <v>844</v>
      </c>
      <c r="E2803" s="432">
        <v>1163.04</v>
      </c>
      <c r="F2803" s="432">
        <v>33.130000000000003</v>
      </c>
      <c r="G2803" s="432">
        <v>1196.17</v>
      </c>
    </row>
    <row r="2804" spans="1:7" ht="45">
      <c r="A2804" s="583" t="s">
        <v>7540</v>
      </c>
      <c r="B2804" s="429">
        <v>90798</v>
      </c>
      <c r="C2804" s="430" t="s">
        <v>1615</v>
      </c>
      <c r="D2804" s="431" t="s">
        <v>844</v>
      </c>
      <c r="E2804" s="432">
        <v>1134.8399999999999</v>
      </c>
      <c r="F2804" s="432">
        <v>94.53</v>
      </c>
      <c r="G2804" s="432">
        <v>1229.3699999999999</v>
      </c>
    </row>
    <row r="2805" spans="1:7" ht="45">
      <c r="A2805" s="583" t="s">
        <v>7540</v>
      </c>
      <c r="B2805" s="429">
        <v>90799</v>
      </c>
      <c r="C2805" s="430" t="s">
        <v>1616</v>
      </c>
      <c r="D2805" s="431" t="s">
        <v>844</v>
      </c>
      <c r="E2805" s="432">
        <v>1167.4899999999998</v>
      </c>
      <c r="F2805" s="432">
        <v>102.62</v>
      </c>
      <c r="G2805" s="432">
        <v>1270.1099999999999</v>
      </c>
    </row>
    <row r="2806" spans="1:7" ht="30">
      <c r="A2806" s="583" t="s">
        <v>7540</v>
      </c>
      <c r="B2806" s="429">
        <v>100704</v>
      </c>
      <c r="C2806" s="430" t="s">
        <v>1514</v>
      </c>
      <c r="D2806" s="431" t="s">
        <v>844</v>
      </c>
      <c r="E2806" s="432">
        <v>55.25</v>
      </c>
      <c r="F2806" s="432">
        <v>18.88</v>
      </c>
      <c r="G2806" s="432">
        <v>74.13</v>
      </c>
    </row>
    <row r="2807" spans="1:7" ht="30">
      <c r="A2807" s="583" t="s">
        <v>7540</v>
      </c>
      <c r="B2807" s="429">
        <v>90838</v>
      </c>
      <c r="C2807" s="430" t="s">
        <v>1634</v>
      </c>
      <c r="D2807" s="431" t="s">
        <v>844</v>
      </c>
      <c r="E2807" s="432">
        <v>2788.63</v>
      </c>
      <c r="F2807" s="432">
        <v>136.6</v>
      </c>
      <c r="G2807" s="432">
        <v>2925.23</v>
      </c>
    </row>
    <row r="2808" spans="1:7" ht="30">
      <c r="A2808" s="583" t="s">
        <v>7540</v>
      </c>
      <c r="B2808" s="429">
        <v>91338</v>
      </c>
      <c r="C2808" s="430" t="s">
        <v>1628</v>
      </c>
      <c r="D2808" s="431" t="s">
        <v>97</v>
      </c>
      <c r="E2808" s="432">
        <v>1382.11</v>
      </c>
      <c r="F2808" s="432">
        <v>13.25</v>
      </c>
      <c r="G2808" s="432">
        <v>1395.36</v>
      </c>
    </row>
    <row r="2809" spans="1:7" ht="30">
      <c r="A2809" s="583" t="s">
        <v>7540</v>
      </c>
      <c r="B2809" s="429">
        <v>94805</v>
      </c>
      <c r="C2809" s="430" t="s">
        <v>1627</v>
      </c>
      <c r="D2809" s="431" t="s">
        <v>844</v>
      </c>
      <c r="E2809" s="432">
        <v>1263.74</v>
      </c>
      <c r="F2809" s="432">
        <v>24.34</v>
      </c>
      <c r="G2809" s="432">
        <v>1288.08</v>
      </c>
    </row>
    <row r="2810" spans="1:7" ht="30">
      <c r="A2810" s="583" t="s">
        <v>7540</v>
      </c>
      <c r="B2810" s="429">
        <v>100702</v>
      </c>
      <c r="C2810" s="430" t="s">
        <v>1626</v>
      </c>
      <c r="D2810" s="431" t="s">
        <v>97</v>
      </c>
      <c r="E2810" s="432">
        <v>750.20999999999992</v>
      </c>
      <c r="F2810" s="432">
        <v>10.57</v>
      </c>
      <c r="G2810" s="432">
        <v>760.78</v>
      </c>
    </row>
    <row r="2811" spans="1:7" ht="30">
      <c r="A2811" s="583" t="s">
        <v>7540</v>
      </c>
      <c r="B2811" s="429">
        <v>100701</v>
      </c>
      <c r="C2811" s="430" t="s">
        <v>1632</v>
      </c>
      <c r="D2811" s="431" t="s">
        <v>97</v>
      </c>
      <c r="E2811" s="432">
        <v>1163.6899999999998</v>
      </c>
      <c r="F2811" s="432">
        <v>19.16</v>
      </c>
      <c r="G2811" s="432">
        <v>1182.8499999999999</v>
      </c>
    </row>
    <row r="2812" spans="1:7" ht="30">
      <c r="A2812" s="583" t="s">
        <v>7540</v>
      </c>
      <c r="B2812" s="429">
        <v>100700</v>
      </c>
      <c r="C2812" s="430" t="s">
        <v>1545</v>
      </c>
      <c r="D2812" s="431" t="s">
        <v>844</v>
      </c>
      <c r="E2812" s="432">
        <v>850.2399999999999</v>
      </c>
      <c r="F2812" s="432">
        <v>179.35</v>
      </c>
      <c r="G2812" s="432">
        <v>1029.5899999999999</v>
      </c>
    </row>
    <row r="2813" spans="1:7" ht="30">
      <c r="A2813" s="583" t="s">
        <v>7540</v>
      </c>
      <c r="B2813" s="429">
        <v>91295</v>
      </c>
      <c r="C2813" s="430" t="s">
        <v>1533</v>
      </c>
      <c r="D2813" s="431" t="s">
        <v>844</v>
      </c>
      <c r="E2813" s="432">
        <v>362.87</v>
      </c>
      <c r="F2813" s="432">
        <v>45.62</v>
      </c>
      <c r="G2813" s="432">
        <v>408.49</v>
      </c>
    </row>
    <row r="2814" spans="1:7" ht="30">
      <c r="A2814" s="583" t="s">
        <v>7540</v>
      </c>
      <c r="B2814" s="429">
        <v>91296</v>
      </c>
      <c r="C2814" s="430" t="s">
        <v>1534</v>
      </c>
      <c r="D2814" s="431" t="s">
        <v>844</v>
      </c>
      <c r="E2814" s="432">
        <v>387.12</v>
      </c>
      <c r="F2814" s="432">
        <v>50.35</v>
      </c>
      <c r="G2814" s="432">
        <v>437.47</v>
      </c>
    </row>
    <row r="2815" spans="1:7" ht="30">
      <c r="A2815" s="583" t="s">
        <v>7540</v>
      </c>
      <c r="B2815" s="429">
        <v>91297</v>
      </c>
      <c r="C2815" s="430" t="s">
        <v>1535</v>
      </c>
      <c r="D2815" s="431" t="s">
        <v>844</v>
      </c>
      <c r="E2815" s="432">
        <v>425.28</v>
      </c>
      <c r="F2815" s="432">
        <v>55.04</v>
      </c>
      <c r="G2815" s="432">
        <v>480.32</v>
      </c>
    </row>
    <row r="2816" spans="1:7" ht="30">
      <c r="A2816" s="583" t="s">
        <v>7540</v>
      </c>
      <c r="B2816" s="429">
        <v>90820</v>
      </c>
      <c r="C2816" s="430" t="s">
        <v>1540</v>
      </c>
      <c r="D2816" s="431" t="s">
        <v>844</v>
      </c>
      <c r="E2816" s="432">
        <v>339.11</v>
      </c>
      <c r="F2816" s="432">
        <v>45.62</v>
      </c>
      <c r="G2816" s="432">
        <v>384.73</v>
      </c>
    </row>
    <row r="2817" spans="1:7" ht="30">
      <c r="A2817" s="583" t="s">
        <v>7540</v>
      </c>
      <c r="B2817" s="429">
        <v>90821</v>
      </c>
      <c r="C2817" s="430" t="s">
        <v>1541</v>
      </c>
      <c r="D2817" s="431" t="s">
        <v>844</v>
      </c>
      <c r="E2817" s="432">
        <v>342.97</v>
      </c>
      <c r="F2817" s="432">
        <v>50.34</v>
      </c>
      <c r="G2817" s="432">
        <v>393.31</v>
      </c>
    </row>
    <row r="2818" spans="1:7" ht="30">
      <c r="A2818" s="583" t="s">
        <v>7540</v>
      </c>
      <c r="B2818" s="429">
        <v>90822</v>
      </c>
      <c r="C2818" s="430" t="s">
        <v>1542</v>
      </c>
      <c r="D2818" s="431" t="s">
        <v>844</v>
      </c>
      <c r="E2818" s="432">
        <v>366.19</v>
      </c>
      <c r="F2818" s="432">
        <v>55.05</v>
      </c>
      <c r="G2818" s="432">
        <v>421.24</v>
      </c>
    </row>
    <row r="2819" spans="1:7" ht="30">
      <c r="A2819" s="583" t="s">
        <v>7540</v>
      </c>
      <c r="B2819" s="429">
        <v>90823</v>
      </c>
      <c r="C2819" s="430" t="s">
        <v>1543</v>
      </c>
      <c r="D2819" s="431" t="s">
        <v>844</v>
      </c>
      <c r="E2819" s="432">
        <v>453.05999999999995</v>
      </c>
      <c r="F2819" s="432">
        <v>59.74</v>
      </c>
      <c r="G2819" s="432">
        <v>512.79999999999995</v>
      </c>
    </row>
    <row r="2820" spans="1:7" ht="30">
      <c r="A2820" s="583" t="s">
        <v>7540</v>
      </c>
      <c r="B2820" s="429">
        <v>90824</v>
      </c>
      <c r="C2820" s="430" t="s">
        <v>1544</v>
      </c>
      <c r="D2820" s="431" t="s">
        <v>844</v>
      </c>
      <c r="E2820" s="432">
        <v>649.14</v>
      </c>
      <c r="F2820" s="432">
        <v>76.39</v>
      </c>
      <c r="G2820" s="432">
        <v>725.53</v>
      </c>
    </row>
    <row r="2821" spans="1:7" ht="30">
      <c r="A2821" s="583" t="s">
        <v>7540</v>
      </c>
      <c r="B2821" s="429">
        <v>91009</v>
      </c>
      <c r="C2821" s="430" t="s">
        <v>1536</v>
      </c>
      <c r="D2821" s="431" t="s">
        <v>844</v>
      </c>
      <c r="E2821" s="432">
        <v>351.85</v>
      </c>
      <c r="F2821" s="432">
        <v>45.62</v>
      </c>
      <c r="G2821" s="432">
        <v>397.47</v>
      </c>
    </row>
    <row r="2822" spans="1:7" ht="30">
      <c r="A2822" s="583" t="s">
        <v>7540</v>
      </c>
      <c r="B2822" s="429">
        <v>91010</v>
      </c>
      <c r="C2822" s="430" t="s">
        <v>1537</v>
      </c>
      <c r="D2822" s="431" t="s">
        <v>844</v>
      </c>
      <c r="E2822" s="432">
        <v>356.30999999999995</v>
      </c>
      <c r="F2822" s="432">
        <v>50.34</v>
      </c>
      <c r="G2822" s="432">
        <v>406.65</v>
      </c>
    </row>
    <row r="2823" spans="1:7" ht="30">
      <c r="A2823" s="583" t="s">
        <v>7540</v>
      </c>
      <c r="B2823" s="429">
        <v>91011</v>
      </c>
      <c r="C2823" s="430" t="s">
        <v>1538</v>
      </c>
      <c r="D2823" s="431" t="s">
        <v>844</v>
      </c>
      <c r="E2823" s="432">
        <v>417.90999999999997</v>
      </c>
      <c r="F2823" s="432">
        <v>55.05</v>
      </c>
      <c r="G2823" s="432">
        <v>472.96</v>
      </c>
    </row>
    <row r="2824" spans="1:7" ht="30">
      <c r="A2824" s="583" t="s">
        <v>7540</v>
      </c>
      <c r="B2824" s="429">
        <v>91012</v>
      </c>
      <c r="C2824" s="430" t="s">
        <v>1539</v>
      </c>
      <c r="D2824" s="431" t="s">
        <v>844</v>
      </c>
      <c r="E2824" s="432">
        <v>464.35</v>
      </c>
      <c r="F2824" s="432">
        <v>59.74</v>
      </c>
      <c r="G2824" s="432">
        <v>524.09</v>
      </c>
    </row>
    <row r="2825" spans="1:7" ht="30">
      <c r="A2825" s="583" t="s">
        <v>7540</v>
      </c>
      <c r="B2825" s="429">
        <v>91298</v>
      </c>
      <c r="C2825" s="430" t="s">
        <v>1548</v>
      </c>
      <c r="D2825" s="431" t="s">
        <v>844</v>
      </c>
      <c r="E2825" s="432">
        <v>972.15000000000009</v>
      </c>
      <c r="F2825" s="432">
        <v>55.05</v>
      </c>
      <c r="G2825" s="432">
        <v>1027.2</v>
      </c>
    </row>
    <row r="2826" spans="1:7" ht="30">
      <c r="A2826" s="583" t="s">
        <v>7540</v>
      </c>
      <c r="B2826" s="429">
        <v>90825</v>
      </c>
      <c r="C2826" s="430" t="s">
        <v>1546</v>
      </c>
      <c r="D2826" s="431" t="s">
        <v>844</v>
      </c>
      <c r="E2826" s="432">
        <v>723.17</v>
      </c>
      <c r="F2826" s="432">
        <v>82.85</v>
      </c>
      <c r="G2826" s="432">
        <v>806.02</v>
      </c>
    </row>
    <row r="2827" spans="1:7" ht="30">
      <c r="A2827" s="583" t="s">
        <v>7540</v>
      </c>
      <c r="B2827" s="429">
        <v>91299</v>
      </c>
      <c r="C2827" s="430" t="s">
        <v>1547</v>
      </c>
      <c r="D2827" s="431" t="s">
        <v>844</v>
      </c>
      <c r="E2827" s="432">
        <v>1357.74</v>
      </c>
      <c r="F2827" s="432">
        <v>76.44</v>
      </c>
      <c r="G2827" s="432">
        <v>1434.18</v>
      </c>
    </row>
    <row r="2828" spans="1:7" ht="30">
      <c r="A2828" s="583" t="s">
        <v>7540</v>
      </c>
      <c r="B2828" s="429">
        <v>91341</v>
      </c>
      <c r="C2828" s="430" t="s">
        <v>1629</v>
      </c>
      <c r="D2828" s="431" t="s">
        <v>97</v>
      </c>
      <c r="E2828" s="432">
        <v>1083.8499999999999</v>
      </c>
      <c r="F2828" s="432">
        <v>14.27</v>
      </c>
      <c r="G2828" s="432">
        <v>1098.1199999999999</v>
      </c>
    </row>
    <row r="2829" spans="1:7" ht="30">
      <c r="A2829" s="583" t="s">
        <v>7540</v>
      </c>
      <c r="B2829" s="429">
        <v>94806</v>
      </c>
      <c r="C2829" s="430" t="s">
        <v>1631</v>
      </c>
      <c r="D2829" s="431" t="s">
        <v>844</v>
      </c>
      <c r="E2829" s="432">
        <v>1295.51</v>
      </c>
      <c r="F2829" s="432">
        <v>34.299999999999997</v>
      </c>
      <c r="G2829" s="432">
        <v>1329.81</v>
      </c>
    </row>
    <row r="2830" spans="1:7" ht="30">
      <c r="A2830" s="583" t="s">
        <v>7540</v>
      </c>
      <c r="B2830" s="429">
        <v>94807</v>
      </c>
      <c r="C2830" s="430" t="s">
        <v>1633</v>
      </c>
      <c r="D2830" s="431" t="s">
        <v>844</v>
      </c>
      <c r="E2830" s="432">
        <v>1168.53</v>
      </c>
      <c r="F2830" s="432">
        <v>36.130000000000003</v>
      </c>
      <c r="G2830" s="432">
        <v>1204.6600000000001</v>
      </c>
    </row>
    <row r="2831" spans="1:7" ht="30">
      <c r="A2831" s="583" t="s">
        <v>7540</v>
      </c>
      <c r="B2831" s="429">
        <v>100703</v>
      </c>
      <c r="C2831" s="430" t="s">
        <v>1512</v>
      </c>
      <c r="D2831" s="431" t="s">
        <v>844</v>
      </c>
      <c r="E2831" s="432">
        <v>24.310000000000002</v>
      </c>
      <c r="F2831" s="432">
        <v>11.82</v>
      </c>
      <c r="G2831" s="432">
        <v>36.130000000000003</v>
      </c>
    </row>
    <row r="2832" spans="1:7" ht="30">
      <c r="A2832" s="583" t="s">
        <v>7540</v>
      </c>
      <c r="B2832" s="429">
        <v>100695</v>
      </c>
      <c r="C2832" s="430" t="s">
        <v>1500</v>
      </c>
      <c r="D2832" s="431" t="s">
        <v>844</v>
      </c>
      <c r="E2832" s="432">
        <v>23.040000000000006</v>
      </c>
      <c r="F2832" s="432">
        <v>56.55</v>
      </c>
      <c r="G2832" s="432">
        <v>79.59</v>
      </c>
    </row>
    <row r="2833" spans="1:7" ht="30">
      <c r="A2833" s="583" t="s">
        <v>7540</v>
      </c>
      <c r="B2833" s="429">
        <v>100696</v>
      </c>
      <c r="C2833" s="430" t="s">
        <v>1501</v>
      </c>
      <c r="D2833" s="431" t="s">
        <v>844</v>
      </c>
      <c r="E2833" s="432">
        <v>25.58</v>
      </c>
      <c r="F2833" s="432">
        <v>63.06</v>
      </c>
      <c r="G2833" s="432">
        <v>88.64</v>
      </c>
    </row>
    <row r="2834" spans="1:7" ht="30">
      <c r="A2834" s="583" t="s">
        <v>7540</v>
      </c>
      <c r="B2834" s="429">
        <v>100697</v>
      </c>
      <c r="C2834" s="430" t="s">
        <v>1502</v>
      </c>
      <c r="D2834" s="431" t="s">
        <v>844</v>
      </c>
      <c r="E2834" s="432">
        <v>28.14</v>
      </c>
      <c r="F2834" s="432">
        <v>69.62</v>
      </c>
      <c r="G2834" s="432">
        <v>97.76</v>
      </c>
    </row>
    <row r="2835" spans="1:7" ht="30">
      <c r="A2835" s="583" t="s">
        <v>7540</v>
      </c>
      <c r="B2835" s="429">
        <v>100698</v>
      </c>
      <c r="C2835" s="430" t="s">
        <v>1503</v>
      </c>
      <c r="D2835" s="431" t="s">
        <v>844</v>
      </c>
      <c r="E2835" s="432">
        <v>30.700000000000003</v>
      </c>
      <c r="F2835" s="432">
        <v>76.14</v>
      </c>
      <c r="G2835" s="432">
        <v>106.84</v>
      </c>
    </row>
    <row r="2836" spans="1:7" ht="30">
      <c r="A2836" s="583" t="s">
        <v>7540</v>
      </c>
      <c r="B2836" s="429">
        <v>100699</v>
      </c>
      <c r="C2836" s="430" t="s">
        <v>1504</v>
      </c>
      <c r="D2836" s="431" t="s">
        <v>844</v>
      </c>
      <c r="E2836" s="432">
        <v>36.319999999999993</v>
      </c>
      <c r="F2836" s="432">
        <v>90.93</v>
      </c>
      <c r="G2836" s="432">
        <v>127.25</v>
      </c>
    </row>
    <row r="2837" spans="1:7" ht="30">
      <c r="A2837" s="583" t="s">
        <v>7540</v>
      </c>
      <c r="B2837" s="429">
        <v>100705</v>
      </c>
      <c r="C2837" s="430" t="s">
        <v>1518</v>
      </c>
      <c r="D2837" s="431" t="s">
        <v>844</v>
      </c>
      <c r="E2837" s="432">
        <v>57.13</v>
      </c>
      <c r="F2837" s="432">
        <v>32.54</v>
      </c>
      <c r="G2837" s="432">
        <v>89.67</v>
      </c>
    </row>
    <row r="2838" spans="1:7" ht="75">
      <c r="A2838" s="583" t="s">
        <v>7541</v>
      </c>
      <c r="B2838" s="429">
        <v>101173</v>
      </c>
      <c r="C2838" s="430" t="s">
        <v>1166</v>
      </c>
      <c r="D2838" s="431" t="s">
        <v>845</v>
      </c>
      <c r="E2838" s="432">
        <v>38.849999999999994</v>
      </c>
      <c r="F2838" s="432">
        <v>29.81</v>
      </c>
      <c r="G2838" s="432">
        <v>68.66</v>
      </c>
    </row>
    <row r="2839" spans="1:7" ht="75">
      <c r="A2839" s="583" t="s">
        <v>7541</v>
      </c>
      <c r="B2839" s="429">
        <v>101174</v>
      </c>
      <c r="C2839" s="430" t="s">
        <v>1167</v>
      </c>
      <c r="D2839" s="431" t="s">
        <v>845</v>
      </c>
      <c r="E2839" s="432">
        <v>52.05</v>
      </c>
      <c r="F2839" s="432">
        <v>46.2</v>
      </c>
      <c r="G2839" s="432">
        <v>98.25</v>
      </c>
    </row>
    <row r="2840" spans="1:7" ht="75">
      <c r="A2840" s="583" t="s">
        <v>7541</v>
      </c>
      <c r="B2840" s="429">
        <v>101175</v>
      </c>
      <c r="C2840" s="430" t="s">
        <v>1168</v>
      </c>
      <c r="D2840" s="431" t="s">
        <v>845</v>
      </c>
      <c r="E2840" s="432">
        <v>71.2</v>
      </c>
      <c r="F2840" s="432">
        <v>62.86</v>
      </c>
      <c r="G2840" s="432">
        <v>134.06</v>
      </c>
    </row>
    <row r="2841" spans="1:7" ht="75">
      <c r="A2841" s="583" t="s">
        <v>7541</v>
      </c>
      <c r="B2841" s="429">
        <v>101176</v>
      </c>
      <c r="C2841" s="430" t="s">
        <v>7542</v>
      </c>
      <c r="D2841" s="431" t="s">
        <v>845</v>
      </c>
      <c r="E2841" s="432">
        <v>94.149999999999991</v>
      </c>
      <c r="F2841" s="432">
        <v>69.489999999999995</v>
      </c>
      <c r="G2841" s="432">
        <v>163.63999999999999</v>
      </c>
    </row>
    <row r="2842" spans="1:7" ht="60">
      <c r="A2842" s="583" t="s">
        <v>7543</v>
      </c>
      <c r="B2842" s="429">
        <v>100899</v>
      </c>
      <c r="C2842" s="430" t="s">
        <v>7544</v>
      </c>
      <c r="D2842" s="431" t="s">
        <v>845</v>
      </c>
      <c r="E2842" s="432">
        <v>64.27</v>
      </c>
      <c r="F2842" s="432">
        <v>30.45</v>
      </c>
      <c r="G2842" s="432">
        <v>94.72</v>
      </c>
    </row>
    <row r="2843" spans="1:7" ht="60">
      <c r="A2843" s="583" t="s">
        <v>7543</v>
      </c>
      <c r="B2843" s="429">
        <v>100896</v>
      </c>
      <c r="C2843" s="430" t="s">
        <v>7545</v>
      </c>
      <c r="D2843" s="431" t="s">
        <v>845</v>
      </c>
      <c r="E2843" s="432">
        <v>54.01</v>
      </c>
      <c r="F2843" s="432">
        <v>7.79</v>
      </c>
      <c r="G2843" s="432">
        <v>61.8</v>
      </c>
    </row>
    <row r="2844" spans="1:7" ht="60">
      <c r="A2844" s="583" t="s">
        <v>7543</v>
      </c>
      <c r="B2844" s="429">
        <v>100897</v>
      </c>
      <c r="C2844" s="430" t="s">
        <v>7546</v>
      </c>
      <c r="D2844" s="431" t="s">
        <v>845</v>
      </c>
      <c r="E2844" s="432">
        <v>107.17999999999999</v>
      </c>
      <c r="F2844" s="432">
        <v>9.7799999999999994</v>
      </c>
      <c r="G2844" s="432">
        <v>116.96</v>
      </c>
    </row>
    <row r="2845" spans="1:7" ht="60">
      <c r="A2845" s="583" t="s">
        <v>7543</v>
      </c>
      <c r="B2845" s="429">
        <v>100900</v>
      </c>
      <c r="C2845" s="430" t="s">
        <v>7547</v>
      </c>
      <c r="D2845" s="431" t="s">
        <v>845</v>
      </c>
      <c r="E2845" s="432">
        <v>238.08</v>
      </c>
      <c r="F2845" s="432">
        <v>16.25</v>
      </c>
      <c r="G2845" s="432">
        <v>254.33</v>
      </c>
    </row>
    <row r="2846" spans="1:7" ht="60">
      <c r="A2846" s="583" t="s">
        <v>7543</v>
      </c>
      <c r="B2846" s="429">
        <v>100898</v>
      </c>
      <c r="C2846" s="430" t="s">
        <v>7548</v>
      </c>
      <c r="D2846" s="431" t="s">
        <v>845</v>
      </c>
      <c r="E2846" s="432">
        <v>208.7</v>
      </c>
      <c r="F2846" s="432">
        <v>12.09</v>
      </c>
      <c r="G2846" s="432">
        <v>220.79</v>
      </c>
    </row>
    <row r="2847" spans="1:7" ht="30">
      <c r="A2847" s="583" t="s">
        <v>7549</v>
      </c>
      <c r="B2847" s="429">
        <v>100892</v>
      </c>
      <c r="C2847" s="430" t="s">
        <v>1174</v>
      </c>
      <c r="D2847" s="431" t="s">
        <v>1069</v>
      </c>
      <c r="E2847" s="432">
        <v>11.950000000000001</v>
      </c>
      <c r="F2847" s="432">
        <v>0.77</v>
      </c>
      <c r="G2847" s="432">
        <v>12.72</v>
      </c>
    </row>
    <row r="2848" spans="1:7" ht="30">
      <c r="A2848" s="583" t="s">
        <v>7549</v>
      </c>
      <c r="B2848" s="429">
        <v>100893</v>
      </c>
      <c r="C2848" s="430" t="s">
        <v>1175</v>
      </c>
      <c r="D2848" s="431" t="s">
        <v>1069</v>
      </c>
      <c r="E2848" s="432">
        <v>11.8</v>
      </c>
      <c r="F2848" s="432">
        <v>0.67</v>
      </c>
      <c r="G2848" s="432">
        <v>12.47</v>
      </c>
    </row>
    <row r="2849" spans="1:7" ht="30">
      <c r="A2849" s="583" t="s">
        <v>7549</v>
      </c>
      <c r="B2849" s="429">
        <v>100894</v>
      </c>
      <c r="C2849" s="430" t="s">
        <v>1176</v>
      </c>
      <c r="D2849" s="431" t="s">
        <v>1069</v>
      </c>
      <c r="E2849" s="432">
        <v>11.75</v>
      </c>
      <c r="F2849" s="432">
        <v>0.56999999999999995</v>
      </c>
      <c r="G2849" s="432">
        <v>12.32</v>
      </c>
    </row>
    <row r="2850" spans="1:7" ht="30">
      <c r="A2850" s="583" t="s">
        <v>7549</v>
      </c>
      <c r="B2850" s="429">
        <v>100889</v>
      </c>
      <c r="C2850" s="430" t="s">
        <v>1172</v>
      </c>
      <c r="D2850" s="431" t="s">
        <v>1069</v>
      </c>
      <c r="E2850" s="432">
        <v>11.64</v>
      </c>
      <c r="F2850" s="432">
        <v>0.5</v>
      </c>
      <c r="G2850" s="432">
        <v>12.14</v>
      </c>
    </row>
    <row r="2851" spans="1:7" ht="30">
      <c r="A2851" s="583" t="s">
        <v>7549</v>
      </c>
      <c r="B2851" s="429">
        <v>100890</v>
      </c>
      <c r="C2851" s="430" t="s">
        <v>1173</v>
      </c>
      <c r="D2851" s="431" t="s">
        <v>1069</v>
      </c>
      <c r="E2851" s="432">
        <v>11.54</v>
      </c>
      <c r="F2851" s="432">
        <v>0.39</v>
      </c>
      <c r="G2851" s="432">
        <v>11.93</v>
      </c>
    </row>
    <row r="2852" spans="1:7" ht="30">
      <c r="A2852" s="583" t="s">
        <v>7550</v>
      </c>
      <c r="B2852" s="429">
        <v>100658</v>
      </c>
      <c r="C2852" s="430" t="s">
        <v>1171</v>
      </c>
      <c r="D2852" s="431" t="s">
        <v>845</v>
      </c>
      <c r="E2852" s="432">
        <v>330.13</v>
      </c>
      <c r="F2852" s="432">
        <v>22.15</v>
      </c>
      <c r="G2852" s="432">
        <v>352.28</v>
      </c>
    </row>
    <row r="2853" spans="1:7" ht="30">
      <c r="A2853" s="583" t="s">
        <v>7550</v>
      </c>
      <c r="B2853" s="429">
        <v>100657</v>
      </c>
      <c r="C2853" s="430" t="s">
        <v>1170</v>
      </c>
      <c r="D2853" s="431" t="s">
        <v>845</v>
      </c>
      <c r="E2853" s="432">
        <v>138.23999999999998</v>
      </c>
      <c r="F2853" s="432">
        <v>16.399999999999999</v>
      </c>
      <c r="G2853" s="432">
        <v>154.63999999999999</v>
      </c>
    </row>
    <row r="2854" spans="1:7" ht="30">
      <c r="A2854" s="583" t="s">
        <v>7550</v>
      </c>
      <c r="B2854" s="429">
        <v>100656</v>
      </c>
      <c r="C2854" s="430" t="s">
        <v>1169</v>
      </c>
      <c r="D2854" s="431" t="s">
        <v>845</v>
      </c>
      <c r="E2854" s="432">
        <v>105.02</v>
      </c>
      <c r="F2854" s="432">
        <v>15.59</v>
      </c>
      <c r="G2854" s="432">
        <v>120.61</v>
      </c>
    </row>
    <row r="2855" spans="1:7" ht="30">
      <c r="A2855" s="583" t="s">
        <v>7551</v>
      </c>
      <c r="B2855" s="429">
        <v>100652</v>
      </c>
      <c r="C2855" s="430" t="s">
        <v>7552</v>
      </c>
      <c r="D2855" s="431" t="s">
        <v>845</v>
      </c>
      <c r="E2855" s="432">
        <v>241.22000000000003</v>
      </c>
      <c r="F2855" s="432">
        <v>19.38</v>
      </c>
      <c r="G2855" s="432">
        <v>260.60000000000002</v>
      </c>
    </row>
    <row r="2856" spans="1:7" ht="30">
      <c r="A2856" s="583" t="s">
        <v>7551</v>
      </c>
      <c r="B2856" s="429">
        <v>100651</v>
      </c>
      <c r="C2856" s="430" t="s">
        <v>7553</v>
      </c>
      <c r="D2856" s="431" t="s">
        <v>845</v>
      </c>
      <c r="E2856" s="432">
        <v>126.5</v>
      </c>
      <c r="F2856" s="432">
        <v>14.62</v>
      </c>
      <c r="G2856" s="432">
        <v>141.12</v>
      </c>
    </row>
    <row r="2857" spans="1:7" ht="30">
      <c r="A2857" s="583" t="s">
        <v>7551</v>
      </c>
      <c r="B2857" s="429">
        <v>100653</v>
      </c>
      <c r="C2857" s="430" t="s">
        <v>7554</v>
      </c>
      <c r="D2857" s="431" t="s">
        <v>845</v>
      </c>
      <c r="E2857" s="432">
        <v>400.89</v>
      </c>
      <c r="F2857" s="432">
        <v>24.41</v>
      </c>
      <c r="G2857" s="432">
        <v>425.3</v>
      </c>
    </row>
    <row r="2858" spans="1:7" ht="30">
      <c r="A2858" s="583" t="s">
        <v>7551</v>
      </c>
      <c r="B2858" s="429">
        <v>100654</v>
      </c>
      <c r="C2858" s="430" t="s">
        <v>7555</v>
      </c>
      <c r="D2858" s="431" t="s">
        <v>845</v>
      </c>
      <c r="E2858" s="432">
        <v>538.25</v>
      </c>
      <c r="F2858" s="432">
        <v>27.91</v>
      </c>
      <c r="G2858" s="432">
        <v>566.16</v>
      </c>
    </row>
    <row r="2859" spans="1:7" ht="30">
      <c r="A2859" s="583" t="s">
        <v>7551</v>
      </c>
      <c r="B2859" s="429">
        <v>100655</v>
      </c>
      <c r="C2859" s="430" t="s">
        <v>7556</v>
      </c>
      <c r="D2859" s="431" t="s">
        <v>845</v>
      </c>
      <c r="E2859" s="432">
        <v>629.74</v>
      </c>
      <c r="F2859" s="432">
        <v>24.12</v>
      </c>
      <c r="G2859" s="432">
        <v>653.86</v>
      </c>
    </row>
    <row r="2860" spans="1:7" ht="45">
      <c r="A2860" s="583" t="s">
        <v>7557</v>
      </c>
      <c r="B2860" s="429">
        <v>100364</v>
      </c>
      <c r="C2860" s="430" t="s">
        <v>1412</v>
      </c>
      <c r="D2860" s="431" t="s">
        <v>844</v>
      </c>
      <c r="E2860" s="432">
        <v>2539.6800000000003</v>
      </c>
      <c r="F2860" s="432">
        <v>1086.3599999999999</v>
      </c>
      <c r="G2860" s="432">
        <v>3626.04</v>
      </c>
    </row>
    <row r="2861" spans="1:7" ht="45">
      <c r="A2861" s="583" t="s">
        <v>7557</v>
      </c>
      <c r="B2861" s="429">
        <v>100374</v>
      </c>
      <c r="C2861" s="430" t="s">
        <v>1422</v>
      </c>
      <c r="D2861" s="431" t="s">
        <v>844</v>
      </c>
      <c r="E2861" s="432">
        <v>2299.1999999999998</v>
      </c>
      <c r="F2861" s="432">
        <v>1086.45</v>
      </c>
      <c r="G2861" s="432">
        <v>3385.65</v>
      </c>
    </row>
    <row r="2862" spans="1:7" ht="45">
      <c r="A2862" s="583" t="s">
        <v>7557</v>
      </c>
      <c r="B2862" s="429">
        <v>100365</v>
      </c>
      <c r="C2862" s="430" t="s">
        <v>1413</v>
      </c>
      <c r="D2862" s="431" t="s">
        <v>844</v>
      </c>
      <c r="E2862" s="432">
        <v>2877.9399999999996</v>
      </c>
      <c r="F2862" s="432">
        <v>1327.72</v>
      </c>
      <c r="G2862" s="432">
        <v>4205.66</v>
      </c>
    </row>
    <row r="2863" spans="1:7" ht="45">
      <c r="A2863" s="583" t="s">
        <v>7557</v>
      </c>
      <c r="B2863" s="429">
        <v>100375</v>
      </c>
      <c r="C2863" s="430" t="s">
        <v>1423</v>
      </c>
      <c r="D2863" s="431" t="s">
        <v>844</v>
      </c>
      <c r="E2863" s="432">
        <v>2518.7000000000003</v>
      </c>
      <c r="F2863" s="432">
        <v>1327.81</v>
      </c>
      <c r="G2863" s="432">
        <v>3846.51</v>
      </c>
    </row>
    <row r="2864" spans="1:7" ht="45">
      <c r="A2864" s="583" t="s">
        <v>7557</v>
      </c>
      <c r="B2864" s="429">
        <v>100366</v>
      </c>
      <c r="C2864" s="430" t="s">
        <v>1414</v>
      </c>
      <c r="D2864" s="431" t="s">
        <v>844</v>
      </c>
      <c r="E2864" s="432">
        <v>3153.76</v>
      </c>
      <c r="F2864" s="432">
        <v>1327.91</v>
      </c>
      <c r="G2864" s="432">
        <v>4481.67</v>
      </c>
    </row>
    <row r="2865" spans="1:7" ht="45">
      <c r="A2865" s="583" t="s">
        <v>7557</v>
      </c>
      <c r="B2865" s="429">
        <v>100376</v>
      </c>
      <c r="C2865" s="430" t="s">
        <v>1424</v>
      </c>
      <c r="D2865" s="431" t="s">
        <v>844</v>
      </c>
      <c r="E2865" s="432">
        <v>2438.33</v>
      </c>
      <c r="F2865" s="432">
        <v>1328.01</v>
      </c>
      <c r="G2865" s="432">
        <v>3766.34</v>
      </c>
    </row>
    <row r="2866" spans="1:7" ht="45">
      <c r="A2866" s="583" t="s">
        <v>7557</v>
      </c>
      <c r="B2866" s="429">
        <v>100357</v>
      </c>
      <c r="C2866" s="430" t="s">
        <v>1405</v>
      </c>
      <c r="D2866" s="431" t="s">
        <v>844</v>
      </c>
      <c r="E2866" s="432">
        <v>895.23</v>
      </c>
      <c r="F2866" s="432">
        <v>376.03</v>
      </c>
      <c r="G2866" s="432">
        <v>1271.26</v>
      </c>
    </row>
    <row r="2867" spans="1:7" ht="45">
      <c r="A2867" s="583" t="s">
        <v>7557</v>
      </c>
      <c r="B2867" s="429">
        <v>100367</v>
      </c>
      <c r="C2867" s="430" t="s">
        <v>1415</v>
      </c>
      <c r="D2867" s="431" t="s">
        <v>844</v>
      </c>
      <c r="E2867" s="432">
        <v>862.6400000000001</v>
      </c>
      <c r="F2867" s="432">
        <v>376.07</v>
      </c>
      <c r="G2867" s="432">
        <v>1238.71</v>
      </c>
    </row>
    <row r="2868" spans="1:7" ht="45">
      <c r="A2868" s="583" t="s">
        <v>7557</v>
      </c>
      <c r="B2868" s="429">
        <v>100358</v>
      </c>
      <c r="C2868" s="430" t="s">
        <v>1406</v>
      </c>
      <c r="D2868" s="431" t="s">
        <v>844</v>
      </c>
      <c r="E2868" s="432">
        <v>1135.94</v>
      </c>
      <c r="F2868" s="432">
        <v>617.58000000000004</v>
      </c>
      <c r="G2868" s="432">
        <v>1753.52</v>
      </c>
    </row>
    <row r="2869" spans="1:7" ht="45">
      <c r="A2869" s="583" t="s">
        <v>7557</v>
      </c>
      <c r="B2869" s="429">
        <v>100368</v>
      </c>
      <c r="C2869" s="430" t="s">
        <v>1416</v>
      </c>
      <c r="D2869" s="431" t="s">
        <v>844</v>
      </c>
      <c r="E2869" s="432">
        <v>1095.8799999999999</v>
      </c>
      <c r="F2869" s="432">
        <v>617.49</v>
      </c>
      <c r="G2869" s="432">
        <v>1713.37</v>
      </c>
    </row>
    <row r="2870" spans="1:7" ht="45">
      <c r="A2870" s="583" t="s">
        <v>7557</v>
      </c>
      <c r="B2870" s="429">
        <v>100359</v>
      </c>
      <c r="C2870" s="430" t="s">
        <v>1407</v>
      </c>
      <c r="D2870" s="431" t="s">
        <v>844</v>
      </c>
      <c r="E2870" s="432">
        <v>1219.83</v>
      </c>
      <c r="F2870" s="432">
        <v>617.54</v>
      </c>
      <c r="G2870" s="432">
        <v>1837.37</v>
      </c>
    </row>
    <row r="2871" spans="1:7" ht="45">
      <c r="A2871" s="583" t="s">
        <v>7557</v>
      </c>
      <c r="B2871" s="429">
        <v>100369</v>
      </c>
      <c r="C2871" s="430" t="s">
        <v>1417</v>
      </c>
      <c r="D2871" s="431" t="s">
        <v>844</v>
      </c>
      <c r="E2871" s="432">
        <v>1179.71</v>
      </c>
      <c r="F2871" s="432">
        <v>617.52</v>
      </c>
      <c r="G2871" s="432">
        <v>1797.23</v>
      </c>
    </row>
    <row r="2872" spans="1:7" ht="45">
      <c r="A2872" s="583" t="s">
        <v>7557</v>
      </c>
      <c r="B2872" s="429">
        <v>100360</v>
      </c>
      <c r="C2872" s="430" t="s">
        <v>1408</v>
      </c>
      <c r="D2872" s="431" t="s">
        <v>844</v>
      </c>
      <c r="E2872" s="432">
        <v>1357.3999999999999</v>
      </c>
      <c r="F2872" s="432">
        <v>681.95</v>
      </c>
      <c r="G2872" s="432">
        <v>2039.35</v>
      </c>
    </row>
    <row r="2873" spans="1:7" ht="45">
      <c r="A2873" s="583" t="s">
        <v>7557</v>
      </c>
      <c r="B2873" s="429">
        <v>100370</v>
      </c>
      <c r="C2873" s="430" t="s">
        <v>1418</v>
      </c>
      <c r="D2873" s="431" t="s">
        <v>844</v>
      </c>
      <c r="E2873" s="432">
        <v>1441.7200000000003</v>
      </c>
      <c r="F2873" s="432">
        <v>681.89</v>
      </c>
      <c r="G2873" s="432">
        <v>2123.61</v>
      </c>
    </row>
    <row r="2874" spans="1:7" ht="45">
      <c r="A2874" s="583" t="s">
        <v>7557</v>
      </c>
      <c r="B2874" s="429">
        <v>100361</v>
      </c>
      <c r="C2874" s="430" t="s">
        <v>1409</v>
      </c>
      <c r="D2874" s="431" t="s">
        <v>844</v>
      </c>
      <c r="E2874" s="432">
        <v>1634.3599999999997</v>
      </c>
      <c r="F2874" s="432">
        <v>923.32</v>
      </c>
      <c r="G2874" s="432">
        <v>2557.6799999999998</v>
      </c>
    </row>
    <row r="2875" spans="1:7" ht="45">
      <c r="A2875" s="583" t="s">
        <v>7557</v>
      </c>
      <c r="B2875" s="429">
        <v>100371</v>
      </c>
      <c r="C2875" s="430" t="s">
        <v>1419</v>
      </c>
      <c r="D2875" s="431" t="s">
        <v>844</v>
      </c>
      <c r="E2875" s="432">
        <v>1527.2399999999998</v>
      </c>
      <c r="F2875" s="432">
        <v>923.4</v>
      </c>
      <c r="G2875" s="432">
        <v>2450.64</v>
      </c>
    </row>
    <row r="2876" spans="1:7" ht="45">
      <c r="A2876" s="583" t="s">
        <v>7557</v>
      </c>
      <c r="B2876" s="429">
        <v>100362</v>
      </c>
      <c r="C2876" s="430" t="s">
        <v>1410</v>
      </c>
      <c r="D2876" s="431" t="s">
        <v>844</v>
      </c>
      <c r="E2876" s="432">
        <v>2238.79</v>
      </c>
      <c r="F2876" s="432">
        <v>985.73</v>
      </c>
      <c r="G2876" s="432">
        <v>3224.52</v>
      </c>
    </row>
    <row r="2877" spans="1:7" ht="45">
      <c r="A2877" s="583" t="s">
        <v>7557</v>
      </c>
      <c r="B2877" s="429">
        <v>100372</v>
      </c>
      <c r="C2877" s="430" t="s">
        <v>1420</v>
      </c>
      <c r="D2877" s="431" t="s">
        <v>844</v>
      </c>
      <c r="E2877" s="432">
        <v>2055.17</v>
      </c>
      <c r="F2877" s="432">
        <v>985.92</v>
      </c>
      <c r="G2877" s="432">
        <v>3041.09</v>
      </c>
    </row>
    <row r="2878" spans="1:7" ht="45">
      <c r="A2878" s="583" t="s">
        <v>7557</v>
      </c>
      <c r="B2878" s="429">
        <v>100363</v>
      </c>
      <c r="C2878" s="430" t="s">
        <v>1411</v>
      </c>
      <c r="D2878" s="431" t="s">
        <v>844</v>
      </c>
      <c r="E2878" s="432">
        <v>2340.14</v>
      </c>
      <c r="F2878" s="432">
        <v>985.81</v>
      </c>
      <c r="G2878" s="432">
        <v>3325.95</v>
      </c>
    </row>
    <row r="2879" spans="1:7" ht="45">
      <c r="A2879" s="583" t="s">
        <v>7557</v>
      </c>
      <c r="B2879" s="429">
        <v>100373</v>
      </c>
      <c r="C2879" s="430" t="s">
        <v>1421</v>
      </c>
      <c r="D2879" s="431" t="s">
        <v>844</v>
      </c>
      <c r="E2879" s="432">
        <v>2156.9100000000003</v>
      </c>
      <c r="F2879" s="432">
        <v>985.89</v>
      </c>
      <c r="G2879" s="432">
        <v>3142.8</v>
      </c>
    </row>
    <row r="2880" spans="1:7" ht="45">
      <c r="A2880" s="583" t="s">
        <v>7557</v>
      </c>
      <c r="B2880" s="429">
        <v>100381</v>
      </c>
      <c r="C2880" s="430" t="s">
        <v>1431</v>
      </c>
      <c r="D2880" s="431" t="s">
        <v>97</v>
      </c>
      <c r="E2880" s="432">
        <v>42.5</v>
      </c>
      <c r="F2880" s="432">
        <v>26.91</v>
      </c>
      <c r="G2880" s="432">
        <v>69.41</v>
      </c>
    </row>
    <row r="2881" spans="1:7" ht="45">
      <c r="A2881" s="583" t="s">
        <v>7557</v>
      </c>
      <c r="B2881" s="429">
        <v>100380</v>
      </c>
      <c r="C2881" s="430" t="s">
        <v>1430</v>
      </c>
      <c r="D2881" s="431" t="s">
        <v>97</v>
      </c>
      <c r="E2881" s="432">
        <v>39.64</v>
      </c>
      <c r="F2881" s="432">
        <v>21.48</v>
      </c>
      <c r="G2881" s="432">
        <v>61.12</v>
      </c>
    </row>
    <row r="2882" spans="1:7" ht="45">
      <c r="A2882" s="583" t="s">
        <v>7557</v>
      </c>
      <c r="B2882" s="429">
        <v>100379</v>
      </c>
      <c r="C2882" s="430" t="s">
        <v>1429</v>
      </c>
      <c r="D2882" s="431" t="s">
        <v>97</v>
      </c>
      <c r="E2882" s="432">
        <v>31.91</v>
      </c>
      <c r="F2882" s="432">
        <v>13.55</v>
      </c>
      <c r="G2882" s="432">
        <v>45.46</v>
      </c>
    </row>
    <row r="2883" spans="1:7" ht="45">
      <c r="A2883" s="583" t="s">
        <v>7557</v>
      </c>
      <c r="B2883" s="429">
        <v>100384</v>
      </c>
      <c r="C2883" s="430" t="s">
        <v>1434</v>
      </c>
      <c r="D2883" s="431" t="s">
        <v>97</v>
      </c>
      <c r="E2883" s="432">
        <v>24.48</v>
      </c>
      <c r="F2883" s="432">
        <v>7.45</v>
      </c>
      <c r="G2883" s="432">
        <v>31.93</v>
      </c>
    </row>
    <row r="2884" spans="1:7" ht="45">
      <c r="A2884" s="583" t="s">
        <v>7557</v>
      </c>
      <c r="B2884" s="429">
        <v>100383</v>
      </c>
      <c r="C2884" s="430" t="s">
        <v>1433</v>
      </c>
      <c r="D2884" s="431" t="s">
        <v>97</v>
      </c>
      <c r="E2884" s="432">
        <v>24.12</v>
      </c>
      <c r="F2884" s="432">
        <v>5.86</v>
      </c>
      <c r="G2884" s="432">
        <v>29.98</v>
      </c>
    </row>
    <row r="2885" spans="1:7" ht="45">
      <c r="A2885" s="583" t="s">
        <v>7557</v>
      </c>
      <c r="B2885" s="429">
        <v>100382</v>
      </c>
      <c r="C2885" s="430" t="s">
        <v>1432</v>
      </c>
      <c r="D2885" s="431" t="s">
        <v>97</v>
      </c>
      <c r="E2885" s="432">
        <v>22.549999999999997</v>
      </c>
      <c r="F2885" s="432">
        <v>5.08</v>
      </c>
      <c r="G2885" s="432">
        <v>27.63</v>
      </c>
    </row>
    <row r="2886" spans="1:7" ht="45">
      <c r="A2886" s="583" t="s">
        <v>7557</v>
      </c>
      <c r="B2886" s="429">
        <v>100387</v>
      </c>
      <c r="C2886" s="430" t="s">
        <v>1437</v>
      </c>
      <c r="D2886" s="431" t="s">
        <v>97</v>
      </c>
      <c r="E2886" s="432">
        <v>45.14</v>
      </c>
      <c r="F2886" s="432">
        <v>19.510000000000002</v>
      </c>
      <c r="G2886" s="432">
        <v>64.650000000000006</v>
      </c>
    </row>
    <row r="2887" spans="1:7" ht="45">
      <c r="A2887" s="583" t="s">
        <v>7557</v>
      </c>
      <c r="B2887" s="429">
        <v>100386</v>
      </c>
      <c r="C2887" s="430" t="s">
        <v>1436</v>
      </c>
      <c r="D2887" s="431" t="s">
        <v>97</v>
      </c>
      <c r="E2887" s="432">
        <v>37.11</v>
      </c>
      <c r="F2887" s="432">
        <v>15.21</v>
      </c>
      <c r="G2887" s="432">
        <v>52.32</v>
      </c>
    </row>
    <row r="2888" spans="1:7" ht="45">
      <c r="A2888" s="583" t="s">
        <v>7557</v>
      </c>
      <c r="B2888" s="429">
        <v>100385</v>
      </c>
      <c r="C2888" s="430" t="s">
        <v>1435</v>
      </c>
      <c r="D2888" s="431" t="s">
        <v>97</v>
      </c>
      <c r="E2888" s="432">
        <v>30.129999999999995</v>
      </c>
      <c r="F2888" s="432">
        <v>10.1</v>
      </c>
      <c r="G2888" s="432">
        <v>40.229999999999997</v>
      </c>
    </row>
    <row r="2889" spans="1:7" ht="45">
      <c r="A2889" s="583" t="s">
        <v>7557</v>
      </c>
      <c r="B2889" s="429">
        <v>100377</v>
      </c>
      <c r="C2889" s="430" t="s">
        <v>1448</v>
      </c>
      <c r="D2889" s="431" t="s">
        <v>1069</v>
      </c>
      <c r="E2889" s="432">
        <v>10.210000000000001</v>
      </c>
      <c r="F2889" s="432">
        <v>1.79</v>
      </c>
      <c r="G2889" s="432">
        <v>12</v>
      </c>
    </row>
    <row r="2890" spans="1:7" ht="45">
      <c r="A2890" s="583" t="s">
        <v>7557</v>
      </c>
      <c r="B2890" s="429">
        <v>100378</v>
      </c>
      <c r="C2890" s="430" t="s">
        <v>1449</v>
      </c>
      <c r="D2890" s="431" t="s">
        <v>1069</v>
      </c>
      <c r="E2890" s="432">
        <v>9.5100000000000016</v>
      </c>
      <c r="F2890" s="432">
        <v>1.62</v>
      </c>
      <c r="G2890" s="432">
        <v>11.13</v>
      </c>
    </row>
    <row r="2891" spans="1:7" ht="45">
      <c r="A2891" s="583" t="s">
        <v>7557</v>
      </c>
      <c r="B2891" s="429">
        <v>92596</v>
      </c>
      <c r="C2891" s="430" t="s">
        <v>7558</v>
      </c>
      <c r="D2891" s="431" t="s">
        <v>844</v>
      </c>
      <c r="E2891" s="432">
        <v>1640.6399999999999</v>
      </c>
      <c r="F2891" s="432">
        <v>334.36</v>
      </c>
      <c r="G2891" s="432">
        <v>1975</v>
      </c>
    </row>
    <row r="2892" spans="1:7" ht="45">
      <c r="A2892" s="583" t="s">
        <v>7557</v>
      </c>
      <c r="B2892" s="429">
        <v>92616</v>
      </c>
      <c r="C2892" s="430" t="s">
        <v>7559</v>
      </c>
      <c r="D2892" s="431" t="s">
        <v>844</v>
      </c>
      <c r="E2892" s="432">
        <v>1552.58</v>
      </c>
      <c r="F2892" s="432">
        <v>334.36</v>
      </c>
      <c r="G2892" s="432">
        <v>1886.94</v>
      </c>
    </row>
    <row r="2893" spans="1:7" ht="45">
      <c r="A2893" s="583" t="s">
        <v>7557</v>
      </c>
      <c r="B2893" s="429">
        <v>92598</v>
      </c>
      <c r="C2893" s="430" t="s">
        <v>7560</v>
      </c>
      <c r="D2893" s="431" t="s">
        <v>844</v>
      </c>
      <c r="E2893" s="432">
        <v>1756.7000000000003</v>
      </c>
      <c r="F2893" s="432">
        <v>334.35</v>
      </c>
      <c r="G2893" s="432">
        <v>2091.0500000000002</v>
      </c>
    </row>
    <row r="2894" spans="1:7" ht="45">
      <c r="A2894" s="583" t="s">
        <v>7557</v>
      </c>
      <c r="B2894" s="429">
        <v>92618</v>
      </c>
      <c r="C2894" s="430" t="s">
        <v>7561</v>
      </c>
      <c r="D2894" s="431" t="s">
        <v>844</v>
      </c>
      <c r="E2894" s="432">
        <v>1668.5</v>
      </c>
      <c r="F2894" s="432">
        <v>334.49</v>
      </c>
      <c r="G2894" s="432">
        <v>2002.99</v>
      </c>
    </row>
    <row r="2895" spans="1:7" ht="45">
      <c r="A2895" s="583" t="s">
        <v>7557</v>
      </c>
      <c r="B2895" s="429">
        <v>92600</v>
      </c>
      <c r="C2895" s="430" t="s">
        <v>7562</v>
      </c>
      <c r="D2895" s="431" t="s">
        <v>844</v>
      </c>
      <c r="E2895" s="432">
        <v>1902.1100000000001</v>
      </c>
      <c r="F2895" s="432">
        <v>334.35</v>
      </c>
      <c r="G2895" s="432">
        <v>2236.46</v>
      </c>
    </row>
    <row r="2896" spans="1:7" ht="45">
      <c r="A2896" s="583" t="s">
        <v>7557</v>
      </c>
      <c r="B2896" s="429">
        <v>92620</v>
      </c>
      <c r="C2896" s="430" t="s">
        <v>7563</v>
      </c>
      <c r="D2896" s="431" t="s">
        <v>844</v>
      </c>
      <c r="E2896" s="432">
        <v>1784.6599999999999</v>
      </c>
      <c r="F2896" s="432">
        <v>334.38</v>
      </c>
      <c r="G2896" s="432">
        <v>2119.04</v>
      </c>
    </row>
    <row r="2897" spans="1:7" ht="45">
      <c r="A2897" s="583" t="s">
        <v>7557</v>
      </c>
      <c r="B2897" s="429">
        <v>92582</v>
      </c>
      <c r="C2897" s="430" t="s">
        <v>7564</v>
      </c>
      <c r="D2897" s="431" t="s">
        <v>844</v>
      </c>
      <c r="E2897" s="432">
        <v>595.82999999999993</v>
      </c>
      <c r="F2897" s="432">
        <v>140.30000000000001</v>
      </c>
      <c r="G2897" s="432">
        <v>736.13</v>
      </c>
    </row>
    <row r="2898" spans="1:7" ht="45">
      <c r="A2898" s="583" t="s">
        <v>7557</v>
      </c>
      <c r="B2898" s="429">
        <v>92602</v>
      </c>
      <c r="C2898" s="430" t="s">
        <v>7565</v>
      </c>
      <c r="D2898" s="431" t="s">
        <v>844</v>
      </c>
      <c r="E2898" s="432">
        <v>595.82999999999993</v>
      </c>
      <c r="F2898" s="432">
        <v>140.30000000000001</v>
      </c>
      <c r="G2898" s="432">
        <v>736.13</v>
      </c>
    </row>
    <row r="2899" spans="1:7" ht="45">
      <c r="A2899" s="583" t="s">
        <v>7557</v>
      </c>
      <c r="B2899" s="429">
        <v>92584</v>
      </c>
      <c r="C2899" s="430" t="s">
        <v>7566</v>
      </c>
      <c r="D2899" s="431" t="s">
        <v>844</v>
      </c>
      <c r="E2899" s="432">
        <v>711.92000000000007</v>
      </c>
      <c r="F2899" s="432">
        <v>140.27000000000001</v>
      </c>
      <c r="G2899" s="432">
        <v>852.19</v>
      </c>
    </row>
    <row r="2900" spans="1:7" ht="45">
      <c r="A2900" s="583" t="s">
        <v>7557</v>
      </c>
      <c r="B2900" s="429">
        <v>92604</v>
      </c>
      <c r="C2900" s="430" t="s">
        <v>7567</v>
      </c>
      <c r="D2900" s="431" t="s">
        <v>844</v>
      </c>
      <c r="E2900" s="432">
        <v>682.54000000000008</v>
      </c>
      <c r="F2900" s="432">
        <v>140.29</v>
      </c>
      <c r="G2900" s="432">
        <v>822.83</v>
      </c>
    </row>
    <row r="2901" spans="1:7" ht="45">
      <c r="A2901" s="583" t="s">
        <v>7557</v>
      </c>
      <c r="B2901" s="429">
        <v>92586</v>
      </c>
      <c r="C2901" s="430" t="s">
        <v>7568</v>
      </c>
      <c r="D2901" s="431" t="s">
        <v>844</v>
      </c>
      <c r="E2901" s="432">
        <v>827.95</v>
      </c>
      <c r="F2901" s="432">
        <v>140.29</v>
      </c>
      <c r="G2901" s="432">
        <v>968.24</v>
      </c>
    </row>
    <row r="2902" spans="1:7" ht="45">
      <c r="A2902" s="583" t="s">
        <v>7557</v>
      </c>
      <c r="B2902" s="429">
        <v>92606</v>
      </c>
      <c r="C2902" s="430" t="s">
        <v>7569</v>
      </c>
      <c r="D2902" s="431" t="s">
        <v>844</v>
      </c>
      <c r="E2902" s="432">
        <v>798.62</v>
      </c>
      <c r="F2902" s="432">
        <v>140.27000000000001</v>
      </c>
      <c r="G2902" s="432">
        <v>938.89</v>
      </c>
    </row>
    <row r="2903" spans="1:7" ht="45">
      <c r="A2903" s="583" t="s">
        <v>7557</v>
      </c>
      <c r="B2903" s="429">
        <v>92588</v>
      </c>
      <c r="C2903" s="430" t="s">
        <v>7570</v>
      </c>
      <c r="D2903" s="431" t="s">
        <v>844</v>
      </c>
      <c r="E2903" s="432">
        <v>1030.8900000000001</v>
      </c>
      <c r="F2903" s="432">
        <v>203.55</v>
      </c>
      <c r="G2903" s="432">
        <v>1234.44</v>
      </c>
    </row>
    <row r="2904" spans="1:7" ht="45">
      <c r="A2904" s="583" t="s">
        <v>7557</v>
      </c>
      <c r="B2904" s="429">
        <v>92608</v>
      </c>
      <c r="C2904" s="430" t="s">
        <v>7571</v>
      </c>
      <c r="D2904" s="431" t="s">
        <v>844</v>
      </c>
      <c r="E2904" s="432">
        <v>972.22</v>
      </c>
      <c r="F2904" s="432">
        <v>203.51</v>
      </c>
      <c r="G2904" s="432">
        <v>1175.73</v>
      </c>
    </row>
    <row r="2905" spans="1:7" ht="45">
      <c r="A2905" s="583" t="s">
        <v>7557</v>
      </c>
      <c r="B2905" s="429">
        <v>92590</v>
      </c>
      <c r="C2905" s="430" t="s">
        <v>7572</v>
      </c>
      <c r="D2905" s="431" t="s">
        <v>844</v>
      </c>
      <c r="E2905" s="432">
        <v>1146.98</v>
      </c>
      <c r="F2905" s="432">
        <v>203.51</v>
      </c>
      <c r="G2905" s="432">
        <v>1350.49</v>
      </c>
    </row>
    <row r="2906" spans="1:7" ht="45">
      <c r="A2906" s="583" t="s">
        <v>7557</v>
      </c>
      <c r="B2906" s="429">
        <v>92610</v>
      </c>
      <c r="C2906" s="430" t="s">
        <v>7573</v>
      </c>
      <c r="D2906" s="431" t="s">
        <v>844</v>
      </c>
      <c r="E2906" s="432">
        <v>1088.21</v>
      </c>
      <c r="F2906" s="432">
        <v>203.58</v>
      </c>
      <c r="G2906" s="432">
        <v>1291.79</v>
      </c>
    </row>
    <row r="2907" spans="1:7" ht="45">
      <c r="A2907" s="583" t="s">
        <v>7557</v>
      </c>
      <c r="B2907" s="429">
        <v>92592</v>
      </c>
      <c r="C2907" s="430" t="s">
        <v>7574</v>
      </c>
      <c r="D2907" s="431" t="s">
        <v>844</v>
      </c>
      <c r="E2907" s="432">
        <v>1278.08</v>
      </c>
      <c r="F2907" s="432">
        <v>245.98</v>
      </c>
      <c r="G2907" s="432">
        <v>1524.06</v>
      </c>
    </row>
    <row r="2908" spans="1:7" ht="45">
      <c r="A2908" s="583" t="s">
        <v>7557</v>
      </c>
      <c r="B2908" s="429">
        <v>92612</v>
      </c>
      <c r="C2908" s="430" t="s">
        <v>7575</v>
      </c>
      <c r="D2908" s="431" t="s">
        <v>844</v>
      </c>
      <c r="E2908" s="432">
        <v>1219.4699999999998</v>
      </c>
      <c r="F2908" s="432">
        <v>245.88</v>
      </c>
      <c r="G2908" s="432">
        <v>1465.35</v>
      </c>
    </row>
    <row r="2909" spans="1:7" ht="45">
      <c r="A2909" s="583" t="s">
        <v>7557</v>
      </c>
      <c r="B2909" s="429">
        <v>92594</v>
      </c>
      <c r="C2909" s="430" t="s">
        <v>7576</v>
      </c>
      <c r="D2909" s="431" t="s">
        <v>844</v>
      </c>
      <c r="E2909" s="432">
        <v>1495.17</v>
      </c>
      <c r="F2909" s="432">
        <v>266.33</v>
      </c>
      <c r="G2909" s="432">
        <v>1761.5</v>
      </c>
    </row>
    <row r="2910" spans="1:7" ht="45">
      <c r="A2910" s="583" t="s">
        <v>7557</v>
      </c>
      <c r="B2910" s="429">
        <v>92614</v>
      </c>
      <c r="C2910" s="430" t="s">
        <v>7577</v>
      </c>
      <c r="D2910" s="431" t="s">
        <v>844</v>
      </c>
      <c r="E2910" s="432">
        <v>1377.75</v>
      </c>
      <c r="F2910" s="432">
        <v>266.33999999999997</v>
      </c>
      <c r="G2910" s="432">
        <v>1644.09</v>
      </c>
    </row>
    <row r="2911" spans="1:7" ht="45">
      <c r="A2911" s="583" t="s">
        <v>7557</v>
      </c>
      <c r="B2911" s="429">
        <v>92552</v>
      </c>
      <c r="C2911" s="430" t="s">
        <v>1392</v>
      </c>
      <c r="D2911" s="431" t="s">
        <v>844</v>
      </c>
      <c r="E2911" s="432">
        <v>2088.19</v>
      </c>
      <c r="F2911" s="432">
        <v>965.61</v>
      </c>
      <c r="G2911" s="432">
        <v>3053.8</v>
      </c>
    </row>
    <row r="2912" spans="1:7" ht="45">
      <c r="A2912" s="583" t="s">
        <v>7557</v>
      </c>
      <c r="B2912" s="429">
        <v>92562</v>
      </c>
      <c r="C2912" s="430" t="s">
        <v>1402</v>
      </c>
      <c r="D2912" s="431" t="s">
        <v>844</v>
      </c>
      <c r="E2912" s="432">
        <v>2019.4499999999998</v>
      </c>
      <c r="F2912" s="432">
        <v>965.69</v>
      </c>
      <c r="G2912" s="432">
        <v>2985.14</v>
      </c>
    </row>
    <row r="2913" spans="1:7" ht="45">
      <c r="A2913" s="583" t="s">
        <v>7557</v>
      </c>
      <c r="B2913" s="429">
        <v>92553</v>
      </c>
      <c r="C2913" s="430" t="s">
        <v>1393</v>
      </c>
      <c r="D2913" s="431" t="s">
        <v>844</v>
      </c>
      <c r="E2913" s="432">
        <v>2332.0600000000004</v>
      </c>
      <c r="F2913" s="432">
        <v>1207.26</v>
      </c>
      <c r="G2913" s="432">
        <v>3539.32</v>
      </c>
    </row>
    <row r="2914" spans="1:7" ht="45">
      <c r="A2914" s="583" t="s">
        <v>7557</v>
      </c>
      <c r="B2914" s="429">
        <v>92563</v>
      </c>
      <c r="C2914" s="430" t="s">
        <v>1403</v>
      </c>
      <c r="D2914" s="431" t="s">
        <v>844</v>
      </c>
      <c r="E2914" s="432">
        <v>2251.84</v>
      </c>
      <c r="F2914" s="432">
        <v>1207.2</v>
      </c>
      <c r="G2914" s="432">
        <v>3459.04</v>
      </c>
    </row>
    <row r="2915" spans="1:7" ht="45">
      <c r="A2915" s="583" t="s">
        <v>7557</v>
      </c>
      <c r="B2915" s="429">
        <v>92554</v>
      </c>
      <c r="C2915" s="430" t="s">
        <v>1394</v>
      </c>
      <c r="D2915" s="431" t="s">
        <v>844</v>
      </c>
      <c r="E2915" s="432">
        <v>2453.13</v>
      </c>
      <c r="F2915" s="432">
        <v>1207.1600000000001</v>
      </c>
      <c r="G2915" s="432">
        <v>3660.29</v>
      </c>
    </row>
    <row r="2916" spans="1:7" ht="45">
      <c r="A2916" s="583" t="s">
        <v>7557</v>
      </c>
      <c r="B2916" s="429">
        <v>92564</v>
      </c>
      <c r="C2916" s="430" t="s">
        <v>1404</v>
      </c>
      <c r="D2916" s="431" t="s">
        <v>844</v>
      </c>
      <c r="E2916" s="432">
        <v>2354.8199999999997</v>
      </c>
      <c r="F2916" s="432">
        <v>1207.1400000000001</v>
      </c>
      <c r="G2916" s="432">
        <v>3561.96</v>
      </c>
    </row>
    <row r="2917" spans="1:7" ht="45">
      <c r="A2917" s="583" t="s">
        <v>7557</v>
      </c>
      <c r="B2917" s="429">
        <v>92545</v>
      </c>
      <c r="C2917" s="430" t="s">
        <v>1385</v>
      </c>
      <c r="D2917" s="431" t="s">
        <v>844</v>
      </c>
      <c r="E2917" s="432">
        <v>848.59000000000015</v>
      </c>
      <c r="F2917" s="432">
        <v>376.09</v>
      </c>
      <c r="G2917" s="432">
        <v>1224.68</v>
      </c>
    </row>
    <row r="2918" spans="1:7" ht="45">
      <c r="A2918" s="583" t="s">
        <v>7557</v>
      </c>
      <c r="B2918" s="429">
        <v>92555</v>
      </c>
      <c r="C2918" s="430" t="s">
        <v>1395</v>
      </c>
      <c r="D2918" s="431" t="s">
        <v>844</v>
      </c>
      <c r="E2918" s="432">
        <v>832.36000000000013</v>
      </c>
      <c r="F2918" s="432">
        <v>376.05</v>
      </c>
      <c r="G2918" s="432">
        <v>1208.4100000000001</v>
      </c>
    </row>
    <row r="2919" spans="1:7" ht="45">
      <c r="A2919" s="583" t="s">
        <v>7557</v>
      </c>
      <c r="B2919" s="429">
        <v>92546</v>
      </c>
      <c r="C2919" s="430" t="s">
        <v>1386</v>
      </c>
      <c r="D2919" s="431" t="s">
        <v>844</v>
      </c>
      <c r="E2919" s="432">
        <v>1021.1200000000001</v>
      </c>
      <c r="F2919" s="432">
        <v>496.82</v>
      </c>
      <c r="G2919" s="432">
        <v>1517.94</v>
      </c>
    </row>
    <row r="2920" spans="1:7" ht="45">
      <c r="A2920" s="583" t="s">
        <v>7557</v>
      </c>
      <c r="B2920" s="429">
        <v>92556</v>
      </c>
      <c r="C2920" s="430" t="s">
        <v>1396</v>
      </c>
      <c r="D2920" s="431" t="s">
        <v>844</v>
      </c>
      <c r="E2920" s="432">
        <v>992.56000000000006</v>
      </c>
      <c r="F2920" s="432">
        <v>496.87</v>
      </c>
      <c r="G2920" s="432">
        <v>1489.43</v>
      </c>
    </row>
    <row r="2921" spans="1:7" ht="45">
      <c r="A2921" s="583" t="s">
        <v>7557</v>
      </c>
      <c r="B2921" s="429">
        <v>92547</v>
      </c>
      <c r="C2921" s="430" t="s">
        <v>1387</v>
      </c>
      <c r="D2921" s="431" t="s">
        <v>844</v>
      </c>
      <c r="E2921" s="432">
        <v>1102.8499999999999</v>
      </c>
      <c r="F2921" s="432">
        <v>496.86</v>
      </c>
      <c r="G2921" s="432">
        <v>1599.71</v>
      </c>
    </row>
    <row r="2922" spans="1:7" ht="45">
      <c r="A2922" s="583" t="s">
        <v>7557</v>
      </c>
      <c r="B2922" s="429">
        <v>92557</v>
      </c>
      <c r="C2922" s="430" t="s">
        <v>1397</v>
      </c>
      <c r="D2922" s="431" t="s">
        <v>844</v>
      </c>
      <c r="E2922" s="432">
        <v>1074.3800000000001</v>
      </c>
      <c r="F2922" s="432">
        <v>496.81</v>
      </c>
      <c r="G2922" s="432">
        <v>1571.19</v>
      </c>
    </row>
    <row r="2923" spans="1:7" ht="45">
      <c r="A2923" s="583" t="s">
        <v>7557</v>
      </c>
      <c r="B2923" s="429">
        <v>92548</v>
      </c>
      <c r="C2923" s="430" t="s">
        <v>1388</v>
      </c>
      <c r="D2923" s="431" t="s">
        <v>844</v>
      </c>
      <c r="E2923" s="432">
        <v>1223.23</v>
      </c>
      <c r="F2923" s="432">
        <v>561.20000000000005</v>
      </c>
      <c r="G2923" s="432">
        <v>1784.43</v>
      </c>
    </row>
    <row r="2924" spans="1:7" ht="45">
      <c r="A2924" s="583" t="s">
        <v>7557</v>
      </c>
      <c r="B2924" s="429">
        <v>92558</v>
      </c>
      <c r="C2924" s="430" t="s">
        <v>1398</v>
      </c>
      <c r="D2924" s="431" t="s">
        <v>844</v>
      </c>
      <c r="E2924" s="432">
        <v>1206.94</v>
      </c>
      <c r="F2924" s="432">
        <v>561.21</v>
      </c>
      <c r="G2924" s="432">
        <v>1768.15</v>
      </c>
    </row>
    <row r="2925" spans="1:7" ht="45">
      <c r="A2925" s="583" t="s">
        <v>7557</v>
      </c>
      <c r="B2925" s="429">
        <v>92549</v>
      </c>
      <c r="C2925" s="430" t="s">
        <v>1389</v>
      </c>
      <c r="D2925" s="431" t="s">
        <v>844</v>
      </c>
      <c r="E2925" s="432">
        <v>1457.8200000000002</v>
      </c>
      <c r="F2925" s="432">
        <v>802.71</v>
      </c>
      <c r="G2925" s="432">
        <v>2260.5300000000002</v>
      </c>
    </row>
    <row r="2926" spans="1:7" ht="45">
      <c r="A2926" s="583" t="s">
        <v>7557</v>
      </c>
      <c r="B2926" s="429">
        <v>92559</v>
      </c>
      <c r="C2926" s="430" t="s">
        <v>1399</v>
      </c>
      <c r="D2926" s="431" t="s">
        <v>844</v>
      </c>
      <c r="E2926" s="432">
        <v>1427.58</v>
      </c>
      <c r="F2926" s="432">
        <v>802.65</v>
      </c>
      <c r="G2926" s="432">
        <v>2230.23</v>
      </c>
    </row>
    <row r="2927" spans="1:7" ht="45">
      <c r="A2927" s="583" t="s">
        <v>7557</v>
      </c>
      <c r="B2927" s="429">
        <v>92550</v>
      </c>
      <c r="C2927" s="430" t="s">
        <v>1390</v>
      </c>
      <c r="D2927" s="431" t="s">
        <v>844</v>
      </c>
      <c r="E2927" s="432">
        <v>1826.3600000000001</v>
      </c>
      <c r="F2927" s="432">
        <v>865</v>
      </c>
      <c r="G2927" s="432">
        <v>2691.36</v>
      </c>
    </row>
    <row r="2928" spans="1:7" ht="45">
      <c r="A2928" s="583" t="s">
        <v>7557</v>
      </c>
      <c r="B2928" s="429">
        <v>92560</v>
      </c>
      <c r="C2928" s="430" t="s">
        <v>1400</v>
      </c>
      <c r="D2928" s="431" t="s">
        <v>844</v>
      </c>
      <c r="E2928" s="432">
        <v>1784.8400000000001</v>
      </c>
      <c r="F2928" s="432">
        <v>865.25</v>
      </c>
      <c r="G2928" s="432">
        <v>2650.09</v>
      </c>
    </row>
    <row r="2929" spans="1:7" ht="45">
      <c r="A2929" s="583" t="s">
        <v>7557</v>
      </c>
      <c r="B2929" s="429">
        <v>92551</v>
      </c>
      <c r="C2929" s="430" t="s">
        <v>1391</v>
      </c>
      <c r="D2929" s="431" t="s">
        <v>844</v>
      </c>
      <c r="E2929" s="432">
        <v>1931.7400000000002</v>
      </c>
      <c r="F2929" s="432">
        <v>865.04</v>
      </c>
      <c r="G2929" s="432">
        <v>2796.78</v>
      </c>
    </row>
    <row r="2930" spans="1:7" ht="45">
      <c r="A2930" s="583" t="s">
        <v>7557</v>
      </c>
      <c r="B2930" s="429">
        <v>92561</v>
      </c>
      <c r="C2930" s="430" t="s">
        <v>1401</v>
      </c>
      <c r="D2930" s="431" t="s">
        <v>844</v>
      </c>
      <c r="E2930" s="432">
        <v>1891.6000000000001</v>
      </c>
      <c r="F2930" s="432">
        <v>865.03</v>
      </c>
      <c r="G2930" s="432">
        <v>2756.63</v>
      </c>
    </row>
    <row r="2931" spans="1:7" ht="45">
      <c r="A2931" s="583" t="s">
        <v>7557</v>
      </c>
      <c r="B2931" s="429">
        <v>92262</v>
      </c>
      <c r="C2931" s="430" t="s">
        <v>1428</v>
      </c>
      <c r="D2931" s="431" t="s">
        <v>844</v>
      </c>
      <c r="E2931" s="432">
        <v>497.50999999999993</v>
      </c>
      <c r="F2931" s="432">
        <v>362.04</v>
      </c>
      <c r="G2931" s="432">
        <v>859.55</v>
      </c>
    </row>
    <row r="2932" spans="1:7" ht="45">
      <c r="A2932" s="583" t="s">
        <v>7557</v>
      </c>
      <c r="B2932" s="429">
        <v>92259</v>
      </c>
      <c r="C2932" s="430" t="s">
        <v>1425</v>
      </c>
      <c r="D2932" s="431" t="s">
        <v>844</v>
      </c>
      <c r="E2932" s="432">
        <v>418.84000000000003</v>
      </c>
      <c r="F2932" s="432">
        <v>134.66</v>
      </c>
      <c r="G2932" s="432">
        <v>553.5</v>
      </c>
    </row>
    <row r="2933" spans="1:7" ht="45">
      <c r="A2933" s="583" t="s">
        <v>7557</v>
      </c>
      <c r="B2933" s="429">
        <v>92260</v>
      </c>
      <c r="C2933" s="430" t="s">
        <v>1426</v>
      </c>
      <c r="D2933" s="431" t="s">
        <v>844</v>
      </c>
      <c r="E2933" s="432">
        <v>441.16000000000008</v>
      </c>
      <c r="F2933" s="432">
        <v>199.03</v>
      </c>
      <c r="G2933" s="432">
        <v>640.19000000000005</v>
      </c>
    </row>
    <row r="2934" spans="1:7" ht="45">
      <c r="A2934" s="583" t="s">
        <v>7557</v>
      </c>
      <c r="B2934" s="429">
        <v>92261</v>
      </c>
      <c r="C2934" s="430" t="s">
        <v>1427</v>
      </c>
      <c r="D2934" s="431" t="s">
        <v>844</v>
      </c>
      <c r="E2934" s="432">
        <v>462.72</v>
      </c>
      <c r="F2934" s="432">
        <v>261.51</v>
      </c>
      <c r="G2934" s="432">
        <v>724.23</v>
      </c>
    </row>
    <row r="2935" spans="1:7" ht="45">
      <c r="A2935" s="583" t="s">
        <v>7557</v>
      </c>
      <c r="B2935" s="429">
        <v>92258</v>
      </c>
      <c r="C2935" s="430" t="s">
        <v>1447</v>
      </c>
      <c r="D2935" s="431" t="s">
        <v>844</v>
      </c>
      <c r="E2935" s="432">
        <v>175.84</v>
      </c>
      <c r="F2935" s="432">
        <v>253.03</v>
      </c>
      <c r="G2935" s="432">
        <v>428.87</v>
      </c>
    </row>
    <row r="2936" spans="1:7" ht="45">
      <c r="A2936" s="583" t="s">
        <v>7557</v>
      </c>
      <c r="B2936" s="429">
        <v>92255</v>
      </c>
      <c r="C2936" s="430" t="s">
        <v>1444</v>
      </c>
      <c r="D2936" s="431" t="s">
        <v>844</v>
      </c>
      <c r="E2936" s="432">
        <v>121.19999999999999</v>
      </c>
      <c r="F2936" s="432">
        <v>99.56</v>
      </c>
      <c r="G2936" s="432">
        <v>220.76</v>
      </c>
    </row>
    <row r="2937" spans="1:7" ht="45">
      <c r="A2937" s="583" t="s">
        <v>7557</v>
      </c>
      <c r="B2937" s="429">
        <v>92256</v>
      </c>
      <c r="C2937" s="430" t="s">
        <v>1445</v>
      </c>
      <c r="D2937" s="431" t="s">
        <v>844</v>
      </c>
      <c r="E2937" s="432">
        <v>136.41</v>
      </c>
      <c r="F2937" s="432">
        <v>142.47</v>
      </c>
      <c r="G2937" s="432">
        <v>278.88</v>
      </c>
    </row>
    <row r="2938" spans="1:7" ht="45">
      <c r="A2938" s="583" t="s">
        <v>7557</v>
      </c>
      <c r="B2938" s="429">
        <v>92257</v>
      </c>
      <c r="C2938" s="430" t="s">
        <v>1446</v>
      </c>
      <c r="D2938" s="431" t="s">
        <v>844</v>
      </c>
      <c r="E2938" s="432">
        <v>151.54999999999998</v>
      </c>
      <c r="F2938" s="432">
        <v>184.84</v>
      </c>
      <c r="G2938" s="432">
        <v>336.39</v>
      </c>
    </row>
    <row r="2939" spans="1:7" ht="45">
      <c r="A2939" s="583" t="s">
        <v>7557</v>
      </c>
      <c r="B2939" s="429">
        <v>100393</v>
      </c>
      <c r="C2939" s="430" t="s">
        <v>1378</v>
      </c>
      <c r="D2939" s="431" t="s">
        <v>97</v>
      </c>
      <c r="E2939" s="432">
        <v>12.660000000000002</v>
      </c>
      <c r="F2939" s="432">
        <v>12.6</v>
      </c>
      <c r="G2939" s="432">
        <v>25.26</v>
      </c>
    </row>
    <row r="2940" spans="1:7" ht="45">
      <c r="A2940" s="583" t="s">
        <v>7557</v>
      </c>
      <c r="B2940" s="429">
        <v>100389</v>
      </c>
      <c r="C2940" s="430" t="s">
        <v>1374</v>
      </c>
      <c r="D2940" s="431" t="s">
        <v>97</v>
      </c>
      <c r="E2940" s="432">
        <v>10.909999999999998</v>
      </c>
      <c r="F2940" s="432">
        <v>11.13</v>
      </c>
      <c r="G2940" s="432">
        <v>22.04</v>
      </c>
    </row>
    <row r="2941" spans="1:7" ht="45">
      <c r="A2941" s="583" t="s">
        <v>7557</v>
      </c>
      <c r="B2941" s="429">
        <v>100395</v>
      </c>
      <c r="C2941" s="430" t="s">
        <v>1380</v>
      </c>
      <c r="D2941" s="431" t="s">
        <v>97</v>
      </c>
      <c r="E2941" s="432">
        <v>14.05</v>
      </c>
      <c r="F2941" s="432">
        <v>16.34</v>
      </c>
      <c r="G2941" s="432">
        <v>30.39</v>
      </c>
    </row>
    <row r="2942" spans="1:7" ht="45">
      <c r="A2942" s="583" t="s">
        <v>7557</v>
      </c>
      <c r="B2942" s="429">
        <v>100391</v>
      </c>
      <c r="C2942" s="430" t="s">
        <v>1376</v>
      </c>
      <c r="D2942" s="431" t="s">
        <v>97</v>
      </c>
      <c r="E2942" s="432">
        <v>11.84</v>
      </c>
      <c r="F2942" s="432">
        <v>13.57</v>
      </c>
      <c r="G2942" s="432">
        <v>25.41</v>
      </c>
    </row>
    <row r="2943" spans="1:7" ht="45">
      <c r="A2943" s="583" t="s">
        <v>7557</v>
      </c>
      <c r="B2943" s="429">
        <v>100392</v>
      </c>
      <c r="C2943" s="430" t="s">
        <v>1377</v>
      </c>
      <c r="D2943" s="431" t="s">
        <v>97</v>
      </c>
      <c r="E2943" s="432">
        <v>11.170000000000002</v>
      </c>
      <c r="F2943" s="432">
        <v>8.02</v>
      </c>
      <c r="G2943" s="432">
        <v>19.190000000000001</v>
      </c>
    </row>
    <row r="2944" spans="1:7" ht="45">
      <c r="A2944" s="583" t="s">
        <v>7557</v>
      </c>
      <c r="B2944" s="429">
        <v>100388</v>
      </c>
      <c r="C2944" s="430" t="s">
        <v>1373</v>
      </c>
      <c r="D2944" s="431" t="s">
        <v>97</v>
      </c>
      <c r="E2944" s="432">
        <v>14.15</v>
      </c>
      <c r="F2944" s="432">
        <v>10.28</v>
      </c>
      <c r="G2944" s="432">
        <v>24.43</v>
      </c>
    </row>
    <row r="2945" spans="1:7" ht="45">
      <c r="A2945" s="583" t="s">
        <v>7557</v>
      </c>
      <c r="B2945" s="429">
        <v>100394</v>
      </c>
      <c r="C2945" s="430" t="s">
        <v>1379</v>
      </c>
      <c r="D2945" s="431" t="s">
        <v>97</v>
      </c>
      <c r="E2945" s="432">
        <v>12.25</v>
      </c>
      <c r="F2945" s="432">
        <v>10.95</v>
      </c>
      <c r="G2945" s="432">
        <v>23.2</v>
      </c>
    </row>
    <row r="2946" spans="1:7" ht="45">
      <c r="A2946" s="583" t="s">
        <v>7557</v>
      </c>
      <c r="B2946" s="429">
        <v>100390</v>
      </c>
      <c r="C2946" s="430" t="s">
        <v>1375</v>
      </c>
      <c r="D2946" s="431" t="s">
        <v>97</v>
      </c>
      <c r="E2946" s="432">
        <v>15.510000000000002</v>
      </c>
      <c r="F2946" s="432">
        <v>14.02</v>
      </c>
      <c r="G2946" s="432">
        <v>29.53</v>
      </c>
    </row>
    <row r="2947" spans="1:7" ht="45">
      <c r="A2947" s="583" t="s">
        <v>7557</v>
      </c>
      <c r="B2947" s="429">
        <v>92575</v>
      </c>
      <c r="C2947" s="430" t="s">
        <v>1457</v>
      </c>
      <c r="D2947" s="431" t="s">
        <v>97</v>
      </c>
      <c r="E2947" s="432">
        <v>58.9</v>
      </c>
      <c r="F2947" s="432">
        <v>5.49</v>
      </c>
      <c r="G2947" s="432">
        <v>64.39</v>
      </c>
    </row>
    <row r="2948" spans="1:7" ht="45">
      <c r="A2948" s="583" t="s">
        <v>7557</v>
      </c>
      <c r="B2948" s="429">
        <v>92569</v>
      </c>
      <c r="C2948" s="430" t="s">
        <v>1451</v>
      </c>
      <c r="D2948" s="431" t="s">
        <v>97</v>
      </c>
      <c r="E2948" s="432">
        <v>64.61</v>
      </c>
      <c r="F2948" s="432">
        <v>5.6</v>
      </c>
      <c r="G2948" s="432">
        <v>70.209999999999994</v>
      </c>
    </row>
    <row r="2949" spans="1:7" ht="45">
      <c r="A2949" s="583" t="s">
        <v>7557</v>
      </c>
      <c r="B2949" s="429">
        <v>92578</v>
      </c>
      <c r="C2949" s="430" t="s">
        <v>1460</v>
      </c>
      <c r="D2949" s="431" t="s">
        <v>97</v>
      </c>
      <c r="E2949" s="432">
        <v>61.050000000000004</v>
      </c>
      <c r="F2949" s="432">
        <v>9.68</v>
      </c>
      <c r="G2949" s="432">
        <v>70.73</v>
      </c>
    </row>
    <row r="2950" spans="1:7" ht="45">
      <c r="A2950" s="583" t="s">
        <v>7557</v>
      </c>
      <c r="B2950" s="429">
        <v>92572</v>
      </c>
      <c r="C2950" s="430" t="s">
        <v>1454</v>
      </c>
      <c r="D2950" s="431" t="s">
        <v>97</v>
      </c>
      <c r="E2950" s="432">
        <v>71.83</v>
      </c>
      <c r="F2950" s="432">
        <v>10.28</v>
      </c>
      <c r="G2950" s="432">
        <v>82.11</v>
      </c>
    </row>
    <row r="2951" spans="1:7" ht="45">
      <c r="A2951" s="583" t="s">
        <v>7557</v>
      </c>
      <c r="B2951" s="429">
        <v>92576</v>
      </c>
      <c r="C2951" s="430" t="s">
        <v>1458</v>
      </c>
      <c r="D2951" s="431" t="s">
        <v>97</v>
      </c>
      <c r="E2951" s="432">
        <v>32.85</v>
      </c>
      <c r="F2951" s="432">
        <v>2.08</v>
      </c>
      <c r="G2951" s="432">
        <v>34.93</v>
      </c>
    </row>
    <row r="2952" spans="1:7" ht="45">
      <c r="A2952" s="583" t="s">
        <v>7557</v>
      </c>
      <c r="B2952" s="429">
        <v>92570</v>
      </c>
      <c r="C2952" s="430" t="s">
        <v>1452</v>
      </c>
      <c r="D2952" s="431" t="s">
        <v>97</v>
      </c>
      <c r="E2952" s="432">
        <v>41.61</v>
      </c>
      <c r="F2952" s="432">
        <v>2.64</v>
      </c>
      <c r="G2952" s="432">
        <v>44.25</v>
      </c>
    </row>
    <row r="2953" spans="1:7" ht="45">
      <c r="A2953" s="583" t="s">
        <v>7557</v>
      </c>
      <c r="B2953" s="429">
        <v>92579</v>
      </c>
      <c r="C2953" s="430" t="s">
        <v>1461</v>
      </c>
      <c r="D2953" s="431" t="s">
        <v>97</v>
      </c>
      <c r="E2953" s="432">
        <v>33.959999999999994</v>
      </c>
      <c r="F2953" s="432">
        <v>4.7300000000000004</v>
      </c>
      <c r="G2953" s="432">
        <v>38.69</v>
      </c>
    </row>
    <row r="2954" spans="1:7" ht="45">
      <c r="A2954" s="583" t="s">
        <v>7557</v>
      </c>
      <c r="B2954" s="429">
        <v>92573</v>
      </c>
      <c r="C2954" s="430" t="s">
        <v>1455</v>
      </c>
      <c r="D2954" s="431" t="s">
        <v>97</v>
      </c>
      <c r="E2954" s="432">
        <v>43.03</v>
      </c>
      <c r="F2954" s="432">
        <v>5.93</v>
      </c>
      <c r="G2954" s="432">
        <v>48.96</v>
      </c>
    </row>
    <row r="2955" spans="1:7" ht="45">
      <c r="A2955" s="583" t="s">
        <v>7557</v>
      </c>
      <c r="B2955" s="429">
        <v>92574</v>
      </c>
      <c r="C2955" s="430" t="s">
        <v>1456</v>
      </c>
      <c r="D2955" s="431" t="s">
        <v>97</v>
      </c>
      <c r="E2955" s="432">
        <v>115.43</v>
      </c>
      <c r="F2955" s="432">
        <v>13.97</v>
      </c>
      <c r="G2955" s="432">
        <v>129.4</v>
      </c>
    </row>
    <row r="2956" spans="1:7" ht="45">
      <c r="A2956" s="583" t="s">
        <v>7557</v>
      </c>
      <c r="B2956" s="429">
        <v>92568</v>
      </c>
      <c r="C2956" s="430" t="s">
        <v>1450</v>
      </c>
      <c r="D2956" s="431" t="s">
        <v>97</v>
      </c>
      <c r="E2956" s="432">
        <v>114.02000000000001</v>
      </c>
      <c r="F2956" s="432">
        <v>12.88</v>
      </c>
      <c r="G2956" s="432">
        <v>126.9</v>
      </c>
    </row>
    <row r="2957" spans="1:7" ht="45">
      <c r="A2957" s="583" t="s">
        <v>7557</v>
      </c>
      <c r="B2957" s="429">
        <v>92577</v>
      </c>
      <c r="C2957" s="430" t="s">
        <v>1459</v>
      </c>
      <c r="D2957" s="431" t="s">
        <v>97</v>
      </c>
      <c r="E2957" s="432">
        <v>119.46000000000001</v>
      </c>
      <c r="F2957" s="432">
        <v>21.22</v>
      </c>
      <c r="G2957" s="432">
        <v>140.68</v>
      </c>
    </row>
    <row r="2958" spans="1:7" ht="45">
      <c r="A2958" s="583" t="s">
        <v>7557</v>
      </c>
      <c r="B2958" s="429">
        <v>92571</v>
      </c>
      <c r="C2958" s="430" t="s">
        <v>1453</v>
      </c>
      <c r="D2958" s="431" t="s">
        <v>97</v>
      </c>
      <c r="E2958" s="432">
        <v>117.62</v>
      </c>
      <c r="F2958" s="432">
        <v>20.21</v>
      </c>
      <c r="G2958" s="432">
        <v>137.83000000000001</v>
      </c>
    </row>
    <row r="2959" spans="1:7" ht="45">
      <c r="A2959" s="583" t="s">
        <v>7557</v>
      </c>
      <c r="B2959" s="429">
        <v>92581</v>
      </c>
      <c r="C2959" s="430" t="s">
        <v>1463</v>
      </c>
      <c r="D2959" s="431" t="s">
        <v>97</v>
      </c>
      <c r="E2959" s="432">
        <v>43.849999999999994</v>
      </c>
      <c r="F2959" s="432">
        <v>6.98</v>
      </c>
      <c r="G2959" s="432">
        <v>50.83</v>
      </c>
    </row>
    <row r="2960" spans="1:7" ht="45">
      <c r="A2960" s="583" t="s">
        <v>7557</v>
      </c>
      <c r="B2960" s="429">
        <v>104314</v>
      </c>
      <c r="C2960" s="430" t="s">
        <v>4349</v>
      </c>
      <c r="D2960" s="431" t="s">
        <v>1069</v>
      </c>
      <c r="E2960" s="432">
        <v>9.59</v>
      </c>
      <c r="F2960" s="432">
        <v>1.73</v>
      </c>
      <c r="G2960" s="432">
        <v>11.32</v>
      </c>
    </row>
    <row r="2961" spans="1:7" ht="45">
      <c r="A2961" s="583" t="s">
        <v>7557</v>
      </c>
      <c r="B2961" s="429">
        <v>92580</v>
      </c>
      <c r="C2961" s="430" t="s">
        <v>1462</v>
      </c>
      <c r="D2961" s="431" t="s">
        <v>97</v>
      </c>
      <c r="E2961" s="432">
        <v>41.54</v>
      </c>
      <c r="F2961" s="432">
        <v>7.6</v>
      </c>
      <c r="G2961" s="432">
        <v>49.14</v>
      </c>
    </row>
    <row r="2962" spans="1:7" ht="45">
      <c r="A2962" s="583" t="s">
        <v>7557</v>
      </c>
      <c r="B2962" s="429">
        <v>92541</v>
      </c>
      <c r="C2962" s="430" t="s">
        <v>1440</v>
      </c>
      <c r="D2962" s="431" t="s">
        <v>97</v>
      </c>
      <c r="E2962" s="432">
        <v>78.05</v>
      </c>
      <c r="F2962" s="432">
        <v>21.97</v>
      </c>
      <c r="G2962" s="432">
        <v>100.02</v>
      </c>
    </row>
    <row r="2963" spans="1:7" ht="45">
      <c r="A2963" s="583" t="s">
        <v>7557</v>
      </c>
      <c r="B2963" s="429">
        <v>92539</v>
      </c>
      <c r="C2963" s="430" t="s">
        <v>1438</v>
      </c>
      <c r="D2963" s="431" t="s">
        <v>97</v>
      </c>
      <c r="E2963" s="432">
        <v>71.59</v>
      </c>
      <c r="F2963" s="432">
        <v>21.28</v>
      </c>
      <c r="G2963" s="432">
        <v>92.87</v>
      </c>
    </row>
    <row r="2964" spans="1:7" ht="45">
      <c r="A2964" s="583" t="s">
        <v>7557</v>
      </c>
      <c r="B2964" s="429">
        <v>92542</v>
      </c>
      <c r="C2964" s="430" t="s">
        <v>1441</v>
      </c>
      <c r="D2964" s="431" t="s">
        <v>97</v>
      </c>
      <c r="E2964" s="432">
        <v>91.03</v>
      </c>
      <c r="F2964" s="432">
        <v>31.59</v>
      </c>
      <c r="G2964" s="432">
        <v>122.62</v>
      </c>
    </row>
    <row r="2965" spans="1:7" ht="45">
      <c r="A2965" s="583" t="s">
        <v>7557</v>
      </c>
      <c r="B2965" s="429">
        <v>92540</v>
      </c>
      <c r="C2965" s="430" t="s">
        <v>1439</v>
      </c>
      <c r="D2965" s="431" t="s">
        <v>97</v>
      </c>
      <c r="E2965" s="432">
        <v>75.31</v>
      </c>
      <c r="F2965" s="432">
        <v>30.42</v>
      </c>
      <c r="G2965" s="432">
        <v>105.73</v>
      </c>
    </row>
    <row r="2966" spans="1:7" ht="45">
      <c r="A2966" s="583" t="s">
        <v>7557</v>
      </c>
      <c r="B2966" s="429">
        <v>92544</v>
      </c>
      <c r="C2966" s="430" t="s">
        <v>1443</v>
      </c>
      <c r="D2966" s="431" t="s">
        <v>97</v>
      </c>
      <c r="E2966" s="432">
        <v>18.240000000000002</v>
      </c>
      <c r="F2966" s="432">
        <v>3.86</v>
      </c>
      <c r="G2966" s="432">
        <v>22.1</v>
      </c>
    </row>
    <row r="2967" spans="1:7" ht="45">
      <c r="A2967" s="583" t="s">
        <v>7557</v>
      </c>
      <c r="B2967" s="429">
        <v>92543</v>
      </c>
      <c r="C2967" s="430" t="s">
        <v>1442</v>
      </c>
      <c r="D2967" s="431" t="s">
        <v>97</v>
      </c>
      <c r="E2967" s="432">
        <v>22.87</v>
      </c>
      <c r="F2967" s="432">
        <v>4.8600000000000003</v>
      </c>
      <c r="G2967" s="432">
        <v>27.73</v>
      </c>
    </row>
    <row r="2968" spans="1:7" ht="45">
      <c r="A2968" s="583" t="s">
        <v>7578</v>
      </c>
      <c r="B2968" s="429">
        <v>97740</v>
      </c>
      <c r="C2968" s="430" t="s">
        <v>7579</v>
      </c>
      <c r="D2968" s="431" t="s">
        <v>846</v>
      </c>
      <c r="E2968" s="432">
        <v>1446.24</v>
      </c>
      <c r="F2968" s="432">
        <v>718.78</v>
      </c>
      <c r="G2968" s="432">
        <v>2165.02</v>
      </c>
    </row>
    <row r="2969" spans="1:7" ht="45">
      <c r="A2969" s="583" t="s">
        <v>7578</v>
      </c>
      <c r="B2969" s="429">
        <v>97738</v>
      </c>
      <c r="C2969" s="430" t="s">
        <v>7580</v>
      </c>
      <c r="D2969" s="431" t="s">
        <v>846</v>
      </c>
      <c r="E2969" s="432">
        <v>2189.9500000000003</v>
      </c>
      <c r="F2969" s="432">
        <v>2344.1</v>
      </c>
      <c r="G2969" s="432">
        <v>4534.05</v>
      </c>
    </row>
    <row r="2970" spans="1:7" ht="45">
      <c r="A2970" s="583" t="s">
        <v>7578</v>
      </c>
      <c r="B2970" s="429">
        <v>97739</v>
      </c>
      <c r="C2970" s="430" t="s">
        <v>7581</v>
      </c>
      <c r="D2970" s="431" t="s">
        <v>846</v>
      </c>
      <c r="E2970" s="432">
        <v>1705.95</v>
      </c>
      <c r="F2970" s="432">
        <v>1532.36</v>
      </c>
      <c r="G2970" s="432">
        <v>3238.31</v>
      </c>
    </row>
    <row r="2971" spans="1:7" ht="45">
      <c r="A2971" s="583" t="s">
        <v>7578</v>
      </c>
      <c r="B2971" s="429">
        <v>97736</v>
      </c>
      <c r="C2971" s="430" t="s">
        <v>7582</v>
      </c>
      <c r="D2971" s="431" t="s">
        <v>846</v>
      </c>
      <c r="E2971" s="432">
        <v>1049.81</v>
      </c>
      <c r="F2971" s="432">
        <v>544.91</v>
      </c>
      <c r="G2971" s="432">
        <v>1594.72</v>
      </c>
    </row>
    <row r="2972" spans="1:7" ht="45">
      <c r="A2972" s="583" t="s">
        <v>7578</v>
      </c>
      <c r="B2972" s="429">
        <v>97734</v>
      </c>
      <c r="C2972" s="430" t="s">
        <v>7583</v>
      </c>
      <c r="D2972" s="431" t="s">
        <v>846</v>
      </c>
      <c r="E2972" s="432">
        <v>1578.59</v>
      </c>
      <c r="F2972" s="432">
        <v>1943.47</v>
      </c>
      <c r="G2972" s="432">
        <v>3522.06</v>
      </c>
    </row>
    <row r="2973" spans="1:7" ht="45">
      <c r="A2973" s="583" t="s">
        <v>7578</v>
      </c>
      <c r="B2973" s="429">
        <v>97735</v>
      </c>
      <c r="C2973" s="430" t="s">
        <v>7584</v>
      </c>
      <c r="D2973" s="431" t="s">
        <v>846</v>
      </c>
      <c r="E2973" s="432">
        <v>1377.64</v>
      </c>
      <c r="F2973" s="432">
        <v>1450.59</v>
      </c>
      <c r="G2973" s="432">
        <v>2828.23</v>
      </c>
    </row>
    <row r="2974" spans="1:7" ht="45">
      <c r="A2974" s="583" t="s">
        <v>7578</v>
      </c>
      <c r="B2974" s="429">
        <v>97737</v>
      </c>
      <c r="C2974" s="430" t="s">
        <v>7585</v>
      </c>
      <c r="D2974" s="431" t="s">
        <v>846</v>
      </c>
      <c r="E2974" s="432">
        <v>1931.4700000000003</v>
      </c>
      <c r="F2974" s="432">
        <v>1730.08</v>
      </c>
      <c r="G2974" s="432">
        <v>3661.55</v>
      </c>
    </row>
    <row r="2975" spans="1:7" ht="45">
      <c r="A2975" s="583" t="s">
        <v>7578</v>
      </c>
      <c r="B2975" s="429">
        <v>97733</v>
      </c>
      <c r="C2975" s="430" t="s">
        <v>7586</v>
      </c>
      <c r="D2975" s="431" t="s">
        <v>846</v>
      </c>
      <c r="E2975" s="432">
        <v>1831.58</v>
      </c>
      <c r="F2975" s="432">
        <v>2173.62</v>
      </c>
      <c r="G2975" s="432">
        <v>4005.2</v>
      </c>
    </row>
    <row r="2976" spans="1:7" ht="75">
      <c r="A2976" s="583" t="s">
        <v>7587</v>
      </c>
      <c r="B2976" s="429">
        <v>98616</v>
      </c>
      <c r="C2976" s="430" t="s">
        <v>7588</v>
      </c>
      <c r="D2976" s="431" t="s">
        <v>97</v>
      </c>
      <c r="E2976" s="432">
        <v>227.54999999999998</v>
      </c>
      <c r="F2976" s="432">
        <v>34.090000000000003</v>
      </c>
      <c r="G2976" s="432">
        <v>261.64</v>
      </c>
    </row>
    <row r="2977" spans="1:7" ht="75">
      <c r="A2977" s="583" t="s">
        <v>7587</v>
      </c>
      <c r="B2977" s="429">
        <v>98619</v>
      </c>
      <c r="C2977" s="430" t="s">
        <v>7589</v>
      </c>
      <c r="D2977" s="431" t="s">
        <v>97</v>
      </c>
      <c r="E2977" s="432">
        <v>252.38</v>
      </c>
      <c r="F2977" s="432">
        <v>28.19</v>
      </c>
      <c r="G2977" s="432">
        <v>280.57</v>
      </c>
    </row>
    <row r="2978" spans="1:7" ht="75">
      <c r="A2978" s="583" t="s">
        <v>7587</v>
      </c>
      <c r="B2978" s="429">
        <v>98622</v>
      </c>
      <c r="C2978" s="430" t="s">
        <v>7590</v>
      </c>
      <c r="D2978" s="431" t="s">
        <v>97</v>
      </c>
      <c r="E2978" s="432">
        <v>393.86</v>
      </c>
      <c r="F2978" s="432">
        <v>45.22</v>
      </c>
      <c r="G2978" s="432">
        <v>439.08</v>
      </c>
    </row>
    <row r="2979" spans="1:7" ht="75">
      <c r="A2979" s="583" t="s">
        <v>7587</v>
      </c>
      <c r="B2979" s="429">
        <v>98625</v>
      </c>
      <c r="C2979" s="430" t="s">
        <v>7591</v>
      </c>
      <c r="D2979" s="431" t="s">
        <v>97</v>
      </c>
      <c r="E2979" s="432">
        <v>421.13</v>
      </c>
      <c r="F2979" s="432">
        <v>34.090000000000003</v>
      </c>
      <c r="G2979" s="432">
        <v>455.22</v>
      </c>
    </row>
    <row r="2980" spans="1:7" ht="75">
      <c r="A2980" s="583" t="s">
        <v>7587</v>
      </c>
      <c r="B2980" s="429">
        <v>98657</v>
      </c>
      <c r="C2980" s="430" t="s">
        <v>7592</v>
      </c>
      <c r="D2980" s="431" t="s">
        <v>845</v>
      </c>
      <c r="E2980" s="432">
        <v>509.31</v>
      </c>
      <c r="F2980" s="432">
        <v>232.57</v>
      </c>
      <c r="G2980" s="432">
        <v>741.88</v>
      </c>
    </row>
    <row r="2981" spans="1:7" ht="105">
      <c r="A2981" s="583" t="s">
        <v>7593</v>
      </c>
      <c r="B2981" s="429">
        <v>100344</v>
      </c>
      <c r="C2981" s="430" t="s">
        <v>7594</v>
      </c>
      <c r="D2981" s="431" t="s">
        <v>1069</v>
      </c>
      <c r="E2981" s="432">
        <v>10.3</v>
      </c>
      <c r="F2981" s="432">
        <v>2.79</v>
      </c>
      <c r="G2981" s="432">
        <v>13.09</v>
      </c>
    </row>
    <row r="2982" spans="1:7" ht="105">
      <c r="A2982" s="583" t="s">
        <v>7593</v>
      </c>
      <c r="B2982" s="429">
        <v>100345</v>
      </c>
      <c r="C2982" s="430" t="s">
        <v>7595</v>
      </c>
      <c r="D2982" s="431" t="s">
        <v>1069</v>
      </c>
      <c r="E2982" s="432">
        <v>8.6300000000000008</v>
      </c>
      <c r="F2982" s="432">
        <v>1.35</v>
      </c>
      <c r="G2982" s="432">
        <v>9.98</v>
      </c>
    </row>
    <row r="2983" spans="1:7" ht="105">
      <c r="A2983" s="583" t="s">
        <v>7593</v>
      </c>
      <c r="B2983" s="429">
        <v>100346</v>
      </c>
      <c r="C2983" s="430" t="s">
        <v>7596</v>
      </c>
      <c r="D2983" s="431" t="s">
        <v>1069</v>
      </c>
      <c r="E2983" s="432">
        <v>8.4699999999999989</v>
      </c>
      <c r="F2983" s="432">
        <v>0.97</v>
      </c>
      <c r="G2983" s="432">
        <v>9.44</v>
      </c>
    </row>
    <row r="2984" spans="1:7" ht="105">
      <c r="A2984" s="583" t="s">
        <v>7593</v>
      </c>
      <c r="B2984" s="429">
        <v>100347</v>
      </c>
      <c r="C2984" s="430" t="s">
        <v>7597</v>
      </c>
      <c r="D2984" s="431" t="s">
        <v>1069</v>
      </c>
      <c r="E2984" s="432">
        <v>9.7200000000000006</v>
      </c>
      <c r="F2984" s="432">
        <v>0.74</v>
      </c>
      <c r="G2984" s="432">
        <v>10.46</v>
      </c>
    </row>
    <row r="2985" spans="1:7" ht="105">
      <c r="A2985" s="583" t="s">
        <v>7593</v>
      </c>
      <c r="B2985" s="429">
        <v>100348</v>
      </c>
      <c r="C2985" s="430" t="s">
        <v>7598</v>
      </c>
      <c r="D2985" s="431" t="s">
        <v>1069</v>
      </c>
      <c r="E2985" s="432">
        <v>9.66</v>
      </c>
      <c r="F2985" s="432">
        <v>0.59</v>
      </c>
      <c r="G2985" s="432">
        <v>10.25</v>
      </c>
    </row>
    <row r="2986" spans="1:7" ht="105">
      <c r="A2986" s="583" t="s">
        <v>7593</v>
      </c>
      <c r="B2986" s="429">
        <v>100342</v>
      </c>
      <c r="C2986" s="430" t="s">
        <v>7599</v>
      </c>
      <c r="D2986" s="431" t="s">
        <v>1069</v>
      </c>
      <c r="E2986" s="432">
        <v>11.990000000000002</v>
      </c>
      <c r="F2986" s="432">
        <v>7.02</v>
      </c>
      <c r="G2986" s="432">
        <v>19.010000000000002</v>
      </c>
    </row>
    <row r="2987" spans="1:7" ht="105">
      <c r="A2987" s="583" t="s">
        <v>7593</v>
      </c>
      <c r="B2987" s="429">
        <v>100343</v>
      </c>
      <c r="C2987" s="430" t="s">
        <v>7600</v>
      </c>
      <c r="D2987" s="431" t="s">
        <v>1069</v>
      </c>
      <c r="E2987" s="432">
        <v>11.540000000000003</v>
      </c>
      <c r="F2987" s="432">
        <v>4.8099999999999996</v>
      </c>
      <c r="G2987" s="432">
        <v>16.350000000000001</v>
      </c>
    </row>
    <row r="2988" spans="1:7" ht="105">
      <c r="A2988" s="583" t="s">
        <v>7593</v>
      </c>
      <c r="B2988" s="429">
        <v>100349</v>
      </c>
      <c r="C2988" s="430" t="s">
        <v>7601</v>
      </c>
      <c r="D2988" s="431" t="s">
        <v>846</v>
      </c>
      <c r="E2988" s="432">
        <v>580.98</v>
      </c>
      <c r="F2988" s="432">
        <v>29.35</v>
      </c>
      <c r="G2988" s="432">
        <v>610.33000000000004</v>
      </c>
    </row>
    <row r="2989" spans="1:7" ht="105">
      <c r="A2989" s="583" t="s">
        <v>7593</v>
      </c>
      <c r="B2989" s="429">
        <v>100341</v>
      </c>
      <c r="C2989" s="430" t="s">
        <v>7602</v>
      </c>
      <c r="D2989" s="431" t="s">
        <v>97</v>
      </c>
      <c r="E2989" s="432">
        <v>25.790000000000003</v>
      </c>
      <c r="F2989" s="432">
        <v>19.95</v>
      </c>
      <c r="G2989" s="432">
        <v>45.74</v>
      </c>
    </row>
    <row r="2990" spans="1:7" ht="30">
      <c r="A2990" s="583" t="s">
        <v>7603</v>
      </c>
      <c r="B2990" s="429">
        <v>105042</v>
      </c>
      <c r="C2990" s="430" t="s">
        <v>7604</v>
      </c>
      <c r="D2990" s="431" t="s">
        <v>845</v>
      </c>
      <c r="E2990" s="432">
        <v>59.980000000000004</v>
      </c>
      <c r="F2990" s="432">
        <v>22.24</v>
      </c>
      <c r="G2990" s="432">
        <v>82.22</v>
      </c>
    </row>
    <row r="2991" spans="1:7" ht="30">
      <c r="A2991" s="583" t="s">
        <v>7603</v>
      </c>
      <c r="B2991" s="429">
        <v>105046</v>
      </c>
      <c r="C2991" s="430" t="s">
        <v>7605</v>
      </c>
      <c r="D2991" s="431" t="s">
        <v>845</v>
      </c>
      <c r="E2991" s="432">
        <v>55.559999999999995</v>
      </c>
      <c r="F2991" s="432">
        <v>13.74</v>
      </c>
      <c r="G2991" s="432">
        <v>69.3</v>
      </c>
    </row>
    <row r="2992" spans="1:7" ht="30">
      <c r="A2992" s="583" t="s">
        <v>7603</v>
      </c>
      <c r="B2992" s="429">
        <v>105095</v>
      </c>
      <c r="C2992" s="430" t="s">
        <v>7606</v>
      </c>
      <c r="D2992" s="431" t="s">
        <v>845</v>
      </c>
      <c r="E2992" s="432">
        <v>100.78</v>
      </c>
      <c r="F2992" s="432">
        <v>22.33</v>
      </c>
      <c r="G2992" s="432">
        <v>123.11</v>
      </c>
    </row>
    <row r="2993" spans="1:7" ht="30">
      <c r="A2993" s="583" t="s">
        <v>7603</v>
      </c>
      <c r="B2993" s="429">
        <v>105098</v>
      </c>
      <c r="C2993" s="430" t="s">
        <v>7607</v>
      </c>
      <c r="D2993" s="431" t="s">
        <v>845</v>
      </c>
      <c r="E2993" s="432">
        <v>96.37</v>
      </c>
      <c r="F2993" s="432">
        <v>13.85</v>
      </c>
      <c r="G2993" s="432">
        <v>110.22</v>
      </c>
    </row>
    <row r="2994" spans="1:7" ht="30">
      <c r="A2994" s="583" t="s">
        <v>7603</v>
      </c>
      <c r="B2994" s="429">
        <v>105050</v>
      </c>
      <c r="C2994" s="430" t="s">
        <v>7608</v>
      </c>
      <c r="D2994" s="431" t="s">
        <v>845</v>
      </c>
      <c r="E2994" s="432">
        <v>234.33999999999997</v>
      </c>
      <c r="F2994" s="432">
        <v>22.55</v>
      </c>
      <c r="G2994" s="432">
        <v>256.89</v>
      </c>
    </row>
    <row r="2995" spans="1:7" ht="30">
      <c r="A2995" s="583" t="s">
        <v>7603</v>
      </c>
      <c r="B2995" s="429">
        <v>105053</v>
      </c>
      <c r="C2995" s="430" t="s">
        <v>7609</v>
      </c>
      <c r="D2995" s="431" t="s">
        <v>845</v>
      </c>
      <c r="E2995" s="432">
        <v>229.95999999999998</v>
      </c>
      <c r="F2995" s="432">
        <v>14.21</v>
      </c>
      <c r="G2995" s="432">
        <v>244.17</v>
      </c>
    </row>
    <row r="2996" spans="1:7" ht="30">
      <c r="A2996" s="583" t="s">
        <v>7603</v>
      </c>
      <c r="B2996" s="429">
        <v>105056</v>
      </c>
      <c r="C2996" s="430" t="s">
        <v>7610</v>
      </c>
      <c r="D2996" s="431" t="s">
        <v>845</v>
      </c>
      <c r="E2996" s="432">
        <v>332.34000000000003</v>
      </c>
      <c r="F2996" s="432">
        <v>22.95</v>
      </c>
      <c r="G2996" s="432">
        <v>355.29</v>
      </c>
    </row>
    <row r="2997" spans="1:7" ht="30">
      <c r="A2997" s="583" t="s">
        <v>7603</v>
      </c>
      <c r="B2997" s="429">
        <v>105058</v>
      </c>
      <c r="C2997" s="430" t="s">
        <v>7611</v>
      </c>
      <c r="D2997" s="431" t="s">
        <v>845</v>
      </c>
      <c r="E2997" s="432">
        <v>328.20000000000005</v>
      </c>
      <c r="F2997" s="432">
        <v>15.28</v>
      </c>
      <c r="G2997" s="432">
        <v>343.48</v>
      </c>
    </row>
    <row r="2998" spans="1:7" ht="45">
      <c r="A2998" s="583" t="s">
        <v>7603</v>
      </c>
      <c r="B2998" s="429">
        <v>105061</v>
      </c>
      <c r="C2998" s="430" t="s">
        <v>7612</v>
      </c>
      <c r="D2998" s="431" t="s">
        <v>845</v>
      </c>
      <c r="E2998" s="432">
        <v>85.89</v>
      </c>
      <c r="F2998" s="432">
        <v>27.61</v>
      </c>
      <c r="G2998" s="432">
        <v>113.5</v>
      </c>
    </row>
    <row r="2999" spans="1:7" ht="45">
      <c r="A2999" s="583" t="s">
        <v>7603</v>
      </c>
      <c r="B2999" s="429">
        <v>105064</v>
      </c>
      <c r="C2999" s="430" t="s">
        <v>7613</v>
      </c>
      <c r="D2999" s="431" t="s">
        <v>845</v>
      </c>
      <c r="E2999" s="432">
        <v>80.510000000000005</v>
      </c>
      <c r="F2999" s="432">
        <v>16.39</v>
      </c>
      <c r="G2999" s="432">
        <v>96.9</v>
      </c>
    </row>
    <row r="3000" spans="1:7" ht="45">
      <c r="A3000" s="583" t="s">
        <v>7603</v>
      </c>
      <c r="B3000" s="429">
        <v>105068</v>
      </c>
      <c r="C3000" s="430" t="s">
        <v>7614</v>
      </c>
      <c r="D3000" s="431" t="s">
        <v>845</v>
      </c>
      <c r="E3000" s="432">
        <v>157.73000000000002</v>
      </c>
      <c r="F3000" s="432">
        <v>27.7</v>
      </c>
      <c r="G3000" s="432">
        <v>185.43</v>
      </c>
    </row>
    <row r="3001" spans="1:7" ht="45">
      <c r="A3001" s="583" t="s">
        <v>7603</v>
      </c>
      <c r="B3001" s="429">
        <v>105071</v>
      </c>
      <c r="C3001" s="430" t="s">
        <v>7615</v>
      </c>
      <c r="D3001" s="431" t="s">
        <v>845</v>
      </c>
      <c r="E3001" s="432">
        <v>152.32000000000002</v>
      </c>
      <c r="F3001" s="432">
        <v>16.510000000000002</v>
      </c>
      <c r="G3001" s="432">
        <v>168.83</v>
      </c>
    </row>
    <row r="3002" spans="1:7" ht="45">
      <c r="A3002" s="583" t="s">
        <v>7603</v>
      </c>
      <c r="B3002" s="429">
        <v>105074</v>
      </c>
      <c r="C3002" s="430" t="s">
        <v>7616</v>
      </c>
      <c r="D3002" s="431" t="s">
        <v>845</v>
      </c>
      <c r="E3002" s="432">
        <v>258.21999999999997</v>
      </c>
      <c r="F3002" s="432">
        <v>27.86</v>
      </c>
      <c r="G3002" s="432">
        <v>286.08</v>
      </c>
    </row>
    <row r="3003" spans="1:7" ht="45">
      <c r="A3003" s="583" t="s">
        <v>7603</v>
      </c>
      <c r="B3003" s="429">
        <v>105077</v>
      </c>
      <c r="C3003" s="430" t="s">
        <v>7617</v>
      </c>
      <c r="D3003" s="431" t="s">
        <v>845</v>
      </c>
      <c r="E3003" s="432">
        <v>252.82999999999998</v>
      </c>
      <c r="F3003" s="432">
        <v>16.739999999999998</v>
      </c>
      <c r="G3003" s="432">
        <v>269.57</v>
      </c>
    </row>
    <row r="3004" spans="1:7" ht="30">
      <c r="A3004" s="583" t="s">
        <v>7603</v>
      </c>
      <c r="B3004" s="429">
        <v>105090</v>
      </c>
      <c r="C3004" s="430" t="s">
        <v>7618</v>
      </c>
      <c r="D3004" s="431" t="s">
        <v>97</v>
      </c>
      <c r="E3004" s="432">
        <v>326.03000000000003</v>
      </c>
      <c r="F3004" s="432">
        <v>26.7</v>
      </c>
      <c r="G3004" s="432">
        <v>352.73</v>
      </c>
    </row>
    <row r="3005" spans="1:7" ht="30">
      <c r="A3005" s="583" t="s">
        <v>7603</v>
      </c>
      <c r="B3005" s="429">
        <v>105099</v>
      </c>
      <c r="C3005" s="430" t="s">
        <v>7619</v>
      </c>
      <c r="D3005" s="431" t="s">
        <v>845</v>
      </c>
      <c r="E3005" s="432">
        <v>64.89</v>
      </c>
      <c r="F3005" s="432">
        <v>30.63</v>
      </c>
      <c r="G3005" s="432">
        <v>95.52</v>
      </c>
    </row>
    <row r="3006" spans="1:7" ht="30">
      <c r="A3006" s="583" t="s">
        <v>7603</v>
      </c>
      <c r="B3006" s="429">
        <v>105100</v>
      </c>
      <c r="C3006" s="430" t="s">
        <v>7620</v>
      </c>
      <c r="D3006" s="431" t="s">
        <v>845</v>
      </c>
      <c r="E3006" s="432">
        <v>106.63999999999999</v>
      </c>
      <c r="F3006" s="432">
        <v>33.340000000000003</v>
      </c>
      <c r="G3006" s="432">
        <v>139.97999999999999</v>
      </c>
    </row>
    <row r="3007" spans="1:7" ht="30">
      <c r="A3007" s="583" t="s">
        <v>7603</v>
      </c>
      <c r="B3007" s="429">
        <v>105101</v>
      </c>
      <c r="C3007" s="430" t="s">
        <v>7621</v>
      </c>
      <c r="D3007" s="431" t="s">
        <v>845</v>
      </c>
      <c r="E3007" s="432">
        <v>242.22</v>
      </c>
      <c r="F3007" s="432">
        <v>39.03</v>
      </c>
      <c r="G3007" s="432">
        <v>281.25</v>
      </c>
    </row>
    <row r="3008" spans="1:7" ht="30">
      <c r="A3008" s="583" t="s">
        <v>7603</v>
      </c>
      <c r="B3008" s="429">
        <v>105102</v>
      </c>
      <c r="C3008" s="430" t="s">
        <v>7622</v>
      </c>
      <c r="D3008" s="431" t="s">
        <v>845</v>
      </c>
      <c r="E3008" s="432">
        <v>342.85</v>
      </c>
      <c r="F3008" s="432">
        <v>46.53</v>
      </c>
      <c r="G3008" s="432">
        <v>389.38</v>
      </c>
    </row>
    <row r="3009" spans="1:7" ht="30">
      <c r="A3009" s="583" t="s">
        <v>7603</v>
      </c>
      <c r="B3009" s="429">
        <v>105080</v>
      </c>
      <c r="C3009" s="430" t="s">
        <v>7623</v>
      </c>
      <c r="D3009" s="431" t="s">
        <v>845</v>
      </c>
      <c r="E3009" s="432">
        <v>52.740000000000009</v>
      </c>
      <c r="F3009" s="432">
        <v>18.02</v>
      </c>
      <c r="G3009" s="432">
        <v>70.760000000000005</v>
      </c>
    </row>
    <row r="3010" spans="1:7" ht="30">
      <c r="A3010" s="583" t="s">
        <v>7603</v>
      </c>
      <c r="B3010" s="429">
        <v>105081</v>
      </c>
      <c r="C3010" s="430" t="s">
        <v>7624</v>
      </c>
      <c r="D3010" s="431" t="s">
        <v>845</v>
      </c>
      <c r="E3010" s="432">
        <v>63.529999999999994</v>
      </c>
      <c r="F3010" s="432">
        <v>18.71</v>
      </c>
      <c r="G3010" s="432">
        <v>82.24</v>
      </c>
    </row>
    <row r="3011" spans="1:7" ht="30">
      <c r="A3011" s="583" t="s">
        <v>7603</v>
      </c>
      <c r="B3011" s="429">
        <v>105091</v>
      </c>
      <c r="C3011" s="430" t="s">
        <v>7625</v>
      </c>
      <c r="D3011" s="431" t="s">
        <v>845</v>
      </c>
      <c r="E3011" s="432">
        <v>124.02</v>
      </c>
      <c r="F3011" s="432">
        <v>20.89</v>
      </c>
      <c r="G3011" s="432">
        <v>144.91</v>
      </c>
    </row>
    <row r="3012" spans="1:7" ht="30">
      <c r="A3012" s="583" t="s">
        <v>7603</v>
      </c>
      <c r="B3012" s="429">
        <v>105089</v>
      </c>
      <c r="C3012" s="430" t="s">
        <v>7626</v>
      </c>
      <c r="D3012" s="431" t="s">
        <v>845</v>
      </c>
      <c r="E3012" s="432">
        <v>160.62</v>
      </c>
      <c r="F3012" s="432">
        <v>22.81</v>
      </c>
      <c r="G3012" s="432">
        <v>183.43</v>
      </c>
    </row>
    <row r="3013" spans="1:7" ht="30">
      <c r="A3013" s="583" t="s">
        <v>7603</v>
      </c>
      <c r="B3013" s="429">
        <v>105082</v>
      </c>
      <c r="C3013" s="430" t="s">
        <v>7627</v>
      </c>
      <c r="D3013" s="431" t="s">
        <v>845</v>
      </c>
      <c r="E3013" s="432">
        <v>55.81</v>
      </c>
      <c r="F3013" s="432">
        <v>18.02</v>
      </c>
      <c r="G3013" s="432">
        <v>73.83</v>
      </c>
    </row>
    <row r="3014" spans="1:7" ht="30">
      <c r="A3014" s="583" t="s">
        <v>7603</v>
      </c>
      <c r="B3014" s="429">
        <v>105083</v>
      </c>
      <c r="C3014" s="430" t="s">
        <v>7628</v>
      </c>
      <c r="D3014" s="431" t="s">
        <v>845</v>
      </c>
      <c r="E3014" s="432">
        <v>64.930000000000007</v>
      </c>
      <c r="F3014" s="432">
        <v>18.71</v>
      </c>
      <c r="G3014" s="432">
        <v>83.64</v>
      </c>
    </row>
    <row r="3015" spans="1:7" ht="30">
      <c r="A3015" s="583" t="s">
        <v>7603</v>
      </c>
      <c r="B3015" s="429">
        <v>105084</v>
      </c>
      <c r="C3015" s="430" t="s">
        <v>7629</v>
      </c>
      <c r="D3015" s="431" t="s">
        <v>845</v>
      </c>
      <c r="E3015" s="432">
        <v>84.960000000000008</v>
      </c>
      <c r="F3015" s="432">
        <v>19.41</v>
      </c>
      <c r="G3015" s="432">
        <v>104.37</v>
      </c>
    </row>
    <row r="3016" spans="1:7" ht="30">
      <c r="A3016" s="583" t="s">
        <v>7603</v>
      </c>
      <c r="B3016" s="429">
        <v>105086</v>
      </c>
      <c r="C3016" s="430" t="s">
        <v>7630</v>
      </c>
      <c r="D3016" s="431" t="s">
        <v>845</v>
      </c>
      <c r="E3016" s="432">
        <v>76.73</v>
      </c>
      <c r="F3016" s="432">
        <v>20.27</v>
      </c>
      <c r="G3016" s="432">
        <v>97</v>
      </c>
    </row>
    <row r="3017" spans="1:7" ht="30">
      <c r="A3017" s="583" t="s">
        <v>7603</v>
      </c>
      <c r="B3017" s="429">
        <v>105087</v>
      </c>
      <c r="C3017" s="430" t="s">
        <v>7631</v>
      </c>
      <c r="D3017" s="431" t="s">
        <v>845</v>
      </c>
      <c r="E3017" s="432">
        <v>88.14</v>
      </c>
      <c r="F3017" s="432">
        <v>21.11</v>
      </c>
      <c r="G3017" s="432">
        <v>109.25</v>
      </c>
    </row>
    <row r="3018" spans="1:7" ht="30">
      <c r="A3018" s="583" t="s">
        <v>7603</v>
      </c>
      <c r="B3018" s="429">
        <v>105088</v>
      </c>
      <c r="C3018" s="430" t="s">
        <v>7632</v>
      </c>
      <c r="D3018" s="431" t="s">
        <v>845</v>
      </c>
      <c r="E3018" s="432">
        <v>176.04</v>
      </c>
      <c r="F3018" s="432">
        <v>22.8</v>
      </c>
      <c r="G3018" s="432">
        <v>198.84</v>
      </c>
    </row>
    <row r="3019" spans="1:7" ht="30">
      <c r="A3019" s="583" t="s">
        <v>7603</v>
      </c>
      <c r="B3019" s="429">
        <v>105092</v>
      </c>
      <c r="C3019" s="430" t="s">
        <v>7633</v>
      </c>
      <c r="D3019" s="431" t="s">
        <v>845</v>
      </c>
      <c r="E3019" s="432">
        <v>136.85</v>
      </c>
      <c r="F3019" s="432">
        <v>20.9</v>
      </c>
      <c r="G3019" s="432">
        <v>157.75</v>
      </c>
    </row>
    <row r="3020" spans="1:7" ht="30">
      <c r="A3020" s="583" t="s">
        <v>7603</v>
      </c>
      <c r="B3020" s="429">
        <v>105085</v>
      </c>
      <c r="C3020" s="430" t="s">
        <v>7634</v>
      </c>
      <c r="D3020" s="431" t="s">
        <v>845</v>
      </c>
      <c r="E3020" s="432">
        <v>89.56</v>
      </c>
      <c r="F3020" s="432">
        <v>19.64</v>
      </c>
      <c r="G3020" s="432">
        <v>109.2</v>
      </c>
    </row>
    <row r="3021" spans="1:7" ht="30">
      <c r="A3021" s="583" t="s">
        <v>7603</v>
      </c>
      <c r="B3021" s="429">
        <v>105093</v>
      </c>
      <c r="C3021" s="430" t="s">
        <v>7635</v>
      </c>
      <c r="D3021" s="431" t="s">
        <v>845</v>
      </c>
      <c r="E3021" s="432">
        <v>137.53</v>
      </c>
      <c r="F3021" s="432">
        <v>22.81</v>
      </c>
      <c r="G3021" s="432">
        <v>160.34</v>
      </c>
    </row>
    <row r="3022" spans="1:7" ht="30">
      <c r="A3022" s="583" t="s">
        <v>7603</v>
      </c>
      <c r="B3022" s="429">
        <v>105041</v>
      </c>
      <c r="C3022" s="430" t="s">
        <v>7636</v>
      </c>
      <c r="D3022" s="431" t="s">
        <v>845</v>
      </c>
      <c r="E3022" s="432">
        <v>35.03</v>
      </c>
      <c r="F3022" s="432">
        <v>18.11</v>
      </c>
      <c r="G3022" s="432">
        <v>53.14</v>
      </c>
    </row>
    <row r="3023" spans="1:7" ht="30">
      <c r="A3023" s="583" t="s">
        <v>7603</v>
      </c>
      <c r="B3023" s="429">
        <v>105045</v>
      </c>
      <c r="C3023" s="430" t="s">
        <v>7637</v>
      </c>
      <c r="D3023" s="431" t="s">
        <v>845</v>
      </c>
      <c r="E3023" s="432">
        <v>40.92</v>
      </c>
      <c r="F3023" s="432">
        <v>19.2</v>
      </c>
      <c r="G3023" s="432">
        <v>60.12</v>
      </c>
    </row>
    <row r="3024" spans="1:7" ht="45">
      <c r="A3024" s="583" t="s">
        <v>7638</v>
      </c>
      <c r="B3024" s="429">
        <v>93961</v>
      </c>
      <c r="C3024" s="430" t="s">
        <v>7639</v>
      </c>
      <c r="D3024" s="431" t="s">
        <v>845</v>
      </c>
      <c r="E3024" s="432">
        <v>112.08999999999997</v>
      </c>
      <c r="F3024" s="432">
        <v>167.56</v>
      </c>
      <c r="G3024" s="432">
        <v>279.64999999999998</v>
      </c>
    </row>
    <row r="3025" spans="1:7" ht="45">
      <c r="A3025" s="583" t="s">
        <v>7638</v>
      </c>
      <c r="B3025" s="429">
        <v>93971</v>
      </c>
      <c r="C3025" s="430" t="s">
        <v>7640</v>
      </c>
      <c r="D3025" s="431" t="s">
        <v>845</v>
      </c>
      <c r="E3025" s="432">
        <v>97.490000000000009</v>
      </c>
      <c r="F3025" s="432">
        <v>134.13</v>
      </c>
      <c r="G3025" s="432">
        <v>231.62</v>
      </c>
    </row>
    <row r="3026" spans="1:7" ht="45">
      <c r="A3026" s="583" t="s">
        <v>7638</v>
      </c>
      <c r="B3026" s="429">
        <v>93959</v>
      </c>
      <c r="C3026" s="430" t="s">
        <v>7641</v>
      </c>
      <c r="D3026" s="431" t="s">
        <v>845</v>
      </c>
      <c r="E3026" s="432">
        <v>124.25999999999999</v>
      </c>
      <c r="F3026" s="432">
        <v>188.18</v>
      </c>
      <c r="G3026" s="432">
        <v>312.44</v>
      </c>
    </row>
    <row r="3027" spans="1:7" ht="45">
      <c r="A3027" s="583" t="s">
        <v>7638</v>
      </c>
      <c r="B3027" s="429">
        <v>93969</v>
      </c>
      <c r="C3027" s="430" t="s">
        <v>7642</v>
      </c>
      <c r="D3027" s="431" t="s">
        <v>845</v>
      </c>
      <c r="E3027" s="432">
        <v>107.27000000000001</v>
      </c>
      <c r="F3027" s="432">
        <v>150.77000000000001</v>
      </c>
      <c r="G3027" s="432">
        <v>258.04000000000002</v>
      </c>
    </row>
    <row r="3028" spans="1:7" ht="45">
      <c r="A3028" s="583" t="s">
        <v>7638</v>
      </c>
      <c r="B3028" s="429">
        <v>93957</v>
      </c>
      <c r="C3028" s="430" t="s">
        <v>7643</v>
      </c>
      <c r="D3028" s="431" t="s">
        <v>845</v>
      </c>
      <c r="E3028" s="432">
        <v>153.16999999999999</v>
      </c>
      <c r="F3028" s="432">
        <v>237.27</v>
      </c>
      <c r="G3028" s="432">
        <v>390.44</v>
      </c>
    </row>
    <row r="3029" spans="1:7" ht="45">
      <c r="A3029" s="583" t="s">
        <v>7638</v>
      </c>
      <c r="B3029" s="429">
        <v>93967</v>
      </c>
      <c r="C3029" s="430" t="s">
        <v>7644</v>
      </c>
      <c r="D3029" s="431" t="s">
        <v>845</v>
      </c>
      <c r="E3029" s="432">
        <v>131.29999999999998</v>
      </c>
      <c r="F3029" s="432">
        <v>191.84</v>
      </c>
      <c r="G3029" s="432">
        <v>323.14</v>
      </c>
    </row>
    <row r="3030" spans="1:7" ht="30">
      <c r="A3030" s="583" t="s">
        <v>7645</v>
      </c>
      <c r="B3030" s="429">
        <v>104878</v>
      </c>
      <c r="C3030" s="430" t="s">
        <v>5955</v>
      </c>
      <c r="D3030" s="431" t="s">
        <v>844</v>
      </c>
      <c r="E3030" s="432">
        <v>2250.84</v>
      </c>
      <c r="F3030" s="432">
        <v>99.17</v>
      </c>
      <c r="G3030" s="432">
        <v>2350.0100000000002</v>
      </c>
    </row>
    <row r="3031" spans="1:7" ht="30">
      <c r="A3031" s="583" t="s">
        <v>7645</v>
      </c>
      <c r="B3031" s="429">
        <v>104877</v>
      </c>
      <c r="C3031" s="430" t="s">
        <v>5954</v>
      </c>
      <c r="D3031" s="431" t="s">
        <v>844</v>
      </c>
      <c r="E3031" s="432">
        <v>548.4</v>
      </c>
      <c r="F3031" s="432">
        <v>99.21</v>
      </c>
      <c r="G3031" s="432">
        <v>647.61</v>
      </c>
    </row>
    <row r="3032" spans="1:7" ht="45">
      <c r="A3032" s="583" t="s">
        <v>7645</v>
      </c>
      <c r="B3032" s="429">
        <v>104841</v>
      </c>
      <c r="C3032" s="430" t="s">
        <v>5938</v>
      </c>
      <c r="D3032" s="431" t="s">
        <v>845</v>
      </c>
      <c r="E3032" s="432">
        <v>63.82</v>
      </c>
      <c r="F3032" s="432">
        <v>24.1</v>
      </c>
      <c r="G3032" s="432">
        <v>87.92</v>
      </c>
    </row>
    <row r="3033" spans="1:7" ht="45">
      <c r="A3033" s="583" t="s">
        <v>7645</v>
      </c>
      <c r="B3033" s="429">
        <v>104849</v>
      </c>
      <c r="C3033" s="430" t="s">
        <v>5946</v>
      </c>
      <c r="D3033" s="431" t="s">
        <v>845</v>
      </c>
      <c r="E3033" s="432">
        <v>41.45</v>
      </c>
      <c r="F3033" s="432">
        <v>16.559999999999999</v>
      </c>
      <c r="G3033" s="432">
        <v>58.01</v>
      </c>
    </row>
    <row r="3034" spans="1:7" ht="45">
      <c r="A3034" s="583" t="s">
        <v>7645</v>
      </c>
      <c r="B3034" s="429">
        <v>104887</v>
      </c>
      <c r="C3034" s="430" t="s">
        <v>5959</v>
      </c>
      <c r="D3034" s="431" t="s">
        <v>845</v>
      </c>
      <c r="E3034" s="432">
        <v>34</v>
      </c>
      <c r="F3034" s="432">
        <v>9.4499999999999993</v>
      </c>
      <c r="G3034" s="432">
        <v>43.45</v>
      </c>
    </row>
    <row r="3035" spans="1:7" ht="45">
      <c r="A3035" s="583" t="s">
        <v>7645</v>
      </c>
      <c r="B3035" s="429">
        <v>104844</v>
      </c>
      <c r="C3035" s="430" t="s">
        <v>5941</v>
      </c>
      <c r="D3035" s="431" t="s">
        <v>845</v>
      </c>
      <c r="E3035" s="432">
        <v>70.429999999999993</v>
      </c>
      <c r="F3035" s="432">
        <v>27.34</v>
      </c>
      <c r="G3035" s="432">
        <v>97.77</v>
      </c>
    </row>
    <row r="3036" spans="1:7" ht="45">
      <c r="A3036" s="583" t="s">
        <v>7645</v>
      </c>
      <c r="B3036" s="429">
        <v>104852</v>
      </c>
      <c r="C3036" s="430" t="s">
        <v>5949</v>
      </c>
      <c r="D3036" s="431" t="s">
        <v>845</v>
      </c>
      <c r="E3036" s="432">
        <v>45.51</v>
      </c>
      <c r="F3036" s="432">
        <v>19.07</v>
      </c>
      <c r="G3036" s="432">
        <v>64.58</v>
      </c>
    </row>
    <row r="3037" spans="1:7" ht="45">
      <c r="A3037" s="583" t="s">
        <v>7645</v>
      </c>
      <c r="B3037" s="429">
        <v>104846</v>
      </c>
      <c r="C3037" s="430" t="s">
        <v>5943</v>
      </c>
      <c r="D3037" s="431" t="s">
        <v>845</v>
      </c>
      <c r="E3037" s="432">
        <v>80.240000000000009</v>
      </c>
      <c r="F3037" s="432">
        <v>32.159999999999997</v>
      </c>
      <c r="G3037" s="432">
        <v>112.4</v>
      </c>
    </row>
    <row r="3038" spans="1:7" ht="45">
      <c r="A3038" s="583" t="s">
        <v>7645</v>
      </c>
      <c r="B3038" s="429">
        <v>104854</v>
      </c>
      <c r="C3038" s="430" t="s">
        <v>5951</v>
      </c>
      <c r="D3038" s="431" t="s">
        <v>845</v>
      </c>
      <c r="E3038" s="432">
        <v>51.570000000000007</v>
      </c>
      <c r="F3038" s="432">
        <v>22.77</v>
      </c>
      <c r="G3038" s="432">
        <v>74.34</v>
      </c>
    </row>
    <row r="3039" spans="1:7" ht="45">
      <c r="A3039" s="583" t="s">
        <v>7645</v>
      </c>
      <c r="B3039" s="429">
        <v>104890</v>
      </c>
      <c r="C3039" s="430" t="s">
        <v>5962</v>
      </c>
      <c r="D3039" s="431" t="s">
        <v>845</v>
      </c>
      <c r="E3039" s="432">
        <v>38.970000000000006</v>
      </c>
      <c r="F3039" s="432">
        <v>11.87</v>
      </c>
      <c r="G3039" s="432">
        <v>50.84</v>
      </c>
    </row>
    <row r="3040" spans="1:7" ht="45">
      <c r="A3040" s="583" t="s">
        <v>7645</v>
      </c>
      <c r="B3040" s="429">
        <v>104842</v>
      </c>
      <c r="C3040" s="430" t="s">
        <v>5939</v>
      </c>
      <c r="D3040" s="431" t="s">
        <v>845</v>
      </c>
      <c r="E3040" s="432">
        <v>54.56</v>
      </c>
      <c r="F3040" s="432">
        <v>19.53</v>
      </c>
      <c r="G3040" s="432">
        <v>74.09</v>
      </c>
    </row>
    <row r="3041" spans="1:7" ht="45">
      <c r="A3041" s="583" t="s">
        <v>7645</v>
      </c>
      <c r="B3041" s="429">
        <v>104850</v>
      </c>
      <c r="C3041" s="430" t="s">
        <v>5947</v>
      </c>
      <c r="D3041" s="431" t="s">
        <v>845</v>
      </c>
      <c r="E3041" s="432">
        <v>37.089999999999996</v>
      </c>
      <c r="F3041" s="432">
        <v>13.81</v>
      </c>
      <c r="G3041" s="432">
        <v>50.9</v>
      </c>
    </row>
    <row r="3042" spans="1:7" ht="45">
      <c r="A3042" s="583" t="s">
        <v>7645</v>
      </c>
      <c r="B3042" s="429">
        <v>104888</v>
      </c>
      <c r="C3042" s="430" t="s">
        <v>5960</v>
      </c>
      <c r="D3042" s="431" t="s">
        <v>845</v>
      </c>
      <c r="E3042" s="432">
        <v>30.89</v>
      </c>
      <c r="F3042" s="432">
        <v>7.9</v>
      </c>
      <c r="G3042" s="432">
        <v>38.79</v>
      </c>
    </row>
    <row r="3043" spans="1:7" ht="45">
      <c r="A3043" s="583" t="s">
        <v>7645</v>
      </c>
      <c r="B3043" s="429">
        <v>104879</v>
      </c>
      <c r="C3043" s="430" t="s">
        <v>5956</v>
      </c>
      <c r="D3043" s="431" t="s">
        <v>845</v>
      </c>
      <c r="E3043" s="432">
        <v>60.069999999999993</v>
      </c>
      <c r="F3043" s="432">
        <v>22.25</v>
      </c>
      <c r="G3043" s="432">
        <v>82.32</v>
      </c>
    </row>
    <row r="3044" spans="1:7" ht="45">
      <c r="A3044" s="583" t="s">
        <v>7645</v>
      </c>
      <c r="B3044" s="429">
        <v>104853</v>
      </c>
      <c r="C3044" s="430" t="s">
        <v>5950</v>
      </c>
      <c r="D3044" s="431" t="s">
        <v>845</v>
      </c>
      <c r="E3044" s="432">
        <v>40.479999999999997</v>
      </c>
      <c r="F3044" s="432">
        <v>15.92</v>
      </c>
      <c r="G3044" s="432">
        <v>56.4</v>
      </c>
    </row>
    <row r="3045" spans="1:7" ht="45">
      <c r="A3045" s="583" t="s">
        <v>7645</v>
      </c>
      <c r="B3045" s="429">
        <v>104847</v>
      </c>
      <c r="C3045" s="430" t="s">
        <v>5944</v>
      </c>
      <c r="D3045" s="431" t="s">
        <v>845</v>
      </c>
      <c r="E3045" s="432">
        <v>68.28</v>
      </c>
      <c r="F3045" s="432">
        <v>26.23</v>
      </c>
      <c r="G3045" s="432">
        <v>94.51</v>
      </c>
    </row>
    <row r="3046" spans="1:7" ht="45">
      <c r="A3046" s="583" t="s">
        <v>7645</v>
      </c>
      <c r="B3046" s="429">
        <v>104855</v>
      </c>
      <c r="C3046" s="430" t="s">
        <v>5952</v>
      </c>
      <c r="D3046" s="431" t="s">
        <v>845</v>
      </c>
      <c r="E3046" s="432">
        <v>45.519999999999996</v>
      </c>
      <c r="F3046" s="432">
        <v>19.010000000000002</v>
      </c>
      <c r="G3046" s="432">
        <v>64.53</v>
      </c>
    </row>
    <row r="3047" spans="1:7" ht="45">
      <c r="A3047" s="583" t="s">
        <v>7645</v>
      </c>
      <c r="B3047" s="429">
        <v>104891</v>
      </c>
      <c r="C3047" s="430" t="s">
        <v>5963</v>
      </c>
      <c r="D3047" s="431" t="s">
        <v>845</v>
      </c>
      <c r="E3047" s="432">
        <v>35.1</v>
      </c>
      <c r="F3047" s="432">
        <v>9.93</v>
      </c>
      <c r="G3047" s="432">
        <v>45.03</v>
      </c>
    </row>
    <row r="3048" spans="1:7" ht="45">
      <c r="A3048" s="583" t="s">
        <v>7645</v>
      </c>
      <c r="B3048" s="429">
        <v>104892</v>
      </c>
      <c r="C3048" s="430" t="s">
        <v>5964</v>
      </c>
      <c r="D3048" s="431" t="s">
        <v>845</v>
      </c>
      <c r="E3048" s="432">
        <v>79.27000000000001</v>
      </c>
      <c r="F3048" s="432">
        <v>31.71</v>
      </c>
      <c r="G3048" s="432">
        <v>110.98</v>
      </c>
    </row>
    <row r="3049" spans="1:7" ht="45">
      <c r="A3049" s="583" t="s">
        <v>7645</v>
      </c>
      <c r="B3049" s="429">
        <v>104848</v>
      </c>
      <c r="C3049" s="430" t="s">
        <v>5945</v>
      </c>
      <c r="D3049" s="431" t="s">
        <v>845</v>
      </c>
      <c r="E3049" s="432">
        <v>47.980000000000004</v>
      </c>
      <c r="F3049" s="432">
        <v>20.64</v>
      </c>
      <c r="G3049" s="432">
        <v>68.62</v>
      </c>
    </row>
    <row r="3050" spans="1:7" ht="45">
      <c r="A3050" s="583" t="s">
        <v>7645</v>
      </c>
      <c r="B3050" s="429">
        <v>104886</v>
      </c>
      <c r="C3050" s="430" t="s">
        <v>5958</v>
      </c>
      <c r="D3050" s="431" t="s">
        <v>845</v>
      </c>
      <c r="E3050" s="432">
        <v>38.61</v>
      </c>
      <c r="F3050" s="432">
        <v>11.72</v>
      </c>
      <c r="G3050" s="432">
        <v>50.33</v>
      </c>
    </row>
    <row r="3051" spans="1:7" ht="45">
      <c r="A3051" s="583" t="s">
        <v>7645</v>
      </c>
      <c r="B3051" s="429">
        <v>104843</v>
      </c>
      <c r="C3051" s="430" t="s">
        <v>5940</v>
      </c>
      <c r="D3051" s="431" t="s">
        <v>845</v>
      </c>
      <c r="E3051" s="432">
        <v>87.47</v>
      </c>
      <c r="F3051" s="432">
        <v>35.79</v>
      </c>
      <c r="G3051" s="432">
        <v>123.26</v>
      </c>
    </row>
    <row r="3052" spans="1:7" ht="45">
      <c r="A3052" s="583" t="s">
        <v>7645</v>
      </c>
      <c r="B3052" s="429">
        <v>104851</v>
      </c>
      <c r="C3052" s="430" t="s">
        <v>5948</v>
      </c>
      <c r="D3052" s="431" t="s">
        <v>845</v>
      </c>
      <c r="E3052" s="432">
        <v>53.06</v>
      </c>
      <c r="F3052" s="432">
        <v>23.74</v>
      </c>
      <c r="G3052" s="432">
        <v>76.8</v>
      </c>
    </row>
    <row r="3053" spans="1:7" ht="45">
      <c r="A3053" s="583" t="s">
        <v>7645</v>
      </c>
      <c r="B3053" s="429">
        <v>104845</v>
      </c>
      <c r="C3053" s="430" t="s">
        <v>5942</v>
      </c>
      <c r="D3053" s="431" t="s">
        <v>845</v>
      </c>
      <c r="E3053" s="432">
        <v>99.700000000000017</v>
      </c>
      <c r="F3053" s="432">
        <v>41.79</v>
      </c>
      <c r="G3053" s="432">
        <v>141.49</v>
      </c>
    </row>
    <row r="3054" spans="1:7" ht="45">
      <c r="A3054" s="583" t="s">
        <v>7645</v>
      </c>
      <c r="B3054" s="429">
        <v>104880</v>
      </c>
      <c r="C3054" s="430" t="s">
        <v>5957</v>
      </c>
      <c r="D3054" s="431" t="s">
        <v>845</v>
      </c>
      <c r="E3054" s="432">
        <v>60.580000000000005</v>
      </c>
      <c r="F3054" s="432">
        <v>28.4</v>
      </c>
      <c r="G3054" s="432">
        <v>88.98</v>
      </c>
    </row>
    <row r="3055" spans="1:7" ht="45">
      <c r="A3055" s="583" t="s">
        <v>7645</v>
      </c>
      <c r="B3055" s="429">
        <v>104889</v>
      </c>
      <c r="C3055" s="430" t="s">
        <v>5961</v>
      </c>
      <c r="D3055" s="431" t="s">
        <v>845</v>
      </c>
      <c r="E3055" s="432">
        <v>44.78</v>
      </c>
      <c r="F3055" s="432">
        <v>14.75</v>
      </c>
      <c r="G3055" s="432">
        <v>59.53</v>
      </c>
    </row>
    <row r="3056" spans="1:7" ht="30">
      <c r="A3056" s="583" t="s">
        <v>7645</v>
      </c>
      <c r="B3056" s="429">
        <v>95108</v>
      </c>
      <c r="C3056" s="430" t="s">
        <v>5937</v>
      </c>
      <c r="D3056" s="431" t="s">
        <v>844</v>
      </c>
      <c r="E3056" s="432">
        <v>19.410000000000004</v>
      </c>
      <c r="F3056" s="432">
        <v>26.54</v>
      </c>
      <c r="G3056" s="432">
        <v>45.95</v>
      </c>
    </row>
    <row r="3057" spans="1:7" ht="30">
      <c r="A3057" s="583" t="s">
        <v>7645</v>
      </c>
      <c r="B3057" s="429">
        <v>104876</v>
      </c>
      <c r="C3057" s="430" t="s">
        <v>5953</v>
      </c>
      <c r="D3057" s="431" t="s">
        <v>844</v>
      </c>
      <c r="E3057" s="432">
        <v>8.7899999999999991</v>
      </c>
      <c r="F3057" s="432">
        <v>22.5</v>
      </c>
      <c r="G3057" s="432">
        <v>31.29</v>
      </c>
    </row>
    <row r="3058" spans="1:7" ht="30">
      <c r="A3058" s="583" t="s">
        <v>7645</v>
      </c>
      <c r="B3058" s="429">
        <v>104875</v>
      </c>
      <c r="C3058" s="430" t="s">
        <v>7646</v>
      </c>
      <c r="D3058" s="431" t="s">
        <v>845</v>
      </c>
      <c r="E3058" s="432">
        <v>43.239999999999995</v>
      </c>
      <c r="F3058" s="432">
        <v>113.52</v>
      </c>
      <c r="G3058" s="432">
        <v>156.76</v>
      </c>
    </row>
    <row r="3059" spans="1:7">
      <c r="A3059" s="583" t="s">
        <v>7647</v>
      </c>
      <c r="B3059" s="429">
        <v>96120</v>
      </c>
      <c r="C3059" s="430" t="s">
        <v>6674</v>
      </c>
      <c r="D3059" s="431" t="s">
        <v>845</v>
      </c>
      <c r="E3059" s="432">
        <v>1.9000000000000001</v>
      </c>
      <c r="F3059" s="432">
        <v>1.68</v>
      </c>
      <c r="G3059" s="432">
        <v>3.58</v>
      </c>
    </row>
    <row r="3060" spans="1:7">
      <c r="A3060" s="583" t="s">
        <v>7647</v>
      </c>
      <c r="B3060" s="429">
        <v>96123</v>
      </c>
      <c r="C3060" s="430" t="s">
        <v>6675</v>
      </c>
      <c r="D3060" s="431" t="s">
        <v>845</v>
      </c>
      <c r="E3060" s="432">
        <v>22.4</v>
      </c>
      <c r="F3060" s="432">
        <v>9.4600000000000009</v>
      </c>
      <c r="G3060" s="432">
        <v>31.86</v>
      </c>
    </row>
    <row r="3061" spans="1:7">
      <c r="A3061" s="583" t="s">
        <v>7647</v>
      </c>
      <c r="B3061" s="429">
        <v>96122</v>
      </c>
      <c r="C3061" s="430" t="s">
        <v>6668</v>
      </c>
      <c r="D3061" s="431" t="s">
        <v>845</v>
      </c>
      <c r="E3061" s="432">
        <v>39.83</v>
      </c>
      <c r="F3061" s="432">
        <v>12.54</v>
      </c>
      <c r="G3061" s="432">
        <v>52.37</v>
      </c>
    </row>
    <row r="3062" spans="1:7">
      <c r="A3062" s="583" t="s">
        <v>7647</v>
      </c>
      <c r="B3062" s="429">
        <v>96121</v>
      </c>
      <c r="C3062" s="430" t="s">
        <v>6679</v>
      </c>
      <c r="D3062" s="431" t="s">
        <v>845</v>
      </c>
      <c r="E3062" s="432">
        <v>8.84</v>
      </c>
      <c r="F3062" s="432">
        <v>5.09</v>
      </c>
      <c r="G3062" s="432">
        <v>13.93</v>
      </c>
    </row>
    <row r="3063" spans="1:7">
      <c r="A3063" s="583" t="s">
        <v>7647</v>
      </c>
      <c r="B3063" s="429">
        <v>99054</v>
      </c>
      <c r="C3063" s="430" t="s">
        <v>6676</v>
      </c>
      <c r="D3063" s="431" t="s">
        <v>97</v>
      </c>
      <c r="E3063" s="432">
        <v>31.61</v>
      </c>
      <c r="F3063" s="432">
        <v>40.840000000000003</v>
      </c>
      <c r="G3063" s="432">
        <v>72.45</v>
      </c>
    </row>
    <row r="3064" spans="1:7" ht="30">
      <c r="A3064" s="583" t="s">
        <v>7647</v>
      </c>
      <c r="B3064" s="429">
        <v>96110</v>
      </c>
      <c r="C3064" s="430" t="s">
        <v>6671</v>
      </c>
      <c r="D3064" s="431" t="s">
        <v>97</v>
      </c>
      <c r="E3064" s="432">
        <v>58.870000000000005</v>
      </c>
      <c r="F3064" s="432">
        <v>23.81</v>
      </c>
      <c r="G3064" s="432">
        <v>82.68</v>
      </c>
    </row>
    <row r="3065" spans="1:7" ht="30">
      <c r="A3065" s="583" t="s">
        <v>7647</v>
      </c>
      <c r="B3065" s="429">
        <v>96114</v>
      </c>
      <c r="C3065" s="430" t="s">
        <v>6673</v>
      </c>
      <c r="D3065" s="431" t="s">
        <v>97</v>
      </c>
      <c r="E3065" s="432">
        <v>61.95</v>
      </c>
      <c r="F3065" s="432">
        <v>20.88</v>
      </c>
      <c r="G3065" s="432">
        <v>82.83</v>
      </c>
    </row>
    <row r="3066" spans="1:7" ht="30">
      <c r="A3066" s="583" t="s">
        <v>7647</v>
      </c>
      <c r="B3066" s="429">
        <v>104756</v>
      </c>
      <c r="C3066" s="430" t="s">
        <v>6669</v>
      </c>
      <c r="D3066" s="431" t="s">
        <v>97</v>
      </c>
      <c r="E3066" s="432">
        <v>164.87</v>
      </c>
      <c r="F3066" s="432">
        <v>52.72</v>
      </c>
      <c r="G3066" s="432">
        <v>217.59</v>
      </c>
    </row>
    <row r="3067" spans="1:7" ht="30">
      <c r="A3067" s="583" t="s">
        <v>7647</v>
      </c>
      <c r="B3067" s="429">
        <v>96112</v>
      </c>
      <c r="C3067" s="430" t="s">
        <v>6667</v>
      </c>
      <c r="D3067" s="431" t="s">
        <v>97</v>
      </c>
      <c r="E3067" s="432">
        <v>106.47999999999999</v>
      </c>
      <c r="F3067" s="432">
        <v>57</v>
      </c>
      <c r="G3067" s="432">
        <v>163.47999999999999</v>
      </c>
    </row>
    <row r="3068" spans="1:7">
      <c r="A3068" s="583" t="s">
        <v>7647</v>
      </c>
      <c r="B3068" s="429">
        <v>96113</v>
      </c>
      <c r="C3068" s="430" t="s">
        <v>6672</v>
      </c>
      <c r="D3068" s="431" t="s">
        <v>97</v>
      </c>
      <c r="E3068" s="432">
        <v>27.049999999999997</v>
      </c>
      <c r="F3068" s="432">
        <v>29.32</v>
      </c>
      <c r="G3068" s="432">
        <v>56.37</v>
      </c>
    </row>
    <row r="3069" spans="1:7">
      <c r="A3069" s="583" t="s">
        <v>7647</v>
      </c>
      <c r="B3069" s="429">
        <v>96109</v>
      </c>
      <c r="C3069" s="430" t="s">
        <v>6670</v>
      </c>
      <c r="D3069" s="431" t="s">
        <v>97</v>
      </c>
      <c r="E3069" s="432">
        <v>28.870000000000005</v>
      </c>
      <c r="F3069" s="432">
        <v>34.01</v>
      </c>
      <c r="G3069" s="432">
        <v>62.88</v>
      </c>
    </row>
    <row r="3070" spans="1:7" ht="30">
      <c r="A3070" s="583" t="s">
        <v>7647</v>
      </c>
      <c r="B3070" s="429">
        <v>96116</v>
      </c>
      <c r="C3070" s="430" t="s">
        <v>6678</v>
      </c>
      <c r="D3070" s="431" t="s">
        <v>97</v>
      </c>
      <c r="E3070" s="432">
        <v>59.510000000000005</v>
      </c>
      <c r="F3070" s="432">
        <v>14.47</v>
      </c>
      <c r="G3070" s="432">
        <v>73.98</v>
      </c>
    </row>
    <row r="3071" spans="1:7" ht="30">
      <c r="A3071" s="583" t="s">
        <v>7647</v>
      </c>
      <c r="B3071" s="429">
        <v>96111</v>
      </c>
      <c r="C3071" s="430" t="s">
        <v>6677</v>
      </c>
      <c r="D3071" s="431" t="s">
        <v>97</v>
      </c>
      <c r="E3071" s="432">
        <v>55.44</v>
      </c>
      <c r="F3071" s="432">
        <v>16.809999999999999</v>
      </c>
      <c r="G3071" s="432">
        <v>72.25</v>
      </c>
    </row>
    <row r="3072" spans="1:7" ht="30">
      <c r="A3072" s="583" t="s">
        <v>7647</v>
      </c>
      <c r="B3072" s="429">
        <v>96486</v>
      </c>
      <c r="C3072" s="430" t="s">
        <v>6681</v>
      </c>
      <c r="D3072" s="431" t="s">
        <v>97</v>
      </c>
      <c r="E3072" s="432">
        <v>71.41</v>
      </c>
      <c r="F3072" s="432">
        <v>14.46</v>
      </c>
      <c r="G3072" s="432">
        <v>85.87</v>
      </c>
    </row>
    <row r="3073" spans="1:7" ht="30">
      <c r="A3073" s="583" t="s">
        <v>7647</v>
      </c>
      <c r="B3073" s="429">
        <v>96485</v>
      </c>
      <c r="C3073" s="430" t="s">
        <v>6680</v>
      </c>
      <c r="D3073" s="431" t="s">
        <v>97</v>
      </c>
      <c r="E3073" s="432">
        <v>67.33</v>
      </c>
      <c r="F3073" s="432">
        <v>16.809999999999999</v>
      </c>
      <c r="G3073" s="432">
        <v>84.14</v>
      </c>
    </row>
    <row r="3074" spans="1:7" ht="45">
      <c r="A3074" s="583" t="s">
        <v>7648</v>
      </c>
      <c r="B3074" s="429">
        <v>101807</v>
      </c>
      <c r="C3074" s="430" t="s">
        <v>4364</v>
      </c>
      <c r="D3074" s="431" t="s">
        <v>844</v>
      </c>
      <c r="E3074" s="432">
        <v>293.30000000000007</v>
      </c>
      <c r="F3074" s="432">
        <v>283.02999999999997</v>
      </c>
      <c r="G3074" s="432">
        <v>576.33000000000004</v>
      </c>
    </row>
    <row r="3075" spans="1:7" ht="30">
      <c r="A3075" s="583" t="s">
        <v>7648</v>
      </c>
      <c r="B3075" s="429">
        <v>101806</v>
      </c>
      <c r="C3075" s="430" t="s">
        <v>4363</v>
      </c>
      <c r="D3075" s="431" t="s">
        <v>844</v>
      </c>
      <c r="E3075" s="432">
        <v>318.34999999999997</v>
      </c>
      <c r="F3075" s="432">
        <v>311.92</v>
      </c>
      <c r="G3075" s="432">
        <v>630.27</v>
      </c>
    </row>
    <row r="3076" spans="1:7" ht="30">
      <c r="A3076" s="583" t="s">
        <v>7648</v>
      </c>
      <c r="B3076" s="429">
        <v>101808</v>
      </c>
      <c r="C3076" s="430" t="s">
        <v>4365</v>
      </c>
      <c r="D3076" s="431" t="s">
        <v>844</v>
      </c>
      <c r="E3076" s="432">
        <v>514.16</v>
      </c>
      <c r="F3076" s="432">
        <v>68.72</v>
      </c>
      <c r="G3076" s="432">
        <v>582.88</v>
      </c>
    </row>
    <row r="3077" spans="1:7" ht="30">
      <c r="A3077" s="583" t="s">
        <v>7648</v>
      </c>
      <c r="B3077" s="429">
        <v>98058</v>
      </c>
      <c r="C3077" s="430" t="s">
        <v>7649</v>
      </c>
      <c r="D3077" s="431" t="s">
        <v>844</v>
      </c>
      <c r="E3077" s="432">
        <v>1526.69</v>
      </c>
      <c r="F3077" s="432">
        <v>316.45999999999998</v>
      </c>
      <c r="G3077" s="432">
        <v>1843.15</v>
      </c>
    </row>
    <row r="3078" spans="1:7" ht="30">
      <c r="A3078" s="583" t="s">
        <v>7648</v>
      </c>
      <c r="B3078" s="429">
        <v>98059</v>
      </c>
      <c r="C3078" s="430" t="s">
        <v>7650</v>
      </c>
      <c r="D3078" s="431" t="s">
        <v>844</v>
      </c>
      <c r="E3078" s="432">
        <v>3410.25</v>
      </c>
      <c r="F3078" s="432">
        <v>463.71</v>
      </c>
      <c r="G3078" s="432">
        <v>3873.96</v>
      </c>
    </row>
    <row r="3079" spans="1:7" ht="30">
      <c r="A3079" s="583" t="s">
        <v>7648</v>
      </c>
      <c r="B3079" s="429">
        <v>98060</v>
      </c>
      <c r="C3079" s="430" t="s">
        <v>7651</v>
      </c>
      <c r="D3079" s="431" t="s">
        <v>844</v>
      </c>
      <c r="E3079" s="432">
        <v>4706.62</v>
      </c>
      <c r="F3079" s="432">
        <v>674.83</v>
      </c>
      <c r="G3079" s="432">
        <v>5381.45</v>
      </c>
    </row>
    <row r="3080" spans="1:7" ht="30">
      <c r="A3080" s="583" t="s">
        <v>7648</v>
      </c>
      <c r="B3080" s="429">
        <v>98061</v>
      </c>
      <c r="C3080" s="430" t="s">
        <v>7652</v>
      </c>
      <c r="D3080" s="431" t="s">
        <v>844</v>
      </c>
      <c r="E3080" s="432">
        <v>6559.24</v>
      </c>
      <c r="F3080" s="432">
        <v>929.33</v>
      </c>
      <c r="G3080" s="432">
        <v>7488.57</v>
      </c>
    </row>
    <row r="3081" spans="1:7" ht="30">
      <c r="A3081" s="583" t="s">
        <v>7648</v>
      </c>
      <c r="B3081" s="429">
        <v>98088</v>
      </c>
      <c r="C3081" s="430" t="s">
        <v>5483</v>
      </c>
      <c r="D3081" s="431" t="s">
        <v>844</v>
      </c>
      <c r="E3081" s="432">
        <v>2039.2199999999998</v>
      </c>
      <c r="F3081" s="432">
        <v>1401.92</v>
      </c>
      <c r="G3081" s="432">
        <v>3441.14</v>
      </c>
    </row>
    <row r="3082" spans="1:7" ht="30">
      <c r="A3082" s="583" t="s">
        <v>7648</v>
      </c>
      <c r="B3082" s="429">
        <v>98089</v>
      </c>
      <c r="C3082" s="430" t="s">
        <v>5484</v>
      </c>
      <c r="D3082" s="431" t="s">
        <v>844</v>
      </c>
      <c r="E3082" s="432">
        <v>3204.3900000000003</v>
      </c>
      <c r="F3082" s="432">
        <v>2235.9899999999998</v>
      </c>
      <c r="G3082" s="432">
        <v>5440.38</v>
      </c>
    </row>
    <row r="3083" spans="1:7" ht="30">
      <c r="A3083" s="583" t="s">
        <v>7648</v>
      </c>
      <c r="B3083" s="429">
        <v>98090</v>
      </c>
      <c r="C3083" s="430" t="s">
        <v>5485</v>
      </c>
      <c r="D3083" s="431" t="s">
        <v>844</v>
      </c>
      <c r="E3083" s="432">
        <v>5015.1200000000008</v>
      </c>
      <c r="F3083" s="432">
        <v>3524.15</v>
      </c>
      <c r="G3083" s="432">
        <v>8539.27</v>
      </c>
    </row>
    <row r="3084" spans="1:7" ht="30">
      <c r="A3084" s="583" t="s">
        <v>7648</v>
      </c>
      <c r="B3084" s="429">
        <v>98091</v>
      </c>
      <c r="C3084" s="430" t="s">
        <v>5486</v>
      </c>
      <c r="D3084" s="431" t="s">
        <v>844</v>
      </c>
      <c r="E3084" s="432">
        <v>6542.14</v>
      </c>
      <c r="F3084" s="432">
        <v>4606.7</v>
      </c>
      <c r="G3084" s="432">
        <v>11148.84</v>
      </c>
    </row>
    <row r="3085" spans="1:7" ht="30">
      <c r="A3085" s="583" t="s">
        <v>7648</v>
      </c>
      <c r="B3085" s="429">
        <v>98092</v>
      </c>
      <c r="C3085" s="430" t="s">
        <v>5487</v>
      </c>
      <c r="D3085" s="431" t="s">
        <v>844</v>
      </c>
      <c r="E3085" s="432">
        <v>7590.26</v>
      </c>
      <c r="F3085" s="432">
        <v>5355.76</v>
      </c>
      <c r="G3085" s="432">
        <v>12946.02</v>
      </c>
    </row>
    <row r="3086" spans="1:7" ht="30">
      <c r="A3086" s="583" t="s">
        <v>7648</v>
      </c>
      <c r="B3086" s="429">
        <v>98093</v>
      </c>
      <c r="C3086" s="430" t="s">
        <v>5488</v>
      </c>
      <c r="D3086" s="431" t="s">
        <v>844</v>
      </c>
      <c r="E3086" s="432">
        <v>8954.119999999999</v>
      </c>
      <c r="F3086" s="432">
        <v>6323.34</v>
      </c>
      <c r="G3086" s="432">
        <v>15277.46</v>
      </c>
    </row>
    <row r="3087" spans="1:7" ht="45">
      <c r="A3087" s="583" t="s">
        <v>7648</v>
      </c>
      <c r="B3087" s="429">
        <v>98072</v>
      </c>
      <c r="C3087" s="430" t="s">
        <v>5467</v>
      </c>
      <c r="D3087" s="431" t="s">
        <v>844</v>
      </c>
      <c r="E3087" s="432">
        <v>2475.7999999999997</v>
      </c>
      <c r="F3087" s="432">
        <v>1755.6</v>
      </c>
      <c r="G3087" s="432">
        <v>4231.3999999999996</v>
      </c>
    </row>
    <row r="3088" spans="1:7" ht="45">
      <c r="A3088" s="583" t="s">
        <v>7648</v>
      </c>
      <c r="B3088" s="429">
        <v>98073</v>
      </c>
      <c r="C3088" s="430" t="s">
        <v>5468</v>
      </c>
      <c r="D3088" s="431" t="s">
        <v>844</v>
      </c>
      <c r="E3088" s="432">
        <v>3873.57</v>
      </c>
      <c r="F3088" s="432">
        <v>2764.93</v>
      </c>
      <c r="G3088" s="432">
        <v>6638.5</v>
      </c>
    </row>
    <row r="3089" spans="1:7" ht="45">
      <c r="A3089" s="583" t="s">
        <v>7648</v>
      </c>
      <c r="B3089" s="429">
        <v>98074</v>
      </c>
      <c r="C3089" s="430" t="s">
        <v>5469</v>
      </c>
      <c r="D3089" s="431" t="s">
        <v>844</v>
      </c>
      <c r="E3089" s="432">
        <v>6021.13</v>
      </c>
      <c r="F3089" s="432">
        <v>4306.7</v>
      </c>
      <c r="G3089" s="432">
        <v>10327.83</v>
      </c>
    </row>
    <row r="3090" spans="1:7" ht="45">
      <c r="A3090" s="583" t="s">
        <v>7648</v>
      </c>
      <c r="B3090" s="429">
        <v>98075</v>
      </c>
      <c r="C3090" s="430" t="s">
        <v>5470</v>
      </c>
      <c r="D3090" s="431" t="s">
        <v>844</v>
      </c>
      <c r="E3090" s="432">
        <v>7833.68</v>
      </c>
      <c r="F3090" s="432">
        <v>5603.15</v>
      </c>
      <c r="G3090" s="432">
        <v>13436.83</v>
      </c>
    </row>
    <row r="3091" spans="1:7" ht="45">
      <c r="A3091" s="583" t="s">
        <v>7648</v>
      </c>
      <c r="B3091" s="429">
        <v>98076</v>
      </c>
      <c r="C3091" s="430" t="s">
        <v>5471</v>
      </c>
      <c r="D3091" s="431" t="s">
        <v>844</v>
      </c>
      <c r="E3091" s="432">
        <v>9032.86</v>
      </c>
      <c r="F3091" s="432">
        <v>6466.21</v>
      </c>
      <c r="G3091" s="432">
        <v>15499.07</v>
      </c>
    </row>
    <row r="3092" spans="1:7" ht="45">
      <c r="A3092" s="583" t="s">
        <v>7648</v>
      </c>
      <c r="B3092" s="429">
        <v>98077</v>
      </c>
      <c r="C3092" s="430" t="s">
        <v>5472</v>
      </c>
      <c r="D3092" s="431" t="s">
        <v>844</v>
      </c>
      <c r="E3092" s="432">
        <v>10637.179999999998</v>
      </c>
      <c r="F3092" s="432">
        <v>7614.67</v>
      </c>
      <c r="G3092" s="432">
        <v>18251.849999999999</v>
      </c>
    </row>
    <row r="3093" spans="1:7" ht="30">
      <c r="A3093" s="583" t="s">
        <v>7648</v>
      </c>
      <c r="B3093" s="429">
        <v>98062</v>
      </c>
      <c r="C3093" s="430" t="s">
        <v>7653</v>
      </c>
      <c r="D3093" s="431" t="s">
        <v>844</v>
      </c>
      <c r="E3093" s="432">
        <v>2879</v>
      </c>
      <c r="F3093" s="432">
        <v>305.02</v>
      </c>
      <c r="G3093" s="432">
        <v>3184.02</v>
      </c>
    </row>
    <row r="3094" spans="1:7" ht="30">
      <c r="A3094" s="583" t="s">
        <v>7648</v>
      </c>
      <c r="B3094" s="429">
        <v>98063</v>
      </c>
      <c r="C3094" s="430" t="s">
        <v>7654</v>
      </c>
      <c r="D3094" s="431" t="s">
        <v>844</v>
      </c>
      <c r="E3094" s="432">
        <v>4411.05</v>
      </c>
      <c r="F3094" s="432">
        <v>451.21</v>
      </c>
      <c r="G3094" s="432">
        <v>4862.26</v>
      </c>
    </row>
    <row r="3095" spans="1:7" ht="30">
      <c r="A3095" s="583" t="s">
        <v>7648</v>
      </c>
      <c r="B3095" s="429">
        <v>98064</v>
      </c>
      <c r="C3095" s="430" t="s">
        <v>7655</v>
      </c>
      <c r="D3095" s="431" t="s">
        <v>844</v>
      </c>
      <c r="E3095" s="432">
        <v>5161.42</v>
      </c>
      <c r="F3095" s="432">
        <v>472.7</v>
      </c>
      <c r="G3095" s="432">
        <v>5634.12</v>
      </c>
    </row>
    <row r="3096" spans="1:7" ht="30">
      <c r="A3096" s="583" t="s">
        <v>7648</v>
      </c>
      <c r="B3096" s="429">
        <v>98065</v>
      </c>
      <c r="C3096" s="430" t="s">
        <v>7656</v>
      </c>
      <c r="D3096" s="431" t="s">
        <v>844</v>
      </c>
      <c r="E3096" s="432">
        <v>7192.02</v>
      </c>
      <c r="F3096" s="432">
        <v>628.79</v>
      </c>
      <c r="G3096" s="432">
        <v>7820.81</v>
      </c>
    </row>
    <row r="3097" spans="1:7" ht="30">
      <c r="A3097" s="583" t="s">
        <v>7648</v>
      </c>
      <c r="B3097" s="429">
        <v>98094</v>
      </c>
      <c r="C3097" s="430" t="s">
        <v>5489</v>
      </c>
      <c r="D3097" s="431" t="s">
        <v>844</v>
      </c>
      <c r="E3097" s="432">
        <v>1714.72</v>
      </c>
      <c r="F3097" s="432">
        <v>1115.78</v>
      </c>
      <c r="G3097" s="432">
        <v>2830.5</v>
      </c>
    </row>
    <row r="3098" spans="1:7" ht="30">
      <c r="A3098" s="583" t="s">
        <v>7648</v>
      </c>
      <c r="B3098" s="429">
        <v>98099</v>
      </c>
      <c r="C3098" s="430" t="s">
        <v>5490</v>
      </c>
      <c r="D3098" s="431" t="s">
        <v>844</v>
      </c>
      <c r="E3098" s="432">
        <v>2917.98</v>
      </c>
      <c r="F3098" s="432">
        <v>1913.1</v>
      </c>
      <c r="G3098" s="432">
        <v>4831.08</v>
      </c>
    </row>
    <row r="3099" spans="1:7" ht="30">
      <c r="A3099" s="583" t="s">
        <v>7648</v>
      </c>
      <c r="B3099" s="429">
        <v>98100</v>
      </c>
      <c r="C3099" s="430" t="s">
        <v>5491</v>
      </c>
      <c r="D3099" s="431" t="s">
        <v>844</v>
      </c>
      <c r="E3099" s="432">
        <v>3807.8400000000006</v>
      </c>
      <c r="F3099" s="432">
        <v>2522.7199999999998</v>
      </c>
      <c r="G3099" s="432">
        <v>6330.56</v>
      </c>
    </row>
    <row r="3100" spans="1:7" ht="30">
      <c r="A3100" s="583" t="s">
        <v>7648</v>
      </c>
      <c r="B3100" s="429">
        <v>98101</v>
      </c>
      <c r="C3100" s="430" t="s">
        <v>5492</v>
      </c>
      <c r="D3100" s="431" t="s">
        <v>844</v>
      </c>
      <c r="E3100" s="432">
        <v>5611.37</v>
      </c>
      <c r="F3100" s="432">
        <v>3748.71</v>
      </c>
      <c r="G3100" s="432">
        <v>9360.08</v>
      </c>
    </row>
    <row r="3101" spans="1:7" ht="45">
      <c r="A3101" s="583" t="s">
        <v>7648</v>
      </c>
      <c r="B3101" s="429">
        <v>98078</v>
      </c>
      <c r="C3101" s="430" t="s">
        <v>5473</v>
      </c>
      <c r="D3101" s="431" t="s">
        <v>844</v>
      </c>
      <c r="E3101" s="432">
        <v>2772.8</v>
      </c>
      <c r="F3101" s="432">
        <v>1775</v>
      </c>
      <c r="G3101" s="432">
        <v>4547.8</v>
      </c>
    </row>
    <row r="3102" spans="1:7" ht="45">
      <c r="A3102" s="583" t="s">
        <v>7648</v>
      </c>
      <c r="B3102" s="429">
        <v>98079</v>
      </c>
      <c r="C3102" s="430" t="s">
        <v>5474</v>
      </c>
      <c r="D3102" s="431" t="s">
        <v>844</v>
      </c>
      <c r="E3102" s="432">
        <v>4858.66</v>
      </c>
      <c r="F3102" s="432">
        <v>3110.27</v>
      </c>
      <c r="G3102" s="432">
        <v>7968.93</v>
      </c>
    </row>
    <row r="3103" spans="1:7" ht="45">
      <c r="A3103" s="583" t="s">
        <v>7648</v>
      </c>
      <c r="B3103" s="429">
        <v>98080</v>
      </c>
      <c r="C3103" s="430" t="s">
        <v>5475</v>
      </c>
      <c r="D3103" s="431" t="s">
        <v>844</v>
      </c>
      <c r="E3103" s="432">
        <v>6238.74</v>
      </c>
      <c r="F3103" s="432">
        <v>4018.97</v>
      </c>
      <c r="G3103" s="432">
        <v>10257.709999999999</v>
      </c>
    </row>
    <row r="3104" spans="1:7" ht="45">
      <c r="A3104" s="583" t="s">
        <v>7648</v>
      </c>
      <c r="B3104" s="429">
        <v>98081</v>
      </c>
      <c r="C3104" s="430" t="s">
        <v>5476</v>
      </c>
      <c r="D3104" s="431" t="s">
        <v>844</v>
      </c>
      <c r="E3104" s="432">
        <v>9235.4</v>
      </c>
      <c r="F3104" s="432">
        <v>5969.4</v>
      </c>
      <c r="G3104" s="432">
        <v>15204.8</v>
      </c>
    </row>
    <row r="3105" spans="1:7" ht="30">
      <c r="A3105" s="583" t="s">
        <v>7648</v>
      </c>
      <c r="B3105" s="429">
        <v>98052</v>
      </c>
      <c r="C3105" s="430" t="s">
        <v>7657</v>
      </c>
      <c r="D3105" s="431" t="s">
        <v>844</v>
      </c>
      <c r="E3105" s="432">
        <v>1913.0700000000002</v>
      </c>
      <c r="F3105" s="432">
        <v>270.54000000000002</v>
      </c>
      <c r="G3105" s="432">
        <v>2183.61</v>
      </c>
    </row>
    <row r="3106" spans="1:7" ht="30">
      <c r="A3106" s="583" t="s">
        <v>7648</v>
      </c>
      <c r="B3106" s="429">
        <v>98053</v>
      </c>
      <c r="C3106" s="430" t="s">
        <v>7658</v>
      </c>
      <c r="D3106" s="431" t="s">
        <v>844</v>
      </c>
      <c r="E3106" s="432">
        <v>2635.3999999999996</v>
      </c>
      <c r="F3106" s="432">
        <v>365.51</v>
      </c>
      <c r="G3106" s="432">
        <v>3000.91</v>
      </c>
    </row>
    <row r="3107" spans="1:7" ht="30">
      <c r="A3107" s="583" t="s">
        <v>7648</v>
      </c>
      <c r="B3107" s="429">
        <v>98054</v>
      </c>
      <c r="C3107" s="430" t="s">
        <v>7659</v>
      </c>
      <c r="D3107" s="431" t="s">
        <v>844</v>
      </c>
      <c r="E3107" s="432">
        <v>4441.8999999999996</v>
      </c>
      <c r="F3107" s="432">
        <v>382.58</v>
      </c>
      <c r="G3107" s="432">
        <v>4824.4799999999996</v>
      </c>
    </row>
    <row r="3108" spans="1:7" ht="30">
      <c r="A3108" s="583" t="s">
        <v>7648</v>
      </c>
      <c r="B3108" s="429">
        <v>98055</v>
      </c>
      <c r="C3108" s="430" t="s">
        <v>7660</v>
      </c>
      <c r="D3108" s="431" t="s">
        <v>844</v>
      </c>
      <c r="E3108" s="432">
        <v>6021.04</v>
      </c>
      <c r="F3108" s="432">
        <v>527.83000000000004</v>
      </c>
      <c r="G3108" s="432">
        <v>6548.87</v>
      </c>
    </row>
    <row r="3109" spans="1:7" ht="30">
      <c r="A3109" s="583" t="s">
        <v>7648</v>
      </c>
      <c r="B3109" s="429">
        <v>98056</v>
      </c>
      <c r="C3109" s="430" t="s">
        <v>7661</v>
      </c>
      <c r="D3109" s="431" t="s">
        <v>844</v>
      </c>
      <c r="E3109" s="432">
        <v>7093.46</v>
      </c>
      <c r="F3109" s="432">
        <v>563.54999999999995</v>
      </c>
      <c r="G3109" s="432">
        <v>7657.01</v>
      </c>
    </row>
    <row r="3110" spans="1:7" ht="30">
      <c r="A3110" s="583" t="s">
        <v>7648</v>
      </c>
      <c r="B3110" s="429">
        <v>98057</v>
      </c>
      <c r="C3110" s="430" t="s">
        <v>7662</v>
      </c>
      <c r="D3110" s="431" t="s">
        <v>844</v>
      </c>
      <c r="E3110" s="432">
        <v>8393.7099999999991</v>
      </c>
      <c r="F3110" s="432">
        <v>698.26</v>
      </c>
      <c r="G3110" s="432">
        <v>9091.9699999999993</v>
      </c>
    </row>
    <row r="3111" spans="1:7" ht="30">
      <c r="A3111" s="583" t="s">
        <v>7648</v>
      </c>
      <c r="B3111" s="429">
        <v>98082</v>
      </c>
      <c r="C3111" s="430" t="s">
        <v>5477</v>
      </c>
      <c r="D3111" s="431" t="s">
        <v>844</v>
      </c>
      <c r="E3111" s="432">
        <v>2362.3000000000002</v>
      </c>
      <c r="F3111" s="432">
        <v>1639.56</v>
      </c>
      <c r="G3111" s="432">
        <v>4001.86</v>
      </c>
    </row>
    <row r="3112" spans="1:7" ht="30">
      <c r="A3112" s="583" t="s">
        <v>7648</v>
      </c>
      <c r="B3112" s="429">
        <v>98083</v>
      </c>
      <c r="C3112" s="430" t="s">
        <v>5478</v>
      </c>
      <c r="D3112" s="431" t="s">
        <v>844</v>
      </c>
      <c r="E3112" s="432">
        <v>3101.95</v>
      </c>
      <c r="F3112" s="432">
        <v>2179.7600000000002</v>
      </c>
      <c r="G3112" s="432">
        <v>5281.71</v>
      </c>
    </row>
    <row r="3113" spans="1:7" ht="30">
      <c r="A3113" s="583" t="s">
        <v>7648</v>
      </c>
      <c r="B3113" s="429">
        <v>98084</v>
      </c>
      <c r="C3113" s="430" t="s">
        <v>5479</v>
      </c>
      <c r="D3113" s="431" t="s">
        <v>844</v>
      </c>
      <c r="E3113" s="432">
        <v>4330.93</v>
      </c>
      <c r="F3113" s="432">
        <v>3082.5</v>
      </c>
      <c r="G3113" s="432">
        <v>7413.43</v>
      </c>
    </row>
    <row r="3114" spans="1:7" ht="30">
      <c r="A3114" s="583" t="s">
        <v>7648</v>
      </c>
      <c r="B3114" s="429">
        <v>98085</v>
      </c>
      <c r="C3114" s="430" t="s">
        <v>5480</v>
      </c>
      <c r="D3114" s="431" t="s">
        <v>844</v>
      </c>
      <c r="E3114" s="432">
        <v>5855.47</v>
      </c>
      <c r="F3114" s="432">
        <v>4214.12</v>
      </c>
      <c r="G3114" s="432">
        <v>10069.59</v>
      </c>
    </row>
    <row r="3115" spans="1:7" ht="30">
      <c r="A3115" s="583" t="s">
        <v>7648</v>
      </c>
      <c r="B3115" s="429">
        <v>98087</v>
      </c>
      <c r="C3115" s="430" t="s">
        <v>5482</v>
      </c>
      <c r="D3115" s="431" t="s">
        <v>844</v>
      </c>
      <c r="E3115" s="432">
        <v>7034.56</v>
      </c>
      <c r="F3115" s="432">
        <v>5075.2</v>
      </c>
      <c r="G3115" s="432">
        <v>12109.76</v>
      </c>
    </row>
    <row r="3116" spans="1:7" ht="30">
      <c r="A3116" s="583" t="s">
        <v>7648</v>
      </c>
      <c r="B3116" s="429">
        <v>98086</v>
      </c>
      <c r="C3116" s="430" t="s">
        <v>5481</v>
      </c>
      <c r="D3116" s="431" t="s">
        <v>844</v>
      </c>
      <c r="E3116" s="432">
        <v>6600.9100000000008</v>
      </c>
      <c r="F3116" s="432">
        <v>4760.38</v>
      </c>
      <c r="G3116" s="432">
        <v>11361.29</v>
      </c>
    </row>
    <row r="3117" spans="1:7" ht="30">
      <c r="A3117" s="583" t="s">
        <v>7648</v>
      </c>
      <c r="B3117" s="429">
        <v>98066</v>
      </c>
      <c r="C3117" s="430" t="s">
        <v>5461</v>
      </c>
      <c r="D3117" s="431" t="s">
        <v>844</v>
      </c>
      <c r="E3117" s="432">
        <v>2961.2599999999998</v>
      </c>
      <c r="F3117" s="432">
        <v>2076.6</v>
      </c>
      <c r="G3117" s="432">
        <v>5037.8599999999997</v>
      </c>
    </row>
    <row r="3118" spans="1:7" ht="30">
      <c r="A3118" s="583" t="s">
        <v>7648</v>
      </c>
      <c r="B3118" s="429">
        <v>98067</v>
      </c>
      <c r="C3118" s="430" t="s">
        <v>5462</v>
      </c>
      <c r="D3118" s="431" t="s">
        <v>844</v>
      </c>
      <c r="E3118" s="432">
        <v>3939.0399999999995</v>
      </c>
      <c r="F3118" s="432">
        <v>2778.28</v>
      </c>
      <c r="G3118" s="432">
        <v>6717.32</v>
      </c>
    </row>
    <row r="3119" spans="1:7" ht="30">
      <c r="A3119" s="583" t="s">
        <v>7648</v>
      </c>
      <c r="B3119" s="429">
        <v>98068</v>
      </c>
      <c r="C3119" s="430" t="s">
        <v>5463</v>
      </c>
      <c r="D3119" s="431" t="s">
        <v>844</v>
      </c>
      <c r="E3119" s="432">
        <v>5553.68</v>
      </c>
      <c r="F3119" s="432">
        <v>3941.41</v>
      </c>
      <c r="G3119" s="432">
        <v>9495.09</v>
      </c>
    </row>
    <row r="3120" spans="1:7" ht="30">
      <c r="A3120" s="583" t="s">
        <v>7648</v>
      </c>
      <c r="B3120" s="429">
        <v>98069</v>
      </c>
      <c r="C3120" s="430" t="s">
        <v>5464</v>
      </c>
      <c r="D3120" s="431" t="s">
        <v>844</v>
      </c>
      <c r="E3120" s="432">
        <v>7456.99</v>
      </c>
      <c r="F3120" s="432">
        <v>5333.73</v>
      </c>
      <c r="G3120" s="432">
        <v>12790.72</v>
      </c>
    </row>
    <row r="3121" spans="1:7" ht="30">
      <c r="A3121" s="583" t="s">
        <v>7648</v>
      </c>
      <c r="B3121" s="429">
        <v>98071</v>
      </c>
      <c r="C3121" s="430" t="s">
        <v>5466</v>
      </c>
      <c r="D3121" s="431" t="s">
        <v>844</v>
      </c>
      <c r="E3121" s="432">
        <v>9286.4699999999993</v>
      </c>
      <c r="F3121" s="432">
        <v>6615.01</v>
      </c>
      <c r="G3121" s="432">
        <v>15901.48</v>
      </c>
    </row>
    <row r="3122" spans="1:7" ht="30">
      <c r="A3122" s="583" t="s">
        <v>7648</v>
      </c>
      <c r="B3122" s="429">
        <v>98070</v>
      </c>
      <c r="C3122" s="430" t="s">
        <v>5465</v>
      </c>
      <c r="D3122" s="431" t="s">
        <v>844</v>
      </c>
      <c r="E3122" s="432">
        <v>8515.9399999999987</v>
      </c>
      <c r="F3122" s="432">
        <v>6086.14</v>
      </c>
      <c r="G3122" s="432">
        <v>14602.08</v>
      </c>
    </row>
    <row r="3123" spans="1:7" ht="45">
      <c r="A3123" s="583" t="s">
        <v>7663</v>
      </c>
      <c r="B3123" s="429">
        <v>104915</v>
      </c>
      <c r="C3123" s="430" t="s">
        <v>6035</v>
      </c>
      <c r="D3123" s="431" t="s">
        <v>1069</v>
      </c>
      <c r="E3123" s="432">
        <v>9.620000000000001</v>
      </c>
      <c r="F3123" s="432">
        <v>0.45</v>
      </c>
      <c r="G3123" s="432">
        <v>10.07</v>
      </c>
    </row>
    <row r="3124" spans="1:7" ht="45">
      <c r="A3124" s="583" t="s">
        <v>7663</v>
      </c>
      <c r="B3124" s="429">
        <v>96546</v>
      </c>
      <c r="C3124" s="430" t="s">
        <v>6034</v>
      </c>
      <c r="D3124" s="431" t="s">
        <v>1069</v>
      </c>
      <c r="E3124" s="432">
        <v>10.91</v>
      </c>
      <c r="F3124" s="432">
        <v>4.3499999999999996</v>
      </c>
      <c r="G3124" s="432">
        <v>15.26</v>
      </c>
    </row>
    <row r="3125" spans="1:7" ht="45">
      <c r="A3125" s="583" t="s">
        <v>7663</v>
      </c>
      <c r="B3125" s="429">
        <v>96544</v>
      </c>
      <c r="C3125" s="430" t="s">
        <v>6032</v>
      </c>
      <c r="D3125" s="431" t="s">
        <v>1069</v>
      </c>
      <c r="E3125" s="432">
        <v>12.41</v>
      </c>
      <c r="F3125" s="432">
        <v>7.87</v>
      </c>
      <c r="G3125" s="432">
        <v>20.28</v>
      </c>
    </row>
    <row r="3126" spans="1:7" ht="45">
      <c r="A3126" s="583" t="s">
        <v>7663</v>
      </c>
      <c r="B3126" s="429">
        <v>96545</v>
      </c>
      <c r="C3126" s="430" t="s">
        <v>6033</v>
      </c>
      <c r="D3126" s="431" t="s">
        <v>1069</v>
      </c>
      <c r="E3126" s="432">
        <v>11.98</v>
      </c>
      <c r="F3126" s="432">
        <v>5.77</v>
      </c>
      <c r="G3126" s="432">
        <v>17.75</v>
      </c>
    </row>
    <row r="3127" spans="1:7" ht="45">
      <c r="A3127" s="583" t="s">
        <v>7663</v>
      </c>
      <c r="B3127" s="429">
        <v>96543</v>
      </c>
      <c r="C3127" s="430" t="s">
        <v>6025</v>
      </c>
      <c r="D3127" s="431" t="s">
        <v>1069</v>
      </c>
      <c r="E3127" s="432">
        <v>12.6</v>
      </c>
      <c r="F3127" s="432">
        <v>10.69</v>
      </c>
      <c r="G3127" s="432">
        <v>23.29</v>
      </c>
    </row>
    <row r="3128" spans="1:7" ht="45">
      <c r="A3128" s="583" t="s">
        <v>7663</v>
      </c>
      <c r="B3128" s="429">
        <v>104922</v>
      </c>
      <c r="C3128" s="430" t="s">
        <v>6041</v>
      </c>
      <c r="D3128" s="431" t="s">
        <v>1069</v>
      </c>
      <c r="E3128" s="432">
        <v>10</v>
      </c>
      <c r="F3128" s="432">
        <v>1.39</v>
      </c>
      <c r="G3128" s="432">
        <v>11.39</v>
      </c>
    </row>
    <row r="3129" spans="1:7" ht="45">
      <c r="A3129" s="583" t="s">
        <v>7663</v>
      </c>
      <c r="B3129" s="429">
        <v>104920</v>
      </c>
      <c r="C3129" s="430" t="s">
        <v>6039</v>
      </c>
      <c r="D3129" s="431" t="s">
        <v>1069</v>
      </c>
      <c r="E3129" s="432">
        <v>9.02</v>
      </c>
      <c r="F3129" s="432">
        <v>2.4</v>
      </c>
      <c r="G3129" s="432">
        <v>11.42</v>
      </c>
    </row>
    <row r="3130" spans="1:7" ht="45">
      <c r="A3130" s="583" t="s">
        <v>7663</v>
      </c>
      <c r="B3130" s="429">
        <v>104921</v>
      </c>
      <c r="C3130" s="430" t="s">
        <v>6040</v>
      </c>
      <c r="D3130" s="431" t="s">
        <v>1069</v>
      </c>
      <c r="E3130" s="432">
        <v>8.7899999999999991</v>
      </c>
      <c r="F3130" s="432">
        <v>1.79</v>
      </c>
      <c r="G3130" s="432">
        <v>10.58</v>
      </c>
    </row>
    <row r="3131" spans="1:7" ht="45">
      <c r="A3131" s="583" t="s">
        <v>7663</v>
      </c>
      <c r="B3131" s="429">
        <v>104919</v>
      </c>
      <c r="C3131" s="430" t="s">
        <v>6038</v>
      </c>
      <c r="D3131" s="431" t="s">
        <v>1069</v>
      </c>
      <c r="E3131" s="432">
        <v>10.450000000000001</v>
      </c>
      <c r="F3131" s="432">
        <v>3.1</v>
      </c>
      <c r="G3131" s="432">
        <v>13.55</v>
      </c>
    </row>
    <row r="3132" spans="1:7" ht="45">
      <c r="A3132" s="583" t="s">
        <v>7663</v>
      </c>
      <c r="B3132" s="429">
        <v>104917</v>
      </c>
      <c r="C3132" s="430" t="s">
        <v>6036</v>
      </c>
      <c r="D3132" s="431" t="s">
        <v>1069</v>
      </c>
      <c r="E3132" s="432">
        <v>11.55</v>
      </c>
      <c r="F3132" s="432">
        <v>5.56</v>
      </c>
      <c r="G3132" s="432">
        <v>17.11</v>
      </c>
    </row>
    <row r="3133" spans="1:7" ht="45">
      <c r="A3133" s="583" t="s">
        <v>7663</v>
      </c>
      <c r="B3133" s="429">
        <v>104918</v>
      </c>
      <c r="C3133" s="430" t="s">
        <v>6037</v>
      </c>
      <c r="D3133" s="431" t="s">
        <v>1069</v>
      </c>
      <c r="E3133" s="432">
        <v>11.34</v>
      </c>
      <c r="F3133" s="432">
        <v>4.08</v>
      </c>
      <c r="G3133" s="432">
        <v>15.42</v>
      </c>
    </row>
    <row r="3134" spans="1:7" ht="45">
      <c r="A3134" s="583" t="s">
        <v>7663</v>
      </c>
      <c r="B3134" s="429">
        <v>104916</v>
      </c>
      <c r="C3134" s="430" t="s">
        <v>6052</v>
      </c>
      <c r="D3134" s="431" t="s">
        <v>1069</v>
      </c>
      <c r="E3134" s="432">
        <v>11.41</v>
      </c>
      <c r="F3134" s="432">
        <v>7.66</v>
      </c>
      <c r="G3134" s="432">
        <v>19.07</v>
      </c>
    </row>
    <row r="3135" spans="1:7" ht="45">
      <c r="A3135" s="583" t="s">
        <v>7663</v>
      </c>
      <c r="B3135" s="429">
        <v>96557</v>
      </c>
      <c r="C3135" s="430" t="s">
        <v>6044</v>
      </c>
      <c r="D3135" s="431" t="s">
        <v>846</v>
      </c>
      <c r="E3135" s="432">
        <v>644.53</v>
      </c>
      <c r="F3135" s="432">
        <v>18.97</v>
      </c>
      <c r="G3135" s="432">
        <v>663.5</v>
      </c>
    </row>
    <row r="3136" spans="1:7" ht="45">
      <c r="A3136" s="583" t="s">
        <v>7663</v>
      </c>
      <c r="B3136" s="429">
        <v>96555</v>
      </c>
      <c r="C3136" s="430" t="s">
        <v>6042</v>
      </c>
      <c r="D3136" s="431" t="s">
        <v>846</v>
      </c>
      <c r="E3136" s="432">
        <v>537.68000000000006</v>
      </c>
      <c r="F3136" s="432">
        <v>203.64</v>
      </c>
      <c r="G3136" s="432">
        <v>741.32</v>
      </c>
    </row>
    <row r="3137" spans="1:7" ht="45">
      <c r="A3137" s="583" t="s">
        <v>7663</v>
      </c>
      <c r="B3137" s="429">
        <v>104924</v>
      </c>
      <c r="C3137" s="430" t="s">
        <v>6054</v>
      </c>
      <c r="D3137" s="431" t="s">
        <v>846</v>
      </c>
      <c r="E3137" s="432">
        <v>662.53</v>
      </c>
      <c r="F3137" s="432">
        <v>25.02</v>
      </c>
      <c r="G3137" s="432">
        <v>687.55</v>
      </c>
    </row>
    <row r="3138" spans="1:7" ht="45">
      <c r="A3138" s="583" t="s">
        <v>7663</v>
      </c>
      <c r="B3138" s="429">
        <v>104923</v>
      </c>
      <c r="C3138" s="430" t="s">
        <v>6053</v>
      </c>
      <c r="D3138" s="431" t="s">
        <v>846</v>
      </c>
      <c r="E3138" s="432">
        <v>565.61</v>
      </c>
      <c r="F3138" s="432">
        <v>242.98</v>
      </c>
      <c r="G3138" s="432">
        <v>808.59</v>
      </c>
    </row>
    <row r="3139" spans="1:7" ht="45">
      <c r="A3139" s="583" t="s">
        <v>7663</v>
      </c>
      <c r="B3139" s="429">
        <v>96558</v>
      </c>
      <c r="C3139" s="430" t="s">
        <v>6045</v>
      </c>
      <c r="D3139" s="431" t="s">
        <v>846</v>
      </c>
      <c r="E3139" s="432">
        <v>665.96</v>
      </c>
      <c r="F3139" s="432">
        <v>33.43</v>
      </c>
      <c r="G3139" s="432">
        <v>699.39</v>
      </c>
    </row>
    <row r="3140" spans="1:7" ht="45">
      <c r="A3140" s="583" t="s">
        <v>7663</v>
      </c>
      <c r="B3140" s="429">
        <v>96556</v>
      </c>
      <c r="C3140" s="430" t="s">
        <v>6043</v>
      </c>
      <c r="D3140" s="431" t="s">
        <v>846</v>
      </c>
      <c r="E3140" s="432">
        <v>600.6400000000001</v>
      </c>
      <c r="F3140" s="432">
        <v>336.09</v>
      </c>
      <c r="G3140" s="432">
        <v>936.73</v>
      </c>
    </row>
    <row r="3141" spans="1:7" ht="45">
      <c r="A3141" s="583" t="s">
        <v>7663</v>
      </c>
      <c r="B3141" s="429">
        <v>96523</v>
      </c>
      <c r="C3141" s="430" t="s">
        <v>6463</v>
      </c>
      <c r="D3141" s="431" t="s">
        <v>846</v>
      </c>
      <c r="E3141" s="432">
        <v>37.700000000000003</v>
      </c>
      <c r="F3141" s="432">
        <v>87.69</v>
      </c>
      <c r="G3141" s="432">
        <v>125.39</v>
      </c>
    </row>
    <row r="3142" spans="1:7" ht="45">
      <c r="A3142" s="583" t="s">
        <v>7663</v>
      </c>
      <c r="B3142" s="429">
        <v>96522</v>
      </c>
      <c r="C3142" s="430" t="s">
        <v>6462</v>
      </c>
      <c r="D3142" s="431" t="s">
        <v>846</v>
      </c>
      <c r="E3142" s="432">
        <v>56.430000000000007</v>
      </c>
      <c r="F3142" s="432">
        <v>133.18</v>
      </c>
      <c r="G3142" s="432">
        <v>189.61</v>
      </c>
    </row>
    <row r="3143" spans="1:7" ht="45">
      <c r="A3143" s="583" t="s">
        <v>7663</v>
      </c>
      <c r="B3143" s="429">
        <v>96527</v>
      </c>
      <c r="C3143" s="430" t="s">
        <v>6467</v>
      </c>
      <c r="D3143" s="431" t="s">
        <v>846</v>
      </c>
      <c r="E3143" s="432">
        <v>41.610000000000014</v>
      </c>
      <c r="F3143" s="432">
        <v>96.35</v>
      </c>
      <c r="G3143" s="432">
        <v>137.96</v>
      </c>
    </row>
    <row r="3144" spans="1:7" ht="45">
      <c r="A3144" s="583" t="s">
        <v>7663</v>
      </c>
      <c r="B3144" s="429">
        <v>96526</v>
      </c>
      <c r="C3144" s="430" t="s">
        <v>6466</v>
      </c>
      <c r="D3144" s="431" t="s">
        <v>846</v>
      </c>
      <c r="E3144" s="432">
        <v>80.010000000000019</v>
      </c>
      <c r="F3144" s="432">
        <v>191.29</v>
      </c>
      <c r="G3144" s="432">
        <v>271.3</v>
      </c>
    </row>
    <row r="3145" spans="1:7" ht="45">
      <c r="A3145" s="583" t="s">
        <v>7663</v>
      </c>
      <c r="B3145" s="429">
        <v>96521</v>
      </c>
      <c r="C3145" s="430" t="s">
        <v>6461</v>
      </c>
      <c r="D3145" s="431" t="s">
        <v>846</v>
      </c>
      <c r="E3145" s="432">
        <v>33.040000000000006</v>
      </c>
      <c r="F3145" s="432">
        <v>14.23</v>
      </c>
      <c r="G3145" s="432">
        <v>47.27</v>
      </c>
    </row>
    <row r="3146" spans="1:7" ht="45">
      <c r="A3146" s="583" t="s">
        <v>7663</v>
      </c>
      <c r="B3146" s="429">
        <v>96520</v>
      </c>
      <c r="C3146" s="430" t="s">
        <v>6460</v>
      </c>
      <c r="D3146" s="431" t="s">
        <v>846</v>
      </c>
      <c r="E3146" s="432">
        <v>57.570000000000007</v>
      </c>
      <c r="F3146" s="432">
        <v>53.58</v>
      </c>
      <c r="G3146" s="432">
        <v>111.15</v>
      </c>
    </row>
    <row r="3147" spans="1:7" ht="45">
      <c r="A3147" s="583" t="s">
        <v>7663</v>
      </c>
      <c r="B3147" s="429">
        <v>96525</v>
      </c>
      <c r="C3147" s="430" t="s">
        <v>6465</v>
      </c>
      <c r="D3147" s="431" t="s">
        <v>846</v>
      </c>
      <c r="E3147" s="432">
        <v>41.260000000000005</v>
      </c>
      <c r="F3147" s="432">
        <v>18.84</v>
      </c>
      <c r="G3147" s="432">
        <v>60.1</v>
      </c>
    </row>
    <row r="3148" spans="1:7" ht="45">
      <c r="A3148" s="583" t="s">
        <v>7663</v>
      </c>
      <c r="B3148" s="429">
        <v>96524</v>
      </c>
      <c r="C3148" s="430" t="s">
        <v>6464</v>
      </c>
      <c r="D3148" s="431" t="s">
        <v>846</v>
      </c>
      <c r="E3148" s="432">
        <v>84.999999999999986</v>
      </c>
      <c r="F3148" s="432">
        <v>99.54</v>
      </c>
      <c r="G3148" s="432">
        <v>184.54</v>
      </c>
    </row>
    <row r="3149" spans="1:7" ht="45">
      <c r="A3149" s="583" t="s">
        <v>7663</v>
      </c>
      <c r="B3149" s="429">
        <v>96537</v>
      </c>
      <c r="C3149" s="430" t="s">
        <v>6019</v>
      </c>
      <c r="D3149" s="431" t="s">
        <v>97</v>
      </c>
      <c r="E3149" s="432">
        <v>104.98</v>
      </c>
      <c r="F3149" s="432">
        <v>94.36</v>
      </c>
      <c r="G3149" s="432">
        <v>199.34</v>
      </c>
    </row>
    <row r="3150" spans="1:7" ht="45">
      <c r="A3150" s="583" t="s">
        <v>7663</v>
      </c>
      <c r="B3150" s="429">
        <v>96540</v>
      </c>
      <c r="C3150" s="430" t="s">
        <v>6022</v>
      </c>
      <c r="D3150" s="431" t="s">
        <v>97</v>
      </c>
      <c r="E3150" s="432">
        <v>66.88000000000001</v>
      </c>
      <c r="F3150" s="432">
        <v>80.42</v>
      </c>
      <c r="G3150" s="432">
        <v>147.30000000000001</v>
      </c>
    </row>
    <row r="3151" spans="1:7" ht="45">
      <c r="A3151" s="583" t="s">
        <v>7663</v>
      </c>
      <c r="B3151" s="429">
        <v>96528</v>
      </c>
      <c r="C3151" s="430" t="s">
        <v>6468</v>
      </c>
      <c r="D3151" s="431" t="s">
        <v>97</v>
      </c>
      <c r="E3151" s="432">
        <v>99.109999999999985</v>
      </c>
      <c r="F3151" s="432">
        <v>62.93</v>
      </c>
      <c r="G3151" s="432">
        <v>162.04</v>
      </c>
    </row>
    <row r="3152" spans="1:7" ht="45">
      <c r="A3152" s="583" t="s">
        <v>7663</v>
      </c>
      <c r="B3152" s="429">
        <v>96531</v>
      </c>
      <c r="C3152" s="430" t="s">
        <v>6013</v>
      </c>
      <c r="D3152" s="431" t="s">
        <v>97</v>
      </c>
      <c r="E3152" s="432">
        <v>59.640000000000008</v>
      </c>
      <c r="F3152" s="432">
        <v>54.65</v>
      </c>
      <c r="G3152" s="432">
        <v>114.29</v>
      </c>
    </row>
    <row r="3153" spans="1:7" ht="45">
      <c r="A3153" s="583" t="s">
        <v>7663</v>
      </c>
      <c r="B3153" s="429">
        <v>96534</v>
      </c>
      <c r="C3153" s="430" t="s">
        <v>6016</v>
      </c>
      <c r="D3153" s="431" t="s">
        <v>97</v>
      </c>
      <c r="E3153" s="432">
        <v>39.1</v>
      </c>
      <c r="F3153" s="432">
        <v>50.32</v>
      </c>
      <c r="G3153" s="432">
        <v>89.42</v>
      </c>
    </row>
    <row r="3154" spans="1:7" ht="45">
      <c r="A3154" s="583" t="s">
        <v>7663</v>
      </c>
      <c r="B3154" s="429">
        <v>104928</v>
      </c>
      <c r="C3154" s="430" t="s">
        <v>6029</v>
      </c>
      <c r="D3154" s="431" t="s">
        <v>97</v>
      </c>
      <c r="E3154" s="432">
        <v>81.060000000000016</v>
      </c>
      <c r="F3154" s="432">
        <v>83.99</v>
      </c>
      <c r="G3154" s="432">
        <v>165.05</v>
      </c>
    </row>
    <row r="3155" spans="1:7" ht="45">
      <c r="A3155" s="583" t="s">
        <v>7663</v>
      </c>
      <c r="B3155" s="429">
        <v>104929</v>
      </c>
      <c r="C3155" s="430" t="s">
        <v>6030</v>
      </c>
      <c r="D3155" s="431" t="s">
        <v>97</v>
      </c>
      <c r="E3155" s="432">
        <v>46.82</v>
      </c>
      <c r="F3155" s="432">
        <v>56.12</v>
      </c>
      <c r="G3155" s="432">
        <v>102.94</v>
      </c>
    </row>
    <row r="3156" spans="1:7" ht="45">
      <c r="A3156" s="583" t="s">
        <v>7663</v>
      </c>
      <c r="B3156" s="429">
        <v>104925</v>
      </c>
      <c r="C3156" s="430" t="s">
        <v>6026</v>
      </c>
      <c r="D3156" s="431" t="s">
        <v>97</v>
      </c>
      <c r="E3156" s="432">
        <v>104.00999999999999</v>
      </c>
      <c r="F3156" s="432">
        <v>59.13</v>
      </c>
      <c r="G3156" s="432">
        <v>163.13999999999999</v>
      </c>
    </row>
    <row r="3157" spans="1:7" ht="45">
      <c r="A3157" s="583" t="s">
        <v>7663</v>
      </c>
      <c r="B3157" s="429">
        <v>104926</v>
      </c>
      <c r="C3157" s="430" t="s">
        <v>6027</v>
      </c>
      <c r="D3157" s="431" t="s">
        <v>97</v>
      </c>
      <c r="E3157" s="432">
        <v>61.160000000000004</v>
      </c>
      <c r="F3157" s="432">
        <v>48.24</v>
      </c>
      <c r="G3157" s="432">
        <v>109.4</v>
      </c>
    </row>
    <row r="3158" spans="1:7" ht="45">
      <c r="A3158" s="583" t="s">
        <v>7663</v>
      </c>
      <c r="B3158" s="429">
        <v>104927</v>
      </c>
      <c r="C3158" s="430" t="s">
        <v>6028</v>
      </c>
      <c r="D3158" s="431" t="s">
        <v>97</v>
      </c>
      <c r="E3158" s="432">
        <v>38.820000000000007</v>
      </c>
      <c r="F3158" s="432">
        <v>42.61</v>
      </c>
      <c r="G3158" s="432">
        <v>81.430000000000007</v>
      </c>
    </row>
    <row r="3159" spans="1:7" ht="45">
      <c r="A3159" s="583" t="s">
        <v>7663</v>
      </c>
      <c r="B3159" s="429">
        <v>96538</v>
      </c>
      <c r="C3159" s="430" t="s">
        <v>6020</v>
      </c>
      <c r="D3159" s="431" t="s">
        <v>97</v>
      </c>
      <c r="E3159" s="432">
        <v>122.61000000000001</v>
      </c>
      <c r="F3159" s="432">
        <v>157.57</v>
      </c>
      <c r="G3159" s="432">
        <v>280.18</v>
      </c>
    </row>
    <row r="3160" spans="1:7" ht="45">
      <c r="A3160" s="583" t="s">
        <v>7663</v>
      </c>
      <c r="B3160" s="429">
        <v>96541</v>
      </c>
      <c r="C3160" s="430" t="s">
        <v>6023</v>
      </c>
      <c r="D3160" s="431" t="s">
        <v>97</v>
      </c>
      <c r="E3160" s="432">
        <v>82.779999999999973</v>
      </c>
      <c r="F3160" s="432">
        <v>130.11000000000001</v>
      </c>
      <c r="G3160" s="432">
        <v>212.89</v>
      </c>
    </row>
    <row r="3161" spans="1:7" ht="45">
      <c r="A3161" s="583" t="s">
        <v>7663</v>
      </c>
      <c r="B3161" s="429">
        <v>96529</v>
      </c>
      <c r="C3161" s="430" t="s">
        <v>6011</v>
      </c>
      <c r="D3161" s="431" t="s">
        <v>97</v>
      </c>
      <c r="E3161" s="432">
        <v>139.33999999999997</v>
      </c>
      <c r="F3161" s="432">
        <v>145.37</v>
      </c>
      <c r="G3161" s="432">
        <v>284.70999999999998</v>
      </c>
    </row>
    <row r="3162" spans="1:7" ht="45">
      <c r="A3162" s="583" t="s">
        <v>7663</v>
      </c>
      <c r="B3162" s="429">
        <v>96532</v>
      </c>
      <c r="C3162" s="430" t="s">
        <v>6014</v>
      </c>
      <c r="D3162" s="431" t="s">
        <v>97</v>
      </c>
      <c r="E3162" s="432">
        <v>86.61999999999999</v>
      </c>
      <c r="F3162" s="432">
        <v>113.98</v>
      </c>
      <c r="G3162" s="432">
        <v>200.6</v>
      </c>
    </row>
    <row r="3163" spans="1:7" ht="45">
      <c r="A3163" s="583" t="s">
        <v>7663</v>
      </c>
      <c r="B3163" s="429">
        <v>96535</v>
      </c>
      <c r="C3163" s="430" t="s">
        <v>6017</v>
      </c>
      <c r="D3163" s="431" t="s">
        <v>97</v>
      </c>
      <c r="E3163" s="432">
        <v>59.210000000000008</v>
      </c>
      <c r="F3163" s="432">
        <v>97.63</v>
      </c>
      <c r="G3163" s="432">
        <v>156.84</v>
      </c>
    </row>
    <row r="3164" spans="1:7" ht="45">
      <c r="A3164" s="583" t="s">
        <v>7663</v>
      </c>
      <c r="B3164" s="429">
        <v>96539</v>
      </c>
      <c r="C3164" s="430" t="s">
        <v>6021</v>
      </c>
      <c r="D3164" s="431" t="s">
        <v>97</v>
      </c>
      <c r="E3164" s="432">
        <v>71.89</v>
      </c>
      <c r="F3164" s="432">
        <v>72.02</v>
      </c>
      <c r="G3164" s="432">
        <v>143.91</v>
      </c>
    </row>
    <row r="3165" spans="1:7" ht="45">
      <c r="A3165" s="583" t="s">
        <v>7663</v>
      </c>
      <c r="B3165" s="429">
        <v>96542</v>
      </c>
      <c r="C3165" s="430" t="s">
        <v>6024</v>
      </c>
      <c r="D3165" s="431" t="s">
        <v>97</v>
      </c>
      <c r="E3165" s="432">
        <v>47.63000000000001</v>
      </c>
      <c r="F3165" s="432">
        <v>64.239999999999995</v>
      </c>
      <c r="G3165" s="432">
        <v>111.87</v>
      </c>
    </row>
    <row r="3166" spans="1:7" ht="45">
      <c r="A3166" s="583" t="s">
        <v>7663</v>
      </c>
      <c r="B3166" s="429">
        <v>96530</v>
      </c>
      <c r="C3166" s="430" t="s">
        <v>6012</v>
      </c>
      <c r="D3166" s="431" t="s">
        <v>97</v>
      </c>
      <c r="E3166" s="432">
        <v>91.490000000000009</v>
      </c>
      <c r="F3166" s="432">
        <v>55.31</v>
      </c>
      <c r="G3166" s="432">
        <v>146.80000000000001</v>
      </c>
    </row>
    <row r="3167" spans="1:7" ht="45">
      <c r="A3167" s="583" t="s">
        <v>7663</v>
      </c>
      <c r="B3167" s="429">
        <v>96533</v>
      </c>
      <c r="C3167" s="430" t="s">
        <v>6015</v>
      </c>
      <c r="D3167" s="431" t="s">
        <v>97</v>
      </c>
      <c r="E3167" s="432">
        <v>54.35</v>
      </c>
      <c r="F3167" s="432">
        <v>46.29</v>
      </c>
      <c r="G3167" s="432">
        <v>100.64</v>
      </c>
    </row>
    <row r="3168" spans="1:7" ht="45">
      <c r="A3168" s="583" t="s">
        <v>7663</v>
      </c>
      <c r="B3168" s="429">
        <v>96536</v>
      </c>
      <c r="C3168" s="430" t="s">
        <v>6018</v>
      </c>
      <c r="D3168" s="431" t="s">
        <v>97</v>
      </c>
      <c r="E3168" s="432">
        <v>35.029999999999994</v>
      </c>
      <c r="F3168" s="432">
        <v>41.54</v>
      </c>
      <c r="G3168" s="432">
        <v>76.569999999999993</v>
      </c>
    </row>
    <row r="3169" spans="1:7" ht="60">
      <c r="A3169" s="583" t="s">
        <v>7664</v>
      </c>
      <c r="B3169" s="429">
        <v>101793</v>
      </c>
      <c r="C3169" s="430" t="s">
        <v>1347</v>
      </c>
      <c r="D3169" s="431" t="s">
        <v>846</v>
      </c>
      <c r="E3169" s="432">
        <v>17.229999999999997</v>
      </c>
      <c r="F3169" s="432">
        <v>10.130000000000001</v>
      </c>
      <c r="G3169" s="432">
        <v>27.36</v>
      </c>
    </row>
    <row r="3170" spans="1:7" ht="60">
      <c r="A3170" s="583" t="s">
        <v>7664</v>
      </c>
      <c r="B3170" s="429">
        <v>101792</v>
      </c>
      <c r="C3170" s="430" t="s">
        <v>1346</v>
      </c>
      <c r="D3170" s="431" t="s">
        <v>846</v>
      </c>
      <c r="E3170" s="432">
        <v>11.180000000000001</v>
      </c>
      <c r="F3170" s="432">
        <v>7.49</v>
      </c>
      <c r="G3170" s="432">
        <v>18.670000000000002</v>
      </c>
    </row>
    <row r="3171" spans="1:7" ht="60">
      <c r="A3171" s="583" t="s">
        <v>7664</v>
      </c>
      <c r="B3171" s="429">
        <v>92272</v>
      </c>
      <c r="C3171" s="430" t="s">
        <v>1348</v>
      </c>
      <c r="D3171" s="431" t="s">
        <v>845</v>
      </c>
      <c r="E3171" s="432">
        <v>28.720000000000002</v>
      </c>
      <c r="F3171" s="432">
        <v>5.88</v>
      </c>
      <c r="G3171" s="432">
        <v>34.6</v>
      </c>
    </row>
    <row r="3172" spans="1:7" ht="60">
      <c r="A3172" s="583" t="s">
        <v>7664</v>
      </c>
      <c r="B3172" s="429">
        <v>101791</v>
      </c>
      <c r="C3172" s="430" t="s">
        <v>1350</v>
      </c>
      <c r="D3172" s="431" t="s">
        <v>845</v>
      </c>
      <c r="E3172" s="432">
        <v>20.97</v>
      </c>
      <c r="F3172" s="432">
        <v>2.1800000000000002</v>
      </c>
      <c r="G3172" s="432">
        <v>23.15</v>
      </c>
    </row>
    <row r="3173" spans="1:7" ht="60">
      <c r="A3173" s="583" t="s">
        <v>7664</v>
      </c>
      <c r="B3173" s="429">
        <v>92273</v>
      </c>
      <c r="C3173" s="430" t="s">
        <v>1349</v>
      </c>
      <c r="D3173" s="431" t="s">
        <v>845</v>
      </c>
      <c r="E3173" s="432">
        <v>10.84</v>
      </c>
      <c r="F3173" s="432">
        <v>3.91</v>
      </c>
      <c r="G3173" s="432">
        <v>14.75</v>
      </c>
    </row>
    <row r="3174" spans="1:7" ht="60">
      <c r="A3174" s="583" t="s">
        <v>7664</v>
      </c>
      <c r="B3174" s="429">
        <v>92268</v>
      </c>
      <c r="C3174" s="430" t="s">
        <v>1322</v>
      </c>
      <c r="D3174" s="431" t="s">
        <v>97</v>
      </c>
      <c r="E3174" s="432">
        <v>79.03</v>
      </c>
      <c r="F3174" s="432">
        <v>0.95</v>
      </c>
      <c r="G3174" s="432">
        <v>79.98</v>
      </c>
    </row>
    <row r="3175" spans="1:7" ht="60">
      <c r="A3175" s="583" t="s">
        <v>7664</v>
      </c>
      <c r="B3175" s="429">
        <v>92267</v>
      </c>
      <c r="C3175" s="430" t="s">
        <v>1321</v>
      </c>
      <c r="D3175" s="431" t="s">
        <v>97</v>
      </c>
      <c r="E3175" s="432">
        <v>46.8</v>
      </c>
      <c r="F3175" s="432">
        <v>0.95</v>
      </c>
      <c r="G3175" s="432">
        <v>47.75</v>
      </c>
    </row>
    <row r="3176" spans="1:7" ht="60">
      <c r="A3176" s="583" t="s">
        <v>7664</v>
      </c>
      <c r="B3176" s="429">
        <v>92271</v>
      </c>
      <c r="C3176" s="430" t="s">
        <v>1323</v>
      </c>
      <c r="D3176" s="431" t="s">
        <v>97</v>
      </c>
      <c r="E3176" s="432">
        <v>122.51</v>
      </c>
      <c r="F3176" s="432">
        <v>0.49</v>
      </c>
      <c r="G3176" s="432">
        <v>123</v>
      </c>
    </row>
    <row r="3177" spans="1:7" ht="60">
      <c r="A3177" s="583" t="s">
        <v>7664</v>
      </c>
      <c r="B3177" s="429">
        <v>92264</v>
      </c>
      <c r="C3177" s="430" t="s">
        <v>1316</v>
      </c>
      <c r="D3177" s="431" t="s">
        <v>97</v>
      </c>
      <c r="E3177" s="432">
        <v>157.77000000000001</v>
      </c>
      <c r="F3177" s="432">
        <v>46.09</v>
      </c>
      <c r="G3177" s="432">
        <v>203.86</v>
      </c>
    </row>
    <row r="3178" spans="1:7" ht="60">
      <c r="A3178" s="583" t="s">
        <v>7664</v>
      </c>
      <c r="B3178" s="429">
        <v>92263</v>
      </c>
      <c r="C3178" s="430" t="s">
        <v>1315</v>
      </c>
      <c r="D3178" s="431" t="s">
        <v>97</v>
      </c>
      <c r="E3178" s="432">
        <v>116.77</v>
      </c>
      <c r="F3178" s="432">
        <v>46.08</v>
      </c>
      <c r="G3178" s="432">
        <v>162.85</v>
      </c>
    </row>
    <row r="3179" spans="1:7" ht="60">
      <c r="A3179" s="583" t="s">
        <v>7664</v>
      </c>
      <c r="B3179" s="429">
        <v>92269</v>
      </c>
      <c r="C3179" s="430" t="s">
        <v>1317</v>
      </c>
      <c r="D3179" s="431" t="s">
        <v>97</v>
      </c>
      <c r="E3179" s="432">
        <v>96.84</v>
      </c>
      <c r="F3179" s="432">
        <v>26.35</v>
      </c>
      <c r="G3179" s="432">
        <v>123.19</v>
      </c>
    </row>
    <row r="3180" spans="1:7" ht="60">
      <c r="A3180" s="583" t="s">
        <v>7664</v>
      </c>
      <c r="B3180" s="429">
        <v>92270</v>
      </c>
      <c r="C3180" s="430" t="s">
        <v>1320</v>
      </c>
      <c r="D3180" s="431" t="s">
        <v>97</v>
      </c>
      <c r="E3180" s="432">
        <v>164.7</v>
      </c>
      <c r="F3180" s="432">
        <v>32.94</v>
      </c>
      <c r="G3180" s="432">
        <v>197.64</v>
      </c>
    </row>
    <row r="3181" spans="1:7" ht="60">
      <c r="A3181" s="583" t="s">
        <v>7664</v>
      </c>
      <c r="B3181" s="429">
        <v>92266</v>
      </c>
      <c r="C3181" s="430" t="s">
        <v>1319</v>
      </c>
      <c r="D3181" s="431" t="s">
        <v>97</v>
      </c>
      <c r="E3181" s="432">
        <v>119.06</v>
      </c>
      <c r="F3181" s="432">
        <v>36.869999999999997</v>
      </c>
      <c r="G3181" s="432">
        <v>155.93</v>
      </c>
    </row>
    <row r="3182" spans="1:7" ht="60">
      <c r="A3182" s="583" t="s">
        <v>7664</v>
      </c>
      <c r="B3182" s="429">
        <v>92265</v>
      </c>
      <c r="C3182" s="430" t="s">
        <v>1318</v>
      </c>
      <c r="D3182" s="431" t="s">
        <v>97</v>
      </c>
      <c r="E3182" s="432">
        <v>83.88</v>
      </c>
      <c r="F3182" s="432">
        <v>36.869999999999997</v>
      </c>
      <c r="G3182" s="432">
        <v>120.75</v>
      </c>
    </row>
    <row r="3183" spans="1:7" ht="60">
      <c r="A3183" s="583" t="s">
        <v>7664</v>
      </c>
      <c r="B3183" s="429">
        <v>92524</v>
      </c>
      <c r="C3183" s="430" t="s">
        <v>3893</v>
      </c>
      <c r="D3183" s="431" t="s">
        <v>97</v>
      </c>
      <c r="E3183" s="432">
        <v>59.86999999999999</v>
      </c>
      <c r="F3183" s="432">
        <v>27.2</v>
      </c>
      <c r="G3183" s="432">
        <v>87.07</v>
      </c>
    </row>
    <row r="3184" spans="1:7" ht="60">
      <c r="A3184" s="583" t="s">
        <v>7664</v>
      </c>
      <c r="B3184" s="429">
        <v>92528</v>
      </c>
      <c r="C3184" s="430" t="s">
        <v>1299</v>
      </c>
      <c r="D3184" s="431" t="s">
        <v>97</v>
      </c>
      <c r="E3184" s="432">
        <v>58.050000000000011</v>
      </c>
      <c r="F3184" s="432">
        <v>25.13</v>
      </c>
      <c r="G3184" s="432">
        <v>83.18</v>
      </c>
    </row>
    <row r="3185" spans="1:7" ht="60">
      <c r="A3185" s="583" t="s">
        <v>7664</v>
      </c>
      <c r="B3185" s="429">
        <v>92532</v>
      </c>
      <c r="C3185" s="430" t="s">
        <v>1301</v>
      </c>
      <c r="D3185" s="431" t="s">
        <v>97</v>
      </c>
      <c r="E3185" s="432">
        <v>56.540000000000006</v>
      </c>
      <c r="F3185" s="432">
        <v>23.25</v>
      </c>
      <c r="G3185" s="432">
        <v>79.790000000000006</v>
      </c>
    </row>
    <row r="3186" spans="1:7" ht="60">
      <c r="A3186" s="583" t="s">
        <v>7664</v>
      </c>
      <c r="B3186" s="429">
        <v>92536</v>
      </c>
      <c r="C3186" s="430" t="s">
        <v>1303</v>
      </c>
      <c r="D3186" s="431" t="s">
        <v>97</v>
      </c>
      <c r="E3186" s="432">
        <v>53.459999999999994</v>
      </c>
      <c r="F3186" s="432">
        <v>19.86</v>
      </c>
      <c r="G3186" s="432">
        <v>73.319999999999993</v>
      </c>
    </row>
    <row r="3187" spans="1:7" ht="60">
      <c r="A3187" s="583" t="s">
        <v>7664</v>
      </c>
      <c r="B3187" s="429">
        <v>92508</v>
      </c>
      <c r="C3187" s="430" t="s">
        <v>1290</v>
      </c>
      <c r="D3187" s="431" t="s">
        <v>97</v>
      </c>
      <c r="E3187" s="432">
        <v>79.59</v>
      </c>
      <c r="F3187" s="432">
        <v>37.619999999999997</v>
      </c>
      <c r="G3187" s="432">
        <v>117.21</v>
      </c>
    </row>
    <row r="3188" spans="1:7" ht="60">
      <c r="A3188" s="583" t="s">
        <v>7664</v>
      </c>
      <c r="B3188" s="429">
        <v>92512</v>
      </c>
      <c r="C3188" s="430" t="s">
        <v>1292</v>
      </c>
      <c r="D3188" s="431" t="s">
        <v>97</v>
      </c>
      <c r="E3188" s="432">
        <v>67.58</v>
      </c>
      <c r="F3188" s="432">
        <v>34.61</v>
      </c>
      <c r="G3188" s="432">
        <v>102.19</v>
      </c>
    </row>
    <row r="3189" spans="1:7" ht="60">
      <c r="A3189" s="583" t="s">
        <v>7664</v>
      </c>
      <c r="B3189" s="429">
        <v>92515</v>
      </c>
      <c r="C3189" s="430" t="s">
        <v>1294</v>
      </c>
      <c r="D3189" s="431" t="s">
        <v>97</v>
      </c>
      <c r="E3189" s="432">
        <v>62.209999999999994</v>
      </c>
      <c r="F3189" s="432">
        <v>31.92</v>
      </c>
      <c r="G3189" s="432">
        <v>94.13</v>
      </c>
    </row>
    <row r="3190" spans="1:7" ht="60">
      <c r="A3190" s="583" t="s">
        <v>7664</v>
      </c>
      <c r="B3190" s="429">
        <v>92520</v>
      </c>
      <c r="C3190" s="430" t="s">
        <v>1296</v>
      </c>
      <c r="D3190" s="431" t="s">
        <v>97</v>
      </c>
      <c r="E3190" s="432">
        <v>59.039999999999992</v>
      </c>
      <c r="F3190" s="432">
        <v>29.48</v>
      </c>
      <c r="G3190" s="432">
        <v>88.52</v>
      </c>
    </row>
    <row r="3191" spans="1:7" ht="60">
      <c r="A3191" s="583" t="s">
        <v>7664</v>
      </c>
      <c r="B3191" s="429">
        <v>92526</v>
      </c>
      <c r="C3191" s="430" t="s">
        <v>1298</v>
      </c>
      <c r="D3191" s="431" t="s">
        <v>97</v>
      </c>
      <c r="E3191" s="432">
        <v>30.8</v>
      </c>
      <c r="F3191" s="432">
        <v>15.77</v>
      </c>
      <c r="G3191" s="432">
        <v>46.57</v>
      </c>
    </row>
    <row r="3192" spans="1:7" ht="60">
      <c r="A3192" s="583" t="s">
        <v>7664</v>
      </c>
      <c r="B3192" s="429">
        <v>92530</v>
      </c>
      <c r="C3192" s="430" t="s">
        <v>1300</v>
      </c>
      <c r="D3192" s="431" t="s">
        <v>97</v>
      </c>
      <c r="E3192" s="432">
        <v>29.29</v>
      </c>
      <c r="F3192" s="432">
        <v>14.57</v>
      </c>
      <c r="G3192" s="432">
        <v>43.86</v>
      </c>
    </row>
    <row r="3193" spans="1:7" ht="60">
      <c r="A3193" s="583" t="s">
        <v>7664</v>
      </c>
      <c r="B3193" s="429">
        <v>92534</v>
      </c>
      <c r="C3193" s="430" t="s">
        <v>1302</v>
      </c>
      <c r="D3193" s="431" t="s">
        <v>97</v>
      </c>
      <c r="E3193" s="432">
        <v>28.03</v>
      </c>
      <c r="F3193" s="432">
        <v>13.49</v>
      </c>
      <c r="G3193" s="432">
        <v>41.52</v>
      </c>
    </row>
    <row r="3194" spans="1:7" ht="60">
      <c r="A3194" s="583" t="s">
        <v>7664</v>
      </c>
      <c r="B3194" s="429">
        <v>92538</v>
      </c>
      <c r="C3194" s="430" t="s">
        <v>1304</v>
      </c>
      <c r="D3194" s="431" t="s">
        <v>97</v>
      </c>
      <c r="E3194" s="432">
        <v>25.46</v>
      </c>
      <c r="F3194" s="432">
        <v>11.49</v>
      </c>
      <c r="G3194" s="432">
        <v>36.950000000000003</v>
      </c>
    </row>
    <row r="3195" spans="1:7" ht="60">
      <c r="A3195" s="583" t="s">
        <v>7664</v>
      </c>
      <c r="B3195" s="429">
        <v>103760</v>
      </c>
      <c r="C3195" s="430" t="s">
        <v>4388</v>
      </c>
      <c r="D3195" s="431" t="s">
        <v>97</v>
      </c>
      <c r="E3195" s="432">
        <v>93.07</v>
      </c>
      <c r="F3195" s="432">
        <v>35.65</v>
      </c>
      <c r="G3195" s="432">
        <v>128.72</v>
      </c>
    </row>
    <row r="3196" spans="1:7" ht="60">
      <c r="A3196" s="583" t="s">
        <v>7664</v>
      </c>
      <c r="B3196" s="429">
        <v>103761</v>
      </c>
      <c r="C3196" s="430" t="s">
        <v>4389</v>
      </c>
      <c r="D3196" s="431" t="s">
        <v>97</v>
      </c>
      <c r="E3196" s="432">
        <v>55.939999999999991</v>
      </c>
      <c r="F3196" s="432">
        <v>32.880000000000003</v>
      </c>
      <c r="G3196" s="432">
        <v>88.82</v>
      </c>
    </row>
    <row r="3197" spans="1:7" ht="60">
      <c r="A3197" s="583" t="s">
        <v>7664</v>
      </c>
      <c r="B3197" s="429">
        <v>103762</v>
      </c>
      <c r="C3197" s="430" t="s">
        <v>4390</v>
      </c>
      <c r="D3197" s="431" t="s">
        <v>97</v>
      </c>
      <c r="E3197" s="432">
        <v>46.44</v>
      </c>
      <c r="F3197" s="432">
        <v>30.22</v>
      </c>
      <c r="G3197" s="432">
        <v>76.66</v>
      </c>
    </row>
    <row r="3198" spans="1:7" ht="60">
      <c r="A3198" s="583" t="s">
        <v>7664</v>
      </c>
      <c r="B3198" s="429">
        <v>103763</v>
      </c>
      <c r="C3198" s="430" t="s">
        <v>4391</v>
      </c>
      <c r="D3198" s="431" t="s">
        <v>97</v>
      </c>
      <c r="E3198" s="432">
        <v>39.870000000000005</v>
      </c>
      <c r="F3198" s="432">
        <v>27.99</v>
      </c>
      <c r="G3198" s="432">
        <v>67.86</v>
      </c>
    </row>
    <row r="3199" spans="1:7" ht="60">
      <c r="A3199" s="583" t="s">
        <v>7664</v>
      </c>
      <c r="B3199" s="429">
        <v>92510</v>
      </c>
      <c r="C3199" s="430" t="s">
        <v>1291</v>
      </c>
      <c r="D3199" s="431" t="s">
        <v>97</v>
      </c>
      <c r="E3199" s="432">
        <v>49.09</v>
      </c>
      <c r="F3199" s="432">
        <v>21.97</v>
      </c>
      <c r="G3199" s="432">
        <v>71.06</v>
      </c>
    </row>
    <row r="3200" spans="1:7" ht="60">
      <c r="A3200" s="583" t="s">
        <v>7664</v>
      </c>
      <c r="B3200" s="429">
        <v>92514</v>
      </c>
      <c r="C3200" s="430" t="s">
        <v>1293</v>
      </c>
      <c r="D3200" s="431" t="s">
        <v>97</v>
      </c>
      <c r="E3200" s="432">
        <v>37.47</v>
      </c>
      <c r="F3200" s="432">
        <v>20.12</v>
      </c>
      <c r="G3200" s="432">
        <v>57.59</v>
      </c>
    </row>
    <row r="3201" spans="1:7" ht="60">
      <c r="A3201" s="583" t="s">
        <v>7664</v>
      </c>
      <c r="B3201" s="429">
        <v>92518</v>
      </c>
      <c r="C3201" s="430" t="s">
        <v>1295</v>
      </c>
      <c r="D3201" s="431" t="s">
        <v>97</v>
      </c>
      <c r="E3201" s="432">
        <v>32.450000000000003</v>
      </c>
      <c r="F3201" s="432">
        <v>18.559999999999999</v>
      </c>
      <c r="G3201" s="432">
        <v>51.01</v>
      </c>
    </row>
    <row r="3202" spans="1:7" ht="60">
      <c r="A3202" s="583" t="s">
        <v>7664</v>
      </c>
      <c r="B3202" s="429">
        <v>92522</v>
      </c>
      <c r="C3202" s="430" t="s">
        <v>1297</v>
      </c>
      <c r="D3202" s="431" t="s">
        <v>97</v>
      </c>
      <c r="E3202" s="432">
        <v>29.65</v>
      </c>
      <c r="F3202" s="432">
        <v>17.11</v>
      </c>
      <c r="G3202" s="432">
        <v>46.76</v>
      </c>
    </row>
    <row r="3203" spans="1:7" ht="60">
      <c r="A3203" s="583" t="s">
        <v>7664</v>
      </c>
      <c r="B3203" s="429">
        <v>92482</v>
      </c>
      <c r="C3203" s="430" t="s">
        <v>1287</v>
      </c>
      <c r="D3203" s="431" t="s">
        <v>97</v>
      </c>
      <c r="E3203" s="432">
        <v>267.17</v>
      </c>
      <c r="F3203" s="432">
        <v>129.99</v>
      </c>
      <c r="G3203" s="432">
        <v>397.16</v>
      </c>
    </row>
    <row r="3204" spans="1:7" ht="60">
      <c r="A3204" s="583" t="s">
        <v>7664</v>
      </c>
      <c r="B3204" s="429">
        <v>92484</v>
      </c>
      <c r="C3204" s="430" t="s">
        <v>1288</v>
      </c>
      <c r="D3204" s="431" t="s">
        <v>97</v>
      </c>
      <c r="E3204" s="432">
        <v>169.09000000000003</v>
      </c>
      <c r="F3204" s="432">
        <v>107.46</v>
      </c>
      <c r="G3204" s="432">
        <v>276.55</v>
      </c>
    </row>
    <row r="3205" spans="1:7" ht="60">
      <c r="A3205" s="583" t="s">
        <v>7664</v>
      </c>
      <c r="B3205" s="429">
        <v>92486</v>
      </c>
      <c r="C3205" s="430" t="s">
        <v>1289</v>
      </c>
      <c r="D3205" s="431" t="s">
        <v>97</v>
      </c>
      <c r="E3205" s="432">
        <v>110.14</v>
      </c>
      <c r="F3205" s="432">
        <v>88.8</v>
      </c>
      <c r="G3205" s="432">
        <v>198.94</v>
      </c>
    </row>
    <row r="3206" spans="1:7" ht="60">
      <c r="A3206" s="583" t="s">
        <v>7664</v>
      </c>
      <c r="B3206" s="429">
        <v>92492</v>
      </c>
      <c r="C3206" s="430" t="s">
        <v>1307</v>
      </c>
      <c r="D3206" s="431" t="s">
        <v>97</v>
      </c>
      <c r="E3206" s="432">
        <v>75.83</v>
      </c>
      <c r="F3206" s="432">
        <v>44.61</v>
      </c>
      <c r="G3206" s="432">
        <v>120.44</v>
      </c>
    </row>
    <row r="3207" spans="1:7" ht="60">
      <c r="A3207" s="583" t="s">
        <v>7664</v>
      </c>
      <c r="B3207" s="429">
        <v>92496</v>
      </c>
      <c r="C3207" s="430" t="s">
        <v>1309</v>
      </c>
      <c r="D3207" s="431" t="s">
        <v>97</v>
      </c>
      <c r="E3207" s="432">
        <v>73.52</v>
      </c>
      <c r="F3207" s="432">
        <v>41.25</v>
      </c>
      <c r="G3207" s="432">
        <v>114.77</v>
      </c>
    </row>
    <row r="3208" spans="1:7" ht="60">
      <c r="A3208" s="583" t="s">
        <v>7664</v>
      </c>
      <c r="B3208" s="429">
        <v>92500</v>
      </c>
      <c r="C3208" s="430" t="s">
        <v>1311</v>
      </c>
      <c r="D3208" s="431" t="s">
        <v>97</v>
      </c>
      <c r="E3208" s="432">
        <v>71.94</v>
      </c>
      <c r="F3208" s="432">
        <v>38.1</v>
      </c>
      <c r="G3208" s="432">
        <v>110.04</v>
      </c>
    </row>
    <row r="3209" spans="1:7" ht="60">
      <c r="A3209" s="583" t="s">
        <v>7664</v>
      </c>
      <c r="B3209" s="429">
        <v>92504</v>
      </c>
      <c r="C3209" s="430" t="s">
        <v>1313</v>
      </c>
      <c r="D3209" s="431" t="s">
        <v>97</v>
      </c>
      <c r="E3209" s="432">
        <v>68.91</v>
      </c>
      <c r="F3209" s="432">
        <v>32.57</v>
      </c>
      <c r="G3209" s="432">
        <v>101.48</v>
      </c>
    </row>
    <row r="3210" spans="1:7" ht="60">
      <c r="A3210" s="583" t="s">
        <v>7664</v>
      </c>
      <c r="B3210" s="429">
        <v>92488</v>
      </c>
      <c r="C3210" s="430" t="s">
        <v>1305</v>
      </c>
      <c r="D3210" s="431" t="s">
        <v>97</v>
      </c>
      <c r="E3210" s="432">
        <v>78.77</v>
      </c>
      <c r="F3210" s="432">
        <v>48.31</v>
      </c>
      <c r="G3210" s="432">
        <v>127.08</v>
      </c>
    </row>
    <row r="3211" spans="1:7" ht="60">
      <c r="A3211" s="583" t="s">
        <v>7664</v>
      </c>
      <c r="B3211" s="429">
        <v>92494</v>
      </c>
      <c r="C3211" s="430" t="s">
        <v>1308</v>
      </c>
      <c r="D3211" s="431" t="s">
        <v>97</v>
      </c>
      <c r="E3211" s="432">
        <v>46.319999999999993</v>
      </c>
      <c r="F3211" s="432">
        <v>31.92</v>
      </c>
      <c r="G3211" s="432">
        <v>78.239999999999995</v>
      </c>
    </row>
    <row r="3212" spans="1:7" ht="60">
      <c r="A3212" s="583" t="s">
        <v>7664</v>
      </c>
      <c r="B3212" s="429">
        <v>92498</v>
      </c>
      <c r="C3212" s="430" t="s">
        <v>1310</v>
      </c>
      <c r="D3212" s="431" t="s">
        <v>97</v>
      </c>
      <c r="E3212" s="432">
        <v>44.349999999999994</v>
      </c>
      <c r="F3212" s="432">
        <v>29.48</v>
      </c>
      <c r="G3212" s="432">
        <v>73.83</v>
      </c>
    </row>
    <row r="3213" spans="1:7" ht="60">
      <c r="A3213" s="583" t="s">
        <v>7664</v>
      </c>
      <c r="B3213" s="429">
        <v>92502</v>
      </c>
      <c r="C3213" s="430" t="s">
        <v>1312</v>
      </c>
      <c r="D3213" s="431" t="s">
        <v>97</v>
      </c>
      <c r="E3213" s="432">
        <v>43.06</v>
      </c>
      <c r="F3213" s="432">
        <v>27.24</v>
      </c>
      <c r="G3213" s="432">
        <v>70.3</v>
      </c>
    </row>
    <row r="3214" spans="1:7" ht="60">
      <c r="A3214" s="583" t="s">
        <v>7664</v>
      </c>
      <c r="B3214" s="429">
        <v>92506</v>
      </c>
      <c r="C3214" s="430" t="s">
        <v>1314</v>
      </c>
      <c r="D3214" s="431" t="s">
        <v>97</v>
      </c>
      <c r="E3214" s="432">
        <v>40.58</v>
      </c>
      <c r="F3214" s="432">
        <v>23.25</v>
      </c>
      <c r="G3214" s="432">
        <v>63.83</v>
      </c>
    </row>
    <row r="3215" spans="1:7" ht="60">
      <c r="A3215" s="583" t="s">
        <v>7664</v>
      </c>
      <c r="B3215" s="429">
        <v>92490</v>
      </c>
      <c r="C3215" s="430" t="s">
        <v>1306</v>
      </c>
      <c r="D3215" s="431" t="s">
        <v>97</v>
      </c>
      <c r="E3215" s="432">
        <v>48.890000000000008</v>
      </c>
      <c r="F3215" s="432">
        <v>34.54</v>
      </c>
      <c r="G3215" s="432">
        <v>83.43</v>
      </c>
    </row>
    <row r="3216" spans="1:7" ht="60">
      <c r="A3216" s="583" t="s">
        <v>7664</v>
      </c>
      <c r="B3216" s="429">
        <v>92433</v>
      </c>
      <c r="C3216" s="430" t="s">
        <v>1249</v>
      </c>
      <c r="D3216" s="431" t="s">
        <v>97</v>
      </c>
      <c r="E3216" s="432">
        <v>48.1</v>
      </c>
      <c r="F3216" s="432">
        <v>38.770000000000003</v>
      </c>
      <c r="G3216" s="432">
        <v>86.87</v>
      </c>
    </row>
    <row r="3217" spans="1:7" ht="60">
      <c r="A3217" s="583" t="s">
        <v>7664</v>
      </c>
      <c r="B3217" s="429">
        <v>92437</v>
      </c>
      <c r="C3217" s="430" t="s">
        <v>1250</v>
      </c>
      <c r="D3217" s="431" t="s">
        <v>97</v>
      </c>
      <c r="E3217" s="432">
        <v>45.969999999999992</v>
      </c>
      <c r="F3217" s="432">
        <v>37.1</v>
      </c>
      <c r="G3217" s="432">
        <v>83.07</v>
      </c>
    </row>
    <row r="3218" spans="1:7" ht="60">
      <c r="A3218" s="583" t="s">
        <v>7664</v>
      </c>
      <c r="B3218" s="429">
        <v>92441</v>
      </c>
      <c r="C3218" s="430" t="s">
        <v>1251</v>
      </c>
      <c r="D3218" s="431" t="s">
        <v>97</v>
      </c>
      <c r="E3218" s="432">
        <v>44.42</v>
      </c>
      <c r="F3218" s="432">
        <v>35.92</v>
      </c>
      <c r="G3218" s="432">
        <v>80.34</v>
      </c>
    </row>
    <row r="3219" spans="1:7" ht="60">
      <c r="A3219" s="583" t="s">
        <v>7664</v>
      </c>
      <c r="B3219" s="429">
        <v>92445</v>
      </c>
      <c r="C3219" s="430" t="s">
        <v>1252</v>
      </c>
      <c r="D3219" s="431" t="s">
        <v>97</v>
      </c>
      <c r="E3219" s="432">
        <v>41.03</v>
      </c>
      <c r="F3219" s="432">
        <v>33.909999999999997</v>
      </c>
      <c r="G3219" s="432">
        <v>74.94</v>
      </c>
    </row>
    <row r="3220" spans="1:7" ht="60">
      <c r="A3220" s="583" t="s">
        <v>7664</v>
      </c>
      <c r="B3220" s="429">
        <v>92417</v>
      </c>
      <c r="C3220" s="430" t="s">
        <v>1245</v>
      </c>
      <c r="D3220" s="431" t="s">
        <v>97</v>
      </c>
      <c r="E3220" s="432">
        <v>101.05999999999999</v>
      </c>
      <c r="F3220" s="432">
        <v>82.01</v>
      </c>
      <c r="G3220" s="432">
        <v>183.07</v>
      </c>
    </row>
    <row r="3221" spans="1:7" ht="60">
      <c r="A3221" s="583" t="s">
        <v>7664</v>
      </c>
      <c r="B3221" s="429">
        <v>92421</v>
      </c>
      <c r="C3221" s="430" t="s">
        <v>1246</v>
      </c>
      <c r="D3221" s="431" t="s">
        <v>97</v>
      </c>
      <c r="E3221" s="432">
        <v>65.88</v>
      </c>
      <c r="F3221" s="432">
        <v>56.56</v>
      </c>
      <c r="G3221" s="432">
        <v>122.44</v>
      </c>
    </row>
    <row r="3222" spans="1:7" ht="60">
      <c r="A3222" s="583" t="s">
        <v>7664</v>
      </c>
      <c r="B3222" s="429">
        <v>92425</v>
      </c>
      <c r="C3222" s="430" t="s">
        <v>1247</v>
      </c>
      <c r="D3222" s="431" t="s">
        <v>97</v>
      </c>
      <c r="E3222" s="432">
        <v>55.11</v>
      </c>
      <c r="F3222" s="432">
        <v>47.28</v>
      </c>
      <c r="G3222" s="432">
        <v>102.39</v>
      </c>
    </row>
    <row r="3223" spans="1:7" ht="60">
      <c r="A3223" s="583" t="s">
        <v>7664</v>
      </c>
      <c r="B3223" s="429">
        <v>92429</v>
      </c>
      <c r="C3223" s="430" t="s">
        <v>1248</v>
      </c>
      <c r="D3223" s="431" t="s">
        <v>97</v>
      </c>
      <c r="E3223" s="432">
        <v>49.669999999999995</v>
      </c>
      <c r="F3223" s="432">
        <v>42.63</v>
      </c>
      <c r="G3223" s="432">
        <v>92.3</v>
      </c>
    </row>
    <row r="3224" spans="1:7" ht="60">
      <c r="A3224" s="583" t="s">
        <v>7664</v>
      </c>
      <c r="B3224" s="429">
        <v>92431</v>
      </c>
      <c r="C3224" s="430" t="s">
        <v>1241</v>
      </c>
      <c r="D3224" s="431" t="s">
        <v>97</v>
      </c>
      <c r="E3224" s="432">
        <v>43.519999999999996</v>
      </c>
      <c r="F3224" s="432">
        <v>25.45</v>
      </c>
      <c r="G3224" s="432">
        <v>68.97</v>
      </c>
    </row>
    <row r="3225" spans="1:7" ht="60">
      <c r="A3225" s="583" t="s">
        <v>7664</v>
      </c>
      <c r="B3225" s="429">
        <v>92435</v>
      </c>
      <c r="C3225" s="430" t="s">
        <v>1242</v>
      </c>
      <c r="D3225" s="431" t="s">
        <v>97</v>
      </c>
      <c r="E3225" s="432">
        <v>41.53</v>
      </c>
      <c r="F3225" s="432">
        <v>24.24</v>
      </c>
      <c r="G3225" s="432">
        <v>65.77</v>
      </c>
    </row>
    <row r="3226" spans="1:7" ht="60">
      <c r="A3226" s="583" t="s">
        <v>7664</v>
      </c>
      <c r="B3226" s="429">
        <v>92439</v>
      </c>
      <c r="C3226" s="430" t="s">
        <v>1243</v>
      </c>
      <c r="D3226" s="431" t="s">
        <v>97</v>
      </c>
      <c r="E3226" s="432">
        <v>40.090000000000003</v>
      </c>
      <c r="F3226" s="432">
        <v>23.37</v>
      </c>
      <c r="G3226" s="432">
        <v>63.46</v>
      </c>
    </row>
    <row r="3227" spans="1:7" ht="60">
      <c r="A3227" s="583" t="s">
        <v>7664</v>
      </c>
      <c r="B3227" s="429">
        <v>92443</v>
      </c>
      <c r="C3227" s="430" t="s">
        <v>1244</v>
      </c>
      <c r="D3227" s="431" t="s">
        <v>97</v>
      </c>
      <c r="E3227" s="432">
        <v>36.86</v>
      </c>
      <c r="F3227" s="432">
        <v>21.8</v>
      </c>
      <c r="G3227" s="432">
        <v>58.66</v>
      </c>
    </row>
    <row r="3228" spans="1:7" ht="60">
      <c r="A3228" s="583" t="s">
        <v>7664</v>
      </c>
      <c r="B3228" s="429">
        <v>92415</v>
      </c>
      <c r="C3228" s="430" t="s">
        <v>1237</v>
      </c>
      <c r="D3228" s="431" t="s">
        <v>97</v>
      </c>
      <c r="E3228" s="432">
        <v>93.25</v>
      </c>
      <c r="F3228" s="432">
        <v>59.31</v>
      </c>
      <c r="G3228" s="432">
        <v>152.56</v>
      </c>
    </row>
    <row r="3229" spans="1:7" ht="60">
      <c r="A3229" s="583" t="s">
        <v>7664</v>
      </c>
      <c r="B3229" s="429">
        <v>92419</v>
      </c>
      <c r="C3229" s="430" t="s">
        <v>1238</v>
      </c>
      <c r="D3229" s="431" t="s">
        <v>97</v>
      </c>
      <c r="E3229" s="432">
        <v>59.88000000000001</v>
      </c>
      <c r="F3229" s="432">
        <v>39.159999999999997</v>
      </c>
      <c r="G3229" s="432">
        <v>99.04</v>
      </c>
    </row>
    <row r="3230" spans="1:7" ht="60">
      <c r="A3230" s="583" t="s">
        <v>7664</v>
      </c>
      <c r="B3230" s="429">
        <v>92423</v>
      </c>
      <c r="C3230" s="430" t="s">
        <v>1239</v>
      </c>
      <c r="D3230" s="431" t="s">
        <v>97</v>
      </c>
      <c r="E3230" s="432">
        <v>49.919999999999995</v>
      </c>
      <c r="F3230" s="432">
        <v>32.130000000000003</v>
      </c>
      <c r="G3230" s="432">
        <v>82.05</v>
      </c>
    </row>
    <row r="3231" spans="1:7" ht="60">
      <c r="A3231" s="583" t="s">
        <v>7664</v>
      </c>
      <c r="B3231" s="429">
        <v>92427</v>
      </c>
      <c r="C3231" s="430" t="s">
        <v>1240</v>
      </c>
      <c r="D3231" s="431" t="s">
        <v>97</v>
      </c>
      <c r="E3231" s="432">
        <v>44.870000000000005</v>
      </c>
      <c r="F3231" s="432">
        <v>28.58</v>
      </c>
      <c r="G3231" s="432">
        <v>73.45</v>
      </c>
    </row>
    <row r="3232" spans="1:7" ht="60">
      <c r="A3232" s="583" t="s">
        <v>7664</v>
      </c>
      <c r="B3232" s="429">
        <v>92409</v>
      </c>
      <c r="C3232" s="430" t="s">
        <v>1234</v>
      </c>
      <c r="D3232" s="431" t="s">
        <v>97</v>
      </c>
      <c r="E3232" s="432">
        <v>131.82999999999998</v>
      </c>
      <c r="F3232" s="432">
        <v>121.24</v>
      </c>
      <c r="G3232" s="432">
        <v>253.07</v>
      </c>
    </row>
    <row r="3233" spans="1:7" ht="60">
      <c r="A3233" s="583" t="s">
        <v>7664</v>
      </c>
      <c r="B3233" s="429">
        <v>92411</v>
      </c>
      <c r="C3233" s="430" t="s">
        <v>1235</v>
      </c>
      <c r="D3233" s="431" t="s">
        <v>97</v>
      </c>
      <c r="E3233" s="432">
        <v>80.58</v>
      </c>
      <c r="F3233" s="432">
        <v>97.24</v>
      </c>
      <c r="G3233" s="432">
        <v>177.82</v>
      </c>
    </row>
    <row r="3234" spans="1:7" ht="60">
      <c r="A3234" s="583" t="s">
        <v>7664</v>
      </c>
      <c r="B3234" s="429">
        <v>92413</v>
      </c>
      <c r="C3234" s="430" t="s">
        <v>1236</v>
      </c>
      <c r="D3234" s="431" t="s">
        <v>97</v>
      </c>
      <c r="E3234" s="432">
        <v>49.269999999999996</v>
      </c>
      <c r="F3234" s="432">
        <v>71.3</v>
      </c>
      <c r="G3234" s="432">
        <v>120.57</v>
      </c>
    </row>
    <row r="3235" spans="1:7" ht="60">
      <c r="A3235" s="583" t="s">
        <v>7664</v>
      </c>
      <c r="B3235" s="429">
        <v>92465</v>
      </c>
      <c r="C3235" s="430" t="s">
        <v>1275</v>
      </c>
      <c r="D3235" s="431" t="s">
        <v>97</v>
      </c>
      <c r="E3235" s="432">
        <v>103.7</v>
      </c>
      <c r="F3235" s="432">
        <v>56.05</v>
      </c>
      <c r="G3235" s="432">
        <v>159.75</v>
      </c>
    </row>
    <row r="3236" spans="1:7" ht="60">
      <c r="A3236" s="583" t="s">
        <v>7664</v>
      </c>
      <c r="B3236" s="429">
        <v>92469</v>
      </c>
      <c r="C3236" s="430" t="s">
        <v>1276</v>
      </c>
      <c r="D3236" s="431" t="s">
        <v>97</v>
      </c>
      <c r="E3236" s="432">
        <v>94.57</v>
      </c>
      <c r="F3236" s="432">
        <v>51.27</v>
      </c>
      <c r="G3236" s="432">
        <v>145.84</v>
      </c>
    </row>
    <row r="3237" spans="1:7" ht="60">
      <c r="A3237" s="583" t="s">
        <v>7664</v>
      </c>
      <c r="B3237" s="429">
        <v>92473</v>
      </c>
      <c r="C3237" s="430" t="s">
        <v>1277</v>
      </c>
      <c r="D3237" s="431" t="s">
        <v>97</v>
      </c>
      <c r="E3237" s="432">
        <v>87.31</v>
      </c>
      <c r="F3237" s="432">
        <v>47.15</v>
      </c>
      <c r="G3237" s="432">
        <v>134.46</v>
      </c>
    </row>
    <row r="3238" spans="1:7" ht="60">
      <c r="A3238" s="583" t="s">
        <v>7664</v>
      </c>
      <c r="B3238" s="429">
        <v>92477</v>
      </c>
      <c r="C3238" s="430" t="s">
        <v>1278</v>
      </c>
      <c r="D3238" s="431" t="s">
        <v>97</v>
      </c>
      <c r="E3238" s="432">
        <v>71.33</v>
      </c>
      <c r="F3238" s="432">
        <v>39.17</v>
      </c>
      <c r="G3238" s="432">
        <v>110.5</v>
      </c>
    </row>
    <row r="3239" spans="1:7" ht="60">
      <c r="A3239" s="583" t="s">
        <v>7664</v>
      </c>
      <c r="B3239" s="429">
        <v>92449</v>
      </c>
      <c r="C3239" s="430" t="s">
        <v>1271</v>
      </c>
      <c r="D3239" s="431" t="s">
        <v>97</v>
      </c>
      <c r="E3239" s="432">
        <v>190.76</v>
      </c>
      <c r="F3239" s="432">
        <v>96.18</v>
      </c>
      <c r="G3239" s="432">
        <v>286.94</v>
      </c>
    </row>
    <row r="3240" spans="1:7" ht="60">
      <c r="A3240" s="583" t="s">
        <v>7664</v>
      </c>
      <c r="B3240" s="429">
        <v>92453</v>
      </c>
      <c r="C3240" s="430" t="s">
        <v>1272</v>
      </c>
      <c r="D3240" s="431" t="s">
        <v>97</v>
      </c>
      <c r="E3240" s="432">
        <v>162.01</v>
      </c>
      <c r="F3240" s="432">
        <v>83.41</v>
      </c>
      <c r="G3240" s="432">
        <v>245.42</v>
      </c>
    </row>
    <row r="3241" spans="1:7" ht="60">
      <c r="A3241" s="583" t="s">
        <v>7664</v>
      </c>
      <c r="B3241" s="429">
        <v>92457</v>
      </c>
      <c r="C3241" s="430" t="s">
        <v>1273</v>
      </c>
      <c r="D3241" s="431" t="s">
        <v>97</v>
      </c>
      <c r="E3241" s="432">
        <v>140.70000000000002</v>
      </c>
      <c r="F3241" s="432">
        <v>73.38</v>
      </c>
      <c r="G3241" s="432">
        <v>214.08</v>
      </c>
    </row>
    <row r="3242" spans="1:7" ht="60">
      <c r="A3242" s="583" t="s">
        <v>7664</v>
      </c>
      <c r="B3242" s="429">
        <v>92461</v>
      </c>
      <c r="C3242" s="430" t="s">
        <v>1274</v>
      </c>
      <c r="D3242" s="431" t="s">
        <v>97</v>
      </c>
      <c r="E3242" s="432">
        <v>130.49</v>
      </c>
      <c r="F3242" s="432">
        <v>66.98</v>
      </c>
      <c r="G3242" s="432">
        <v>197.47</v>
      </c>
    </row>
    <row r="3243" spans="1:7" ht="60">
      <c r="A3243" s="583" t="s">
        <v>7664</v>
      </c>
      <c r="B3243" s="429">
        <v>92467</v>
      </c>
      <c r="C3243" s="430" t="s">
        <v>1260</v>
      </c>
      <c r="D3243" s="431" t="s">
        <v>97</v>
      </c>
      <c r="E3243" s="432">
        <v>66.33</v>
      </c>
      <c r="F3243" s="432">
        <v>37.69</v>
      </c>
      <c r="G3243" s="432">
        <v>104.02</v>
      </c>
    </row>
    <row r="3244" spans="1:7" ht="60">
      <c r="A3244" s="583" t="s">
        <v>7664</v>
      </c>
      <c r="B3244" s="429">
        <v>92471</v>
      </c>
      <c r="C3244" s="430" t="s">
        <v>1261</v>
      </c>
      <c r="D3244" s="431" t="s">
        <v>97</v>
      </c>
      <c r="E3244" s="432">
        <v>60.57</v>
      </c>
      <c r="F3244" s="432">
        <v>34.51</v>
      </c>
      <c r="G3244" s="432">
        <v>95.08</v>
      </c>
    </row>
    <row r="3245" spans="1:7" ht="60">
      <c r="A3245" s="583" t="s">
        <v>7664</v>
      </c>
      <c r="B3245" s="429">
        <v>92475</v>
      </c>
      <c r="C3245" s="430" t="s">
        <v>1262</v>
      </c>
      <c r="D3245" s="431" t="s">
        <v>97</v>
      </c>
      <c r="E3245" s="432">
        <v>56</v>
      </c>
      <c r="F3245" s="432">
        <v>31.74</v>
      </c>
      <c r="G3245" s="432">
        <v>87.74</v>
      </c>
    </row>
    <row r="3246" spans="1:7" ht="60">
      <c r="A3246" s="583" t="s">
        <v>7664</v>
      </c>
      <c r="B3246" s="429">
        <v>92479</v>
      </c>
      <c r="C3246" s="430" t="s">
        <v>1263</v>
      </c>
      <c r="D3246" s="431" t="s">
        <v>97</v>
      </c>
      <c r="E3246" s="432">
        <v>45.929999999999993</v>
      </c>
      <c r="F3246" s="432">
        <v>26.34</v>
      </c>
      <c r="G3246" s="432">
        <v>72.27</v>
      </c>
    </row>
    <row r="3247" spans="1:7" ht="60">
      <c r="A3247" s="583" t="s">
        <v>7664</v>
      </c>
      <c r="B3247" s="429">
        <v>92451</v>
      </c>
      <c r="C3247" s="430" t="s">
        <v>1256</v>
      </c>
      <c r="D3247" s="431" t="s">
        <v>97</v>
      </c>
      <c r="E3247" s="432">
        <v>127.97999999999999</v>
      </c>
      <c r="F3247" s="432">
        <v>68.72</v>
      </c>
      <c r="G3247" s="432">
        <v>196.7</v>
      </c>
    </row>
    <row r="3248" spans="1:7" ht="60">
      <c r="A3248" s="583" t="s">
        <v>7664</v>
      </c>
      <c r="B3248" s="429">
        <v>92455</v>
      </c>
      <c r="C3248" s="430" t="s">
        <v>1257</v>
      </c>
      <c r="D3248" s="431" t="s">
        <v>97</v>
      </c>
      <c r="E3248" s="432">
        <v>103.63</v>
      </c>
      <c r="F3248" s="432">
        <v>57.75</v>
      </c>
      <c r="G3248" s="432">
        <v>161.38</v>
      </c>
    </row>
    <row r="3249" spans="1:7" ht="60">
      <c r="A3249" s="583" t="s">
        <v>7664</v>
      </c>
      <c r="B3249" s="429">
        <v>92459</v>
      </c>
      <c r="C3249" s="430" t="s">
        <v>1258</v>
      </c>
      <c r="D3249" s="431" t="s">
        <v>97</v>
      </c>
      <c r="E3249" s="432">
        <v>87.87</v>
      </c>
      <c r="F3249" s="432">
        <v>49.93</v>
      </c>
      <c r="G3249" s="432">
        <v>137.80000000000001</v>
      </c>
    </row>
    <row r="3250" spans="1:7" ht="60">
      <c r="A3250" s="583" t="s">
        <v>7664</v>
      </c>
      <c r="B3250" s="429">
        <v>92463</v>
      </c>
      <c r="C3250" s="430" t="s">
        <v>1259</v>
      </c>
      <c r="D3250" s="431" t="s">
        <v>97</v>
      </c>
      <c r="E3250" s="432">
        <v>79.989999999999995</v>
      </c>
      <c r="F3250" s="432">
        <v>45</v>
      </c>
      <c r="G3250" s="432">
        <v>124.99</v>
      </c>
    </row>
    <row r="3251" spans="1:7" ht="60">
      <c r="A3251" s="583" t="s">
        <v>7664</v>
      </c>
      <c r="B3251" s="429">
        <v>92446</v>
      </c>
      <c r="C3251" s="430" t="s">
        <v>1253</v>
      </c>
      <c r="D3251" s="431" t="s">
        <v>97</v>
      </c>
      <c r="E3251" s="432">
        <v>234.07000000000002</v>
      </c>
      <c r="F3251" s="432">
        <v>117.65</v>
      </c>
      <c r="G3251" s="432">
        <v>351.72</v>
      </c>
    </row>
    <row r="3252" spans="1:7" ht="60">
      <c r="A3252" s="583" t="s">
        <v>7664</v>
      </c>
      <c r="B3252" s="429">
        <v>92447</v>
      </c>
      <c r="C3252" s="430" t="s">
        <v>1254</v>
      </c>
      <c r="D3252" s="431" t="s">
        <v>97</v>
      </c>
      <c r="E3252" s="432">
        <v>154.29999999999998</v>
      </c>
      <c r="F3252" s="432">
        <v>90.65</v>
      </c>
      <c r="G3252" s="432">
        <v>244.95</v>
      </c>
    </row>
    <row r="3253" spans="1:7" ht="60">
      <c r="A3253" s="583" t="s">
        <v>7664</v>
      </c>
      <c r="B3253" s="429">
        <v>92448</v>
      </c>
      <c r="C3253" s="430" t="s">
        <v>1255</v>
      </c>
      <c r="D3253" s="431" t="s">
        <v>97</v>
      </c>
      <c r="E3253" s="432">
        <v>116.01</v>
      </c>
      <c r="F3253" s="432">
        <v>73.760000000000005</v>
      </c>
      <c r="G3253" s="432">
        <v>189.77</v>
      </c>
    </row>
    <row r="3254" spans="1:7" ht="60">
      <c r="A3254" s="583" t="s">
        <v>7664</v>
      </c>
      <c r="B3254" s="429">
        <v>92466</v>
      </c>
      <c r="C3254" s="430" t="s">
        <v>1282</v>
      </c>
      <c r="D3254" s="431" t="s">
        <v>97</v>
      </c>
      <c r="E3254" s="432">
        <v>220.22</v>
      </c>
      <c r="F3254" s="432">
        <v>59.78</v>
      </c>
      <c r="G3254" s="432">
        <v>280</v>
      </c>
    </row>
    <row r="3255" spans="1:7" ht="60">
      <c r="A3255" s="583" t="s">
        <v>7664</v>
      </c>
      <c r="B3255" s="429">
        <v>92470</v>
      </c>
      <c r="C3255" s="430" t="s">
        <v>1283</v>
      </c>
      <c r="D3255" s="431" t="s">
        <v>97</v>
      </c>
      <c r="E3255" s="432">
        <v>216.82</v>
      </c>
      <c r="F3255" s="432">
        <v>55.08</v>
      </c>
      <c r="G3255" s="432">
        <v>271.89999999999998</v>
      </c>
    </row>
    <row r="3256" spans="1:7" ht="60">
      <c r="A3256" s="583" t="s">
        <v>7664</v>
      </c>
      <c r="B3256" s="429">
        <v>92474</v>
      </c>
      <c r="C3256" s="430" t="s">
        <v>1284</v>
      </c>
      <c r="D3256" s="431" t="s">
        <v>97</v>
      </c>
      <c r="E3256" s="432">
        <v>213.98000000000002</v>
      </c>
      <c r="F3256" s="432">
        <v>50.87</v>
      </c>
      <c r="G3256" s="432">
        <v>264.85000000000002</v>
      </c>
    </row>
    <row r="3257" spans="1:7" ht="60">
      <c r="A3257" s="583" t="s">
        <v>7664</v>
      </c>
      <c r="B3257" s="429">
        <v>92478</v>
      </c>
      <c r="C3257" s="430" t="s">
        <v>1285</v>
      </c>
      <c r="D3257" s="431" t="s">
        <v>97</v>
      </c>
      <c r="E3257" s="432">
        <v>208.08</v>
      </c>
      <c r="F3257" s="432">
        <v>43.04</v>
      </c>
      <c r="G3257" s="432">
        <v>251.12</v>
      </c>
    </row>
    <row r="3258" spans="1:7" ht="60">
      <c r="A3258" s="583" t="s">
        <v>7664</v>
      </c>
      <c r="B3258" s="429">
        <v>92450</v>
      </c>
      <c r="C3258" s="430" t="s">
        <v>1279</v>
      </c>
      <c r="D3258" s="431" t="s">
        <v>97</v>
      </c>
      <c r="E3258" s="432">
        <v>259.93</v>
      </c>
      <c r="F3258" s="432">
        <v>96.67</v>
      </c>
      <c r="G3258" s="432">
        <v>356.6</v>
      </c>
    </row>
    <row r="3259" spans="1:7" ht="60">
      <c r="A3259" s="583" t="s">
        <v>7664</v>
      </c>
      <c r="B3259" s="429">
        <v>92454</v>
      </c>
      <c r="C3259" s="430" t="s">
        <v>1280</v>
      </c>
      <c r="D3259" s="431" t="s">
        <v>97</v>
      </c>
      <c r="E3259" s="432">
        <v>240.29</v>
      </c>
      <c r="F3259" s="432">
        <v>83.28</v>
      </c>
      <c r="G3259" s="432">
        <v>323.57</v>
      </c>
    </row>
    <row r="3260" spans="1:7" ht="60">
      <c r="A3260" s="583" t="s">
        <v>7664</v>
      </c>
      <c r="B3260" s="429">
        <v>92458</v>
      </c>
      <c r="C3260" s="430" t="s">
        <v>7665</v>
      </c>
      <c r="D3260" s="431" t="s">
        <v>97</v>
      </c>
      <c r="E3260" s="432">
        <v>228.69</v>
      </c>
      <c r="F3260" s="432">
        <v>73.8</v>
      </c>
      <c r="G3260" s="432">
        <v>302.49</v>
      </c>
    </row>
    <row r="3261" spans="1:7" ht="60">
      <c r="A3261" s="583" t="s">
        <v>7664</v>
      </c>
      <c r="B3261" s="429">
        <v>92462</v>
      </c>
      <c r="C3261" s="430" t="s">
        <v>1281</v>
      </c>
      <c r="D3261" s="431" t="s">
        <v>97</v>
      </c>
      <c r="E3261" s="432">
        <v>221.93</v>
      </c>
      <c r="F3261" s="432">
        <v>66.77</v>
      </c>
      <c r="G3261" s="432">
        <v>288.7</v>
      </c>
    </row>
    <row r="3262" spans="1:7" ht="60">
      <c r="A3262" s="583" t="s">
        <v>7664</v>
      </c>
      <c r="B3262" s="429">
        <v>92468</v>
      </c>
      <c r="C3262" s="430" t="s">
        <v>1268</v>
      </c>
      <c r="D3262" s="431" t="s">
        <v>97</v>
      </c>
      <c r="E3262" s="432">
        <v>85.860000000000014</v>
      </c>
      <c r="F3262" s="432">
        <v>46.38</v>
      </c>
      <c r="G3262" s="432">
        <v>132.24</v>
      </c>
    </row>
    <row r="3263" spans="1:7" ht="60">
      <c r="A3263" s="583" t="s">
        <v>7664</v>
      </c>
      <c r="B3263" s="429">
        <v>92472</v>
      </c>
      <c r="C3263" s="430" t="s">
        <v>1269</v>
      </c>
      <c r="D3263" s="431" t="s">
        <v>97</v>
      </c>
      <c r="E3263" s="432">
        <v>82.64</v>
      </c>
      <c r="F3263" s="432">
        <v>42.69</v>
      </c>
      <c r="G3263" s="432">
        <v>125.33</v>
      </c>
    </row>
    <row r="3264" spans="1:7" ht="60">
      <c r="A3264" s="583" t="s">
        <v>7664</v>
      </c>
      <c r="B3264" s="429">
        <v>92476</v>
      </c>
      <c r="C3264" s="430" t="s">
        <v>1270</v>
      </c>
      <c r="D3264" s="431" t="s">
        <v>97</v>
      </c>
      <c r="E3264" s="432">
        <v>80.010000000000005</v>
      </c>
      <c r="F3264" s="432">
        <v>39.39</v>
      </c>
      <c r="G3264" s="432">
        <v>119.4</v>
      </c>
    </row>
    <row r="3265" spans="1:7" ht="60">
      <c r="A3265" s="583" t="s">
        <v>7664</v>
      </c>
      <c r="B3265" s="429">
        <v>92480</v>
      </c>
      <c r="C3265" s="430" t="s">
        <v>1286</v>
      </c>
      <c r="D3265" s="431" t="s">
        <v>97</v>
      </c>
      <c r="E3265" s="432">
        <v>74.449999999999989</v>
      </c>
      <c r="F3265" s="432">
        <v>33.270000000000003</v>
      </c>
      <c r="G3265" s="432">
        <v>107.72</v>
      </c>
    </row>
    <row r="3266" spans="1:7" ht="60">
      <c r="A3266" s="583" t="s">
        <v>7664</v>
      </c>
      <c r="B3266" s="429">
        <v>92452</v>
      </c>
      <c r="C3266" s="430" t="s">
        <v>1264</v>
      </c>
      <c r="D3266" s="431" t="s">
        <v>97</v>
      </c>
      <c r="E3266" s="432">
        <v>127.49</v>
      </c>
      <c r="F3266" s="432">
        <v>78.3</v>
      </c>
      <c r="G3266" s="432">
        <v>205.79</v>
      </c>
    </row>
    <row r="3267" spans="1:7" ht="60">
      <c r="A3267" s="583" t="s">
        <v>7664</v>
      </c>
      <c r="B3267" s="429">
        <v>92456</v>
      </c>
      <c r="C3267" s="430" t="s">
        <v>1265</v>
      </c>
      <c r="D3267" s="431" t="s">
        <v>97</v>
      </c>
      <c r="E3267" s="432">
        <v>106.86</v>
      </c>
      <c r="F3267" s="432">
        <v>66.290000000000006</v>
      </c>
      <c r="G3267" s="432">
        <v>173.15</v>
      </c>
    </row>
    <row r="3268" spans="1:7" ht="60">
      <c r="A3268" s="583" t="s">
        <v>7664</v>
      </c>
      <c r="B3268" s="429">
        <v>92460</v>
      </c>
      <c r="C3268" s="430" t="s">
        <v>1266</v>
      </c>
      <c r="D3268" s="431" t="s">
        <v>97</v>
      </c>
      <c r="E3268" s="432">
        <v>88.73</v>
      </c>
      <c r="F3268" s="432">
        <v>58.11</v>
      </c>
      <c r="G3268" s="432">
        <v>146.84</v>
      </c>
    </row>
    <row r="3269" spans="1:7" ht="60">
      <c r="A3269" s="583" t="s">
        <v>7664</v>
      </c>
      <c r="B3269" s="429">
        <v>92464</v>
      </c>
      <c r="C3269" s="430" t="s">
        <v>1267</v>
      </c>
      <c r="D3269" s="431" t="s">
        <v>97</v>
      </c>
      <c r="E3269" s="432">
        <v>87.789999999999992</v>
      </c>
      <c r="F3269" s="432">
        <v>52.31</v>
      </c>
      <c r="G3269" s="432">
        <v>140.1</v>
      </c>
    </row>
    <row r="3270" spans="1:7" ht="45">
      <c r="A3270" s="583" t="s">
        <v>7666</v>
      </c>
      <c r="B3270" s="429">
        <v>105403</v>
      </c>
      <c r="C3270" s="430" t="s">
        <v>7667</v>
      </c>
      <c r="D3270" s="431" t="s">
        <v>97</v>
      </c>
      <c r="E3270" s="432">
        <v>146.26</v>
      </c>
      <c r="F3270" s="432">
        <v>26.47</v>
      </c>
      <c r="G3270" s="432">
        <v>172.73</v>
      </c>
    </row>
    <row r="3271" spans="1:7" ht="45">
      <c r="A3271" s="583" t="s">
        <v>7666</v>
      </c>
      <c r="B3271" s="429">
        <v>96252</v>
      </c>
      <c r="C3271" s="430" t="s">
        <v>7668</v>
      </c>
      <c r="D3271" s="431" t="s">
        <v>97</v>
      </c>
      <c r="E3271" s="432">
        <v>118.85000000000001</v>
      </c>
      <c r="F3271" s="432">
        <v>24.01</v>
      </c>
      <c r="G3271" s="432">
        <v>142.86000000000001</v>
      </c>
    </row>
    <row r="3272" spans="1:7" ht="45">
      <c r="A3272" s="583" t="s">
        <v>7666</v>
      </c>
      <c r="B3272" s="429">
        <v>105406</v>
      </c>
      <c r="C3272" s="430" t="s">
        <v>7669</v>
      </c>
      <c r="D3272" s="431" t="s">
        <v>97</v>
      </c>
      <c r="E3272" s="432">
        <v>123.41</v>
      </c>
      <c r="F3272" s="432">
        <v>90.35</v>
      </c>
      <c r="G3272" s="432">
        <v>213.76</v>
      </c>
    </row>
    <row r="3273" spans="1:7" ht="45">
      <c r="A3273" s="583" t="s">
        <v>7666</v>
      </c>
      <c r="B3273" s="429">
        <v>96258</v>
      </c>
      <c r="C3273" s="430" t="s">
        <v>7670</v>
      </c>
      <c r="D3273" s="431" t="s">
        <v>97</v>
      </c>
      <c r="E3273" s="432">
        <v>86.94</v>
      </c>
      <c r="F3273" s="432">
        <v>66.849999999999994</v>
      </c>
      <c r="G3273" s="432">
        <v>153.79</v>
      </c>
    </row>
    <row r="3274" spans="1:7" ht="60">
      <c r="A3274" s="583" t="s">
        <v>7671</v>
      </c>
      <c r="B3274" s="429">
        <v>92751</v>
      </c>
      <c r="C3274" s="430" t="s">
        <v>7672</v>
      </c>
      <c r="D3274" s="431" t="s">
        <v>846</v>
      </c>
      <c r="E3274" s="432">
        <v>1954.2499999999998</v>
      </c>
      <c r="F3274" s="432">
        <v>304.99</v>
      </c>
      <c r="G3274" s="432">
        <v>2259.2399999999998</v>
      </c>
    </row>
    <row r="3275" spans="1:7" ht="60">
      <c r="A3275" s="583" t="s">
        <v>7671</v>
      </c>
      <c r="B3275" s="429">
        <v>92752</v>
      </c>
      <c r="C3275" s="430" t="s">
        <v>7673</v>
      </c>
      <c r="D3275" s="431" t="s">
        <v>846</v>
      </c>
      <c r="E3275" s="432">
        <v>2350.63</v>
      </c>
      <c r="F3275" s="432">
        <v>347.21</v>
      </c>
      <c r="G3275" s="432">
        <v>2697.84</v>
      </c>
    </row>
    <row r="3276" spans="1:7" ht="60">
      <c r="A3276" s="583" t="s">
        <v>7671</v>
      </c>
      <c r="B3276" s="429">
        <v>92750</v>
      </c>
      <c r="C3276" s="430" t="s">
        <v>7674</v>
      </c>
      <c r="D3276" s="431" t="s">
        <v>846</v>
      </c>
      <c r="E3276" s="432">
        <v>1556.29</v>
      </c>
      <c r="F3276" s="432">
        <v>261.37</v>
      </c>
      <c r="G3276" s="432">
        <v>1817.66</v>
      </c>
    </row>
    <row r="3277" spans="1:7" ht="60">
      <c r="A3277" s="583" t="s">
        <v>7671</v>
      </c>
      <c r="B3277" s="429">
        <v>92749</v>
      </c>
      <c r="C3277" s="430" t="s">
        <v>7675</v>
      </c>
      <c r="D3277" s="431" t="s">
        <v>846</v>
      </c>
      <c r="E3277" s="432">
        <v>875.37999999999988</v>
      </c>
      <c r="F3277" s="432">
        <v>187.48</v>
      </c>
      <c r="G3277" s="432">
        <v>1062.8599999999999</v>
      </c>
    </row>
    <row r="3278" spans="1:7" ht="60">
      <c r="A3278" s="583" t="s">
        <v>7671</v>
      </c>
      <c r="B3278" s="429">
        <v>92745</v>
      </c>
      <c r="C3278" s="430" t="s">
        <v>7676</v>
      </c>
      <c r="D3278" s="431" t="s">
        <v>846</v>
      </c>
      <c r="E3278" s="432">
        <v>707.08</v>
      </c>
      <c r="F3278" s="432">
        <v>189.66</v>
      </c>
      <c r="G3278" s="432">
        <v>896.74</v>
      </c>
    </row>
    <row r="3279" spans="1:7" ht="60">
      <c r="A3279" s="583" t="s">
        <v>7671</v>
      </c>
      <c r="B3279" s="429">
        <v>92747</v>
      </c>
      <c r="C3279" s="430" t="s">
        <v>7677</v>
      </c>
      <c r="D3279" s="431" t="s">
        <v>846</v>
      </c>
      <c r="E3279" s="432">
        <v>792.78</v>
      </c>
      <c r="F3279" s="432">
        <v>210.23</v>
      </c>
      <c r="G3279" s="432">
        <v>1003.01</v>
      </c>
    </row>
    <row r="3280" spans="1:7" ht="60">
      <c r="A3280" s="583" t="s">
        <v>7671</v>
      </c>
      <c r="B3280" s="429">
        <v>92743</v>
      </c>
      <c r="C3280" s="430" t="s">
        <v>7678</v>
      </c>
      <c r="D3280" s="431" t="s">
        <v>846</v>
      </c>
      <c r="E3280" s="432">
        <v>563.26</v>
      </c>
      <c r="F3280" s="432">
        <v>162.87</v>
      </c>
      <c r="G3280" s="432">
        <v>726.13</v>
      </c>
    </row>
    <row r="3281" spans="1:7" ht="60">
      <c r="A3281" s="583" t="s">
        <v>7671</v>
      </c>
      <c r="B3281" s="429">
        <v>92746</v>
      </c>
      <c r="C3281" s="430" t="s">
        <v>7679</v>
      </c>
      <c r="D3281" s="431" t="s">
        <v>846</v>
      </c>
      <c r="E3281" s="432">
        <v>686.91000000000008</v>
      </c>
      <c r="F3281" s="432">
        <v>122.17</v>
      </c>
      <c r="G3281" s="432">
        <v>809.08</v>
      </c>
    </row>
    <row r="3282" spans="1:7" ht="60">
      <c r="A3282" s="583" t="s">
        <v>7671</v>
      </c>
      <c r="B3282" s="429">
        <v>92748</v>
      </c>
      <c r="C3282" s="430" t="s">
        <v>7680</v>
      </c>
      <c r="D3282" s="431" t="s">
        <v>846</v>
      </c>
      <c r="E3282" s="432">
        <v>749.30000000000007</v>
      </c>
      <c r="F3282" s="432">
        <v>143.04</v>
      </c>
      <c r="G3282" s="432">
        <v>892.34</v>
      </c>
    </row>
    <row r="3283" spans="1:7" ht="60">
      <c r="A3283" s="583" t="s">
        <v>7671</v>
      </c>
      <c r="B3283" s="429">
        <v>92744</v>
      </c>
      <c r="C3283" s="430" t="s">
        <v>7681</v>
      </c>
      <c r="D3283" s="431" t="s">
        <v>846</v>
      </c>
      <c r="E3283" s="432">
        <v>580.72</v>
      </c>
      <c r="F3283" s="432">
        <v>90.55</v>
      </c>
      <c r="G3283" s="432">
        <v>671.27</v>
      </c>
    </row>
    <row r="3284" spans="1:7" ht="60">
      <c r="A3284" s="583" t="s">
        <v>7671</v>
      </c>
      <c r="B3284" s="429">
        <v>92754</v>
      </c>
      <c r="C3284" s="430" t="s">
        <v>7682</v>
      </c>
      <c r="D3284" s="431" t="s">
        <v>846</v>
      </c>
      <c r="E3284" s="432">
        <v>552.86</v>
      </c>
      <c r="F3284" s="432">
        <v>145.46</v>
      </c>
      <c r="G3284" s="432">
        <v>698.32</v>
      </c>
    </row>
    <row r="3285" spans="1:7" ht="60">
      <c r="A3285" s="583" t="s">
        <v>7671</v>
      </c>
      <c r="B3285" s="429">
        <v>92753</v>
      </c>
      <c r="C3285" s="430" t="s">
        <v>7683</v>
      </c>
      <c r="D3285" s="431" t="s">
        <v>846</v>
      </c>
      <c r="E3285" s="432">
        <v>581.9</v>
      </c>
      <c r="F3285" s="432">
        <v>132.34</v>
      </c>
      <c r="G3285" s="432">
        <v>714.24</v>
      </c>
    </row>
    <row r="3286" spans="1:7" ht="60">
      <c r="A3286" s="583" t="s">
        <v>7671</v>
      </c>
      <c r="B3286" s="429">
        <v>92755</v>
      </c>
      <c r="C3286" s="430" t="s">
        <v>7684</v>
      </c>
      <c r="D3286" s="431" t="s">
        <v>97</v>
      </c>
      <c r="E3286" s="432">
        <v>221.16000000000003</v>
      </c>
      <c r="F3286" s="432">
        <v>58.01</v>
      </c>
      <c r="G3286" s="432">
        <v>279.17</v>
      </c>
    </row>
    <row r="3287" spans="1:7" ht="60">
      <c r="A3287" s="583" t="s">
        <v>7671</v>
      </c>
      <c r="B3287" s="429">
        <v>92756</v>
      </c>
      <c r="C3287" s="430" t="s">
        <v>7685</v>
      </c>
      <c r="D3287" s="431" t="s">
        <v>97</v>
      </c>
      <c r="E3287" s="432">
        <v>248.77</v>
      </c>
      <c r="F3287" s="432">
        <v>69.22</v>
      </c>
      <c r="G3287" s="432">
        <v>317.99</v>
      </c>
    </row>
    <row r="3288" spans="1:7" ht="60">
      <c r="A3288" s="583" t="s">
        <v>7671</v>
      </c>
      <c r="B3288" s="429">
        <v>92757</v>
      </c>
      <c r="C3288" s="430" t="s">
        <v>7686</v>
      </c>
      <c r="D3288" s="431" t="s">
        <v>97</v>
      </c>
      <c r="E3288" s="432">
        <v>282.34999999999997</v>
      </c>
      <c r="F3288" s="432">
        <v>82.3</v>
      </c>
      <c r="G3288" s="432">
        <v>364.65</v>
      </c>
    </row>
    <row r="3289" spans="1:7" ht="60">
      <c r="A3289" s="583" t="s">
        <v>7671</v>
      </c>
      <c r="B3289" s="429">
        <v>92758</v>
      </c>
      <c r="C3289" s="430" t="s">
        <v>7687</v>
      </c>
      <c r="D3289" s="431" t="s">
        <v>846</v>
      </c>
      <c r="E3289" s="432">
        <v>669.33</v>
      </c>
      <c r="F3289" s="432">
        <v>79.78</v>
      </c>
      <c r="G3289" s="432">
        <v>749.11</v>
      </c>
    </row>
    <row r="3290" spans="1:7" ht="45">
      <c r="A3290" s="583" t="s">
        <v>7688</v>
      </c>
      <c r="B3290" s="429">
        <v>104491</v>
      </c>
      <c r="C3290" s="430" t="s">
        <v>5739</v>
      </c>
      <c r="D3290" s="431" t="s">
        <v>845</v>
      </c>
      <c r="E3290" s="432">
        <v>4139.91</v>
      </c>
      <c r="F3290" s="432">
        <v>66.459999999999994</v>
      </c>
      <c r="G3290" s="432">
        <v>4206.37</v>
      </c>
    </row>
    <row r="3291" spans="1:7" ht="45">
      <c r="A3291" s="583" t="s">
        <v>7688</v>
      </c>
      <c r="B3291" s="429">
        <v>104492</v>
      </c>
      <c r="C3291" s="430" t="s">
        <v>5740</v>
      </c>
      <c r="D3291" s="431" t="s">
        <v>845</v>
      </c>
      <c r="E3291" s="432">
        <v>5176.88</v>
      </c>
      <c r="F3291" s="432">
        <v>82.03</v>
      </c>
      <c r="G3291" s="432">
        <v>5258.91</v>
      </c>
    </row>
    <row r="3292" spans="1:7" ht="45">
      <c r="A3292" s="583" t="s">
        <v>7688</v>
      </c>
      <c r="B3292" s="429">
        <v>104494</v>
      </c>
      <c r="C3292" s="430" t="s">
        <v>5741</v>
      </c>
      <c r="D3292" s="431" t="s">
        <v>845</v>
      </c>
      <c r="E3292" s="432">
        <v>7004.2000000000007</v>
      </c>
      <c r="F3292" s="432">
        <v>96.57</v>
      </c>
      <c r="G3292" s="432">
        <v>7100.77</v>
      </c>
    </row>
    <row r="3293" spans="1:7" ht="45">
      <c r="A3293" s="583" t="s">
        <v>7688</v>
      </c>
      <c r="B3293" s="429">
        <v>104497</v>
      </c>
      <c r="C3293" s="430" t="s">
        <v>5742</v>
      </c>
      <c r="D3293" s="431" t="s">
        <v>845</v>
      </c>
      <c r="E3293" s="432">
        <v>8382.7800000000007</v>
      </c>
      <c r="F3293" s="432">
        <v>129.38</v>
      </c>
      <c r="G3293" s="432">
        <v>8512.16</v>
      </c>
    </row>
    <row r="3294" spans="1:7" ht="45">
      <c r="A3294" s="583" t="s">
        <v>7688</v>
      </c>
      <c r="B3294" s="429">
        <v>104515</v>
      </c>
      <c r="C3294" s="430" t="s">
        <v>5743</v>
      </c>
      <c r="D3294" s="431" t="s">
        <v>97</v>
      </c>
      <c r="E3294" s="432">
        <v>26.64</v>
      </c>
      <c r="F3294" s="432">
        <v>0.4</v>
      </c>
      <c r="G3294" s="432">
        <v>27.04</v>
      </c>
    </row>
    <row r="3295" spans="1:7" ht="30">
      <c r="A3295" s="583" t="s">
        <v>7689</v>
      </c>
      <c r="B3295" s="429">
        <v>87430</v>
      </c>
      <c r="C3295" s="430" t="s">
        <v>6644</v>
      </c>
      <c r="D3295" s="431" t="s">
        <v>97</v>
      </c>
      <c r="E3295" s="432">
        <v>11.64</v>
      </c>
      <c r="F3295" s="432">
        <v>11.39</v>
      </c>
      <c r="G3295" s="432">
        <v>23.03</v>
      </c>
    </row>
    <row r="3296" spans="1:7" ht="30">
      <c r="A3296" s="583" t="s">
        <v>7689</v>
      </c>
      <c r="B3296" s="429">
        <v>87433</v>
      </c>
      <c r="C3296" s="430" t="s">
        <v>6645</v>
      </c>
      <c r="D3296" s="431" t="s">
        <v>97</v>
      </c>
      <c r="E3296" s="432">
        <v>18.41</v>
      </c>
      <c r="F3296" s="432">
        <v>14.45</v>
      </c>
      <c r="G3296" s="432">
        <v>32.86</v>
      </c>
    </row>
    <row r="3297" spans="1:7" ht="30">
      <c r="A3297" s="583" t="s">
        <v>7689</v>
      </c>
      <c r="B3297" s="429">
        <v>87436</v>
      </c>
      <c r="C3297" s="430" t="s">
        <v>6646</v>
      </c>
      <c r="D3297" s="431" t="s">
        <v>97</v>
      </c>
      <c r="E3297" s="432">
        <v>19.72</v>
      </c>
      <c r="F3297" s="432">
        <v>17.97</v>
      </c>
      <c r="G3297" s="432">
        <v>37.69</v>
      </c>
    </row>
    <row r="3298" spans="1:7" ht="30">
      <c r="A3298" s="583" t="s">
        <v>7689</v>
      </c>
      <c r="B3298" s="429">
        <v>87439</v>
      </c>
      <c r="C3298" s="430" t="s">
        <v>6647</v>
      </c>
      <c r="D3298" s="431" t="s">
        <v>97</v>
      </c>
      <c r="E3298" s="432">
        <v>24.840000000000003</v>
      </c>
      <c r="F3298" s="432">
        <v>21.15</v>
      </c>
      <c r="G3298" s="432">
        <v>45.99</v>
      </c>
    </row>
    <row r="3299" spans="1:7" ht="30">
      <c r="A3299" s="583" t="s">
        <v>7689</v>
      </c>
      <c r="B3299" s="429">
        <v>104633</v>
      </c>
      <c r="C3299" s="430" t="s">
        <v>6655</v>
      </c>
      <c r="D3299" s="431" t="s">
        <v>97</v>
      </c>
      <c r="E3299" s="432">
        <v>14.780000000000001</v>
      </c>
      <c r="F3299" s="432">
        <v>17.350000000000001</v>
      </c>
      <c r="G3299" s="432">
        <v>32.130000000000003</v>
      </c>
    </row>
    <row r="3300" spans="1:7" ht="30">
      <c r="A3300" s="583" t="s">
        <v>7689</v>
      </c>
      <c r="B3300" s="429">
        <v>104634</v>
      </c>
      <c r="C3300" s="430" t="s">
        <v>6656</v>
      </c>
      <c r="D3300" s="431" t="s">
        <v>97</v>
      </c>
      <c r="E3300" s="432">
        <v>23.390000000000004</v>
      </c>
      <c r="F3300" s="432">
        <v>23.49</v>
      </c>
      <c r="G3300" s="432">
        <v>46.88</v>
      </c>
    </row>
    <row r="3301" spans="1:7" ht="30">
      <c r="A3301" s="583" t="s">
        <v>7689</v>
      </c>
      <c r="B3301" s="429">
        <v>87418</v>
      </c>
      <c r="C3301" s="430" t="s">
        <v>6640</v>
      </c>
      <c r="D3301" s="431" t="s">
        <v>97</v>
      </c>
      <c r="E3301" s="432">
        <v>12.24</v>
      </c>
      <c r="F3301" s="432">
        <v>10.62</v>
      </c>
      <c r="G3301" s="432">
        <v>22.86</v>
      </c>
    </row>
    <row r="3302" spans="1:7" ht="30">
      <c r="A3302" s="583" t="s">
        <v>7689</v>
      </c>
      <c r="B3302" s="429">
        <v>87421</v>
      </c>
      <c r="C3302" s="430" t="s">
        <v>6641</v>
      </c>
      <c r="D3302" s="431" t="s">
        <v>97</v>
      </c>
      <c r="E3302" s="432">
        <v>20.019999999999996</v>
      </c>
      <c r="F3302" s="432">
        <v>14.53</v>
      </c>
      <c r="G3302" s="432">
        <v>34.549999999999997</v>
      </c>
    </row>
    <row r="3303" spans="1:7" ht="30">
      <c r="A3303" s="583" t="s">
        <v>7689</v>
      </c>
      <c r="B3303" s="429">
        <v>104628</v>
      </c>
      <c r="C3303" s="430" t="s">
        <v>6650</v>
      </c>
      <c r="D3303" s="431" t="s">
        <v>97</v>
      </c>
      <c r="E3303" s="432">
        <v>16.03</v>
      </c>
      <c r="F3303" s="432">
        <v>20.64</v>
      </c>
      <c r="G3303" s="432">
        <v>36.67</v>
      </c>
    </row>
    <row r="3304" spans="1:7" ht="30">
      <c r="A3304" s="583" t="s">
        <v>7689</v>
      </c>
      <c r="B3304" s="429">
        <v>104631</v>
      </c>
      <c r="C3304" s="430" t="s">
        <v>6653</v>
      </c>
      <c r="D3304" s="431" t="s">
        <v>97</v>
      </c>
      <c r="E3304" s="432">
        <v>24.05</v>
      </c>
      <c r="F3304" s="432">
        <v>25.27</v>
      </c>
      <c r="G3304" s="432">
        <v>49.32</v>
      </c>
    </row>
    <row r="3305" spans="1:7" ht="30">
      <c r="A3305" s="583" t="s">
        <v>7689</v>
      </c>
      <c r="B3305" s="429">
        <v>104627</v>
      </c>
      <c r="C3305" s="430" t="s">
        <v>6649</v>
      </c>
      <c r="D3305" s="431" t="s">
        <v>97</v>
      </c>
      <c r="E3305" s="432">
        <v>12.22</v>
      </c>
      <c r="F3305" s="432">
        <v>10.62</v>
      </c>
      <c r="G3305" s="432">
        <v>22.84</v>
      </c>
    </row>
    <row r="3306" spans="1:7" ht="30">
      <c r="A3306" s="583" t="s">
        <v>7689</v>
      </c>
      <c r="B3306" s="429">
        <v>104630</v>
      </c>
      <c r="C3306" s="430" t="s">
        <v>6652</v>
      </c>
      <c r="D3306" s="431" t="s">
        <v>97</v>
      </c>
      <c r="E3306" s="432">
        <v>20.259999999999998</v>
      </c>
      <c r="F3306" s="432">
        <v>15.24</v>
      </c>
      <c r="G3306" s="432">
        <v>35.5</v>
      </c>
    </row>
    <row r="3307" spans="1:7" ht="30">
      <c r="A3307" s="583" t="s">
        <v>7689</v>
      </c>
      <c r="B3307" s="429">
        <v>104629</v>
      </c>
      <c r="C3307" s="430" t="s">
        <v>6651</v>
      </c>
      <c r="D3307" s="431" t="s">
        <v>97</v>
      </c>
      <c r="E3307" s="432">
        <v>18.190000000000001</v>
      </c>
      <c r="F3307" s="432">
        <v>26.41</v>
      </c>
      <c r="G3307" s="432">
        <v>44.6</v>
      </c>
    </row>
    <row r="3308" spans="1:7" ht="30">
      <c r="A3308" s="583" t="s">
        <v>7689</v>
      </c>
      <c r="B3308" s="429">
        <v>104632</v>
      </c>
      <c r="C3308" s="430" t="s">
        <v>6654</v>
      </c>
      <c r="D3308" s="431" t="s">
        <v>97</v>
      </c>
      <c r="E3308" s="432">
        <v>26.249999999999996</v>
      </c>
      <c r="F3308" s="432">
        <v>31.01</v>
      </c>
      <c r="G3308" s="432">
        <v>57.26</v>
      </c>
    </row>
    <row r="3309" spans="1:7" ht="30">
      <c r="A3309" s="583" t="s">
        <v>7689</v>
      </c>
      <c r="B3309" s="429">
        <v>87412</v>
      </c>
      <c r="C3309" s="430" t="s">
        <v>6635</v>
      </c>
      <c r="D3309" s="431" t="s">
        <v>97</v>
      </c>
      <c r="E3309" s="432">
        <v>14.229999999999999</v>
      </c>
      <c r="F3309" s="432">
        <v>15.9</v>
      </c>
      <c r="G3309" s="432">
        <v>30.13</v>
      </c>
    </row>
    <row r="3310" spans="1:7" ht="30">
      <c r="A3310" s="583" t="s">
        <v>7689</v>
      </c>
      <c r="B3310" s="429">
        <v>87415</v>
      </c>
      <c r="C3310" s="430" t="s">
        <v>6638</v>
      </c>
      <c r="D3310" s="431" t="s">
        <v>97</v>
      </c>
      <c r="E3310" s="432">
        <v>21.86</v>
      </c>
      <c r="F3310" s="432">
        <v>19.47</v>
      </c>
      <c r="G3310" s="432">
        <v>41.33</v>
      </c>
    </row>
    <row r="3311" spans="1:7" ht="30">
      <c r="A3311" s="583" t="s">
        <v>7689</v>
      </c>
      <c r="B3311" s="429">
        <v>87411</v>
      </c>
      <c r="C3311" s="430" t="s">
        <v>6634</v>
      </c>
      <c r="D3311" s="431" t="s">
        <v>97</v>
      </c>
      <c r="E3311" s="432">
        <v>11.31</v>
      </c>
      <c r="F3311" s="432">
        <v>8.17</v>
      </c>
      <c r="G3311" s="432">
        <v>19.48</v>
      </c>
    </row>
    <row r="3312" spans="1:7" ht="30">
      <c r="A3312" s="583" t="s">
        <v>7689</v>
      </c>
      <c r="B3312" s="429">
        <v>87414</v>
      </c>
      <c r="C3312" s="430" t="s">
        <v>6637</v>
      </c>
      <c r="D3312" s="431" t="s">
        <v>97</v>
      </c>
      <c r="E3312" s="432">
        <v>18.939999999999998</v>
      </c>
      <c r="F3312" s="432">
        <v>11.74</v>
      </c>
      <c r="G3312" s="432">
        <v>30.68</v>
      </c>
    </row>
    <row r="3313" spans="1:7" ht="30">
      <c r="A3313" s="583" t="s">
        <v>7689</v>
      </c>
      <c r="B3313" s="429">
        <v>87413</v>
      </c>
      <c r="C3313" s="430" t="s">
        <v>6636</v>
      </c>
      <c r="D3313" s="431" t="s">
        <v>97</v>
      </c>
      <c r="E3313" s="432">
        <v>15.89</v>
      </c>
      <c r="F3313" s="432">
        <v>20.36</v>
      </c>
      <c r="G3313" s="432">
        <v>36.25</v>
      </c>
    </row>
    <row r="3314" spans="1:7" ht="30">
      <c r="A3314" s="583" t="s">
        <v>7689</v>
      </c>
      <c r="B3314" s="429">
        <v>87416</v>
      </c>
      <c r="C3314" s="430" t="s">
        <v>6639</v>
      </c>
      <c r="D3314" s="431" t="s">
        <v>97</v>
      </c>
      <c r="E3314" s="432">
        <v>23.55</v>
      </c>
      <c r="F3314" s="432">
        <v>23.91</v>
      </c>
      <c r="G3314" s="432">
        <v>47.46</v>
      </c>
    </row>
    <row r="3315" spans="1:7" ht="30">
      <c r="A3315" s="583" t="s">
        <v>7689</v>
      </c>
      <c r="B3315" s="429">
        <v>104635</v>
      </c>
      <c r="C3315" s="430" t="s">
        <v>6657</v>
      </c>
      <c r="D3315" s="431" t="s">
        <v>97</v>
      </c>
      <c r="E3315" s="432">
        <v>28.67</v>
      </c>
      <c r="F3315" s="432">
        <v>37.450000000000003</v>
      </c>
      <c r="G3315" s="432">
        <v>66.12</v>
      </c>
    </row>
    <row r="3316" spans="1:7" ht="30">
      <c r="A3316" s="583" t="s">
        <v>7689</v>
      </c>
      <c r="B3316" s="429">
        <v>104636</v>
      </c>
      <c r="C3316" s="430" t="s">
        <v>6658</v>
      </c>
      <c r="D3316" s="431" t="s">
        <v>97</v>
      </c>
      <c r="E3316" s="432">
        <v>34.680000000000007</v>
      </c>
      <c r="F3316" s="432">
        <v>41.72</v>
      </c>
      <c r="G3316" s="432">
        <v>76.400000000000006</v>
      </c>
    </row>
    <row r="3317" spans="1:7" ht="30">
      <c r="A3317" s="583" t="s">
        <v>7689</v>
      </c>
      <c r="B3317" s="429">
        <v>87424</v>
      </c>
      <c r="C3317" s="430" t="s">
        <v>6642</v>
      </c>
      <c r="D3317" s="431" t="s">
        <v>97</v>
      </c>
      <c r="E3317" s="432">
        <v>23.28</v>
      </c>
      <c r="F3317" s="432">
        <v>23.17</v>
      </c>
      <c r="G3317" s="432">
        <v>46.45</v>
      </c>
    </row>
    <row r="3318" spans="1:7" ht="30">
      <c r="A3318" s="583" t="s">
        <v>7689</v>
      </c>
      <c r="B3318" s="429">
        <v>87427</v>
      </c>
      <c r="C3318" s="430" t="s">
        <v>6643</v>
      </c>
      <c r="D3318" s="431" t="s">
        <v>97</v>
      </c>
      <c r="E3318" s="432">
        <v>28.689999999999998</v>
      </c>
      <c r="F3318" s="432">
        <v>25.89</v>
      </c>
      <c r="G3318" s="432">
        <v>54.58</v>
      </c>
    </row>
    <row r="3319" spans="1:7" ht="30">
      <c r="A3319" s="583" t="s">
        <v>7690</v>
      </c>
      <c r="B3319" s="429">
        <v>89998</v>
      </c>
      <c r="C3319" s="430" t="s">
        <v>3896</v>
      </c>
      <c r="D3319" s="431" t="s">
        <v>1069</v>
      </c>
      <c r="E3319" s="432">
        <v>8.4700000000000006</v>
      </c>
      <c r="F3319" s="432">
        <v>2.0099999999999998</v>
      </c>
      <c r="G3319" s="432">
        <v>10.48</v>
      </c>
    </row>
    <row r="3320" spans="1:7" ht="30">
      <c r="A3320" s="583" t="s">
        <v>7690</v>
      </c>
      <c r="B3320" s="429">
        <v>102920</v>
      </c>
      <c r="C3320" s="430" t="s">
        <v>3899</v>
      </c>
      <c r="D3320" s="431" t="s">
        <v>1069</v>
      </c>
      <c r="E3320" s="432">
        <v>7.1900000000000013</v>
      </c>
      <c r="F3320" s="432">
        <v>1.27</v>
      </c>
      <c r="G3320" s="432">
        <v>8.4600000000000009</v>
      </c>
    </row>
    <row r="3321" spans="1:7" ht="30">
      <c r="A3321" s="583" t="s">
        <v>7690</v>
      </c>
      <c r="B3321" s="429">
        <v>102923</v>
      </c>
      <c r="C3321" s="430" t="s">
        <v>3902</v>
      </c>
      <c r="D3321" s="431" t="s">
        <v>1069</v>
      </c>
      <c r="E3321" s="432">
        <v>6.9899999999999993</v>
      </c>
      <c r="F3321" s="432">
        <v>0.78</v>
      </c>
      <c r="G3321" s="432">
        <v>7.77</v>
      </c>
    </row>
    <row r="3322" spans="1:7" ht="30">
      <c r="A3322" s="583" t="s">
        <v>7690</v>
      </c>
      <c r="B3322" s="429">
        <v>90000</v>
      </c>
      <c r="C3322" s="430" t="s">
        <v>3898</v>
      </c>
      <c r="D3322" s="431" t="s">
        <v>1069</v>
      </c>
      <c r="E3322" s="432">
        <v>9.5</v>
      </c>
      <c r="F3322" s="432">
        <v>4.7300000000000004</v>
      </c>
      <c r="G3322" s="432">
        <v>14.23</v>
      </c>
    </row>
    <row r="3323" spans="1:7" ht="30">
      <c r="A3323" s="583" t="s">
        <v>7690</v>
      </c>
      <c r="B3323" s="429">
        <v>103088</v>
      </c>
      <c r="C3323" s="430" t="s">
        <v>3903</v>
      </c>
      <c r="D3323" s="431" t="s">
        <v>1069</v>
      </c>
      <c r="E3323" s="432">
        <v>7.84</v>
      </c>
      <c r="F3323" s="432">
        <v>3.02</v>
      </c>
      <c r="G3323" s="432">
        <v>10.86</v>
      </c>
    </row>
    <row r="3324" spans="1:7" ht="30">
      <c r="A3324" s="583" t="s">
        <v>7690</v>
      </c>
      <c r="B3324" s="429">
        <v>102922</v>
      </c>
      <c r="C3324" s="430" t="s">
        <v>3901</v>
      </c>
      <c r="D3324" s="431" t="s">
        <v>1069</v>
      </c>
      <c r="E3324" s="432">
        <v>7.4</v>
      </c>
      <c r="F3324" s="432">
        <v>1.83</v>
      </c>
      <c r="G3324" s="432">
        <v>9.23</v>
      </c>
    </row>
    <row r="3325" spans="1:7" ht="30">
      <c r="A3325" s="583" t="s">
        <v>7690</v>
      </c>
      <c r="B3325" s="429">
        <v>89999</v>
      </c>
      <c r="C3325" s="430" t="s">
        <v>3897</v>
      </c>
      <c r="D3325" s="431" t="s">
        <v>1069</v>
      </c>
      <c r="E3325" s="432">
        <v>10.959999999999999</v>
      </c>
      <c r="F3325" s="432">
        <v>7.4</v>
      </c>
      <c r="G3325" s="432">
        <v>18.36</v>
      </c>
    </row>
    <row r="3326" spans="1:7" ht="30">
      <c r="A3326" s="583" t="s">
        <v>7690</v>
      </c>
      <c r="B3326" s="429">
        <v>89996</v>
      </c>
      <c r="C3326" s="430" t="s">
        <v>3894</v>
      </c>
      <c r="D3326" s="431" t="s">
        <v>1069</v>
      </c>
      <c r="E3326" s="432">
        <v>8.67</v>
      </c>
      <c r="F3326" s="432">
        <v>2.5299999999999998</v>
      </c>
      <c r="G3326" s="432">
        <v>11.2</v>
      </c>
    </row>
    <row r="3327" spans="1:7" ht="30">
      <c r="A3327" s="583" t="s">
        <v>7690</v>
      </c>
      <c r="B3327" s="429">
        <v>89997</v>
      </c>
      <c r="C3327" s="430" t="s">
        <v>3895</v>
      </c>
      <c r="D3327" s="431" t="s">
        <v>1069</v>
      </c>
      <c r="E3327" s="432">
        <v>7.31</v>
      </c>
      <c r="F3327" s="432">
        <v>1.61</v>
      </c>
      <c r="G3327" s="432">
        <v>8.92</v>
      </c>
    </row>
    <row r="3328" spans="1:7" ht="30">
      <c r="A3328" s="583" t="s">
        <v>7690</v>
      </c>
      <c r="B3328" s="429">
        <v>102921</v>
      </c>
      <c r="C3328" s="430" t="s">
        <v>3900</v>
      </c>
      <c r="D3328" s="431" t="s">
        <v>1069</v>
      </c>
      <c r="E3328" s="432">
        <v>7.080000000000001</v>
      </c>
      <c r="F3328" s="432">
        <v>0.97</v>
      </c>
      <c r="G3328" s="432">
        <v>8.0500000000000007</v>
      </c>
    </row>
    <row r="3329" spans="1:7" ht="30">
      <c r="A3329" s="583" t="s">
        <v>7690</v>
      </c>
      <c r="B3329" s="429">
        <v>90278</v>
      </c>
      <c r="C3329" s="430" t="s">
        <v>3907</v>
      </c>
      <c r="D3329" s="431" t="s">
        <v>846</v>
      </c>
      <c r="E3329" s="432">
        <v>412.52</v>
      </c>
      <c r="F3329" s="432">
        <v>82.04</v>
      </c>
      <c r="G3329" s="432">
        <v>494.56</v>
      </c>
    </row>
    <row r="3330" spans="1:7" ht="30">
      <c r="A3330" s="583" t="s">
        <v>7690</v>
      </c>
      <c r="B3330" s="429">
        <v>90282</v>
      </c>
      <c r="C3330" s="430" t="s">
        <v>3911</v>
      </c>
      <c r="D3330" s="431" t="s">
        <v>846</v>
      </c>
      <c r="E3330" s="432">
        <v>406.34</v>
      </c>
      <c r="F3330" s="432">
        <v>79.3</v>
      </c>
      <c r="G3330" s="432">
        <v>485.64</v>
      </c>
    </row>
    <row r="3331" spans="1:7" ht="30">
      <c r="A3331" s="583" t="s">
        <v>7690</v>
      </c>
      <c r="B3331" s="429">
        <v>90279</v>
      </c>
      <c r="C3331" s="430" t="s">
        <v>3908</v>
      </c>
      <c r="D3331" s="431" t="s">
        <v>846</v>
      </c>
      <c r="E3331" s="432">
        <v>455.75</v>
      </c>
      <c r="F3331" s="432">
        <v>89.86</v>
      </c>
      <c r="G3331" s="432">
        <v>545.61</v>
      </c>
    </row>
    <row r="3332" spans="1:7" ht="30">
      <c r="A3332" s="583" t="s">
        <v>7690</v>
      </c>
      <c r="B3332" s="429">
        <v>90283</v>
      </c>
      <c r="C3332" s="430" t="s">
        <v>3912</v>
      </c>
      <c r="D3332" s="431" t="s">
        <v>846</v>
      </c>
      <c r="E3332" s="432">
        <v>450.37999999999994</v>
      </c>
      <c r="F3332" s="432">
        <v>86.67</v>
      </c>
      <c r="G3332" s="432">
        <v>537.04999999999995</v>
      </c>
    </row>
    <row r="3333" spans="1:7" ht="30">
      <c r="A3333" s="583" t="s">
        <v>7690</v>
      </c>
      <c r="B3333" s="429">
        <v>90280</v>
      </c>
      <c r="C3333" s="430" t="s">
        <v>3909</v>
      </c>
      <c r="D3333" s="431" t="s">
        <v>846</v>
      </c>
      <c r="E3333" s="432">
        <v>510.62</v>
      </c>
      <c r="F3333" s="432">
        <v>89.89</v>
      </c>
      <c r="G3333" s="432">
        <v>600.51</v>
      </c>
    </row>
    <row r="3334" spans="1:7" ht="30">
      <c r="A3334" s="583" t="s">
        <v>7690</v>
      </c>
      <c r="B3334" s="429">
        <v>90284</v>
      </c>
      <c r="C3334" s="430" t="s">
        <v>3913</v>
      </c>
      <c r="D3334" s="431" t="s">
        <v>846</v>
      </c>
      <c r="E3334" s="432">
        <v>508.72999999999996</v>
      </c>
      <c r="F3334" s="432">
        <v>86.69</v>
      </c>
      <c r="G3334" s="432">
        <v>595.41999999999996</v>
      </c>
    </row>
    <row r="3335" spans="1:7" ht="30">
      <c r="A3335" s="583" t="s">
        <v>7690</v>
      </c>
      <c r="B3335" s="429">
        <v>90281</v>
      </c>
      <c r="C3335" s="430" t="s">
        <v>3910</v>
      </c>
      <c r="D3335" s="431" t="s">
        <v>846</v>
      </c>
      <c r="E3335" s="432">
        <v>601.87</v>
      </c>
      <c r="F3335" s="432">
        <v>87.63</v>
      </c>
      <c r="G3335" s="432">
        <v>689.5</v>
      </c>
    </row>
    <row r="3336" spans="1:7" ht="30">
      <c r="A3336" s="583" t="s">
        <v>7690</v>
      </c>
      <c r="B3336" s="429">
        <v>90285</v>
      </c>
      <c r="C3336" s="430" t="s">
        <v>3914</v>
      </c>
      <c r="D3336" s="431" t="s">
        <v>846</v>
      </c>
      <c r="E3336" s="432">
        <v>605.89</v>
      </c>
      <c r="F3336" s="432">
        <v>85.37</v>
      </c>
      <c r="G3336" s="432">
        <v>691.26</v>
      </c>
    </row>
    <row r="3337" spans="1:7" ht="30">
      <c r="A3337" s="583" t="s">
        <v>7690</v>
      </c>
      <c r="B3337" s="429">
        <v>89994</v>
      </c>
      <c r="C3337" s="430" t="s">
        <v>3905</v>
      </c>
      <c r="D3337" s="431" t="s">
        <v>846</v>
      </c>
      <c r="E3337" s="432">
        <v>622.89</v>
      </c>
      <c r="F3337" s="432">
        <v>305.13</v>
      </c>
      <c r="G3337" s="432">
        <v>928.02</v>
      </c>
    </row>
    <row r="3338" spans="1:7" ht="30">
      <c r="A3338" s="583" t="s">
        <v>7690</v>
      </c>
      <c r="B3338" s="429">
        <v>89995</v>
      </c>
      <c r="C3338" s="430" t="s">
        <v>3906</v>
      </c>
      <c r="D3338" s="431" t="s">
        <v>846</v>
      </c>
      <c r="E3338" s="432">
        <v>662.47</v>
      </c>
      <c r="F3338" s="432">
        <v>409.48</v>
      </c>
      <c r="G3338" s="432">
        <v>1071.95</v>
      </c>
    </row>
    <row r="3339" spans="1:7" ht="30">
      <c r="A3339" s="583" t="s">
        <v>7690</v>
      </c>
      <c r="B3339" s="429">
        <v>89993</v>
      </c>
      <c r="C3339" s="430" t="s">
        <v>3904</v>
      </c>
      <c r="D3339" s="431" t="s">
        <v>846</v>
      </c>
      <c r="E3339" s="432">
        <v>676.10000000000014</v>
      </c>
      <c r="F3339" s="432">
        <v>445.31</v>
      </c>
      <c r="G3339" s="432">
        <v>1121.4100000000001</v>
      </c>
    </row>
    <row r="3340" spans="1:7" ht="60">
      <c r="A3340" s="583" t="s">
        <v>7691</v>
      </c>
      <c r="B3340" s="429">
        <v>99857</v>
      </c>
      <c r="C3340" s="430" t="s">
        <v>7692</v>
      </c>
      <c r="D3340" s="431" t="s">
        <v>845</v>
      </c>
      <c r="E3340" s="432">
        <v>56.92</v>
      </c>
      <c r="F3340" s="432">
        <v>59.28</v>
      </c>
      <c r="G3340" s="432">
        <v>116.2</v>
      </c>
    </row>
    <row r="3341" spans="1:7" ht="60">
      <c r="A3341" s="583" t="s">
        <v>7691</v>
      </c>
      <c r="B3341" s="429">
        <v>99855</v>
      </c>
      <c r="C3341" s="430" t="s">
        <v>7693</v>
      </c>
      <c r="D3341" s="431" t="s">
        <v>845</v>
      </c>
      <c r="E3341" s="432">
        <v>77.990000000000009</v>
      </c>
      <c r="F3341" s="432">
        <v>42.23</v>
      </c>
      <c r="G3341" s="432">
        <v>120.22</v>
      </c>
    </row>
    <row r="3342" spans="1:7" ht="60">
      <c r="A3342" s="583" t="s">
        <v>7691</v>
      </c>
      <c r="B3342" s="429">
        <v>99862</v>
      </c>
      <c r="C3342" s="430" t="s">
        <v>1630</v>
      </c>
      <c r="D3342" s="431" t="s">
        <v>97</v>
      </c>
      <c r="E3342" s="432">
        <v>405.64000000000004</v>
      </c>
      <c r="F3342" s="432">
        <v>393.96</v>
      </c>
      <c r="G3342" s="432">
        <v>799.6</v>
      </c>
    </row>
    <row r="3343" spans="1:7" ht="60">
      <c r="A3343" s="583" t="s">
        <v>7691</v>
      </c>
      <c r="B3343" s="429">
        <v>99861</v>
      </c>
      <c r="C3343" s="430" t="s">
        <v>1635</v>
      </c>
      <c r="D3343" s="431" t="s">
        <v>97</v>
      </c>
      <c r="E3343" s="432">
        <v>366.79</v>
      </c>
      <c r="F3343" s="432">
        <v>379.32</v>
      </c>
      <c r="G3343" s="432">
        <v>746.11</v>
      </c>
    </row>
    <row r="3344" spans="1:7" ht="60">
      <c r="A3344" s="583" t="s">
        <v>7691</v>
      </c>
      <c r="B3344" s="429">
        <v>99839</v>
      </c>
      <c r="C3344" s="430" t="s">
        <v>4368</v>
      </c>
      <c r="D3344" s="431" t="s">
        <v>845</v>
      </c>
      <c r="E3344" s="432">
        <v>323.60999999999996</v>
      </c>
      <c r="F3344" s="432">
        <v>257.68</v>
      </c>
      <c r="G3344" s="432">
        <v>581.29</v>
      </c>
    </row>
    <row r="3345" spans="1:7" ht="60">
      <c r="A3345" s="583" t="s">
        <v>7691</v>
      </c>
      <c r="B3345" s="429">
        <v>99837</v>
      </c>
      <c r="C3345" s="430" t="s">
        <v>7694</v>
      </c>
      <c r="D3345" s="431" t="s">
        <v>845</v>
      </c>
      <c r="E3345" s="432">
        <v>428.83000000000004</v>
      </c>
      <c r="F3345" s="432">
        <v>245.64</v>
      </c>
      <c r="G3345" s="432">
        <v>674.47</v>
      </c>
    </row>
    <row r="3346" spans="1:7" ht="60">
      <c r="A3346" s="583" t="s">
        <v>7691</v>
      </c>
      <c r="B3346" s="429">
        <v>99841</v>
      </c>
      <c r="C3346" s="430" t="s">
        <v>4369</v>
      </c>
      <c r="D3346" s="431" t="s">
        <v>845</v>
      </c>
      <c r="E3346" s="432">
        <v>1027.71</v>
      </c>
      <c r="F3346" s="432">
        <v>149.5</v>
      </c>
      <c r="G3346" s="432">
        <v>1177.21</v>
      </c>
    </row>
    <row r="3347" spans="1:7" ht="45">
      <c r="A3347" s="583" t="s">
        <v>7695</v>
      </c>
      <c r="B3347" s="429">
        <v>94276</v>
      </c>
      <c r="C3347" s="430" t="s">
        <v>5978</v>
      </c>
      <c r="D3347" s="431" t="s">
        <v>845</v>
      </c>
      <c r="E3347" s="432">
        <v>35.5</v>
      </c>
      <c r="F3347" s="432">
        <v>12.98</v>
      </c>
      <c r="G3347" s="432">
        <v>48.48</v>
      </c>
    </row>
    <row r="3348" spans="1:7" ht="45">
      <c r="A3348" s="583" t="s">
        <v>7695</v>
      </c>
      <c r="B3348" s="429">
        <v>94274</v>
      </c>
      <c r="C3348" s="430" t="s">
        <v>5976</v>
      </c>
      <c r="D3348" s="431" t="s">
        <v>845</v>
      </c>
      <c r="E3348" s="432">
        <v>39.1</v>
      </c>
      <c r="F3348" s="432">
        <v>13.78</v>
      </c>
      <c r="G3348" s="432">
        <v>52.88</v>
      </c>
    </row>
    <row r="3349" spans="1:7" ht="45">
      <c r="A3349" s="583" t="s">
        <v>7695</v>
      </c>
      <c r="B3349" s="429">
        <v>94280</v>
      </c>
      <c r="C3349" s="430" t="s">
        <v>5982</v>
      </c>
      <c r="D3349" s="431" t="s">
        <v>845</v>
      </c>
      <c r="E3349" s="432">
        <v>38.700000000000003</v>
      </c>
      <c r="F3349" s="432">
        <v>11.9</v>
      </c>
      <c r="G3349" s="432">
        <v>50.6</v>
      </c>
    </row>
    <row r="3350" spans="1:7" ht="45">
      <c r="A3350" s="583" t="s">
        <v>7695</v>
      </c>
      <c r="B3350" s="429">
        <v>94278</v>
      </c>
      <c r="C3350" s="430" t="s">
        <v>5980</v>
      </c>
      <c r="D3350" s="431" t="s">
        <v>845</v>
      </c>
      <c r="E3350" s="432">
        <v>30.989999999999995</v>
      </c>
      <c r="F3350" s="432">
        <v>12.38</v>
      </c>
      <c r="G3350" s="432">
        <v>43.37</v>
      </c>
    </row>
    <row r="3351" spans="1:7" ht="45">
      <c r="A3351" s="583" t="s">
        <v>7695</v>
      </c>
      <c r="B3351" s="429">
        <v>94275</v>
      </c>
      <c r="C3351" s="430" t="s">
        <v>5977</v>
      </c>
      <c r="D3351" s="431" t="s">
        <v>845</v>
      </c>
      <c r="E3351" s="432">
        <v>34.450000000000003</v>
      </c>
      <c r="F3351" s="432">
        <v>10.32</v>
      </c>
      <c r="G3351" s="432">
        <v>44.77</v>
      </c>
    </row>
    <row r="3352" spans="1:7" ht="45">
      <c r="A3352" s="583" t="s">
        <v>7695</v>
      </c>
      <c r="B3352" s="429">
        <v>94273</v>
      </c>
      <c r="C3352" s="430" t="s">
        <v>5975</v>
      </c>
      <c r="D3352" s="431" t="s">
        <v>845</v>
      </c>
      <c r="E3352" s="432">
        <v>38.07</v>
      </c>
      <c r="F3352" s="432">
        <v>11.11</v>
      </c>
      <c r="G3352" s="432">
        <v>49.18</v>
      </c>
    </row>
    <row r="3353" spans="1:7" ht="45">
      <c r="A3353" s="583" t="s">
        <v>7695</v>
      </c>
      <c r="B3353" s="429">
        <v>94279</v>
      </c>
      <c r="C3353" s="430" t="s">
        <v>5981</v>
      </c>
      <c r="D3353" s="431" t="s">
        <v>845</v>
      </c>
      <c r="E3353" s="432">
        <v>37.67</v>
      </c>
      <c r="F3353" s="432">
        <v>9.23</v>
      </c>
      <c r="G3353" s="432">
        <v>46.9</v>
      </c>
    </row>
    <row r="3354" spans="1:7" ht="45">
      <c r="A3354" s="583" t="s">
        <v>7695</v>
      </c>
      <c r="B3354" s="429">
        <v>94277</v>
      </c>
      <c r="C3354" s="430" t="s">
        <v>5979</v>
      </c>
      <c r="D3354" s="431" t="s">
        <v>845</v>
      </c>
      <c r="E3354" s="432">
        <v>29.96</v>
      </c>
      <c r="F3354" s="432">
        <v>9.7200000000000006</v>
      </c>
      <c r="G3354" s="432">
        <v>39.68</v>
      </c>
    </row>
    <row r="3355" spans="1:7">
      <c r="A3355" s="583" t="s">
        <v>7695</v>
      </c>
      <c r="B3355" s="429">
        <v>94294</v>
      </c>
      <c r="C3355" s="430" t="s">
        <v>5996</v>
      </c>
      <c r="D3355" s="431" t="s">
        <v>845</v>
      </c>
      <c r="E3355" s="432">
        <v>5.9799999999999995</v>
      </c>
      <c r="F3355" s="432">
        <v>2.2999999999999998</v>
      </c>
      <c r="G3355" s="432">
        <v>8.2799999999999994</v>
      </c>
    </row>
    <row r="3356" spans="1:7" ht="30">
      <c r="A3356" s="583" t="s">
        <v>7695</v>
      </c>
      <c r="B3356" s="429">
        <v>94288</v>
      </c>
      <c r="C3356" s="430" t="s">
        <v>5990</v>
      </c>
      <c r="D3356" s="431" t="s">
        <v>845</v>
      </c>
      <c r="E3356" s="432">
        <v>26.31</v>
      </c>
      <c r="F3356" s="432">
        <v>17.190000000000001</v>
      </c>
      <c r="G3356" s="432">
        <v>43.5</v>
      </c>
    </row>
    <row r="3357" spans="1:7" ht="30">
      <c r="A3357" s="583" t="s">
        <v>7695</v>
      </c>
      <c r="B3357" s="429">
        <v>94282</v>
      </c>
      <c r="C3357" s="430" t="s">
        <v>5984</v>
      </c>
      <c r="D3357" s="431" t="s">
        <v>845</v>
      </c>
      <c r="E3357" s="432">
        <v>35.86</v>
      </c>
      <c r="F3357" s="432">
        <v>18.8</v>
      </c>
      <c r="G3357" s="432">
        <v>54.66</v>
      </c>
    </row>
    <row r="3358" spans="1:7" ht="30">
      <c r="A3358" s="583" t="s">
        <v>7695</v>
      </c>
      <c r="B3358" s="429">
        <v>94290</v>
      </c>
      <c r="C3358" s="430" t="s">
        <v>5992</v>
      </c>
      <c r="D3358" s="431" t="s">
        <v>845</v>
      </c>
      <c r="E3358" s="432">
        <v>35.44</v>
      </c>
      <c r="F3358" s="432">
        <v>17.45</v>
      </c>
      <c r="G3358" s="432">
        <v>52.89</v>
      </c>
    </row>
    <row r="3359" spans="1:7" ht="30">
      <c r="A3359" s="583" t="s">
        <v>7695</v>
      </c>
      <c r="B3359" s="429">
        <v>94284</v>
      </c>
      <c r="C3359" s="430" t="s">
        <v>5986</v>
      </c>
      <c r="D3359" s="431" t="s">
        <v>845</v>
      </c>
      <c r="E3359" s="432">
        <v>49.669999999999995</v>
      </c>
      <c r="F3359" s="432">
        <v>20.100000000000001</v>
      </c>
      <c r="G3359" s="432">
        <v>69.77</v>
      </c>
    </row>
    <row r="3360" spans="1:7" ht="30">
      <c r="A3360" s="583" t="s">
        <v>7695</v>
      </c>
      <c r="B3360" s="429">
        <v>94292</v>
      </c>
      <c r="C3360" s="430" t="s">
        <v>5994</v>
      </c>
      <c r="D3360" s="431" t="s">
        <v>845</v>
      </c>
      <c r="E3360" s="432">
        <v>44.75</v>
      </c>
      <c r="F3360" s="432">
        <v>18.149999999999999</v>
      </c>
      <c r="G3360" s="432">
        <v>62.9</v>
      </c>
    </row>
    <row r="3361" spans="1:7" ht="30">
      <c r="A3361" s="583" t="s">
        <v>7695</v>
      </c>
      <c r="B3361" s="429">
        <v>94286</v>
      </c>
      <c r="C3361" s="430" t="s">
        <v>5988</v>
      </c>
      <c r="D3361" s="431" t="s">
        <v>845</v>
      </c>
      <c r="E3361" s="432">
        <v>64.34</v>
      </c>
      <c r="F3361" s="432">
        <v>23.57</v>
      </c>
      <c r="G3361" s="432">
        <v>87.91</v>
      </c>
    </row>
    <row r="3362" spans="1:7" ht="30">
      <c r="A3362" s="583" t="s">
        <v>7695</v>
      </c>
      <c r="B3362" s="429">
        <v>94287</v>
      </c>
      <c r="C3362" s="430" t="s">
        <v>5989</v>
      </c>
      <c r="D3362" s="431" t="s">
        <v>845</v>
      </c>
      <c r="E3362" s="432">
        <v>23.85</v>
      </c>
      <c r="F3362" s="432">
        <v>10.96</v>
      </c>
      <c r="G3362" s="432">
        <v>34.81</v>
      </c>
    </row>
    <row r="3363" spans="1:7" ht="30">
      <c r="A3363" s="583" t="s">
        <v>7695</v>
      </c>
      <c r="B3363" s="429">
        <v>94281</v>
      </c>
      <c r="C3363" s="430" t="s">
        <v>5983</v>
      </c>
      <c r="D3363" s="431" t="s">
        <v>845</v>
      </c>
      <c r="E3363" s="432">
        <v>33.11</v>
      </c>
      <c r="F3363" s="432">
        <v>11.78</v>
      </c>
      <c r="G3363" s="432">
        <v>44.89</v>
      </c>
    </row>
    <row r="3364" spans="1:7" ht="30">
      <c r="A3364" s="583" t="s">
        <v>7695</v>
      </c>
      <c r="B3364" s="429">
        <v>94289</v>
      </c>
      <c r="C3364" s="430" t="s">
        <v>5991</v>
      </c>
      <c r="D3364" s="431" t="s">
        <v>845</v>
      </c>
      <c r="E3364" s="432">
        <v>33</v>
      </c>
      <c r="F3364" s="432">
        <v>11.2</v>
      </c>
      <c r="G3364" s="432">
        <v>44.2</v>
      </c>
    </row>
    <row r="3365" spans="1:7" ht="30">
      <c r="A3365" s="583" t="s">
        <v>7695</v>
      </c>
      <c r="B3365" s="429">
        <v>94283</v>
      </c>
      <c r="C3365" s="430" t="s">
        <v>5985</v>
      </c>
      <c r="D3365" s="431" t="s">
        <v>845</v>
      </c>
      <c r="E3365" s="432">
        <v>46.92</v>
      </c>
      <c r="F3365" s="432">
        <v>13.07</v>
      </c>
      <c r="G3365" s="432">
        <v>59.99</v>
      </c>
    </row>
    <row r="3366" spans="1:7" ht="30">
      <c r="A3366" s="583" t="s">
        <v>7695</v>
      </c>
      <c r="B3366" s="429">
        <v>94291</v>
      </c>
      <c r="C3366" s="430" t="s">
        <v>5993</v>
      </c>
      <c r="D3366" s="431" t="s">
        <v>845</v>
      </c>
      <c r="E3366" s="432">
        <v>42.32</v>
      </c>
      <c r="F3366" s="432">
        <v>11.89</v>
      </c>
      <c r="G3366" s="432">
        <v>54.21</v>
      </c>
    </row>
    <row r="3367" spans="1:7" ht="30">
      <c r="A3367" s="583" t="s">
        <v>7695</v>
      </c>
      <c r="B3367" s="429">
        <v>94285</v>
      </c>
      <c r="C3367" s="430" t="s">
        <v>5987</v>
      </c>
      <c r="D3367" s="431" t="s">
        <v>845</v>
      </c>
      <c r="E3367" s="432">
        <v>61.57</v>
      </c>
      <c r="F3367" s="432">
        <v>16.57</v>
      </c>
      <c r="G3367" s="432">
        <v>78.14</v>
      </c>
    </row>
    <row r="3368" spans="1:7" ht="30">
      <c r="A3368" s="583" t="s">
        <v>7695</v>
      </c>
      <c r="B3368" s="429">
        <v>94293</v>
      </c>
      <c r="C3368" s="430" t="s">
        <v>5995</v>
      </c>
      <c r="D3368" s="431" t="s">
        <v>845</v>
      </c>
      <c r="E3368" s="432">
        <v>137.87</v>
      </c>
      <c r="F3368" s="432">
        <v>36.47</v>
      </c>
      <c r="G3368" s="432">
        <v>174.34</v>
      </c>
    </row>
    <row r="3369" spans="1:7" ht="30">
      <c r="A3369" s="583" t="s">
        <v>7695</v>
      </c>
      <c r="B3369" s="429">
        <v>94264</v>
      </c>
      <c r="C3369" s="430" t="s">
        <v>5966</v>
      </c>
      <c r="D3369" s="431" t="s">
        <v>845</v>
      </c>
      <c r="E3369" s="432">
        <v>24.810000000000002</v>
      </c>
      <c r="F3369" s="432">
        <v>19.53</v>
      </c>
      <c r="G3369" s="432">
        <v>44.34</v>
      </c>
    </row>
    <row r="3370" spans="1:7" ht="30">
      <c r="A3370" s="583" t="s">
        <v>7695</v>
      </c>
      <c r="B3370" s="429">
        <v>94266</v>
      </c>
      <c r="C3370" s="430" t="s">
        <v>5968</v>
      </c>
      <c r="D3370" s="431" t="s">
        <v>845</v>
      </c>
      <c r="E3370" s="432">
        <v>35.819999999999993</v>
      </c>
      <c r="F3370" s="432">
        <v>21.3</v>
      </c>
      <c r="G3370" s="432">
        <v>57.12</v>
      </c>
    </row>
    <row r="3371" spans="1:7" ht="30">
      <c r="A3371" s="583" t="s">
        <v>7695</v>
      </c>
      <c r="B3371" s="429">
        <v>94263</v>
      </c>
      <c r="C3371" s="430" t="s">
        <v>5965</v>
      </c>
      <c r="D3371" s="431" t="s">
        <v>845</v>
      </c>
      <c r="E3371" s="432">
        <v>22.800000000000004</v>
      </c>
      <c r="F3371" s="432">
        <v>15.62</v>
      </c>
      <c r="G3371" s="432">
        <v>38.42</v>
      </c>
    </row>
    <row r="3372" spans="1:7" ht="30">
      <c r="A3372" s="583" t="s">
        <v>7695</v>
      </c>
      <c r="B3372" s="429">
        <v>94265</v>
      </c>
      <c r="C3372" s="430" t="s">
        <v>5967</v>
      </c>
      <c r="D3372" s="431" t="s">
        <v>845</v>
      </c>
      <c r="E3372" s="432">
        <v>33.519999999999996</v>
      </c>
      <c r="F3372" s="432">
        <v>16.8</v>
      </c>
      <c r="G3372" s="432">
        <v>50.32</v>
      </c>
    </row>
    <row r="3373" spans="1:7" ht="45">
      <c r="A3373" s="583" t="s">
        <v>7695</v>
      </c>
      <c r="B3373" s="429">
        <v>94268</v>
      </c>
      <c r="C3373" s="430" t="s">
        <v>5970</v>
      </c>
      <c r="D3373" s="431" t="s">
        <v>845</v>
      </c>
      <c r="E3373" s="432">
        <v>44.36</v>
      </c>
      <c r="F3373" s="432">
        <v>22.81</v>
      </c>
      <c r="G3373" s="432">
        <v>67.17</v>
      </c>
    </row>
    <row r="3374" spans="1:7" ht="45">
      <c r="A3374" s="583" t="s">
        <v>7695</v>
      </c>
      <c r="B3374" s="429">
        <v>94272</v>
      </c>
      <c r="C3374" s="430" t="s">
        <v>5974</v>
      </c>
      <c r="D3374" s="431" t="s">
        <v>845</v>
      </c>
      <c r="E3374" s="432">
        <v>80.849999999999994</v>
      </c>
      <c r="F3374" s="432">
        <v>35.49</v>
      </c>
      <c r="G3374" s="432">
        <v>116.34</v>
      </c>
    </row>
    <row r="3375" spans="1:7" ht="45">
      <c r="A3375" s="583" t="s">
        <v>7695</v>
      </c>
      <c r="B3375" s="429">
        <v>94267</v>
      </c>
      <c r="C3375" s="430" t="s">
        <v>5969</v>
      </c>
      <c r="D3375" s="431" t="s">
        <v>845</v>
      </c>
      <c r="E3375" s="432">
        <v>41.82</v>
      </c>
      <c r="F3375" s="432">
        <v>17.86</v>
      </c>
      <c r="G3375" s="432">
        <v>59.68</v>
      </c>
    </row>
    <row r="3376" spans="1:7" ht="45">
      <c r="A3376" s="583" t="s">
        <v>7695</v>
      </c>
      <c r="B3376" s="429">
        <v>94269</v>
      </c>
      <c r="C3376" s="430" t="s">
        <v>5971</v>
      </c>
      <c r="D3376" s="431" t="s">
        <v>845</v>
      </c>
      <c r="E3376" s="432">
        <v>62.209999999999994</v>
      </c>
      <c r="F3376" s="432">
        <v>21.78</v>
      </c>
      <c r="G3376" s="432">
        <v>83.99</v>
      </c>
    </row>
    <row r="3377" spans="1:7" ht="45">
      <c r="A3377" s="583" t="s">
        <v>7695</v>
      </c>
      <c r="B3377" s="429">
        <v>94271</v>
      </c>
      <c r="C3377" s="430" t="s">
        <v>5973</v>
      </c>
      <c r="D3377" s="431" t="s">
        <v>845</v>
      </c>
      <c r="E3377" s="432">
        <v>76.12</v>
      </c>
      <c r="F3377" s="432">
        <v>26.3</v>
      </c>
      <c r="G3377" s="432">
        <v>102.42</v>
      </c>
    </row>
    <row r="3378" spans="1:7" ht="45">
      <c r="A3378" s="583" t="s">
        <v>7695</v>
      </c>
      <c r="B3378" s="429">
        <v>94270</v>
      </c>
      <c r="C3378" s="430" t="s">
        <v>5972</v>
      </c>
      <c r="D3378" s="431" t="s">
        <v>845</v>
      </c>
      <c r="E3378" s="432">
        <v>65.760000000000005</v>
      </c>
      <c r="F3378" s="432">
        <v>28.66</v>
      </c>
      <c r="G3378" s="432">
        <v>94.42</v>
      </c>
    </row>
    <row r="3379" spans="1:7" ht="45">
      <c r="A3379" s="583" t="s">
        <v>7696</v>
      </c>
      <c r="B3379" s="429">
        <v>97605</v>
      </c>
      <c r="C3379" s="430" t="s">
        <v>7697</v>
      </c>
      <c r="D3379" s="431" t="s">
        <v>844</v>
      </c>
      <c r="E3379" s="432">
        <v>74.66</v>
      </c>
      <c r="F3379" s="432">
        <v>13.32</v>
      </c>
      <c r="G3379" s="432">
        <v>87.98</v>
      </c>
    </row>
    <row r="3380" spans="1:7" ht="45">
      <c r="A3380" s="583" t="s">
        <v>7696</v>
      </c>
      <c r="B3380" s="429">
        <v>97607</v>
      </c>
      <c r="C3380" s="430" t="s">
        <v>7698</v>
      </c>
      <c r="D3380" s="431" t="s">
        <v>844</v>
      </c>
      <c r="E3380" s="432">
        <v>92.539999999999992</v>
      </c>
      <c r="F3380" s="432">
        <v>20.03</v>
      </c>
      <c r="G3380" s="432">
        <v>112.57</v>
      </c>
    </row>
    <row r="3381" spans="1:7" ht="45">
      <c r="A3381" s="583" t="s">
        <v>7696</v>
      </c>
      <c r="B3381" s="429">
        <v>97599</v>
      </c>
      <c r="C3381" s="430" t="s">
        <v>7699</v>
      </c>
      <c r="D3381" s="431" t="s">
        <v>844</v>
      </c>
      <c r="E3381" s="432">
        <v>15.740000000000002</v>
      </c>
      <c r="F3381" s="432">
        <v>6.13</v>
      </c>
      <c r="G3381" s="432">
        <v>21.87</v>
      </c>
    </row>
    <row r="3382" spans="1:7" ht="45">
      <c r="A3382" s="583" t="s">
        <v>7696</v>
      </c>
      <c r="B3382" s="429">
        <v>103782</v>
      </c>
      <c r="C3382" s="430" t="s">
        <v>7700</v>
      </c>
      <c r="D3382" s="431" t="s">
        <v>844</v>
      </c>
      <c r="E3382" s="432">
        <v>18.329999999999998</v>
      </c>
      <c r="F3382" s="432">
        <v>16.78</v>
      </c>
      <c r="G3382" s="432">
        <v>35.11</v>
      </c>
    </row>
    <row r="3383" spans="1:7" ht="45">
      <c r="A3383" s="583" t="s">
        <v>7696</v>
      </c>
      <c r="B3383" s="429">
        <v>97610</v>
      </c>
      <c r="C3383" s="430" t="s">
        <v>7701</v>
      </c>
      <c r="D3383" s="431" t="s">
        <v>844</v>
      </c>
      <c r="E3383" s="432">
        <v>10.86</v>
      </c>
      <c r="F3383" s="432">
        <v>5.64</v>
      </c>
      <c r="G3383" s="432">
        <v>16.5</v>
      </c>
    </row>
    <row r="3384" spans="1:7" ht="45">
      <c r="A3384" s="583" t="s">
        <v>7696</v>
      </c>
      <c r="B3384" s="429">
        <v>97609</v>
      </c>
      <c r="C3384" s="430" t="s">
        <v>7702</v>
      </c>
      <c r="D3384" s="431" t="s">
        <v>844</v>
      </c>
      <c r="E3384" s="432">
        <v>10.149999999999999</v>
      </c>
      <c r="F3384" s="432">
        <v>5.64</v>
      </c>
      <c r="G3384" s="432">
        <v>15.79</v>
      </c>
    </row>
    <row r="3385" spans="1:7" ht="45">
      <c r="A3385" s="583" t="s">
        <v>7696</v>
      </c>
      <c r="B3385" s="429">
        <v>105554</v>
      </c>
      <c r="C3385" s="430" t="s">
        <v>7703</v>
      </c>
      <c r="D3385" s="431" t="s">
        <v>844</v>
      </c>
      <c r="E3385" s="432">
        <v>10.169999999999998</v>
      </c>
      <c r="F3385" s="432">
        <v>8.3000000000000007</v>
      </c>
      <c r="G3385" s="432">
        <v>18.47</v>
      </c>
    </row>
    <row r="3386" spans="1:7" ht="45">
      <c r="A3386" s="583" t="s">
        <v>7696</v>
      </c>
      <c r="B3386" s="429">
        <v>100903</v>
      </c>
      <c r="C3386" s="430" t="s">
        <v>7704</v>
      </c>
      <c r="D3386" s="431" t="s">
        <v>844</v>
      </c>
      <c r="E3386" s="432">
        <v>22.17</v>
      </c>
      <c r="F3386" s="432">
        <v>13.9</v>
      </c>
      <c r="G3386" s="432">
        <v>36.07</v>
      </c>
    </row>
    <row r="3387" spans="1:7" ht="45">
      <c r="A3387" s="583" t="s">
        <v>7696</v>
      </c>
      <c r="B3387" s="429">
        <v>100902</v>
      </c>
      <c r="C3387" s="430" t="s">
        <v>7705</v>
      </c>
      <c r="D3387" s="431" t="s">
        <v>844</v>
      </c>
      <c r="E3387" s="432">
        <v>19.04</v>
      </c>
      <c r="F3387" s="432">
        <v>13.89</v>
      </c>
      <c r="G3387" s="432">
        <v>32.93</v>
      </c>
    </row>
    <row r="3388" spans="1:7" ht="45">
      <c r="A3388" s="583" t="s">
        <v>7696</v>
      </c>
      <c r="B3388" s="429">
        <v>97595</v>
      </c>
      <c r="C3388" s="430" t="s">
        <v>7706</v>
      </c>
      <c r="D3388" s="431" t="s">
        <v>844</v>
      </c>
      <c r="E3388" s="432">
        <v>86.02000000000001</v>
      </c>
      <c r="F3388" s="432">
        <v>21.82</v>
      </c>
      <c r="G3388" s="432">
        <v>107.84</v>
      </c>
    </row>
    <row r="3389" spans="1:7" ht="45">
      <c r="A3389" s="583" t="s">
        <v>7696</v>
      </c>
      <c r="B3389" s="429">
        <v>97597</v>
      </c>
      <c r="C3389" s="430" t="s">
        <v>7707</v>
      </c>
      <c r="D3389" s="431" t="s">
        <v>844</v>
      </c>
      <c r="E3389" s="432">
        <v>60.16</v>
      </c>
      <c r="F3389" s="432">
        <v>16.010000000000002</v>
      </c>
      <c r="G3389" s="432">
        <v>76.17</v>
      </c>
    </row>
    <row r="3390" spans="1:7" ht="45">
      <c r="A3390" s="583" t="s">
        <v>7696</v>
      </c>
      <c r="B3390" s="429">
        <v>97596</v>
      </c>
      <c r="C3390" s="430" t="s">
        <v>7708</v>
      </c>
      <c r="D3390" s="431" t="s">
        <v>844</v>
      </c>
      <c r="E3390" s="432">
        <v>56.120000000000005</v>
      </c>
      <c r="F3390" s="432">
        <v>21.83</v>
      </c>
      <c r="G3390" s="432">
        <v>77.95</v>
      </c>
    </row>
    <row r="3391" spans="1:7" ht="45">
      <c r="A3391" s="583" t="s">
        <v>7696</v>
      </c>
      <c r="B3391" s="429">
        <v>97598</v>
      </c>
      <c r="C3391" s="430" t="s">
        <v>7709</v>
      </c>
      <c r="D3391" s="431" t="s">
        <v>844</v>
      </c>
      <c r="E3391" s="432">
        <v>56.339999999999989</v>
      </c>
      <c r="F3391" s="432">
        <v>16.010000000000002</v>
      </c>
      <c r="G3391" s="432">
        <v>72.349999999999994</v>
      </c>
    </row>
    <row r="3392" spans="1:7" ht="75">
      <c r="A3392" s="583" t="s">
        <v>7710</v>
      </c>
      <c r="B3392" s="429">
        <v>98562</v>
      </c>
      <c r="C3392" s="430" t="s">
        <v>6058</v>
      </c>
      <c r="D3392" s="431" t="s">
        <v>97</v>
      </c>
      <c r="E3392" s="432">
        <v>25.93</v>
      </c>
      <c r="F3392" s="432">
        <v>33.880000000000003</v>
      </c>
      <c r="G3392" s="432">
        <v>59.81</v>
      </c>
    </row>
    <row r="3393" spans="1:7" ht="75">
      <c r="A3393" s="583" t="s">
        <v>7710</v>
      </c>
      <c r="B3393" s="429">
        <v>98555</v>
      </c>
      <c r="C3393" s="430" t="s">
        <v>6059</v>
      </c>
      <c r="D3393" s="431" t="s">
        <v>97</v>
      </c>
      <c r="E3393" s="432">
        <v>17.989999999999998</v>
      </c>
      <c r="F3393" s="432">
        <v>19.48</v>
      </c>
      <c r="G3393" s="432">
        <v>37.47</v>
      </c>
    </row>
    <row r="3394" spans="1:7" ht="75">
      <c r="A3394" s="583" t="s">
        <v>7710</v>
      </c>
      <c r="B3394" s="429">
        <v>98556</v>
      </c>
      <c r="C3394" s="430" t="s">
        <v>7711</v>
      </c>
      <c r="D3394" s="431" t="s">
        <v>97</v>
      </c>
      <c r="E3394" s="432">
        <v>36.64</v>
      </c>
      <c r="F3394" s="432">
        <v>31.88</v>
      </c>
      <c r="G3394" s="432">
        <v>68.52</v>
      </c>
    </row>
    <row r="3395" spans="1:7" ht="75">
      <c r="A3395" s="583" t="s">
        <v>7710</v>
      </c>
      <c r="B3395" s="429">
        <v>98557</v>
      </c>
      <c r="C3395" s="430" t="s">
        <v>6066</v>
      </c>
      <c r="D3395" s="431" t="s">
        <v>97</v>
      </c>
      <c r="E3395" s="432">
        <v>32.699999999999996</v>
      </c>
      <c r="F3395" s="432">
        <v>13.85</v>
      </c>
      <c r="G3395" s="432">
        <v>46.55</v>
      </c>
    </row>
    <row r="3396" spans="1:7" ht="75">
      <c r="A3396" s="583" t="s">
        <v>7710</v>
      </c>
      <c r="B3396" s="429">
        <v>98547</v>
      </c>
      <c r="C3396" s="430" t="s">
        <v>6063</v>
      </c>
      <c r="D3396" s="431" t="s">
        <v>97</v>
      </c>
      <c r="E3396" s="432">
        <v>182.85999999999999</v>
      </c>
      <c r="F3396" s="432">
        <v>47.9</v>
      </c>
      <c r="G3396" s="432">
        <v>230.76</v>
      </c>
    </row>
    <row r="3397" spans="1:7" ht="75">
      <c r="A3397" s="583" t="s">
        <v>7710</v>
      </c>
      <c r="B3397" s="429">
        <v>98546</v>
      </c>
      <c r="C3397" s="430" t="s">
        <v>6062</v>
      </c>
      <c r="D3397" s="431" t="s">
        <v>97</v>
      </c>
      <c r="E3397" s="432">
        <v>106.98</v>
      </c>
      <c r="F3397" s="432">
        <v>30.08</v>
      </c>
      <c r="G3397" s="432">
        <v>137.06</v>
      </c>
    </row>
    <row r="3398" spans="1:7" ht="75">
      <c r="A3398" s="583" t="s">
        <v>7710</v>
      </c>
      <c r="B3398" s="429">
        <v>98553</v>
      </c>
      <c r="C3398" s="430" t="s">
        <v>6064</v>
      </c>
      <c r="D3398" s="431" t="s">
        <v>97</v>
      </c>
      <c r="E3398" s="432">
        <v>157.38999999999999</v>
      </c>
      <c r="F3398" s="432">
        <v>16.059999999999999</v>
      </c>
      <c r="G3398" s="432">
        <v>173.45</v>
      </c>
    </row>
    <row r="3399" spans="1:7" ht="75">
      <c r="A3399" s="583" t="s">
        <v>7710</v>
      </c>
      <c r="B3399" s="429">
        <v>98554</v>
      </c>
      <c r="C3399" s="430" t="s">
        <v>6065</v>
      </c>
      <c r="D3399" s="431" t="s">
        <v>97</v>
      </c>
      <c r="E3399" s="432">
        <v>33.61</v>
      </c>
      <c r="F3399" s="432">
        <v>18.38</v>
      </c>
      <c r="G3399" s="432">
        <v>51.99</v>
      </c>
    </row>
    <row r="3400" spans="1:7" ht="75">
      <c r="A3400" s="583" t="s">
        <v>7710</v>
      </c>
      <c r="B3400" s="429">
        <v>98565</v>
      </c>
      <c r="C3400" s="430" t="s">
        <v>6069</v>
      </c>
      <c r="D3400" s="431" t="s">
        <v>97</v>
      </c>
      <c r="E3400" s="432">
        <v>32.630000000000003</v>
      </c>
      <c r="F3400" s="432">
        <v>30.07</v>
      </c>
      <c r="G3400" s="432">
        <v>62.7</v>
      </c>
    </row>
    <row r="3401" spans="1:7" ht="75">
      <c r="A3401" s="583" t="s">
        <v>7710</v>
      </c>
      <c r="B3401" s="429">
        <v>98567</v>
      </c>
      <c r="C3401" s="430" t="s">
        <v>6071</v>
      </c>
      <c r="D3401" s="431" t="s">
        <v>97</v>
      </c>
      <c r="E3401" s="432">
        <v>41.05</v>
      </c>
      <c r="F3401" s="432">
        <v>39.72</v>
      </c>
      <c r="G3401" s="432">
        <v>80.77</v>
      </c>
    </row>
    <row r="3402" spans="1:7" ht="75">
      <c r="A3402" s="583" t="s">
        <v>7710</v>
      </c>
      <c r="B3402" s="429">
        <v>98569</v>
      </c>
      <c r="C3402" s="430" t="s">
        <v>6073</v>
      </c>
      <c r="D3402" s="431" t="s">
        <v>97</v>
      </c>
      <c r="E3402" s="432">
        <v>50.16</v>
      </c>
      <c r="F3402" s="432">
        <v>49.58</v>
      </c>
      <c r="G3402" s="432">
        <v>99.74</v>
      </c>
    </row>
    <row r="3403" spans="1:7" ht="75">
      <c r="A3403" s="583" t="s">
        <v>7710</v>
      </c>
      <c r="B3403" s="429">
        <v>98571</v>
      </c>
      <c r="C3403" s="430" t="s">
        <v>6075</v>
      </c>
      <c r="D3403" s="431" t="s">
        <v>97</v>
      </c>
      <c r="E3403" s="432">
        <v>28.990000000000002</v>
      </c>
      <c r="F3403" s="432">
        <v>21.33</v>
      </c>
      <c r="G3403" s="432">
        <v>50.32</v>
      </c>
    </row>
    <row r="3404" spans="1:7" ht="75">
      <c r="A3404" s="583" t="s">
        <v>7710</v>
      </c>
      <c r="B3404" s="429">
        <v>98572</v>
      </c>
      <c r="C3404" s="430" t="s">
        <v>6076</v>
      </c>
      <c r="D3404" s="431" t="s">
        <v>97</v>
      </c>
      <c r="E3404" s="432">
        <v>35.200000000000003</v>
      </c>
      <c r="F3404" s="432">
        <v>26.65</v>
      </c>
      <c r="G3404" s="432">
        <v>61.85</v>
      </c>
    </row>
    <row r="3405" spans="1:7" ht="75">
      <c r="A3405" s="583" t="s">
        <v>7710</v>
      </c>
      <c r="B3405" s="429">
        <v>98563</v>
      </c>
      <c r="C3405" s="430" t="s">
        <v>6067</v>
      </c>
      <c r="D3405" s="431" t="s">
        <v>97</v>
      </c>
      <c r="E3405" s="432">
        <v>23.55</v>
      </c>
      <c r="F3405" s="432">
        <v>20.2</v>
      </c>
      <c r="G3405" s="432">
        <v>43.75</v>
      </c>
    </row>
    <row r="3406" spans="1:7" ht="75">
      <c r="A3406" s="583" t="s">
        <v>7710</v>
      </c>
      <c r="B3406" s="429">
        <v>98564</v>
      </c>
      <c r="C3406" s="430" t="s">
        <v>6068</v>
      </c>
      <c r="D3406" s="431" t="s">
        <v>97</v>
      </c>
      <c r="E3406" s="432">
        <v>37.29</v>
      </c>
      <c r="F3406" s="432">
        <v>22.17</v>
      </c>
      <c r="G3406" s="432">
        <v>59.46</v>
      </c>
    </row>
    <row r="3407" spans="1:7" ht="75">
      <c r="A3407" s="583" t="s">
        <v>7710</v>
      </c>
      <c r="B3407" s="429">
        <v>98566</v>
      </c>
      <c r="C3407" s="430" t="s">
        <v>6070</v>
      </c>
      <c r="D3407" s="431" t="s">
        <v>97</v>
      </c>
      <c r="E3407" s="432">
        <v>46.37</v>
      </c>
      <c r="F3407" s="432">
        <v>32.04</v>
      </c>
      <c r="G3407" s="432">
        <v>78.41</v>
      </c>
    </row>
    <row r="3408" spans="1:7" ht="75">
      <c r="A3408" s="583" t="s">
        <v>7710</v>
      </c>
      <c r="B3408" s="429">
        <v>98568</v>
      </c>
      <c r="C3408" s="430" t="s">
        <v>6072</v>
      </c>
      <c r="D3408" s="431" t="s">
        <v>97</v>
      </c>
      <c r="E3408" s="432">
        <v>54.8</v>
      </c>
      <c r="F3408" s="432">
        <v>41.69</v>
      </c>
      <c r="G3408" s="432">
        <v>96.49</v>
      </c>
    </row>
    <row r="3409" spans="1:7" ht="75">
      <c r="A3409" s="583" t="s">
        <v>7710</v>
      </c>
      <c r="B3409" s="429">
        <v>98570</v>
      </c>
      <c r="C3409" s="430" t="s">
        <v>6074</v>
      </c>
      <c r="D3409" s="431" t="s">
        <v>97</v>
      </c>
      <c r="E3409" s="432">
        <v>63.910000000000004</v>
      </c>
      <c r="F3409" s="432">
        <v>51.54</v>
      </c>
      <c r="G3409" s="432">
        <v>115.45</v>
      </c>
    </row>
    <row r="3410" spans="1:7" ht="75">
      <c r="A3410" s="583" t="s">
        <v>7710</v>
      </c>
      <c r="B3410" s="429">
        <v>98573</v>
      </c>
      <c r="C3410" s="430" t="s">
        <v>6077</v>
      </c>
      <c r="D3410" s="431" t="s">
        <v>97</v>
      </c>
      <c r="E3410" s="432">
        <v>48.779999999999994</v>
      </c>
      <c r="F3410" s="432">
        <v>28.04</v>
      </c>
      <c r="G3410" s="432">
        <v>76.819999999999993</v>
      </c>
    </row>
    <row r="3411" spans="1:7" ht="75">
      <c r="A3411" s="583" t="s">
        <v>7710</v>
      </c>
      <c r="B3411" s="429">
        <v>98576</v>
      </c>
      <c r="C3411" s="430" t="s">
        <v>6056</v>
      </c>
      <c r="D3411" s="431" t="s">
        <v>845</v>
      </c>
      <c r="E3411" s="432">
        <v>23.95</v>
      </c>
      <c r="F3411" s="432">
        <v>0.91</v>
      </c>
      <c r="G3411" s="432">
        <v>24.86</v>
      </c>
    </row>
    <row r="3412" spans="1:7" ht="75">
      <c r="A3412" s="583" t="s">
        <v>7710</v>
      </c>
      <c r="B3412" s="429">
        <v>98575</v>
      </c>
      <c r="C3412" s="430" t="s">
        <v>6055</v>
      </c>
      <c r="D3412" s="431" t="s">
        <v>845</v>
      </c>
      <c r="E3412" s="432">
        <v>40.460000000000008</v>
      </c>
      <c r="F3412" s="432">
        <v>41.91</v>
      </c>
      <c r="G3412" s="432">
        <v>82.37</v>
      </c>
    </row>
    <row r="3413" spans="1:7" ht="75">
      <c r="A3413" s="583" t="s">
        <v>7710</v>
      </c>
      <c r="B3413" s="429">
        <v>98577</v>
      </c>
      <c r="C3413" s="430" t="s">
        <v>6057</v>
      </c>
      <c r="D3413" s="431" t="s">
        <v>845</v>
      </c>
      <c r="E3413" s="432">
        <v>21.92</v>
      </c>
      <c r="F3413" s="432">
        <v>36.79</v>
      </c>
      <c r="G3413" s="432">
        <v>58.71</v>
      </c>
    </row>
    <row r="3414" spans="1:7" ht="75">
      <c r="A3414" s="583" t="s">
        <v>7710</v>
      </c>
      <c r="B3414" s="429">
        <v>98558</v>
      </c>
      <c r="C3414" s="430" t="s">
        <v>6060</v>
      </c>
      <c r="D3414" s="431" t="s">
        <v>844</v>
      </c>
      <c r="E3414" s="432">
        <v>6.7</v>
      </c>
      <c r="F3414" s="432">
        <v>4.3899999999999997</v>
      </c>
      <c r="G3414" s="432">
        <v>11.09</v>
      </c>
    </row>
    <row r="3415" spans="1:7" ht="75">
      <c r="A3415" s="583" t="s">
        <v>7710</v>
      </c>
      <c r="B3415" s="429">
        <v>98559</v>
      </c>
      <c r="C3415" s="430" t="s">
        <v>6061</v>
      </c>
      <c r="D3415" s="431" t="s">
        <v>845</v>
      </c>
      <c r="E3415" s="432">
        <v>3.85</v>
      </c>
      <c r="F3415" s="432">
        <v>1.94</v>
      </c>
      <c r="G3415" s="432">
        <v>5.79</v>
      </c>
    </row>
    <row r="3416" spans="1:7" ht="105">
      <c r="A3416" s="583" t="s">
        <v>7712</v>
      </c>
      <c r="B3416" s="429">
        <v>91925</v>
      </c>
      <c r="C3416" s="430" t="s">
        <v>6154</v>
      </c>
      <c r="D3416" s="431" t="s">
        <v>845</v>
      </c>
      <c r="E3416" s="432">
        <v>2.8200000000000003</v>
      </c>
      <c r="F3416" s="432">
        <v>1.1299999999999999</v>
      </c>
      <c r="G3416" s="432">
        <v>3.95</v>
      </c>
    </row>
    <row r="3417" spans="1:7" ht="105">
      <c r="A3417" s="583" t="s">
        <v>7712</v>
      </c>
      <c r="B3417" s="429">
        <v>91924</v>
      </c>
      <c r="C3417" s="430" t="s">
        <v>6153</v>
      </c>
      <c r="D3417" s="431" t="s">
        <v>845</v>
      </c>
      <c r="E3417" s="432">
        <v>2.2199999999999998</v>
      </c>
      <c r="F3417" s="432">
        <v>1.1200000000000001</v>
      </c>
      <c r="G3417" s="432">
        <v>3.34</v>
      </c>
    </row>
    <row r="3418" spans="1:7" ht="105">
      <c r="A3418" s="583" t="s">
        <v>7712</v>
      </c>
      <c r="B3418" s="429">
        <v>91933</v>
      </c>
      <c r="C3418" s="430" t="s">
        <v>6162</v>
      </c>
      <c r="D3418" s="431" t="s">
        <v>845</v>
      </c>
      <c r="E3418" s="432">
        <v>13.510000000000002</v>
      </c>
      <c r="F3418" s="432">
        <v>3.75</v>
      </c>
      <c r="G3418" s="432">
        <v>17.260000000000002</v>
      </c>
    </row>
    <row r="3419" spans="1:7" ht="105">
      <c r="A3419" s="583" t="s">
        <v>7712</v>
      </c>
      <c r="B3419" s="429">
        <v>91932</v>
      </c>
      <c r="C3419" s="430" t="s">
        <v>6161</v>
      </c>
      <c r="D3419" s="431" t="s">
        <v>845</v>
      </c>
      <c r="E3419" s="432">
        <v>14.100000000000001</v>
      </c>
      <c r="F3419" s="432">
        <v>3.75</v>
      </c>
      <c r="G3419" s="432">
        <v>17.850000000000001</v>
      </c>
    </row>
    <row r="3420" spans="1:7" ht="105">
      <c r="A3420" s="583" t="s">
        <v>7712</v>
      </c>
      <c r="B3420" s="429">
        <v>91935</v>
      </c>
      <c r="C3420" s="430" t="s">
        <v>6164</v>
      </c>
      <c r="D3420" s="431" t="s">
        <v>845</v>
      </c>
      <c r="E3420" s="432">
        <v>21.36</v>
      </c>
      <c r="F3420" s="432">
        <v>5.63</v>
      </c>
      <c r="G3420" s="432">
        <v>26.99</v>
      </c>
    </row>
    <row r="3421" spans="1:7" ht="105">
      <c r="A3421" s="583" t="s">
        <v>7712</v>
      </c>
      <c r="B3421" s="429">
        <v>91934</v>
      </c>
      <c r="C3421" s="430" t="s">
        <v>6163</v>
      </c>
      <c r="D3421" s="431" t="s">
        <v>845</v>
      </c>
      <c r="E3421" s="432">
        <v>20.239999999999998</v>
      </c>
      <c r="F3421" s="432">
        <v>5.62</v>
      </c>
      <c r="G3421" s="432">
        <v>25.86</v>
      </c>
    </row>
    <row r="3422" spans="1:7" ht="105">
      <c r="A3422" s="583" t="s">
        <v>7712</v>
      </c>
      <c r="B3422" s="429">
        <v>91927</v>
      </c>
      <c r="C3422" s="430" t="s">
        <v>6156</v>
      </c>
      <c r="D3422" s="431" t="s">
        <v>845</v>
      </c>
      <c r="E3422" s="432">
        <v>3.88</v>
      </c>
      <c r="F3422" s="432">
        <v>1.42</v>
      </c>
      <c r="G3422" s="432">
        <v>5.3</v>
      </c>
    </row>
    <row r="3423" spans="1:7" ht="105">
      <c r="A3423" s="583" t="s">
        <v>7712</v>
      </c>
      <c r="B3423" s="429">
        <v>91926</v>
      </c>
      <c r="C3423" s="430" t="s">
        <v>6155</v>
      </c>
      <c r="D3423" s="431" t="s">
        <v>845</v>
      </c>
      <c r="E3423" s="432">
        <v>3.3500000000000005</v>
      </c>
      <c r="F3423" s="432">
        <v>1.43</v>
      </c>
      <c r="G3423" s="432">
        <v>4.78</v>
      </c>
    </row>
    <row r="3424" spans="1:7" ht="105">
      <c r="A3424" s="583" t="s">
        <v>7712</v>
      </c>
      <c r="B3424" s="429">
        <v>91929</v>
      </c>
      <c r="C3424" s="430" t="s">
        <v>6158</v>
      </c>
      <c r="D3424" s="431" t="s">
        <v>845</v>
      </c>
      <c r="E3424" s="432">
        <v>5.8100000000000005</v>
      </c>
      <c r="F3424" s="432">
        <v>1.92</v>
      </c>
      <c r="G3424" s="432">
        <v>7.73</v>
      </c>
    </row>
    <row r="3425" spans="1:7" ht="105">
      <c r="A3425" s="583" t="s">
        <v>7712</v>
      </c>
      <c r="B3425" s="429">
        <v>91928</v>
      </c>
      <c r="C3425" s="430" t="s">
        <v>6157</v>
      </c>
      <c r="D3425" s="431" t="s">
        <v>845</v>
      </c>
      <c r="E3425" s="432">
        <v>5.37</v>
      </c>
      <c r="F3425" s="432">
        <v>1.92</v>
      </c>
      <c r="G3425" s="432">
        <v>7.29</v>
      </c>
    </row>
    <row r="3426" spans="1:7" ht="105">
      <c r="A3426" s="583" t="s">
        <v>7712</v>
      </c>
      <c r="B3426" s="429">
        <v>91931</v>
      </c>
      <c r="C3426" s="430" t="s">
        <v>6160</v>
      </c>
      <c r="D3426" s="431" t="s">
        <v>845</v>
      </c>
      <c r="E3426" s="432">
        <v>8.33</v>
      </c>
      <c r="F3426" s="432">
        <v>2.52</v>
      </c>
      <c r="G3426" s="432">
        <v>10.85</v>
      </c>
    </row>
    <row r="3427" spans="1:7" ht="105">
      <c r="A3427" s="583" t="s">
        <v>7712</v>
      </c>
      <c r="B3427" s="429">
        <v>91930</v>
      </c>
      <c r="C3427" s="430" t="s">
        <v>6159</v>
      </c>
      <c r="D3427" s="431" t="s">
        <v>845</v>
      </c>
      <c r="E3427" s="432">
        <v>7.6099999999999994</v>
      </c>
      <c r="F3427" s="432">
        <v>2.5099999999999998</v>
      </c>
      <c r="G3427" s="432">
        <v>10.119999999999999</v>
      </c>
    </row>
    <row r="3428" spans="1:7" ht="105">
      <c r="A3428" s="583" t="s">
        <v>7712</v>
      </c>
      <c r="B3428" s="429">
        <v>91937</v>
      </c>
      <c r="C3428" s="430" t="s">
        <v>6166</v>
      </c>
      <c r="D3428" s="431" t="s">
        <v>844</v>
      </c>
      <c r="E3428" s="432">
        <v>11.069999999999999</v>
      </c>
      <c r="F3428" s="432">
        <v>10.99</v>
      </c>
      <c r="G3428" s="432">
        <v>22.06</v>
      </c>
    </row>
    <row r="3429" spans="1:7" ht="105">
      <c r="A3429" s="583" t="s">
        <v>7712</v>
      </c>
      <c r="B3429" s="429">
        <v>92865</v>
      </c>
      <c r="C3429" s="430" t="s">
        <v>6173</v>
      </c>
      <c r="D3429" s="431" t="s">
        <v>844</v>
      </c>
      <c r="E3429" s="432">
        <v>7.0600000000000005</v>
      </c>
      <c r="F3429" s="432">
        <v>10.99</v>
      </c>
      <c r="G3429" s="432">
        <v>18.05</v>
      </c>
    </row>
    <row r="3430" spans="1:7" ht="105">
      <c r="A3430" s="583" t="s">
        <v>7712</v>
      </c>
      <c r="B3430" s="429">
        <v>91936</v>
      </c>
      <c r="C3430" s="430" t="s">
        <v>6165</v>
      </c>
      <c r="D3430" s="431" t="s">
        <v>844</v>
      </c>
      <c r="E3430" s="432">
        <v>14.159999999999998</v>
      </c>
      <c r="F3430" s="432">
        <v>10.99</v>
      </c>
      <c r="G3430" s="432">
        <v>25.15</v>
      </c>
    </row>
    <row r="3431" spans="1:7" ht="105">
      <c r="A3431" s="583" t="s">
        <v>7712</v>
      </c>
      <c r="B3431" s="429">
        <v>92867</v>
      </c>
      <c r="C3431" s="430" t="s">
        <v>6175</v>
      </c>
      <c r="D3431" s="431" t="s">
        <v>844</v>
      </c>
      <c r="E3431" s="432">
        <v>12.120000000000001</v>
      </c>
      <c r="F3431" s="432">
        <v>27.38</v>
      </c>
      <c r="G3431" s="432">
        <v>39.5</v>
      </c>
    </row>
    <row r="3432" spans="1:7" ht="105">
      <c r="A3432" s="583" t="s">
        <v>7712</v>
      </c>
      <c r="B3432" s="429">
        <v>91939</v>
      </c>
      <c r="C3432" s="430" t="s">
        <v>6167</v>
      </c>
      <c r="D3432" s="431" t="s">
        <v>844</v>
      </c>
      <c r="E3432" s="432">
        <v>14.620000000000001</v>
      </c>
      <c r="F3432" s="432">
        <v>27.38</v>
      </c>
      <c r="G3432" s="432">
        <v>42</v>
      </c>
    </row>
    <row r="3433" spans="1:7" ht="105">
      <c r="A3433" s="583" t="s">
        <v>7712</v>
      </c>
      <c r="B3433" s="429">
        <v>92869</v>
      </c>
      <c r="C3433" s="430" t="s">
        <v>6177</v>
      </c>
      <c r="D3433" s="431" t="s">
        <v>844</v>
      </c>
      <c r="E3433" s="432">
        <v>4.91</v>
      </c>
      <c r="F3433" s="432">
        <v>8.27</v>
      </c>
      <c r="G3433" s="432">
        <v>13.18</v>
      </c>
    </row>
    <row r="3434" spans="1:7" ht="105">
      <c r="A3434" s="583" t="s">
        <v>7712</v>
      </c>
      <c r="B3434" s="429">
        <v>91941</v>
      </c>
      <c r="C3434" s="430" t="s">
        <v>6169</v>
      </c>
      <c r="D3434" s="431" t="s">
        <v>844</v>
      </c>
      <c r="E3434" s="432">
        <v>7.42</v>
      </c>
      <c r="F3434" s="432">
        <v>8.26</v>
      </c>
      <c r="G3434" s="432">
        <v>15.68</v>
      </c>
    </row>
    <row r="3435" spans="1:7" ht="105">
      <c r="A3435" s="583" t="s">
        <v>7712</v>
      </c>
      <c r="B3435" s="429">
        <v>92868</v>
      </c>
      <c r="C3435" s="430" t="s">
        <v>6176</v>
      </c>
      <c r="D3435" s="431" t="s">
        <v>844</v>
      </c>
      <c r="E3435" s="432">
        <v>7.2799999999999994</v>
      </c>
      <c r="F3435" s="432">
        <v>14.56</v>
      </c>
      <c r="G3435" s="432">
        <v>21.84</v>
      </c>
    </row>
    <row r="3436" spans="1:7" ht="105">
      <c r="A3436" s="583" t="s">
        <v>7712</v>
      </c>
      <c r="B3436" s="429">
        <v>91940</v>
      </c>
      <c r="C3436" s="430" t="s">
        <v>6168</v>
      </c>
      <c r="D3436" s="431" t="s">
        <v>844</v>
      </c>
      <c r="E3436" s="432">
        <v>9.7799999999999994</v>
      </c>
      <c r="F3436" s="432">
        <v>14.56</v>
      </c>
      <c r="G3436" s="432">
        <v>24.34</v>
      </c>
    </row>
    <row r="3437" spans="1:7" ht="105">
      <c r="A3437" s="583" t="s">
        <v>7712</v>
      </c>
      <c r="B3437" s="429">
        <v>92870</v>
      </c>
      <c r="C3437" s="430" t="s">
        <v>6178</v>
      </c>
      <c r="D3437" s="431" t="s">
        <v>844</v>
      </c>
      <c r="E3437" s="432">
        <v>14.169999999999998</v>
      </c>
      <c r="F3437" s="432">
        <v>28.38</v>
      </c>
      <c r="G3437" s="432">
        <v>42.55</v>
      </c>
    </row>
    <row r="3438" spans="1:7" ht="105">
      <c r="A3438" s="583" t="s">
        <v>7712</v>
      </c>
      <c r="B3438" s="429">
        <v>91942</v>
      </c>
      <c r="C3438" s="430" t="s">
        <v>6170</v>
      </c>
      <c r="D3438" s="431" t="s">
        <v>844</v>
      </c>
      <c r="E3438" s="432">
        <v>18.960000000000004</v>
      </c>
      <c r="F3438" s="432">
        <v>28.38</v>
      </c>
      <c r="G3438" s="432">
        <v>47.34</v>
      </c>
    </row>
    <row r="3439" spans="1:7" ht="105">
      <c r="A3439" s="583" t="s">
        <v>7712</v>
      </c>
      <c r="B3439" s="429">
        <v>92872</v>
      </c>
      <c r="C3439" s="430" t="s">
        <v>6180</v>
      </c>
      <c r="D3439" s="431" t="s">
        <v>844</v>
      </c>
      <c r="E3439" s="432">
        <v>6.7099999999999991</v>
      </c>
      <c r="F3439" s="432">
        <v>8.57</v>
      </c>
      <c r="G3439" s="432">
        <v>15.28</v>
      </c>
    </row>
    <row r="3440" spans="1:7" ht="105">
      <c r="A3440" s="583" t="s">
        <v>7712</v>
      </c>
      <c r="B3440" s="429">
        <v>91944</v>
      </c>
      <c r="C3440" s="430" t="s">
        <v>6172</v>
      </c>
      <c r="D3440" s="431" t="s">
        <v>844</v>
      </c>
      <c r="E3440" s="432">
        <v>11.51</v>
      </c>
      <c r="F3440" s="432">
        <v>8.56</v>
      </c>
      <c r="G3440" s="432">
        <v>20.07</v>
      </c>
    </row>
    <row r="3441" spans="1:7" ht="105">
      <c r="A3441" s="583" t="s">
        <v>7712</v>
      </c>
      <c r="B3441" s="429">
        <v>92871</v>
      </c>
      <c r="C3441" s="430" t="s">
        <v>6179</v>
      </c>
      <c r="D3441" s="431" t="s">
        <v>844</v>
      </c>
      <c r="E3441" s="432">
        <v>9.1900000000000013</v>
      </c>
      <c r="F3441" s="432">
        <v>15.09</v>
      </c>
      <c r="G3441" s="432">
        <v>24.28</v>
      </c>
    </row>
    <row r="3442" spans="1:7" ht="105">
      <c r="A3442" s="583" t="s">
        <v>7712</v>
      </c>
      <c r="B3442" s="429">
        <v>91943</v>
      </c>
      <c r="C3442" s="430" t="s">
        <v>6171</v>
      </c>
      <c r="D3442" s="431" t="s">
        <v>844</v>
      </c>
      <c r="E3442" s="432">
        <v>13.98</v>
      </c>
      <c r="F3442" s="432">
        <v>15.09</v>
      </c>
      <c r="G3442" s="432">
        <v>29.07</v>
      </c>
    </row>
    <row r="3443" spans="1:7" ht="105">
      <c r="A3443" s="583" t="s">
        <v>7712</v>
      </c>
      <c r="B3443" s="429">
        <v>92866</v>
      </c>
      <c r="C3443" s="430" t="s">
        <v>6174</v>
      </c>
      <c r="D3443" s="431" t="s">
        <v>844</v>
      </c>
      <c r="E3443" s="432">
        <v>5.4700000000000006</v>
      </c>
      <c r="F3443" s="432">
        <v>10.99</v>
      </c>
      <c r="G3443" s="432">
        <v>16.46</v>
      </c>
    </row>
    <row r="3444" spans="1:7" ht="105">
      <c r="A3444" s="583" t="s">
        <v>7712</v>
      </c>
      <c r="B3444" s="429">
        <v>91987</v>
      </c>
      <c r="C3444" s="430" t="s">
        <v>6222</v>
      </c>
      <c r="D3444" s="431" t="s">
        <v>844</v>
      </c>
      <c r="E3444" s="432">
        <v>34.4</v>
      </c>
      <c r="F3444" s="432">
        <v>24.21</v>
      </c>
      <c r="G3444" s="432">
        <v>58.61</v>
      </c>
    </row>
    <row r="3445" spans="1:7" ht="105">
      <c r="A3445" s="583" t="s">
        <v>7712</v>
      </c>
      <c r="B3445" s="429">
        <v>91986</v>
      </c>
      <c r="C3445" s="430" t="s">
        <v>6221</v>
      </c>
      <c r="D3445" s="431" t="s">
        <v>844</v>
      </c>
      <c r="E3445" s="432">
        <v>27.14</v>
      </c>
      <c r="F3445" s="432">
        <v>17.86</v>
      </c>
      <c r="G3445" s="432">
        <v>45</v>
      </c>
    </row>
    <row r="3446" spans="1:7" ht="105">
      <c r="A3446" s="583" t="s">
        <v>7712</v>
      </c>
      <c r="B3446" s="429">
        <v>97559</v>
      </c>
      <c r="C3446" s="430" t="s">
        <v>6150</v>
      </c>
      <c r="D3446" s="431" t="s">
        <v>844</v>
      </c>
      <c r="E3446" s="432">
        <v>7.9700000000000024</v>
      </c>
      <c r="F3446" s="432">
        <v>10.199999999999999</v>
      </c>
      <c r="G3446" s="432">
        <v>18.170000000000002</v>
      </c>
    </row>
    <row r="3447" spans="1:7" ht="105">
      <c r="A3447" s="583" t="s">
        <v>7712</v>
      </c>
      <c r="B3447" s="429">
        <v>97562</v>
      </c>
      <c r="C3447" s="430" t="s">
        <v>6151</v>
      </c>
      <c r="D3447" s="431" t="s">
        <v>844</v>
      </c>
      <c r="E3447" s="432">
        <v>7.15</v>
      </c>
      <c r="F3447" s="432">
        <v>8.02</v>
      </c>
      <c r="G3447" s="432">
        <v>15.17</v>
      </c>
    </row>
    <row r="3448" spans="1:7" ht="105">
      <c r="A3448" s="583" t="s">
        <v>7712</v>
      </c>
      <c r="B3448" s="429">
        <v>97564</v>
      </c>
      <c r="C3448" s="430" t="s">
        <v>6152</v>
      </c>
      <c r="D3448" s="431" t="s">
        <v>844</v>
      </c>
      <c r="E3448" s="432">
        <v>9.6499999999999986</v>
      </c>
      <c r="F3448" s="432">
        <v>14.59</v>
      </c>
      <c r="G3448" s="432">
        <v>24.24</v>
      </c>
    </row>
    <row r="3449" spans="1:7" ht="105">
      <c r="A3449" s="583" t="s">
        <v>7712</v>
      </c>
      <c r="B3449" s="429">
        <v>91889</v>
      </c>
      <c r="C3449" s="430" t="s">
        <v>6127</v>
      </c>
      <c r="D3449" s="431" t="s">
        <v>844</v>
      </c>
      <c r="E3449" s="432">
        <v>7.3599999999999994</v>
      </c>
      <c r="F3449" s="432">
        <v>9</v>
      </c>
      <c r="G3449" s="432">
        <v>16.36</v>
      </c>
    </row>
    <row r="3450" spans="1:7" ht="105">
      <c r="A3450" s="583" t="s">
        <v>7712</v>
      </c>
      <c r="B3450" s="429">
        <v>91901</v>
      </c>
      <c r="C3450" s="430" t="s">
        <v>6135</v>
      </c>
      <c r="D3450" s="431" t="s">
        <v>844</v>
      </c>
      <c r="E3450" s="432">
        <v>6.5399999999999991</v>
      </c>
      <c r="F3450" s="432">
        <v>6.82</v>
      </c>
      <c r="G3450" s="432">
        <v>13.36</v>
      </c>
    </row>
    <row r="3451" spans="1:7" ht="105">
      <c r="A3451" s="583" t="s">
        <v>7712</v>
      </c>
      <c r="B3451" s="429">
        <v>91913</v>
      </c>
      <c r="C3451" s="430" t="s">
        <v>6143</v>
      </c>
      <c r="D3451" s="431" t="s">
        <v>844</v>
      </c>
      <c r="E3451" s="432">
        <v>9.0299999999999976</v>
      </c>
      <c r="F3451" s="432">
        <v>13.46</v>
      </c>
      <c r="G3451" s="432">
        <v>22.49</v>
      </c>
    </row>
    <row r="3452" spans="1:7" ht="105">
      <c r="A3452" s="583" t="s">
        <v>7712</v>
      </c>
      <c r="B3452" s="429">
        <v>91892</v>
      </c>
      <c r="C3452" s="430" t="s">
        <v>6129</v>
      </c>
      <c r="D3452" s="431" t="s">
        <v>844</v>
      </c>
      <c r="E3452" s="432">
        <v>11.55</v>
      </c>
      <c r="F3452" s="432">
        <v>10.199999999999999</v>
      </c>
      <c r="G3452" s="432">
        <v>21.75</v>
      </c>
    </row>
    <row r="3453" spans="1:7" ht="105">
      <c r="A3453" s="583" t="s">
        <v>7712</v>
      </c>
      <c r="B3453" s="429">
        <v>91904</v>
      </c>
      <c r="C3453" s="430" t="s">
        <v>6137</v>
      </c>
      <c r="D3453" s="431" t="s">
        <v>844</v>
      </c>
      <c r="E3453" s="432">
        <v>10.74</v>
      </c>
      <c r="F3453" s="432">
        <v>8.01</v>
      </c>
      <c r="G3453" s="432">
        <v>18.75</v>
      </c>
    </row>
    <row r="3454" spans="1:7" ht="105">
      <c r="A3454" s="583" t="s">
        <v>7712</v>
      </c>
      <c r="B3454" s="429">
        <v>91916</v>
      </c>
      <c r="C3454" s="430" t="s">
        <v>6145</v>
      </c>
      <c r="D3454" s="431" t="s">
        <v>844</v>
      </c>
      <c r="E3454" s="432">
        <v>13.23</v>
      </c>
      <c r="F3454" s="432">
        <v>14.59</v>
      </c>
      <c r="G3454" s="432">
        <v>27.82</v>
      </c>
    </row>
    <row r="3455" spans="1:7" ht="105">
      <c r="A3455" s="583" t="s">
        <v>7712</v>
      </c>
      <c r="B3455" s="429">
        <v>91895</v>
      </c>
      <c r="C3455" s="430" t="s">
        <v>6131</v>
      </c>
      <c r="D3455" s="431" t="s">
        <v>844</v>
      </c>
      <c r="E3455" s="432">
        <v>14.549999999999999</v>
      </c>
      <c r="F3455" s="432">
        <v>11.88</v>
      </c>
      <c r="G3455" s="432">
        <v>26.43</v>
      </c>
    </row>
    <row r="3456" spans="1:7" ht="105">
      <c r="A3456" s="583" t="s">
        <v>7712</v>
      </c>
      <c r="B3456" s="429">
        <v>91907</v>
      </c>
      <c r="C3456" s="430" t="s">
        <v>6139</v>
      </c>
      <c r="D3456" s="431" t="s">
        <v>844</v>
      </c>
      <c r="E3456" s="432">
        <v>13.73</v>
      </c>
      <c r="F3456" s="432">
        <v>9.6999999999999993</v>
      </c>
      <c r="G3456" s="432">
        <v>23.43</v>
      </c>
    </row>
    <row r="3457" spans="1:7" ht="105">
      <c r="A3457" s="583" t="s">
        <v>7712</v>
      </c>
      <c r="B3457" s="429">
        <v>91919</v>
      </c>
      <c r="C3457" s="430" t="s">
        <v>6147</v>
      </c>
      <c r="D3457" s="431" t="s">
        <v>844</v>
      </c>
      <c r="E3457" s="432">
        <v>16.190000000000001</v>
      </c>
      <c r="F3457" s="432">
        <v>16.239999999999998</v>
      </c>
      <c r="G3457" s="432">
        <v>32.43</v>
      </c>
    </row>
    <row r="3458" spans="1:7" ht="105">
      <c r="A3458" s="583" t="s">
        <v>7712</v>
      </c>
      <c r="B3458" s="429">
        <v>91898</v>
      </c>
      <c r="C3458" s="430" t="s">
        <v>6133</v>
      </c>
      <c r="D3458" s="431" t="s">
        <v>844</v>
      </c>
      <c r="E3458" s="432">
        <v>16.369999999999997</v>
      </c>
      <c r="F3458" s="432">
        <v>13.76</v>
      </c>
      <c r="G3458" s="432">
        <v>30.13</v>
      </c>
    </row>
    <row r="3459" spans="1:7" ht="105">
      <c r="A3459" s="583" t="s">
        <v>7712</v>
      </c>
      <c r="B3459" s="429">
        <v>91910</v>
      </c>
      <c r="C3459" s="430" t="s">
        <v>6141</v>
      </c>
      <c r="D3459" s="431" t="s">
        <v>844</v>
      </c>
      <c r="E3459" s="432">
        <v>15.569999999999999</v>
      </c>
      <c r="F3459" s="432">
        <v>11.63</v>
      </c>
      <c r="G3459" s="432">
        <v>27.2</v>
      </c>
    </row>
    <row r="3460" spans="1:7" ht="105">
      <c r="A3460" s="583" t="s">
        <v>7712</v>
      </c>
      <c r="B3460" s="429">
        <v>91922</v>
      </c>
      <c r="C3460" s="430" t="s">
        <v>6149</v>
      </c>
      <c r="D3460" s="431" t="s">
        <v>844</v>
      </c>
      <c r="E3460" s="432">
        <v>18</v>
      </c>
      <c r="F3460" s="432">
        <v>18.07</v>
      </c>
      <c r="G3460" s="432">
        <v>36.07</v>
      </c>
    </row>
    <row r="3461" spans="1:7" ht="105">
      <c r="A3461" s="583" t="s">
        <v>7712</v>
      </c>
      <c r="B3461" s="429">
        <v>91887</v>
      </c>
      <c r="C3461" s="430" t="s">
        <v>6126</v>
      </c>
      <c r="D3461" s="431" t="s">
        <v>844</v>
      </c>
      <c r="E3461" s="432">
        <v>7.84</v>
      </c>
      <c r="F3461" s="432">
        <v>9</v>
      </c>
      <c r="G3461" s="432">
        <v>16.84</v>
      </c>
    </row>
    <row r="3462" spans="1:7" ht="105">
      <c r="A3462" s="583" t="s">
        <v>7712</v>
      </c>
      <c r="B3462" s="429">
        <v>91899</v>
      </c>
      <c r="C3462" s="430" t="s">
        <v>6134</v>
      </c>
      <c r="D3462" s="431" t="s">
        <v>844</v>
      </c>
      <c r="E3462" s="432">
        <v>7.01</v>
      </c>
      <c r="F3462" s="432">
        <v>6.83</v>
      </c>
      <c r="G3462" s="432">
        <v>13.84</v>
      </c>
    </row>
    <row r="3463" spans="1:7" ht="105">
      <c r="A3463" s="583" t="s">
        <v>7712</v>
      </c>
      <c r="B3463" s="429">
        <v>91911</v>
      </c>
      <c r="C3463" s="430" t="s">
        <v>6142</v>
      </c>
      <c r="D3463" s="431" t="s">
        <v>844</v>
      </c>
      <c r="E3463" s="432">
        <v>9.509999999999998</v>
      </c>
      <c r="F3463" s="432">
        <v>13.46</v>
      </c>
      <c r="G3463" s="432">
        <v>22.97</v>
      </c>
    </row>
    <row r="3464" spans="1:7" ht="105">
      <c r="A3464" s="583" t="s">
        <v>7712</v>
      </c>
      <c r="B3464" s="429">
        <v>91890</v>
      </c>
      <c r="C3464" s="430" t="s">
        <v>6128</v>
      </c>
      <c r="D3464" s="431" t="s">
        <v>844</v>
      </c>
      <c r="E3464" s="432">
        <v>8.3300000000000018</v>
      </c>
      <c r="F3464" s="432">
        <v>10.199999999999999</v>
      </c>
      <c r="G3464" s="432">
        <v>18.53</v>
      </c>
    </row>
    <row r="3465" spans="1:7" ht="105">
      <c r="A3465" s="583" t="s">
        <v>7712</v>
      </c>
      <c r="B3465" s="429">
        <v>91902</v>
      </c>
      <c r="C3465" s="430" t="s">
        <v>6136</v>
      </c>
      <c r="D3465" s="431" t="s">
        <v>844</v>
      </c>
      <c r="E3465" s="432">
        <v>7.52</v>
      </c>
      <c r="F3465" s="432">
        <v>8.01</v>
      </c>
      <c r="G3465" s="432">
        <v>15.53</v>
      </c>
    </row>
    <row r="3466" spans="1:7" ht="105">
      <c r="A3466" s="583" t="s">
        <v>7712</v>
      </c>
      <c r="B3466" s="429">
        <v>91914</v>
      </c>
      <c r="C3466" s="430" t="s">
        <v>6144</v>
      </c>
      <c r="D3466" s="431" t="s">
        <v>844</v>
      </c>
      <c r="E3466" s="432">
        <v>10.000000000000002</v>
      </c>
      <c r="F3466" s="432">
        <v>14.6</v>
      </c>
      <c r="G3466" s="432">
        <v>24.6</v>
      </c>
    </row>
    <row r="3467" spans="1:7" ht="105">
      <c r="A3467" s="583" t="s">
        <v>7712</v>
      </c>
      <c r="B3467" s="429">
        <v>91893</v>
      </c>
      <c r="C3467" s="430" t="s">
        <v>6130</v>
      </c>
      <c r="D3467" s="431" t="s">
        <v>844</v>
      </c>
      <c r="E3467" s="432">
        <v>11.300000000000002</v>
      </c>
      <c r="F3467" s="432">
        <v>11.87</v>
      </c>
      <c r="G3467" s="432">
        <v>23.17</v>
      </c>
    </row>
    <row r="3468" spans="1:7" ht="105">
      <c r="A3468" s="583" t="s">
        <v>7712</v>
      </c>
      <c r="B3468" s="429">
        <v>91905</v>
      </c>
      <c r="C3468" s="430" t="s">
        <v>6138</v>
      </c>
      <c r="D3468" s="431" t="s">
        <v>844</v>
      </c>
      <c r="E3468" s="432">
        <v>10.480000000000002</v>
      </c>
      <c r="F3468" s="432">
        <v>9.69</v>
      </c>
      <c r="G3468" s="432">
        <v>20.170000000000002</v>
      </c>
    </row>
    <row r="3469" spans="1:7" ht="105">
      <c r="A3469" s="583" t="s">
        <v>7712</v>
      </c>
      <c r="B3469" s="429">
        <v>91917</v>
      </c>
      <c r="C3469" s="430" t="s">
        <v>6146</v>
      </c>
      <c r="D3469" s="431" t="s">
        <v>844</v>
      </c>
      <c r="E3469" s="432">
        <v>12.940000000000001</v>
      </c>
      <c r="F3469" s="432">
        <v>16.23</v>
      </c>
      <c r="G3469" s="432">
        <v>29.17</v>
      </c>
    </row>
    <row r="3470" spans="1:7" ht="105">
      <c r="A3470" s="583" t="s">
        <v>7712</v>
      </c>
      <c r="B3470" s="429">
        <v>91896</v>
      </c>
      <c r="C3470" s="430" t="s">
        <v>6132</v>
      </c>
      <c r="D3470" s="431" t="s">
        <v>844</v>
      </c>
      <c r="E3470" s="432">
        <v>12.86</v>
      </c>
      <c r="F3470" s="432">
        <v>13.77</v>
      </c>
      <c r="G3470" s="432">
        <v>26.63</v>
      </c>
    </row>
    <row r="3471" spans="1:7" ht="105">
      <c r="A3471" s="583" t="s">
        <v>7712</v>
      </c>
      <c r="B3471" s="429">
        <v>91908</v>
      </c>
      <c r="C3471" s="430" t="s">
        <v>6140</v>
      </c>
      <c r="D3471" s="431" t="s">
        <v>844</v>
      </c>
      <c r="E3471" s="432">
        <v>12.069999999999999</v>
      </c>
      <c r="F3471" s="432">
        <v>11.63</v>
      </c>
      <c r="G3471" s="432">
        <v>23.7</v>
      </c>
    </row>
    <row r="3472" spans="1:7" ht="105">
      <c r="A3472" s="583" t="s">
        <v>7712</v>
      </c>
      <c r="B3472" s="429">
        <v>91920</v>
      </c>
      <c r="C3472" s="430" t="s">
        <v>6148</v>
      </c>
      <c r="D3472" s="431" t="s">
        <v>844</v>
      </c>
      <c r="E3472" s="432">
        <v>14.5</v>
      </c>
      <c r="F3472" s="432">
        <v>18.07</v>
      </c>
      <c r="G3472" s="432">
        <v>32.57</v>
      </c>
    </row>
    <row r="3473" spans="1:7" ht="105">
      <c r="A3473" s="583" t="s">
        <v>7712</v>
      </c>
      <c r="B3473" s="429">
        <v>91983</v>
      </c>
      <c r="C3473" s="430" t="s">
        <v>6218</v>
      </c>
      <c r="D3473" s="431" t="s">
        <v>844</v>
      </c>
      <c r="E3473" s="432">
        <v>96.33</v>
      </c>
      <c r="F3473" s="432">
        <v>17.809999999999999</v>
      </c>
      <c r="G3473" s="432">
        <v>114.14</v>
      </c>
    </row>
    <row r="3474" spans="1:7" ht="105">
      <c r="A3474" s="583" t="s">
        <v>7712</v>
      </c>
      <c r="B3474" s="429">
        <v>91982</v>
      </c>
      <c r="C3474" s="430" t="s">
        <v>6217</v>
      </c>
      <c r="D3474" s="431" t="s">
        <v>844</v>
      </c>
      <c r="E3474" s="432">
        <v>89.05</v>
      </c>
      <c r="F3474" s="432">
        <v>11.48</v>
      </c>
      <c r="G3474" s="432">
        <v>100.53</v>
      </c>
    </row>
    <row r="3475" spans="1:7" ht="105">
      <c r="A3475" s="583" t="s">
        <v>7712</v>
      </c>
      <c r="B3475" s="429">
        <v>91833</v>
      </c>
      <c r="C3475" s="430" t="s">
        <v>6079</v>
      </c>
      <c r="D3475" s="431" t="s">
        <v>845</v>
      </c>
      <c r="E3475" s="432">
        <v>12.610000000000001</v>
      </c>
      <c r="F3475" s="432">
        <v>10.78</v>
      </c>
      <c r="G3475" s="432">
        <v>23.39</v>
      </c>
    </row>
    <row r="3476" spans="1:7" ht="105">
      <c r="A3476" s="583" t="s">
        <v>7712</v>
      </c>
      <c r="B3476" s="429">
        <v>91843</v>
      </c>
      <c r="C3476" s="430" t="s">
        <v>6087</v>
      </c>
      <c r="D3476" s="431" t="s">
        <v>845</v>
      </c>
      <c r="E3476" s="432">
        <v>6.02</v>
      </c>
      <c r="F3476" s="432">
        <v>3.02</v>
      </c>
      <c r="G3476" s="432">
        <v>9.0399999999999991</v>
      </c>
    </row>
    <row r="3477" spans="1:7" ht="105">
      <c r="A3477" s="583" t="s">
        <v>7712</v>
      </c>
      <c r="B3477" s="429">
        <v>91853</v>
      </c>
      <c r="C3477" s="430" t="s">
        <v>6094</v>
      </c>
      <c r="D3477" s="431" t="s">
        <v>845</v>
      </c>
      <c r="E3477" s="432">
        <v>6.8</v>
      </c>
      <c r="F3477" s="432">
        <v>6.13</v>
      </c>
      <c r="G3477" s="432">
        <v>12.93</v>
      </c>
    </row>
    <row r="3478" spans="1:7" ht="105">
      <c r="A3478" s="583" t="s">
        <v>7712</v>
      </c>
      <c r="B3478" s="429">
        <v>91835</v>
      </c>
      <c r="C3478" s="430" t="s">
        <v>6081</v>
      </c>
      <c r="D3478" s="431" t="s">
        <v>845</v>
      </c>
      <c r="E3478" s="432">
        <v>14.54</v>
      </c>
      <c r="F3478" s="432">
        <v>11.32</v>
      </c>
      <c r="G3478" s="432">
        <v>25.86</v>
      </c>
    </row>
    <row r="3479" spans="1:7" ht="105">
      <c r="A3479" s="583" t="s">
        <v>7712</v>
      </c>
      <c r="B3479" s="429">
        <v>91845</v>
      </c>
      <c r="C3479" s="430" t="s">
        <v>6088</v>
      </c>
      <c r="D3479" s="431" t="s">
        <v>845</v>
      </c>
      <c r="E3479" s="432">
        <v>7.9399999999999995</v>
      </c>
      <c r="F3479" s="432">
        <v>3.5</v>
      </c>
      <c r="G3479" s="432">
        <v>11.44</v>
      </c>
    </row>
    <row r="3480" spans="1:7" ht="105">
      <c r="A3480" s="583" t="s">
        <v>7712</v>
      </c>
      <c r="B3480" s="429">
        <v>91855</v>
      </c>
      <c r="C3480" s="430" t="s">
        <v>6096</v>
      </c>
      <c r="D3480" s="431" t="s">
        <v>845</v>
      </c>
      <c r="E3480" s="432">
        <v>8.57</v>
      </c>
      <c r="F3480" s="432">
        <v>6.63</v>
      </c>
      <c r="G3480" s="432">
        <v>15.2</v>
      </c>
    </row>
    <row r="3481" spans="1:7" ht="105">
      <c r="A3481" s="583" t="s">
        <v>7712</v>
      </c>
      <c r="B3481" s="429">
        <v>91837</v>
      </c>
      <c r="C3481" s="430" t="s">
        <v>6083</v>
      </c>
      <c r="D3481" s="431" t="s">
        <v>845</v>
      </c>
      <c r="E3481" s="432">
        <v>20.87</v>
      </c>
      <c r="F3481" s="432">
        <v>12.02</v>
      </c>
      <c r="G3481" s="432">
        <v>32.89</v>
      </c>
    </row>
    <row r="3482" spans="1:7" ht="105">
      <c r="A3482" s="583" t="s">
        <v>7712</v>
      </c>
      <c r="B3482" s="429">
        <v>91847</v>
      </c>
      <c r="C3482" s="430" t="s">
        <v>6089</v>
      </c>
      <c r="D3482" s="431" t="s">
        <v>845</v>
      </c>
      <c r="E3482" s="432">
        <v>14.31</v>
      </c>
      <c r="F3482" s="432">
        <v>4.24</v>
      </c>
      <c r="G3482" s="432">
        <v>18.55</v>
      </c>
    </row>
    <row r="3483" spans="1:7" ht="105">
      <c r="A3483" s="583" t="s">
        <v>7712</v>
      </c>
      <c r="B3483" s="429">
        <v>91857</v>
      </c>
      <c r="C3483" s="430" t="s">
        <v>6098</v>
      </c>
      <c r="D3483" s="431" t="s">
        <v>845</v>
      </c>
      <c r="E3483" s="432">
        <v>14.45</v>
      </c>
      <c r="F3483" s="432">
        <v>7.38</v>
      </c>
      <c r="G3483" s="432">
        <v>21.83</v>
      </c>
    </row>
    <row r="3484" spans="1:7" ht="105">
      <c r="A3484" s="583" t="s">
        <v>7712</v>
      </c>
      <c r="B3484" s="429">
        <v>91840</v>
      </c>
      <c r="C3484" s="430" t="s">
        <v>6085</v>
      </c>
      <c r="D3484" s="431" t="s">
        <v>845</v>
      </c>
      <c r="E3484" s="432">
        <v>14.270000000000001</v>
      </c>
      <c r="F3484" s="432">
        <v>12.92</v>
      </c>
      <c r="G3484" s="432">
        <v>27.19</v>
      </c>
    </row>
    <row r="3485" spans="1:7" ht="105">
      <c r="A3485" s="583" t="s">
        <v>7712</v>
      </c>
      <c r="B3485" s="429">
        <v>91850</v>
      </c>
      <c r="C3485" s="430" t="s">
        <v>6091</v>
      </c>
      <c r="D3485" s="431" t="s">
        <v>845</v>
      </c>
      <c r="E3485" s="432">
        <v>7.7100000000000009</v>
      </c>
      <c r="F3485" s="432">
        <v>5.09</v>
      </c>
      <c r="G3485" s="432">
        <v>12.8</v>
      </c>
    </row>
    <row r="3486" spans="1:7" ht="105">
      <c r="A3486" s="583" t="s">
        <v>7712</v>
      </c>
      <c r="B3486" s="429">
        <v>91860</v>
      </c>
      <c r="C3486" s="430" t="s">
        <v>6100</v>
      </c>
      <c r="D3486" s="431" t="s">
        <v>845</v>
      </c>
      <c r="E3486" s="432">
        <v>8.39</v>
      </c>
      <c r="F3486" s="432">
        <v>8.2100000000000009</v>
      </c>
      <c r="G3486" s="432">
        <v>16.600000000000001</v>
      </c>
    </row>
    <row r="3487" spans="1:7" ht="105">
      <c r="A3487" s="583" t="s">
        <v>7712</v>
      </c>
      <c r="B3487" s="429">
        <v>91831</v>
      </c>
      <c r="C3487" s="430" t="s">
        <v>6078</v>
      </c>
      <c r="D3487" s="431" t="s">
        <v>845</v>
      </c>
      <c r="E3487" s="432">
        <v>11.730000000000002</v>
      </c>
      <c r="F3487" s="432">
        <v>10.78</v>
      </c>
      <c r="G3487" s="432">
        <v>22.51</v>
      </c>
    </row>
    <row r="3488" spans="1:7" ht="105">
      <c r="A3488" s="583" t="s">
        <v>7712</v>
      </c>
      <c r="B3488" s="429">
        <v>91852</v>
      </c>
      <c r="C3488" s="430" t="s">
        <v>6093</v>
      </c>
      <c r="D3488" s="431" t="s">
        <v>845</v>
      </c>
      <c r="E3488" s="432">
        <v>5.9899999999999993</v>
      </c>
      <c r="F3488" s="432">
        <v>6.13</v>
      </c>
      <c r="G3488" s="432">
        <v>12.12</v>
      </c>
    </row>
    <row r="3489" spans="1:7" ht="105">
      <c r="A3489" s="583" t="s">
        <v>7712</v>
      </c>
      <c r="B3489" s="429">
        <v>91834</v>
      </c>
      <c r="C3489" s="430" t="s">
        <v>6080</v>
      </c>
      <c r="D3489" s="431" t="s">
        <v>845</v>
      </c>
      <c r="E3489" s="432">
        <v>12.270000000000001</v>
      </c>
      <c r="F3489" s="432">
        <v>11.33</v>
      </c>
      <c r="G3489" s="432">
        <v>23.6</v>
      </c>
    </row>
    <row r="3490" spans="1:7" ht="105">
      <c r="A3490" s="583" t="s">
        <v>7712</v>
      </c>
      <c r="B3490" s="429">
        <v>91854</v>
      </c>
      <c r="C3490" s="430" t="s">
        <v>6095</v>
      </c>
      <c r="D3490" s="431" t="s">
        <v>845</v>
      </c>
      <c r="E3490" s="432">
        <v>6.4799999999999995</v>
      </c>
      <c r="F3490" s="432">
        <v>6.62</v>
      </c>
      <c r="G3490" s="432">
        <v>13.1</v>
      </c>
    </row>
    <row r="3491" spans="1:7" ht="105">
      <c r="A3491" s="583" t="s">
        <v>7712</v>
      </c>
      <c r="B3491" s="429">
        <v>91836</v>
      </c>
      <c r="C3491" s="430" t="s">
        <v>6082</v>
      </c>
      <c r="D3491" s="431" t="s">
        <v>845</v>
      </c>
      <c r="E3491" s="432">
        <v>15.600000000000001</v>
      </c>
      <c r="F3491" s="432">
        <v>12.02</v>
      </c>
      <c r="G3491" s="432">
        <v>27.62</v>
      </c>
    </row>
    <row r="3492" spans="1:7" ht="105">
      <c r="A3492" s="583" t="s">
        <v>7712</v>
      </c>
      <c r="B3492" s="429">
        <v>91856</v>
      </c>
      <c r="C3492" s="430" t="s">
        <v>6097</v>
      </c>
      <c r="D3492" s="431" t="s">
        <v>845</v>
      </c>
      <c r="E3492" s="432">
        <v>9.59</v>
      </c>
      <c r="F3492" s="432">
        <v>7.37</v>
      </c>
      <c r="G3492" s="432">
        <v>16.96</v>
      </c>
    </row>
    <row r="3493" spans="1:7" ht="105">
      <c r="A3493" s="583" t="s">
        <v>7712</v>
      </c>
      <c r="B3493" s="429">
        <v>91839</v>
      </c>
      <c r="C3493" s="430" t="s">
        <v>6084</v>
      </c>
      <c r="D3493" s="431" t="s">
        <v>845</v>
      </c>
      <c r="E3493" s="432">
        <v>12.01</v>
      </c>
      <c r="F3493" s="432">
        <v>12.01</v>
      </c>
      <c r="G3493" s="432">
        <v>24.02</v>
      </c>
    </row>
    <row r="3494" spans="1:7" ht="105">
      <c r="A3494" s="583" t="s">
        <v>7712</v>
      </c>
      <c r="B3494" s="429">
        <v>91849</v>
      </c>
      <c r="C3494" s="430" t="s">
        <v>6090</v>
      </c>
      <c r="D3494" s="431" t="s">
        <v>845</v>
      </c>
      <c r="E3494" s="432">
        <v>5.4399999999999995</v>
      </c>
      <c r="F3494" s="432">
        <v>4.24</v>
      </c>
      <c r="G3494" s="432">
        <v>9.68</v>
      </c>
    </row>
    <row r="3495" spans="1:7" ht="105">
      <c r="A3495" s="583" t="s">
        <v>7712</v>
      </c>
      <c r="B3495" s="429">
        <v>91859</v>
      </c>
      <c r="C3495" s="430" t="s">
        <v>6099</v>
      </c>
      <c r="D3495" s="431" t="s">
        <v>845</v>
      </c>
      <c r="E3495" s="432">
        <v>6.2500000000000009</v>
      </c>
      <c r="F3495" s="432">
        <v>7.38</v>
      </c>
      <c r="G3495" s="432">
        <v>13.63</v>
      </c>
    </row>
    <row r="3496" spans="1:7" ht="105">
      <c r="A3496" s="583" t="s">
        <v>7712</v>
      </c>
      <c r="B3496" s="429">
        <v>91841</v>
      </c>
      <c r="C3496" s="430" t="s">
        <v>6086</v>
      </c>
      <c r="D3496" s="431" t="s">
        <v>845</v>
      </c>
      <c r="E3496" s="432">
        <v>13.389999999999999</v>
      </c>
      <c r="F3496" s="432">
        <v>12.92</v>
      </c>
      <c r="G3496" s="432">
        <v>26.31</v>
      </c>
    </row>
    <row r="3497" spans="1:7" ht="105">
      <c r="A3497" s="583" t="s">
        <v>7712</v>
      </c>
      <c r="B3497" s="429">
        <v>91851</v>
      </c>
      <c r="C3497" s="430" t="s">
        <v>6092</v>
      </c>
      <c r="D3497" s="431" t="s">
        <v>845</v>
      </c>
      <c r="E3497" s="432">
        <v>6.82</v>
      </c>
      <c r="F3497" s="432">
        <v>5.0999999999999996</v>
      </c>
      <c r="G3497" s="432">
        <v>11.92</v>
      </c>
    </row>
    <row r="3498" spans="1:7" ht="105">
      <c r="A3498" s="583" t="s">
        <v>7712</v>
      </c>
      <c r="B3498" s="429">
        <v>91861</v>
      </c>
      <c r="C3498" s="430" t="s">
        <v>6101</v>
      </c>
      <c r="D3498" s="431" t="s">
        <v>845</v>
      </c>
      <c r="E3498" s="432">
        <v>7.59</v>
      </c>
      <c r="F3498" s="432">
        <v>8.1999999999999993</v>
      </c>
      <c r="G3498" s="432">
        <v>15.79</v>
      </c>
    </row>
    <row r="3499" spans="1:7" ht="105">
      <c r="A3499" s="583" t="s">
        <v>7712</v>
      </c>
      <c r="B3499" s="429">
        <v>91862</v>
      </c>
      <c r="C3499" s="430" t="s">
        <v>6102</v>
      </c>
      <c r="D3499" s="431" t="s">
        <v>845</v>
      </c>
      <c r="E3499" s="432">
        <v>8.0500000000000007</v>
      </c>
      <c r="F3499" s="432">
        <v>5.19</v>
      </c>
      <c r="G3499" s="432">
        <v>13.24</v>
      </c>
    </row>
    <row r="3500" spans="1:7" ht="105">
      <c r="A3500" s="583" t="s">
        <v>7712</v>
      </c>
      <c r="B3500" s="429">
        <v>91866</v>
      </c>
      <c r="C3500" s="430" t="s">
        <v>6106</v>
      </c>
      <c r="D3500" s="431" t="s">
        <v>845</v>
      </c>
      <c r="E3500" s="432">
        <v>7.6300000000000008</v>
      </c>
      <c r="F3500" s="432">
        <v>3.94</v>
      </c>
      <c r="G3500" s="432">
        <v>11.57</v>
      </c>
    </row>
    <row r="3501" spans="1:7" ht="105">
      <c r="A3501" s="583" t="s">
        <v>7712</v>
      </c>
      <c r="B3501" s="429">
        <v>91870</v>
      </c>
      <c r="C3501" s="430" t="s">
        <v>6110</v>
      </c>
      <c r="D3501" s="431" t="s">
        <v>845</v>
      </c>
      <c r="E3501" s="432">
        <v>9.129999999999999</v>
      </c>
      <c r="F3501" s="432">
        <v>8.07</v>
      </c>
      <c r="G3501" s="432">
        <v>17.2</v>
      </c>
    </row>
    <row r="3502" spans="1:7" ht="105">
      <c r="A3502" s="583" t="s">
        <v>7712</v>
      </c>
      <c r="B3502" s="429">
        <v>91863</v>
      </c>
      <c r="C3502" s="430" t="s">
        <v>6103</v>
      </c>
      <c r="D3502" s="431" t="s">
        <v>845</v>
      </c>
      <c r="E3502" s="432">
        <v>9.8000000000000007</v>
      </c>
      <c r="F3502" s="432">
        <v>5.88</v>
      </c>
      <c r="G3502" s="432">
        <v>15.68</v>
      </c>
    </row>
    <row r="3503" spans="1:7" ht="105">
      <c r="A3503" s="583" t="s">
        <v>7712</v>
      </c>
      <c r="B3503" s="429">
        <v>91867</v>
      </c>
      <c r="C3503" s="430" t="s">
        <v>6107</v>
      </c>
      <c r="D3503" s="431" t="s">
        <v>845</v>
      </c>
      <c r="E3503" s="432">
        <v>9.3699999999999992</v>
      </c>
      <c r="F3503" s="432">
        <v>4.6500000000000004</v>
      </c>
      <c r="G3503" s="432">
        <v>14.02</v>
      </c>
    </row>
    <row r="3504" spans="1:7" ht="105">
      <c r="A3504" s="583" t="s">
        <v>7712</v>
      </c>
      <c r="B3504" s="429">
        <v>91871</v>
      </c>
      <c r="C3504" s="430" t="s">
        <v>6111</v>
      </c>
      <c r="D3504" s="431" t="s">
        <v>845</v>
      </c>
      <c r="E3504" s="432">
        <v>10.89</v>
      </c>
      <c r="F3504" s="432">
        <v>8.75</v>
      </c>
      <c r="G3504" s="432">
        <v>19.64</v>
      </c>
    </row>
    <row r="3505" spans="1:7" ht="105">
      <c r="A3505" s="583" t="s">
        <v>7712</v>
      </c>
      <c r="B3505" s="429">
        <v>91864</v>
      </c>
      <c r="C3505" s="430" t="s">
        <v>6104</v>
      </c>
      <c r="D3505" s="431" t="s">
        <v>845</v>
      </c>
      <c r="E3505" s="432">
        <v>14.45</v>
      </c>
      <c r="F3505" s="432">
        <v>6.87</v>
      </c>
      <c r="G3505" s="432">
        <v>21.32</v>
      </c>
    </row>
    <row r="3506" spans="1:7" ht="105">
      <c r="A3506" s="583" t="s">
        <v>7712</v>
      </c>
      <c r="B3506" s="429">
        <v>91868</v>
      </c>
      <c r="C3506" s="430" t="s">
        <v>6108</v>
      </c>
      <c r="D3506" s="431" t="s">
        <v>845</v>
      </c>
      <c r="E3506" s="432">
        <v>14.05</v>
      </c>
      <c r="F3506" s="432">
        <v>5.62</v>
      </c>
      <c r="G3506" s="432">
        <v>19.670000000000002</v>
      </c>
    </row>
    <row r="3507" spans="1:7" ht="105">
      <c r="A3507" s="583" t="s">
        <v>7712</v>
      </c>
      <c r="B3507" s="429">
        <v>91872</v>
      </c>
      <c r="C3507" s="430" t="s">
        <v>6112</v>
      </c>
      <c r="D3507" s="431" t="s">
        <v>845</v>
      </c>
      <c r="E3507" s="432">
        <v>15.53</v>
      </c>
      <c r="F3507" s="432">
        <v>9.74</v>
      </c>
      <c r="G3507" s="432">
        <v>25.27</v>
      </c>
    </row>
    <row r="3508" spans="1:7" ht="105">
      <c r="A3508" s="583" t="s">
        <v>7712</v>
      </c>
      <c r="B3508" s="429">
        <v>91865</v>
      </c>
      <c r="C3508" s="430" t="s">
        <v>6105</v>
      </c>
      <c r="D3508" s="431" t="s">
        <v>845</v>
      </c>
      <c r="E3508" s="432">
        <v>18.799999999999997</v>
      </c>
      <c r="F3508" s="432">
        <v>8.01</v>
      </c>
      <c r="G3508" s="432">
        <v>26.81</v>
      </c>
    </row>
    <row r="3509" spans="1:7" ht="105">
      <c r="A3509" s="583" t="s">
        <v>7712</v>
      </c>
      <c r="B3509" s="429">
        <v>91869</v>
      </c>
      <c r="C3509" s="430" t="s">
        <v>6109</v>
      </c>
      <c r="D3509" s="431" t="s">
        <v>845</v>
      </c>
      <c r="E3509" s="432">
        <v>18.380000000000003</v>
      </c>
      <c r="F3509" s="432">
        <v>6.72</v>
      </c>
      <c r="G3509" s="432">
        <v>25.1</v>
      </c>
    </row>
    <row r="3510" spans="1:7" ht="105">
      <c r="A3510" s="583" t="s">
        <v>7712</v>
      </c>
      <c r="B3510" s="429">
        <v>91873</v>
      </c>
      <c r="C3510" s="430" t="s">
        <v>6113</v>
      </c>
      <c r="D3510" s="431" t="s">
        <v>845</v>
      </c>
      <c r="E3510" s="432">
        <v>19.86</v>
      </c>
      <c r="F3510" s="432">
        <v>10.84</v>
      </c>
      <c r="G3510" s="432">
        <v>30.7</v>
      </c>
    </row>
    <row r="3511" spans="1:7" ht="105">
      <c r="A3511" s="583" t="s">
        <v>7712</v>
      </c>
      <c r="B3511" s="429">
        <v>91981</v>
      </c>
      <c r="C3511" s="430" t="s">
        <v>6216</v>
      </c>
      <c r="D3511" s="431" t="s">
        <v>844</v>
      </c>
      <c r="E3511" s="432">
        <v>34.489999999999995</v>
      </c>
      <c r="F3511" s="432">
        <v>26.24</v>
      </c>
      <c r="G3511" s="432">
        <v>60.73</v>
      </c>
    </row>
    <row r="3512" spans="1:7" ht="105">
      <c r="A3512" s="583" t="s">
        <v>7712</v>
      </c>
      <c r="B3512" s="429">
        <v>91980</v>
      </c>
      <c r="C3512" s="430" t="s">
        <v>6215</v>
      </c>
      <c r="D3512" s="431" t="s">
        <v>844</v>
      </c>
      <c r="E3512" s="432">
        <v>27.22</v>
      </c>
      <c r="F3512" s="432">
        <v>19.899999999999999</v>
      </c>
      <c r="G3512" s="432">
        <v>47.12</v>
      </c>
    </row>
    <row r="3513" spans="1:7" ht="105">
      <c r="A3513" s="583" t="s">
        <v>7712</v>
      </c>
      <c r="B3513" s="429">
        <v>91979</v>
      </c>
      <c r="C3513" s="430" t="s">
        <v>6214</v>
      </c>
      <c r="D3513" s="431" t="s">
        <v>844</v>
      </c>
      <c r="E3513" s="432">
        <v>35.83</v>
      </c>
      <c r="F3513" s="432">
        <v>26.24</v>
      </c>
      <c r="G3513" s="432">
        <v>62.07</v>
      </c>
    </row>
    <row r="3514" spans="1:7" ht="105">
      <c r="A3514" s="583" t="s">
        <v>7712</v>
      </c>
      <c r="B3514" s="429">
        <v>91978</v>
      </c>
      <c r="C3514" s="430" t="s">
        <v>6213</v>
      </c>
      <c r="D3514" s="431" t="s">
        <v>844</v>
      </c>
      <c r="E3514" s="432">
        <v>28.55</v>
      </c>
      <c r="F3514" s="432">
        <v>19.91</v>
      </c>
      <c r="G3514" s="432">
        <v>48.46</v>
      </c>
    </row>
    <row r="3515" spans="1:7" ht="105">
      <c r="A3515" s="583" t="s">
        <v>7712</v>
      </c>
      <c r="B3515" s="429">
        <v>92029</v>
      </c>
      <c r="C3515" s="430" t="s">
        <v>6264</v>
      </c>
      <c r="D3515" s="431" t="s">
        <v>844</v>
      </c>
      <c r="E3515" s="432">
        <v>36.479999999999997</v>
      </c>
      <c r="F3515" s="432">
        <v>34.68</v>
      </c>
      <c r="G3515" s="432">
        <v>71.16</v>
      </c>
    </row>
    <row r="3516" spans="1:7" ht="105">
      <c r="A3516" s="583" t="s">
        <v>7712</v>
      </c>
      <c r="B3516" s="429">
        <v>92028</v>
      </c>
      <c r="C3516" s="430" t="s">
        <v>6263</v>
      </c>
      <c r="D3516" s="431" t="s">
        <v>844</v>
      </c>
      <c r="E3516" s="432">
        <v>29.22</v>
      </c>
      <c r="F3516" s="432">
        <v>28.33</v>
      </c>
      <c r="G3516" s="432">
        <v>57.55</v>
      </c>
    </row>
    <row r="3517" spans="1:7" ht="105">
      <c r="A3517" s="583" t="s">
        <v>7712</v>
      </c>
      <c r="B3517" s="429">
        <v>92031</v>
      </c>
      <c r="C3517" s="430" t="s">
        <v>6266</v>
      </c>
      <c r="D3517" s="431" t="s">
        <v>844</v>
      </c>
      <c r="E3517" s="432">
        <v>49.89</v>
      </c>
      <c r="F3517" s="432">
        <v>47.25</v>
      </c>
      <c r="G3517" s="432">
        <v>97.14</v>
      </c>
    </row>
    <row r="3518" spans="1:7" ht="105">
      <c r="A3518" s="583" t="s">
        <v>7712</v>
      </c>
      <c r="B3518" s="429">
        <v>92030</v>
      </c>
      <c r="C3518" s="430" t="s">
        <v>6265</v>
      </c>
      <c r="D3518" s="431" t="s">
        <v>844</v>
      </c>
      <c r="E3518" s="432">
        <v>42.61</v>
      </c>
      <c r="F3518" s="432">
        <v>40.92</v>
      </c>
      <c r="G3518" s="432">
        <v>83.53</v>
      </c>
    </row>
    <row r="3519" spans="1:7" ht="105">
      <c r="A3519" s="583" t="s">
        <v>7712</v>
      </c>
      <c r="B3519" s="429">
        <v>91955</v>
      </c>
      <c r="C3519" s="430" t="s">
        <v>6190</v>
      </c>
      <c r="D3519" s="431" t="s">
        <v>844</v>
      </c>
      <c r="E3519" s="432">
        <v>23.08</v>
      </c>
      <c r="F3519" s="432">
        <v>22.04</v>
      </c>
      <c r="G3519" s="432">
        <v>45.12</v>
      </c>
    </row>
    <row r="3520" spans="1:7" ht="105">
      <c r="A3520" s="583" t="s">
        <v>7712</v>
      </c>
      <c r="B3520" s="429">
        <v>91954</v>
      </c>
      <c r="C3520" s="430" t="s">
        <v>6189</v>
      </c>
      <c r="D3520" s="431" t="s">
        <v>844</v>
      </c>
      <c r="E3520" s="432">
        <v>15.810000000000002</v>
      </c>
      <c r="F3520" s="432">
        <v>15.7</v>
      </c>
      <c r="G3520" s="432">
        <v>31.51</v>
      </c>
    </row>
    <row r="3521" spans="1:7" ht="105">
      <c r="A3521" s="583" t="s">
        <v>7712</v>
      </c>
      <c r="B3521" s="429">
        <v>92033</v>
      </c>
      <c r="C3521" s="430" t="s">
        <v>6268</v>
      </c>
      <c r="D3521" s="431" t="s">
        <v>844</v>
      </c>
      <c r="E3521" s="432">
        <v>51.14</v>
      </c>
      <c r="F3521" s="432">
        <v>47.25</v>
      </c>
      <c r="G3521" s="432">
        <v>98.39</v>
      </c>
    </row>
    <row r="3522" spans="1:7" ht="105">
      <c r="A3522" s="583" t="s">
        <v>7712</v>
      </c>
      <c r="B3522" s="429">
        <v>92032</v>
      </c>
      <c r="C3522" s="430" t="s">
        <v>6267</v>
      </c>
      <c r="D3522" s="431" t="s">
        <v>844</v>
      </c>
      <c r="E3522" s="432">
        <v>43.86</v>
      </c>
      <c r="F3522" s="432">
        <v>40.92</v>
      </c>
      <c r="G3522" s="432">
        <v>84.78</v>
      </c>
    </row>
    <row r="3523" spans="1:7" ht="105">
      <c r="A3523" s="583" t="s">
        <v>7712</v>
      </c>
      <c r="B3523" s="429">
        <v>91961</v>
      </c>
      <c r="C3523" s="430" t="s">
        <v>6196</v>
      </c>
      <c r="D3523" s="431" t="s">
        <v>844</v>
      </c>
      <c r="E3523" s="432">
        <v>37.739999999999995</v>
      </c>
      <c r="F3523" s="432">
        <v>34.67</v>
      </c>
      <c r="G3523" s="432">
        <v>72.41</v>
      </c>
    </row>
    <row r="3524" spans="1:7" ht="105">
      <c r="A3524" s="583" t="s">
        <v>7712</v>
      </c>
      <c r="B3524" s="429">
        <v>91960</v>
      </c>
      <c r="C3524" s="430" t="s">
        <v>6195</v>
      </c>
      <c r="D3524" s="431" t="s">
        <v>844</v>
      </c>
      <c r="E3524" s="432">
        <v>30.459999999999997</v>
      </c>
      <c r="F3524" s="432">
        <v>28.34</v>
      </c>
      <c r="G3524" s="432">
        <v>58.8</v>
      </c>
    </row>
    <row r="3525" spans="1:7" ht="105">
      <c r="A3525" s="583" t="s">
        <v>7712</v>
      </c>
      <c r="B3525" s="429">
        <v>91969</v>
      </c>
      <c r="C3525" s="430" t="s">
        <v>6204</v>
      </c>
      <c r="D3525" s="431" t="s">
        <v>844</v>
      </c>
      <c r="E3525" s="432">
        <v>52.39</v>
      </c>
      <c r="F3525" s="432">
        <v>47.25</v>
      </c>
      <c r="G3525" s="432">
        <v>99.64</v>
      </c>
    </row>
    <row r="3526" spans="1:7" ht="105">
      <c r="A3526" s="583" t="s">
        <v>7712</v>
      </c>
      <c r="B3526" s="429">
        <v>91968</v>
      </c>
      <c r="C3526" s="430" t="s">
        <v>6203</v>
      </c>
      <c r="D3526" s="431" t="s">
        <v>844</v>
      </c>
      <c r="E3526" s="432">
        <v>45.120000000000005</v>
      </c>
      <c r="F3526" s="432">
        <v>40.909999999999997</v>
      </c>
      <c r="G3526" s="432">
        <v>86.03</v>
      </c>
    </row>
    <row r="3527" spans="1:7" ht="105">
      <c r="A3527" s="583" t="s">
        <v>7712</v>
      </c>
      <c r="B3527" s="429">
        <v>91985</v>
      </c>
      <c r="C3527" s="430" t="s">
        <v>6220</v>
      </c>
      <c r="D3527" s="431" t="s">
        <v>844</v>
      </c>
      <c r="E3527" s="432">
        <v>17.98</v>
      </c>
      <c r="F3527" s="432">
        <v>17.809999999999999</v>
      </c>
      <c r="G3527" s="432">
        <v>35.79</v>
      </c>
    </row>
    <row r="3528" spans="1:7" ht="105">
      <c r="A3528" s="583" t="s">
        <v>7712</v>
      </c>
      <c r="B3528" s="429">
        <v>91984</v>
      </c>
      <c r="C3528" s="430" t="s">
        <v>6219</v>
      </c>
      <c r="D3528" s="431" t="s">
        <v>844</v>
      </c>
      <c r="E3528" s="432">
        <v>10.7</v>
      </c>
      <c r="F3528" s="432">
        <v>11.48</v>
      </c>
      <c r="G3528" s="432">
        <v>22.18</v>
      </c>
    </row>
    <row r="3529" spans="1:7" ht="105">
      <c r="A3529" s="583" t="s">
        <v>7712</v>
      </c>
      <c r="B3529" s="429">
        <v>91989</v>
      </c>
      <c r="C3529" s="430" t="s">
        <v>6224</v>
      </c>
      <c r="D3529" s="431" t="s">
        <v>844</v>
      </c>
      <c r="E3529" s="432">
        <v>22.460000000000004</v>
      </c>
      <c r="F3529" s="432">
        <v>17.809999999999999</v>
      </c>
      <c r="G3529" s="432">
        <v>40.270000000000003</v>
      </c>
    </row>
    <row r="3530" spans="1:7" ht="105">
      <c r="A3530" s="583" t="s">
        <v>7712</v>
      </c>
      <c r="B3530" s="429">
        <v>91988</v>
      </c>
      <c r="C3530" s="430" t="s">
        <v>6223</v>
      </c>
      <c r="D3530" s="431" t="s">
        <v>844</v>
      </c>
      <c r="E3530" s="432">
        <v>15.19</v>
      </c>
      <c r="F3530" s="432">
        <v>11.47</v>
      </c>
      <c r="G3530" s="432">
        <v>26.66</v>
      </c>
    </row>
    <row r="3531" spans="1:7" ht="105">
      <c r="A3531" s="583" t="s">
        <v>7712</v>
      </c>
      <c r="B3531" s="429">
        <v>92023</v>
      </c>
      <c r="C3531" s="430" t="s">
        <v>6258</v>
      </c>
      <c r="D3531" s="431" t="s">
        <v>844</v>
      </c>
      <c r="E3531" s="432">
        <v>32.590000000000003</v>
      </c>
      <c r="F3531" s="432">
        <v>30.41</v>
      </c>
      <c r="G3531" s="432">
        <v>63</v>
      </c>
    </row>
    <row r="3532" spans="1:7" ht="105">
      <c r="A3532" s="583" t="s">
        <v>7712</v>
      </c>
      <c r="B3532" s="429">
        <v>92022</v>
      </c>
      <c r="C3532" s="430" t="s">
        <v>6257</v>
      </c>
      <c r="D3532" s="431" t="s">
        <v>844</v>
      </c>
      <c r="E3532" s="432">
        <v>25.330000000000002</v>
      </c>
      <c r="F3532" s="432">
        <v>24.06</v>
      </c>
      <c r="G3532" s="432">
        <v>49.39</v>
      </c>
    </row>
    <row r="3533" spans="1:7" ht="105">
      <c r="A3533" s="583" t="s">
        <v>7712</v>
      </c>
      <c r="B3533" s="429">
        <v>92025</v>
      </c>
      <c r="C3533" s="430" t="s">
        <v>6260</v>
      </c>
      <c r="D3533" s="431" t="s">
        <v>844</v>
      </c>
      <c r="E3533" s="432">
        <v>46.01</v>
      </c>
      <c r="F3533" s="432">
        <v>43.04</v>
      </c>
      <c r="G3533" s="432">
        <v>89.05</v>
      </c>
    </row>
    <row r="3534" spans="1:7" ht="105">
      <c r="A3534" s="583" t="s">
        <v>7712</v>
      </c>
      <c r="B3534" s="429">
        <v>92024</v>
      </c>
      <c r="C3534" s="430" t="s">
        <v>6259</v>
      </c>
      <c r="D3534" s="431" t="s">
        <v>844</v>
      </c>
      <c r="E3534" s="432">
        <v>38.739999999999995</v>
      </c>
      <c r="F3534" s="432">
        <v>36.700000000000003</v>
      </c>
      <c r="G3534" s="432">
        <v>75.44</v>
      </c>
    </row>
    <row r="3535" spans="1:7" ht="105">
      <c r="A3535" s="583" t="s">
        <v>7712</v>
      </c>
      <c r="B3535" s="429">
        <v>91957</v>
      </c>
      <c r="C3535" s="430" t="s">
        <v>6192</v>
      </c>
      <c r="D3535" s="431" t="s">
        <v>844</v>
      </c>
      <c r="E3535" s="432">
        <v>33.85</v>
      </c>
      <c r="F3535" s="432">
        <v>30.4</v>
      </c>
      <c r="G3535" s="432">
        <v>64.25</v>
      </c>
    </row>
    <row r="3536" spans="1:7" ht="105">
      <c r="A3536" s="583" t="s">
        <v>7712</v>
      </c>
      <c r="B3536" s="429">
        <v>91956</v>
      </c>
      <c r="C3536" s="430" t="s">
        <v>6191</v>
      </c>
      <c r="D3536" s="431" t="s">
        <v>844</v>
      </c>
      <c r="E3536" s="432">
        <v>26.580000000000002</v>
      </c>
      <c r="F3536" s="432">
        <v>24.06</v>
      </c>
      <c r="G3536" s="432">
        <v>50.64</v>
      </c>
    </row>
    <row r="3537" spans="1:7" ht="105">
      <c r="A3537" s="583" t="s">
        <v>7712</v>
      </c>
      <c r="B3537" s="429">
        <v>91963</v>
      </c>
      <c r="C3537" s="430" t="s">
        <v>6198</v>
      </c>
      <c r="D3537" s="431" t="s">
        <v>844</v>
      </c>
      <c r="E3537" s="432">
        <v>48.51</v>
      </c>
      <c r="F3537" s="432">
        <v>43.04</v>
      </c>
      <c r="G3537" s="432">
        <v>91.55</v>
      </c>
    </row>
    <row r="3538" spans="1:7" ht="105">
      <c r="A3538" s="583" t="s">
        <v>7712</v>
      </c>
      <c r="B3538" s="429">
        <v>91962</v>
      </c>
      <c r="C3538" s="430" t="s">
        <v>6197</v>
      </c>
      <c r="D3538" s="431" t="s">
        <v>844</v>
      </c>
      <c r="E3538" s="432">
        <v>41.239999999999995</v>
      </c>
      <c r="F3538" s="432">
        <v>36.700000000000003</v>
      </c>
      <c r="G3538" s="432">
        <v>77.94</v>
      </c>
    </row>
    <row r="3539" spans="1:7" ht="105">
      <c r="A3539" s="583" t="s">
        <v>7712</v>
      </c>
      <c r="B3539" s="429">
        <v>91953</v>
      </c>
      <c r="C3539" s="430" t="s">
        <v>6188</v>
      </c>
      <c r="D3539" s="431" t="s">
        <v>844</v>
      </c>
      <c r="E3539" s="432">
        <v>19.200000000000003</v>
      </c>
      <c r="F3539" s="432">
        <v>17.82</v>
      </c>
      <c r="G3539" s="432">
        <v>37.020000000000003</v>
      </c>
    </row>
    <row r="3540" spans="1:7" ht="105">
      <c r="A3540" s="583" t="s">
        <v>7712</v>
      </c>
      <c r="B3540" s="429">
        <v>91952</v>
      </c>
      <c r="C3540" s="430" t="s">
        <v>6187</v>
      </c>
      <c r="D3540" s="431" t="s">
        <v>844</v>
      </c>
      <c r="E3540" s="432">
        <v>11.93</v>
      </c>
      <c r="F3540" s="432">
        <v>11.48</v>
      </c>
      <c r="G3540" s="432">
        <v>23.41</v>
      </c>
    </row>
    <row r="3541" spans="1:7" ht="105">
      <c r="A3541" s="583" t="s">
        <v>7712</v>
      </c>
      <c r="B3541" s="429">
        <v>92035</v>
      </c>
      <c r="C3541" s="430" t="s">
        <v>6270</v>
      </c>
      <c r="D3541" s="431" t="s">
        <v>844</v>
      </c>
      <c r="E3541" s="432">
        <v>47.26</v>
      </c>
      <c r="F3541" s="432">
        <v>43.04</v>
      </c>
      <c r="G3541" s="432">
        <v>90.3</v>
      </c>
    </row>
    <row r="3542" spans="1:7" ht="105">
      <c r="A3542" s="583" t="s">
        <v>7712</v>
      </c>
      <c r="B3542" s="429">
        <v>92034</v>
      </c>
      <c r="C3542" s="430" t="s">
        <v>6269</v>
      </c>
      <c r="D3542" s="431" t="s">
        <v>844</v>
      </c>
      <c r="E3542" s="432">
        <v>39.979999999999997</v>
      </c>
      <c r="F3542" s="432">
        <v>36.71</v>
      </c>
      <c r="G3542" s="432">
        <v>76.69</v>
      </c>
    </row>
    <row r="3543" spans="1:7" ht="105">
      <c r="A3543" s="583" t="s">
        <v>7712</v>
      </c>
      <c r="B3543" s="429">
        <v>92027</v>
      </c>
      <c r="C3543" s="430" t="s">
        <v>6262</v>
      </c>
      <c r="D3543" s="431" t="s">
        <v>844</v>
      </c>
      <c r="E3543" s="432">
        <v>43.370000000000005</v>
      </c>
      <c r="F3543" s="432">
        <v>38.83</v>
      </c>
      <c r="G3543" s="432">
        <v>82.2</v>
      </c>
    </row>
    <row r="3544" spans="1:7" ht="105">
      <c r="A3544" s="583" t="s">
        <v>7712</v>
      </c>
      <c r="B3544" s="429">
        <v>92026</v>
      </c>
      <c r="C3544" s="430" t="s">
        <v>6261</v>
      </c>
      <c r="D3544" s="431" t="s">
        <v>844</v>
      </c>
      <c r="E3544" s="432">
        <v>36.1</v>
      </c>
      <c r="F3544" s="432">
        <v>32.49</v>
      </c>
      <c r="G3544" s="432">
        <v>68.59</v>
      </c>
    </row>
    <row r="3545" spans="1:7" ht="105">
      <c r="A3545" s="583" t="s">
        <v>7712</v>
      </c>
      <c r="B3545" s="429">
        <v>91965</v>
      </c>
      <c r="C3545" s="430" t="s">
        <v>6200</v>
      </c>
      <c r="D3545" s="431" t="s">
        <v>844</v>
      </c>
      <c r="E3545" s="432">
        <v>44.63</v>
      </c>
      <c r="F3545" s="432">
        <v>38.82</v>
      </c>
      <c r="G3545" s="432">
        <v>83.45</v>
      </c>
    </row>
    <row r="3546" spans="1:7" ht="105">
      <c r="A3546" s="583" t="s">
        <v>7712</v>
      </c>
      <c r="B3546" s="429">
        <v>91964</v>
      </c>
      <c r="C3546" s="430" t="s">
        <v>6199</v>
      </c>
      <c r="D3546" s="431" t="s">
        <v>844</v>
      </c>
      <c r="E3546" s="432">
        <v>37.360000000000007</v>
      </c>
      <c r="F3546" s="432">
        <v>32.479999999999997</v>
      </c>
      <c r="G3546" s="432">
        <v>69.84</v>
      </c>
    </row>
    <row r="3547" spans="1:7" ht="105">
      <c r="A3547" s="583" t="s">
        <v>7712</v>
      </c>
      <c r="B3547" s="429">
        <v>91973</v>
      </c>
      <c r="C3547" s="430" t="s">
        <v>6208</v>
      </c>
      <c r="D3547" s="431" t="s">
        <v>844</v>
      </c>
      <c r="E3547" s="432">
        <v>64.259999999999991</v>
      </c>
      <c r="F3547" s="432">
        <v>52.93</v>
      </c>
      <c r="G3547" s="432">
        <v>117.19</v>
      </c>
    </row>
    <row r="3548" spans="1:7" ht="105">
      <c r="A3548" s="583" t="s">
        <v>7712</v>
      </c>
      <c r="B3548" s="429">
        <v>91972</v>
      </c>
      <c r="C3548" s="430" t="s">
        <v>6207</v>
      </c>
      <c r="D3548" s="431" t="s">
        <v>844</v>
      </c>
      <c r="E3548" s="432">
        <v>52.170000000000009</v>
      </c>
      <c r="F3548" s="432">
        <v>45.51</v>
      </c>
      <c r="G3548" s="432">
        <v>97.68</v>
      </c>
    </row>
    <row r="3549" spans="1:7" ht="105">
      <c r="A3549" s="583" t="s">
        <v>7712</v>
      </c>
      <c r="B3549" s="429">
        <v>91959</v>
      </c>
      <c r="C3549" s="430" t="s">
        <v>6194</v>
      </c>
      <c r="D3549" s="431" t="s">
        <v>844</v>
      </c>
      <c r="E3549" s="432">
        <v>29.99</v>
      </c>
      <c r="F3549" s="432">
        <v>26.24</v>
      </c>
      <c r="G3549" s="432">
        <v>56.23</v>
      </c>
    </row>
    <row r="3550" spans="1:7" ht="105">
      <c r="A3550" s="583" t="s">
        <v>7712</v>
      </c>
      <c r="B3550" s="429">
        <v>91958</v>
      </c>
      <c r="C3550" s="430" t="s">
        <v>6193</v>
      </c>
      <c r="D3550" s="431" t="s">
        <v>844</v>
      </c>
      <c r="E3550" s="432">
        <v>22.709999999999997</v>
      </c>
      <c r="F3550" s="432">
        <v>19.91</v>
      </c>
      <c r="G3550" s="432">
        <v>42.62</v>
      </c>
    </row>
    <row r="3551" spans="1:7" ht="105">
      <c r="A3551" s="583" t="s">
        <v>7712</v>
      </c>
      <c r="B3551" s="429">
        <v>91971</v>
      </c>
      <c r="C3551" s="430" t="s">
        <v>6206</v>
      </c>
      <c r="D3551" s="431" t="s">
        <v>844</v>
      </c>
      <c r="E3551" s="432">
        <v>60.339999999999996</v>
      </c>
      <c r="F3551" s="432">
        <v>48.68</v>
      </c>
      <c r="G3551" s="432">
        <v>109.02</v>
      </c>
    </row>
    <row r="3552" spans="1:7" ht="105">
      <c r="A3552" s="583" t="s">
        <v>7712</v>
      </c>
      <c r="B3552" s="429">
        <v>91970</v>
      </c>
      <c r="C3552" s="430" t="s">
        <v>6205</v>
      </c>
      <c r="D3552" s="431" t="s">
        <v>844</v>
      </c>
      <c r="E3552" s="432">
        <v>48.24</v>
      </c>
      <c r="F3552" s="432">
        <v>41.27</v>
      </c>
      <c r="G3552" s="432">
        <v>89.51</v>
      </c>
    </row>
    <row r="3553" spans="1:7" ht="105">
      <c r="A3553" s="583" t="s">
        <v>7712</v>
      </c>
      <c r="B3553" s="429">
        <v>91967</v>
      </c>
      <c r="C3553" s="430" t="s">
        <v>6202</v>
      </c>
      <c r="D3553" s="431" t="s">
        <v>844</v>
      </c>
      <c r="E3553" s="432">
        <v>40.75</v>
      </c>
      <c r="F3553" s="432">
        <v>34.67</v>
      </c>
      <c r="G3553" s="432">
        <v>75.42</v>
      </c>
    </row>
    <row r="3554" spans="1:7" ht="105">
      <c r="A3554" s="583" t="s">
        <v>7712</v>
      </c>
      <c r="B3554" s="429">
        <v>91966</v>
      </c>
      <c r="C3554" s="430" t="s">
        <v>6201</v>
      </c>
      <c r="D3554" s="431" t="s">
        <v>844</v>
      </c>
      <c r="E3554" s="432">
        <v>33.480000000000004</v>
      </c>
      <c r="F3554" s="432">
        <v>28.33</v>
      </c>
      <c r="G3554" s="432">
        <v>61.81</v>
      </c>
    </row>
    <row r="3555" spans="1:7" ht="105">
      <c r="A3555" s="583" t="s">
        <v>7712</v>
      </c>
      <c r="B3555" s="429">
        <v>91975</v>
      </c>
      <c r="C3555" s="430" t="s">
        <v>6210</v>
      </c>
      <c r="D3555" s="431" t="s">
        <v>844</v>
      </c>
      <c r="E3555" s="432">
        <v>56.470000000000006</v>
      </c>
      <c r="F3555" s="432">
        <v>44.46</v>
      </c>
      <c r="G3555" s="432">
        <v>100.93</v>
      </c>
    </row>
    <row r="3556" spans="1:7" ht="105">
      <c r="A3556" s="583" t="s">
        <v>7712</v>
      </c>
      <c r="B3556" s="429">
        <v>91974</v>
      </c>
      <c r="C3556" s="430" t="s">
        <v>6209</v>
      </c>
      <c r="D3556" s="431" t="s">
        <v>844</v>
      </c>
      <c r="E3556" s="432">
        <v>44.38</v>
      </c>
      <c r="F3556" s="432">
        <v>37.04</v>
      </c>
      <c r="G3556" s="432">
        <v>81.42</v>
      </c>
    </row>
    <row r="3557" spans="1:7" ht="105">
      <c r="A3557" s="583" t="s">
        <v>7712</v>
      </c>
      <c r="B3557" s="429">
        <v>91977</v>
      </c>
      <c r="C3557" s="430" t="s">
        <v>6212</v>
      </c>
      <c r="D3557" s="431" t="s">
        <v>844</v>
      </c>
      <c r="E3557" s="432">
        <v>78.040000000000006</v>
      </c>
      <c r="F3557" s="432">
        <v>61.36</v>
      </c>
      <c r="G3557" s="432">
        <v>139.4</v>
      </c>
    </row>
    <row r="3558" spans="1:7" ht="105">
      <c r="A3558" s="583" t="s">
        <v>7712</v>
      </c>
      <c r="B3558" s="429">
        <v>91976</v>
      </c>
      <c r="C3558" s="430" t="s">
        <v>6211</v>
      </c>
      <c r="D3558" s="431" t="s">
        <v>844</v>
      </c>
      <c r="E3558" s="432">
        <v>65.94</v>
      </c>
      <c r="F3558" s="432">
        <v>53.95</v>
      </c>
      <c r="G3558" s="432">
        <v>119.89</v>
      </c>
    </row>
    <row r="3559" spans="1:7" ht="105">
      <c r="A3559" s="583" t="s">
        <v>7712</v>
      </c>
      <c r="B3559" s="429">
        <v>91874</v>
      </c>
      <c r="C3559" s="430" t="s">
        <v>6114</v>
      </c>
      <c r="D3559" s="431" t="s">
        <v>844</v>
      </c>
      <c r="E3559" s="432">
        <v>3.5700000000000003</v>
      </c>
      <c r="F3559" s="432">
        <v>5.99</v>
      </c>
      <c r="G3559" s="432">
        <v>9.56</v>
      </c>
    </row>
    <row r="3560" spans="1:7" ht="105">
      <c r="A3560" s="583" t="s">
        <v>7712</v>
      </c>
      <c r="B3560" s="429">
        <v>91878</v>
      </c>
      <c r="C3560" s="430" t="s">
        <v>6118</v>
      </c>
      <c r="D3560" s="431" t="s">
        <v>844</v>
      </c>
      <c r="E3560" s="432">
        <v>3.0300000000000002</v>
      </c>
      <c r="F3560" s="432">
        <v>4.55</v>
      </c>
      <c r="G3560" s="432">
        <v>7.58</v>
      </c>
    </row>
    <row r="3561" spans="1:7" ht="105">
      <c r="A3561" s="583" t="s">
        <v>7712</v>
      </c>
      <c r="B3561" s="429">
        <v>91882</v>
      </c>
      <c r="C3561" s="430" t="s">
        <v>6122</v>
      </c>
      <c r="D3561" s="431" t="s">
        <v>844</v>
      </c>
      <c r="E3561" s="432">
        <v>4.7000000000000011</v>
      </c>
      <c r="F3561" s="432">
        <v>8.9499999999999993</v>
      </c>
      <c r="G3561" s="432">
        <v>13.65</v>
      </c>
    </row>
    <row r="3562" spans="1:7" ht="105">
      <c r="A3562" s="583" t="s">
        <v>7712</v>
      </c>
      <c r="B3562" s="429">
        <v>91875</v>
      </c>
      <c r="C3562" s="430" t="s">
        <v>6115</v>
      </c>
      <c r="D3562" s="431" t="s">
        <v>844</v>
      </c>
      <c r="E3562" s="432">
        <v>4.4899999999999993</v>
      </c>
      <c r="F3562" s="432">
        <v>6.78</v>
      </c>
      <c r="G3562" s="432">
        <v>11.27</v>
      </c>
    </row>
    <row r="3563" spans="1:7" ht="105">
      <c r="A3563" s="583" t="s">
        <v>7712</v>
      </c>
      <c r="B3563" s="429">
        <v>91879</v>
      </c>
      <c r="C3563" s="430" t="s">
        <v>6119</v>
      </c>
      <c r="D3563" s="431" t="s">
        <v>844</v>
      </c>
      <c r="E3563" s="432">
        <v>3.9500000000000011</v>
      </c>
      <c r="F3563" s="432">
        <v>5.35</v>
      </c>
      <c r="G3563" s="432">
        <v>9.3000000000000007</v>
      </c>
    </row>
    <row r="3564" spans="1:7" ht="105">
      <c r="A3564" s="583" t="s">
        <v>7712</v>
      </c>
      <c r="B3564" s="429">
        <v>91884</v>
      </c>
      <c r="C3564" s="430" t="s">
        <v>6123</v>
      </c>
      <c r="D3564" s="431" t="s">
        <v>844</v>
      </c>
      <c r="E3564" s="432">
        <v>5.6199999999999992</v>
      </c>
      <c r="F3564" s="432">
        <v>9.75</v>
      </c>
      <c r="G3564" s="432">
        <v>15.37</v>
      </c>
    </row>
    <row r="3565" spans="1:7" ht="105">
      <c r="A3565" s="583" t="s">
        <v>7712</v>
      </c>
      <c r="B3565" s="429">
        <v>91876</v>
      </c>
      <c r="C3565" s="430" t="s">
        <v>6116</v>
      </c>
      <c r="D3565" s="431" t="s">
        <v>844</v>
      </c>
      <c r="E3565" s="432">
        <v>5.6999999999999993</v>
      </c>
      <c r="F3565" s="432">
        <v>7.91</v>
      </c>
      <c r="G3565" s="432">
        <v>13.61</v>
      </c>
    </row>
    <row r="3566" spans="1:7" ht="105">
      <c r="A3566" s="583" t="s">
        <v>7712</v>
      </c>
      <c r="B3566" s="429">
        <v>91880</v>
      </c>
      <c r="C3566" s="430" t="s">
        <v>6120</v>
      </c>
      <c r="D3566" s="431" t="s">
        <v>844</v>
      </c>
      <c r="E3566" s="432">
        <v>5.1700000000000008</v>
      </c>
      <c r="F3566" s="432">
        <v>6.47</v>
      </c>
      <c r="G3566" s="432">
        <v>11.64</v>
      </c>
    </row>
    <row r="3567" spans="1:7" ht="105">
      <c r="A3567" s="583" t="s">
        <v>7712</v>
      </c>
      <c r="B3567" s="429">
        <v>91885</v>
      </c>
      <c r="C3567" s="430" t="s">
        <v>6124</v>
      </c>
      <c r="D3567" s="431" t="s">
        <v>844</v>
      </c>
      <c r="E3567" s="432">
        <v>6.8100000000000005</v>
      </c>
      <c r="F3567" s="432">
        <v>10.83</v>
      </c>
      <c r="G3567" s="432">
        <v>17.64</v>
      </c>
    </row>
    <row r="3568" spans="1:7" ht="105">
      <c r="A3568" s="583" t="s">
        <v>7712</v>
      </c>
      <c r="B3568" s="429">
        <v>91877</v>
      </c>
      <c r="C3568" s="430" t="s">
        <v>6117</v>
      </c>
      <c r="D3568" s="431" t="s">
        <v>844</v>
      </c>
      <c r="E3568" s="432">
        <v>7.6999999999999993</v>
      </c>
      <c r="F3568" s="432">
        <v>9.1999999999999993</v>
      </c>
      <c r="G3568" s="432">
        <v>16.899999999999999</v>
      </c>
    </row>
    <row r="3569" spans="1:7" ht="105">
      <c r="A3569" s="583" t="s">
        <v>7712</v>
      </c>
      <c r="B3569" s="429">
        <v>91881</v>
      </c>
      <c r="C3569" s="430" t="s">
        <v>6121</v>
      </c>
      <c r="D3569" s="431" t="s">
        <v>844</v>
      </c>
      <c r="E3569" s="432">
        <v>7.15</v>
      </c>
      <c r="F3569" s="432">
        <v>7.77</v>
      </c>
      <c r="G3569" s="432">
        <v>14.92</v>
      </c>
    </row>
    <row r="3570" spans="1:7" ht="105">
      <c r="A3570" s="583" t="s">
        <v>7712</v>
      </c>
      <c r="B3570" s="429">
        <v>91886</v>
      </c>
      <c r="C3570" s="430" t="s">
        <v>6125</v>
      </c>
      <c r="D3570" s="431" t="s">
        <v>844</v>
      </c>
      <c r="E3570" s="432">
        <v>8.7700000000000014</v>
      </c>
      <c r="F3570" s="432">
        <v>12.08</v>
      </c>
      <c r="G3570" s="432">
        <v>20.85</v>
      </c>
    </row>
    <row r="3571" spans="1:7" ht="105">
      <c r="A3571" s="583" t="s">
        <v>7712</v>
      </c>
      <c r="B3571" s="429">
        <v>91945</v>
      </c>
      <c r="C3571" s="430" t="s">
        <v>6181</v>
      </c>
      <c r="D3571" s="431" t="s">
        <v>844</v>
      </c>
      <c r="E3571" s="432">
        <v>8.370000000000001</v>
      </c>
      <c r="F3571" s="432">
        <v>9.25</v>
      </c>
      <c r="G3571" s="432">
        <v>17.62</v>
      </c>
    </row>
    <row r="3572" spans="1:7" ht="105">
      <c r="A3572" s="583" t="s">
        <v>7712</v>
      </c>
      <c r="B3572" s="429">
        <v>91947</v>
      </c>
      <c r="C3572" s="430" t="s">
        <v>6183</v>
      </c>
      <c r="D3572" s="431" t="s">
        <v>844</v>
      </c>
      <c r="E3572" s="432">
        <v>6.59</v>
      </c>
      <c r="F3572" s="432">
        <v>4.5</v>
      </c>
      <c r="G3572" s="432">
        <v>11.09</v>
      </c>
    </row>
    <row r="3573" spans="1:7" ht="105">
      <c r="A3573" s="583" t="s">
        <v>7712</v>
      </c>
      <c r="B3573" s="429">
        <v>91946</v>
      </c>
      <c r="C3573" s="430" t="s">
        <v>6182</v>
      </c>
      <c r="D3573" s="431" t="s">
        <v>844</v>
      </c>
      <c r="E3573" s="432">
        <v>7.2799999999999994</v>
      </c>
      <c r="F3573" s="432">
        <v>6.33</v>
      </c>
      <c r="G3573" s="432">
        <v>13.61</v>
      </c>
    </row>
    <row r="3574" spans="1:7" ht="105">
      <c r="A3574" s="583" t="s">
        <v>7712</v>
      </c>
      <c r="B3574" s="429">
        <v>91949</v>
      </c>
      <c r="C3574" s="430" t="s">
        <v>6184</v>
      </c>
      <c r="D3574" s="431" t="s">
        <v>844</v>
      </c>
      <c r="E3574" s="432">
        <v>13.43</v>
      </c>
      <c r="F3574" s="432">
        <v>10.98</v>
      </c>
      <c r="G3574" s="432">
        <v>24.41</v>
      </c>
    </row>
    <row r="3575" spans="1:7" ht="105">
      <c r="A3575" s="583" t="s">
        <v>7712</v>
      </c>
      <c r="B3575" s="429">
        <v>91951</v>
      </c>
      <c r="C3575" s="430" t="s">
        <v>6186</v>
      </c>
      <c r="D3575" s="431" t="s">
        <v>844</v>
      </c>
      <c r="E3575" s="432">
        <v>11.280000000000001</v>
      </c>
      <c r="F3575" s="432">
        <v>5.29</v>
      </c>
      <c r="G3575" s="432">
        <v>16.57</v>
      </c>
    </row>
    <row r="3576" spans="1:7" ht="105">
      <c r="A3576" s="583" t="s">
        <v>7712</v>
      </c>
      <c r="B3576" s="429">
        <v>91950</v>
      </c>
      <c r="C3576" s="430" t="s">
        <v>6185</v>
      </c>
      <c r="D3576" s="431" t="s">
        <v>844</v>
      </c>
      <c r="E3576" s="432">
        <v>12.100000000000001</v>
      </c>
      <c r="F3576" s="432">
        <v>7.41</v>
      </c>
      <c r="G3576" s="432">
        <v>19.510000000000002</v>
      </c>
    </row>
    <row r="3577" spans="1:7" ht="105">
      <c r="A3577" s="583" t="s">
        <v>7712</v>
      </c>
      <c r="B3577" s="429">
        <v>91992</v>
      </c>
      <c r="C3577" s="430" t="s">
        <v>6227</v>
      </c>
      <c r="D3577" s="431" t="s">
        <v>844</v>
      </c>
      <c r="E3577" s="432">
        <v>25.440000000000005</v>
      </c>
      <c r="F3577" s="432">
        <v>31.65</v>
      </c>
      <c r="G3577" s="432">
        <v>57.09</v>
      </c>
    </row>
    <row r="3578" spans="1:7" ht="105">
      <c r="A3578" s="583" t="s">
        <v>7712</v>
      </c>
      <c r="B3578" s="429">
        <v>91990</v>
      </c>
      <c r="C3578" s="430" t="s">
        <v>6225</v>
      </c>
      <c r="D3578" s="431" t="s">
        <v>844</v>
      </c>
      <c r="E3578" s="432">
        <v>18.179999999999996</v>
      </c>
      <c r="F3578" s="432">
        <v>25.3</v>
      </c>
      <c r="G3578" s="432">
        <v>43.48</v>
      </c>
    </row>
    <row r="3579" spans="1:7" ht="105">
      <c r="A3579" s="583" t="s">
        <v>7712</v>
      </c>
      <c r="B3579" s="429">
        <v>91993</v>
      </c>
      <c r="C3579" s="430" t="s">
        <v>6228</v>
      </c>
      <c r="D3579" s="431" t="s">
        <v>844</v>
      </c>
      <c r="E3579" s="432">
        <v>27.869999999999997</v>
      </c>
      <c r="F3579" s="432">
        <v>31.64</v>
      </c>
      <c r="G3579" s="432">
        <v>59.51</v>
      </c>
    </row>
    <row r="3580" spans="1:7" ht="105">
      <c r="A3580" s="583" t="s">
        <v>7712</v>
      </c>
      <c r="B3580" s="429">
        <v>91991</v>
      </c>
      <c r="C3580" s="430" t="s">
        <v>6226</v>
      </c>
      <c r="D3580" s="431" t="s">
        <v>844</v>
      </c>
      <c r="E3580" s="432">
        <v>20.599999999999998</v>
      </c>
      <c r="F3580" s="432">
        <v>25.3</v>
      </c>
      <c r="G3580" s="432">
        <v>45.9</v>
      </c>
    </row>
    <row r="3581" spans="1:7" ht="105">
      <c r="A3581" s="583" t="s">
        <v>7712</v>
      </c>
      <c r="B3581" s="429">
        <v>92000</v>
      </c>
      <c r="C3581" s="430" t="s">
        <v>6235</v>
      </c>
      <c r="D3581" s="431" t="s">
        <v>844</v>
      </c>
      <c r="E3581" s="432">
        <v>20.439999999999998</v>
      </c>
      <c r="F3581" s="432">
        <v>18.32</v>
      </c>
      <c r="G3581" s="432">
        <v>38.76</v>
      </c>
    </row>
    <row r="3582" spans="1:7" ht="105">
      <c r="A3582" s="583" t="s">
        <v>7712</v>
      </c>
      <c r="B3582" s="429">
        <v>91998</v>
      </c>
      <c r="C3582" s="430" t="s">
        <v>6233</v>
      </c>
      <c r="D3582" s="431" t="s">
        <v>844</v>
      </c>
      <c r="E3582" s="432">
        <v>13.169999999999998</v>
      </c>
      <c r="F3582" s="432">
        <v>11.98</v>
      </c>
      <c r="G3582" s="432">
        <v>25.15</v>
      </c>
    </row>
    <row r="3583" spans="1:7" ht="105">
      <c r="A3583" s="583" t="s">
        <v>7712</v>
      </c>
      <c r="B3583" s="429">
        <v>92001</v>
      </c>
      <c r="C3583" s="430" t="s">
        <v>6236</v>
      </c>
      <c r="D3583" s="431" t="s">
        <v>844</v>
      </c>
      <c r="E3583" s="432">
        <v>22.86</v>
      </c>
      <c r="F3583" s="432">
        <v>18.32</v>
      </c>
      <c r="G3583" s="432">
        <v>41.18</v>
      </c>
    </row>
    <row r="3584" spans="1:7" ht="105">
      <c r="A3584" s="583" t="s">
        <v>7712</v>
      </c>
      <c r="B3584" s="429">
        <v>91999</v>
      </c>
      <c r="C3584" s="430" t="s">
        <v>6234</v>
      </c>
      <c r="D3584" s="431" t="s">
        <v>844</v>
      </c>
      <c r="E3584" s="432">
        <v>15.58</v>
      </c>
      <c r="F3584" s="432">
        <v>11.99</v>
      </c>
      <c r="G3584" s="432">
        <v>27.57</v>
      </c>
    </row>
    <row r="3585" spans="1:7" ht="105">
      <c r="A3585" s="583" t="s">
        <v>7712</v>
      </c>
      <c r="B3585" s="429">
        <v>92008</v>
      </c>
      <c r="C3585" s="430" t="s">
        <v>6243</v>
      </c>
      <c r="D3585" s="431" t="s">
        <v>844</v>
      </c>
      <c r="E3585" s="432">
        <v>32.429999999999993</v>
      </c>
      <c r="F3585" s="432">
        <v>27.19</v>
      </c>
      <c r="G3585" s="432">
        <v>59.62</v>
      </c>
    </row>
    <row r="3586" spans="1:7" ht="105">
      <c r="A3586" s="583" t="s">
        <v>7712</v>
      </c>
      <c r="B3586" s="429">
        <v>92006</v>
      </c>
      <c r="C3586" s="430" t="s">
        <v>6241</v>
      </c>
      <c r="D3586" s="431" t="s">
        <v>844</v>
      </c>
      <c r="E3586" s="432">
        <v>25.159999999999997</v>
      </c>
      <c r="F3586" s="432">
        <v>20.85</v>
      </c>
      <c r="G3586" s="432">
        <v>46.01</v>
      </c>
    </row>
    <row r="3587" spans="1:7" ht="105">
      <c r="A3587" s="583" t="s">
        <v>7712</v>
      </c>
      <c r="B3587" s="429">
        <v>92009</v>
      </c>
      <c r="C3587" s="430" t="s">
        <v>6244</v>
      </c>
      <c r="D3587" s="431" t="s">
        <v>844</v>
      </c>
      <c r="E3587" s="432">
        <v>37.279999999999994</v>
      </c>
      <c r="F3587" s="432">
        <v>27.18</v>
      </c>
      <c r="G3587" s="432">
        <v>64.459999999999994</v>
      </c>
    </row>
    <row r="3588" spans="1:7" ht="105">
      <c r="A3588" s="583" t="s">
        <v>7712</v>
      </c>
      <c r="B3588" s="429">
        <v>92007</v>
      </c>
      <c r="C3588" s="430" t="s">
        <v>6242</v>
      </c>
      <c r="D3588" s="431" t="s">
        <v>844</v>
      </c>
      <c r="E3588" s="432">
        <v>30.01</v>
      </c>
      <c r="F3588" s="432">
        <v>20.84</v>
      </c>
      <c r="G3588" s="432">
        <v>50.85</v>
      </c>
    </row>
    <row r="3589" spans="1:7" ht="105">
      <c r="A3589" s="583" t="s">
        <v>7712</v>
      </c>
      <c r="B3589" s="429">
        <v>92016</v>
      </c>
      <c r="C3589" s="430" t="s">
        <v>6251</v>
      </c>
      <c r="D3589" s="431" t="s">
        <v>844</v>
      </c>
      <c r="E3589" s="432">
        <v>44.44</v>
      </c>
      <c r="F3589" s="432">
        <v>36.049999999999997</v>
      </c>
      <c r="G3589" s="432">
        <v>80.489999999999995</v>
      </c>
    </row>
    <row r="3590" spans="1:7" ht="105">
      <c r="A3590" s="583" t="s">
        <v>7712</v>
      </c>
      <c r="B3590" s="429">
        <v>92014</v>
      </c>
      <c r="C3590" s="430" t="s">
        <v>6249</v>
      </c>
      <c r="D3590" s="431" t="s">
        <v>844</v>
      </c>
      <c r="E3590" s="432">
        <v>37.159999999999997</v>
      </c>
      <c r="F3590" s="432">
        <v>29.72</v>
      </c>
      <c r="G3590" s="432">
        <v>66.88</v>
      </c>
    </row>
    <row r="3591" spans="1:7" ht="105">
      <c r="A3591" s="583" t="s">
        <v>7712</v>
      </c>
      <c r="B3591" s="429">
        <v>92017</v>
      </c>
      <c r="C3591" s="430" t="s">
        <v>6252</v>
      </c>
      <c r="D3591" s="431" t="s">
        <v>844</v>
      </c>
      <c r="E3591" s="432">
        <v>51.7</v>
      </c>
      <c r="F3591" s="432">
        <v>36.049999999999997</v>
      </c>
      <c r="G3591" s="432">
        <v>87.75</v>
      </c>
    </row>
    <row r="3592" spans="1:7" ht="105">
      <c r="A3592" s="583" t="s">
        <v>7712</v>
      </c>
      <c r="B3592" s="429">
        <v>92015</v>
      </c>
      <c r="C3592" s="430" t="s">
        <v>6250</v>
      </c>
      <c r="D3592" s="431" t="s">
        <v>844</v>
      </c>
      <c r="E3592" s="432">
        <v>44.42</v>
      </c>
      <c r="F3592" s="432">
        <v>29.72</v>
      </c>
      <c r="G3592" s="432">
        <v>74.14</v>
      </c>
    </row>
    <row r="3593" spans="1:7" ht="105">
      <c r="A3593" s="583" t="s">
        <v>7712</v>
      </c>
      <c r="B3593" s="429">
        <v>92019</v>
      </c>
      <c r="C3593" s="430" t="s">
        <v>6254</v>
      </c>
      <c r="D3593" s="431" t="s">
        <v>844</v>
      </c>
      <c r="E3593" s="432">
        <v>61.46</v>
      </c>
      <c r="F3593" s="432">
        <v>46.54</v>
      </c>
      <c r="G3593" s="432">
        <v>108</v>
      </c>
    </row>
    <row r="3594" spans="1:7" ht="105">
      <c r="A3594" s="583" t="s">
        <v>7712</v>
      </c>
      <c r="B3594" s="429">
        <v>92018</v>
      </c>
      <c r="C3594" s="430" t="s">
        <v>6253</v>
      </c>
      <c r="D3594" s="431" t="s">
        <v>844</v>
      </c>
      <c r="E3594" s="432">
        <v>49.359999999999992</v>
      </c>
      <c r="F3594" s="432">
        <v>39.130000000000003</v>
      </c>
      <c r="G3594" s="432">
        <v>88.49</v>
      </c>
    </row>
    <row r="3595" spans="1:7" ht="105">
      <c r="A3595" s="583" t="s">
        <v>7712</v>
      </c>
      <c r="B3595" s="429">
        <v>92021</v>
      </c>
      <c r="C3595" s="430" t="s">
        <v>6256</v>
      </c>
      <c r="D3595" s="431" t="s">
        <v>844</v>
      </c>
      <c r="E3595" s="432">
        <v>85.52</v>
      </c>
      <c r="F3595" s="432">
        <v>64.540000000000006</v>
      </c>
      <c r="G3595" s="432">
        <v>150.06</v>
      </c>
    </row>
    <row r="3596" spans="1:7" ht="105">
      <c r="A3596" s="583" t="s">
        <v>7712</v>
      </c>
      <c r="B3596" s="429">
        <v>92020</v>
      </c>
      <c r="C3596" s="430" t="s">
        <v>6255</v>
      </c>
      <c r="D3596" s="431" t="s">
        <v>844</v>
      </c>
      <c r="E3596" s="432">
        <v>73.440000000000012</v>
      </c>
      <c r="F3596" s="432">
        <v>57.11</v>
      </c>
      <c r="G3596" s="432">
        <v>130.55000000000001</v>
      </c>
    </row>
    <row r="3597" spans="1:7" ht="105">
      <c r="A3597" s="583" t="s">
        <v>7712</v>
      </c>
      <c r="B3597" s="429">
        <v>91996</v>
      </c>
      <c r="C3597" s="430" t="s">
        <v>6231</v>
      </c>
      <c r="D3597" s="431" t="s">
        <v>844</v>
      </c>
      <c r="E3597" s="432">
        <v>21.83</v>
      </c>
      <c r="F3597" s="432">
        <v>22.04</v>
      </c>
      <c r="G3597" s="432">
        <v>43.87</v>
      </c>
    </row>
    <row r="3598" spans="1:7" ht="105">
      <c r="A3598" s="583" t="s">
        <v>7712</v>
      </c>
      <c r="B3598" s="429">
        <v>91994</v>
      </c>
      <c r="C3598" s="430" t="s">
        <v>6229</v>
      </c>
      <c r="D3598" s="431" t="s">
        <v>844</v>
      </c>
      <c r="E3598" s="432">
        <v>14.570000000000002</v>
      </c>
      <c r="F3598" s="432">
        <v>15.69</v>
      </c>
      <c r="G3598" s="432">
        <v>30.26</v>
      </c>
    </row>
    <row r="3599" spans="1:7" ht="105">
      <c r="A3599" s="583" t="s">
        <v>7712</v>
      </c>
      <c r="B3599" s="429">
        <v>91997</v>
      </c>
      <c r="C3599" s="430" t="s">
        <v>6232</v>
      </c>
      <c r="D3599" s="431" t="s">
        <v>844</v>
      </c>
      <c r="E3599" s="432">
        <v>24.259999999999998</v>
      </c>
      <c r="F3599" s="432">
        <v>22.03</v>
      </c>
      <c r="G3599" s="432">
        <v>46.29</v>
      </c>
    </row>
    <row r="3600" spans="1:7" ht="105">
      <c r="A3600" s="583" t="s">
        <v>7712</v>
      </c>
      <c r="B3600" s="429">
        <v>91995</v>
      </c>
      <c r="C3600" s="430" t="s">
        <v>6230</v>
      </c>
      <c r="D3600" s="431" t="s">
        <v>844</v>
      </c>
      <c r="E3600" s="432">
        <v>16.990000000000002</v>
      </c>
      <c r="F3600" s="432">
        <v>15.69</v>
      </c>
      <c r="G3600" s="432">
        <v>32.68</v>
      </c>
    </row>
    <row r="3601" spans="1:7" ht="105">
      <c r="A3601" s="583" t="s">
        <v>7712</v>
      </c>
      <c r="B3601" s="429">
        <v>92004</v>
      </c>
      <c r="C3601" s="430" t="s">
        <v>6239</v>
      </c>
      <c r="D3601" s="431" t="s">
        <v>844</v>
      </c>
      <c r="E3601" s="432">
        <v>35.229999999999997</v>
      </c>
      <c r="F3601" s="432">
        <v>34.68</v>
      </c>
      <c r="G3601" s="432">
        <v>69.91</v>
      </c>
    </row>
    <row r="3602" spans="1:7" ht="105">
      <c r="A3602" s="583" t="s">
        <v>7712</v>
      </c>
      <c r="B3602" s="429">
        <v>92002</v>
      </c>
      <c r="C3602" s="430" t="s">
        <v>6237</v>
      </c>
      <c r="D3602" s="431" t="s">
        <v>844</v>
      </c>
      <c r="E3602" s="432">
        <v>27.959999999999997</v>
      </c>
      <c r="F3602" s="432">
        <v>28.34</v>
      </c>
      <c r="G3602" s="432">
        <v>56.3</v>
      </c>
    </row>
    <row r="3603" spans="1:7" ht="105">
      <c r="A3603" s="583" t="s">
        <v>7712</v>
      </c>
      <c r="B3603" s="429">
        <v>92005</v>
      </c>
      <c r="C3603" s="430" t="s">
        <v>6240</v>
      </c>
      <c r="D3603" s="431" t="s">
        <v>844</v>
      </c>
      <c r="E3603" s="432">
        <v>40.08</v>
      </c>
      <c r="F3603" s="432">
        <v>34.67</v>
      </c>
      <c r="G3603" s="432">
        <v>74.75</v>
      </c>
    </row>
    <row r="3604" spans="1:7" ht="105">
      <c r="A3604" s="583" t="s">
        <v>7712</v>
      </c>
      <c r="B3604" s="429">
        <v>92003</v>
      </c>
      <c r="C3604" s="430" t="s">
        <v>6238</v>
      </c>
      <c r="D3604" s="431" t="s">
        <v>844</v>
      </c>
      <c r="E3604" s="432">
        <v>32.81</v>
      </c>
      <c r="F3604" s="432">
        <v>28.33</v>
      </c>
      <c r="G3604" s="432">
        <v>61.14</v>
      </c>
    </row>
    <row r="3605" spans="1:7" ht="105">
      <c r="A3605" s="583" t="s">
        <v>7712</v>
      </c>
      <c r="B3605" s="429">
        <v>92012</v>
      </c>
      <c r="C3605" s="430" t="s">
        <v>6247</v>
      </c>
      <c r="D3605" s="431" t="s">
        <v>844</v>
      </c>
      <c r="E3605" s="432">
        <v>48.63</v>
      </c>
      <c r="F3605" s="432">
        <v>47.26</v>
      </c>
      <c r="G3605" s="432">
        <v>95.89</v>
      </c>
    </row>
    <row r="3606" spans="1:7" ht="105">
      <c r="A3606" s="583" t="s">
        <v>7712</v>
      </c>
      <c r="B3606" s="429">
        <v>92010</v>
      </c>
      <c r="C3606" s="430" t="s">
        <v>6245</v>
      </c>
      <c r="D3606" s="431" t="s">
        <v>844</v>
      </c>
      <c r="E3606" s="432">
        <v>41.370000000000005</v>
      </c>
      <c r="F3606" s="432">
        <v>40.909999999999997</v>
      </c>
      <c r="G3606" s="432">
        <v>82.28</v>
      </c>
    </row>
    <row r="3607" spans="1:7" ht="105">
      <c r="A3607" s="583" t="s">
        <v>7712</v>
      </c>
      <c r="B3607" s="429">
        <v>92013</v>
      </c>
      <c r="C3607" s="430" t="s">
        <v>6248</v>
      </c>
      <c r="D3607" s="431" t="s">
        <v>844</v>
      </c>
      <c r="E3607" s="432">
        <v>55.890000000000008</v>
      </c>
      <c r="F3607" s="432">
        <v>47.26</v>
      </c>
      <c r="G3607" s="432">
        <v>103.15</v>
      </c>
    </row>
    <row r="3608" spans="1:7" ht="105">
      <c r="A3608" s="583" t="s">
        <v>7712</v>
      </c>
      <c r="B3608" s="429">
        <v>92011</v>
      </c>
      <c r="C3608" s="430" t="s">
        <v>6246</v>
      </c>
      <c r="D3608" s="431" t="s">
        <v>844</v>
      </c>
      <c r="E3608" s="432">
        <v>48.63000000000001</v>
      </c>
      <c r="F3608" s="432">
        <v>40.909999999999997</v>
      </c>
      <c r="G3608" s="432">
        <v>89.54</v>
      </c>
    </row>
    <row r="3609" spans="1:7" ht="90">
      <c r="A3609" s="583" t="s">
        <v>7713</v>
      </c>
      <c r="B3609" s="429">
        <v>95777</v>
      </c>
      <c r="C3609" s="430" t="s">
        <v>4484</v>
      </c>
      <c r="D3609" s="431" t="s">
        <v>844</v>
      </c>
      <c r="E3609" s="432">
        <v>19.919999999999998</v>
      </c>
      <c r="F3609" s="432">
        <v>11.39</v>
      </c>
      <c r="G3609" s="432">
        <v>31.31</v>
      </c>
    </row>
    <row r="3610" spans="1:7" ht="90">
      <c r="A3610" s="583" t="s">
        <v>7713</v>
      </c>
      <c r="B3610" s="429">
        <v>95780</v>
      </c>
      <c r="C3610" s="430" t="s">
        <v>4487</v>
      </c>
      <c r="D3610" s="431" t="s">
        <v>844</v>
      </c>
      <c r="E3610" s="432">
        <v>24.700000000000003</v>
      </c>
      <c r="F3610" s="432">
        <v>12.61</v>
      </c>
      <c r="G3610" s="432">
        <v>37.31</v>
      </c>
    </row>
    <row r="3611" spans="1:7" ht="90">
      <c r="A3611" s="583" t="s">
        <v>7713</v>
      </c>
      <c r="B3611" s="429">
        <v>95778</v>
      </c>
      <c r="C3611" s="430" t="s">
        <v>4485</v>
      </c>
      <c r="D3611" s="431" t="s">
        <v>844</v>
      </c>
      <c r="E3611" s="432">
        <v>21.630000000000003</v>
      </c>
      <c r="F3611" s="432">
        <v>13.51</v>
      </c>
      <c r="G3611" s="432">
        <v>35.14</v>
      </c>
    </row>
    <row r="3612" spans="1:7" ht="90">
      <c r="A3612" s="583" t="s">
        <v>7713</v>
      </c>
      <c r="B3612" s="429">
        <v>95781</v>
      </c>
      <c r="C3612" s="430" t="s">
        <v>4488</v>
      </c>
      <c r="D3612" s="431" t="s">
        <v>844</v>
      </c>
      <c r="E3612" s="432">
        <v>26.64</v>
      </c>
      <c r="F3612" s="432">
        <v>15.97</v>
      </c>
      <c r="G3612" s="432">
        <v>42.61</v>
      </c>
    </row>
    <row r="3613" spans="1:7" ht="90">
      <c r="A3613" s="583" t="s">
        <v>7713</v>
      </c>
      <c r="B3613" s="429">
        <v>95782</v>
      </c>
      <c r="C3613" s="430" t="s">
        <v>4489</v>
      </c>
      <c r="D3613" s="431" t="s">
        <v>844</v>
      </c>
      <c r="E3613" s="432">
        <v>27.17</v>
      </c>
      <c r="F3613" s="432">
        <v>12.62</v>
      </c>
      <c r="G3613" s="432">
        <v>39.79</v>
      </c>
    </row>
    <row r="3614" spans="1:7" ht="90">
      <c r="A3614" s="583" t="s">
        <v>7713</v>
      </c>
      <c r="B3614" s="429">
        <v>95779</v>
      </c>
      <c r="C3614" s="430" t="s">
        <v>4486</v>
      </c>
      <c r="D3614" s="431" t="s">
        <v>844</v>
      </c>
      <c r="E3614" s="432">
        <v>17.769999999999996</v>
      </c>
      <c r="F3614" s="432">
        <v>11.38</v>
      </c>
      <c r="G3614" s="432">
        <v>29.15</v>
      </c>
    </row>
    <row r="3615" spans="1:7" ht="90">
      <c r="A3615" s="583" t="s">
        <v>7713</v>
      </c>
      <c r="B3615" s="429">
        <v>95785</v>
      </c>
      <c r="C3615" s="430" t="s">
        <v>4490</v>
      </c>
      <c r="D3615" s="431" t="s">
        <v>844</v>
      </c>
      <c r="E3615" s="432">
        <v>32.81</v>
      </c>
      <c r="F3615" s="432">
        <v>14.34</v>
      </c>
      <c r="G3615" s="432">
        <v>47.15</v>
      </c>
    </row>
    <row r="3616" spans="1:7" ht="90">
      <c r="A3616" s="583" t="s">
        <v>7713</v>
      </c>
      <c r="B3616" s="429">
        <v>95787</v>
      </c>
      <c r="C3616" s="430" t="s">
        <v>4491</v>
      </c>
      <c r="D3616" s="431" t="s">
        <v>844</v>
      </c>
      <c r="E3616" s="432">
        <v>19.79</v>
      </c>
      <c r="F3616" s="432">
        <v>15.61</v>
      </c>
      <c r="G3616" s="432">
        <v>35.4</v>
      </c>
    </row>
    <row r="3617" spans="1:7" ht="90">
      <c r="A3617" s="583" t="s">
        <v>7713</v>
      </c>
      <c r="B3617" s="429">
        <v>95789</v>
      </c>
      <c r="C3617" s="430" t="s">
        <v>4492</v>
      </c>
      <c r="D3617" s="431" t="s">
        <v>844</v>
      </c>
      <c r="E3617" s="432">
        <v>28.96</v>
      </c>
      <c r="F3617" s="432">
        <v>19.32</v>
      </c>
      <c r="G3617" s="432">
        <v>48.28</v>
      </c>
    </row>
    <row r="3618" spans="1:7" ht="90">
      <c r="A3618" s="583" t="s">
        <v>7713</v>
      </c>
      <c r="B3618" s="429">
        <v>95791</v>
      </c>
      <c r="C3618" s="430" t="s">
        <v>4493</v>
      </c>
      <c r="D3618" s="431" t="s">
        <v>844</v>
      </c>
      <c r="E3618" s="432">
        <v>42.61</v>
      </c>
      <c r="F3618" s="432">
        <v>24.51</v>
      </c>
      <c r="G3618" s="432">
        <v>67.12</v>
      </c>
    </row>
    <row r="3619" spans="1:7" ht="90">
      <c r="A3619" s="583" t="s">
        <v>7713</v>
      </c>
      <c r="B3619" s="429">
        <v>95795</v>
      </c>
      <c r="C3619" s="430" t="s">
        <v>4494</v>
      </c>
      <c r="D3619" s="431" t="s">
        <v>844</v>
      </c>
      <c r="E3619" s="432">
        <v>22.669999999999998</v>
      </c>
      <c r="F3619" s="432">
        <v>17.73</v>
      </c>
      <c r="G3619" s="432">
        <v>40.4</v>
      </c>
    </row>
    <row r="3620" spans="1:7" ht="90">
      <c r="A3620" s="583" t="s">
        <v>7713</v>
      </c>
      <c r="B3620" s="429">
        <v>95796</v>
      </c>
      <c r="C3620" s="430" t="s">
        <v>4495</v>
      </c>
      <c r="D3620" s="431" t="s">
        <v>844</v>
      </c>
      <c r="E3620" s="432">
        <v>34.099999999999994</v>
      </c>
      <c r="F3620" s="432">
        <v>22.66</v>
      </c>
      <c r="G3620" s="432">
        <v>56.76</v>
      </c>
    </row>
    <row r="3621" spans="1:7" ht="90">
      <c r="A3621" s="583" t="s">
        <v>7713</v>
      </c>
      <c r="B3621" s="429">
        <v>95797</v>
      </c>
      <c r="C3621" s="430" t="s">
        <v>4496</v>
      </c>
      <c r="D3621" s="431" t="s">
        <v>844</v>
      </c>
      <c r="E3621" s="432">
        <v>48.94</v>
      </c>
      <c r="F3621" s="432">
        <v>29.59</v>
      </c>
      <c r="G3621" s="432">
        <v>78.53</v>
      </c>
    </row>
    <row r="3622" spans="1:7" ht="90">
      <c r="A3622" s="583" t="s">
        <v>7713</v>
      </c>
      <c r="B3622" s="429">
        <v>95801</v>
      </c>
      <c r="C3622" s="430" t="s">
        <v>4497</v>
      </c>
      <c r="D3622" s="431" t="s">
        <v>844</v>
      </c>
      <c r="E3622" s="432">
        <v>28.48</v>
      </c>
      <c r="F3622" s="432">
        <v>19.84</v>
      </c>
      <c r="G3622" s="432">
        <v>48.32</v>
      </c>
    </row>
    <row r="3623" spans="1:7" ht="90">
      <c r="A3623" s="583" t="s">
        <v>7713</v>
      </c>
      <c r="B3623" s="429">
        <v>95802</v>
      </c>
      <c r="C3623" s="430" t="s">
        <v>4498</v>
      </c>
      <c r="D3623" s="431" t="s">
        <v>844</v>
      </c>
      <c r="E3623" s="432">
        <v>34.269999999999996</v>
      </c>
      <c r="F3623" s="432">
        <v>26.02</v>
      </c>
      <c r="G3623" s="432">
        <v>60.29</v>
      </c>
    </row>
    <row r="3624" spans="1:7" ht="90">
      <c r="A3624" s="583" t="s">
        <v>7713</v>
      </c>
      <c r="B3624" s="429">
        <v>95803</v>
      </c>
      <c r="C3624" s="430" t="s">
        <v>4499</v>
      </c>
      <c r="D3624" s="431" t="s">
        <v>844</v>
      </c>
      <c r="E3624" s="432">
        <v>53.030000000000008</v>
      </c>
      <c r="F3624" s="432">
        <v>34.65</v>
      </c>
      <c r="G3624" s="432">
        <v>87.68</v>
      </c>
    </row>
    <row r="3625" spans="1:7" ht="90">
      <c r="A3625" s="583" t="s">
        <v>7713</v>
      </c>
      <c r="B3625" s="429">
        <v>95804</v>
      </c>
      <c r="C3625" s="430" t="s">
        <v>4500</v>
      </c>
      <c r="D3625" s="431" t="s">
        <v>844</v>
      </c>
      <c r="E3625" s="432">
        <v>20.630000000000003</v>
      </c>
      <c r="F3625" s="432">
        <v>10.63</v>
      </c>
      <c r="G3625" s="432">
        <v>31.26</v>
      </c>
    </row>
    <row r="3626" spans="1:7" ht="90">
      <c r="A3626" s="583" t="s">
        <v>7713</v>
      </c>
      <c r="B3626" s="429">
        <v>95805</v>
      </c>
      <c r="C3626" s="430" t="s">
        <v>4501</v>
      </c>
      <c r="D3626" s="431" t="s">
        <v>844</v>
      </c>
      <c r="E3626" s="432">
        <v>21.1</v>
      </c>
      <c r="F3626" s="432">
        <v>11.86</v>
      </c>
      <c r="G3626" s="432">
        <v>32.96</v>
      </c>
    </row>
    <row r="3627" spans="1:7" ht="90">
      <c r="A3627" s="583" t="s">
        <v>7713</v>
      </c>
      <c r="B3627" s="429">
        <v>95806</v>
      </c>
      <c r="C3627" s="430" t="s">
        <v>4502</v>
      </c>
      <c r="D3627" s="431" t="s">
        <v>844</v>
      </c>
      <c r="E3627" s="432">
        <v>22.500000000000004</v>
      </c>
      <c r="F3627" s="432">
        <v>13.59</v>
      </c>
      <c r="G3627" s="432">
        <v>36.090000000000003</v>
      </c>
    </row>
    <row r="3628" spans="1:7" ht="90">
      <c r="A3628" s="583" t="s">
        <v>7713</v>
      </c>
      <c r="B3628" s="429">
        <v>104401</v>
      </c>
      <c r="C3628" s="430" t="s">
        <v>4519</v>
      </c>
      <c r="D3628" s="431" t="s">
        <v>844</v>
      </c>
      <c r="E3628" s="432">
        <v>22.790000000000003</v>
      </c>
      <c r="F3628" s="432">
        <v>11.98</v>
      </c>
      <c r="G3628" s="432">
        <v>34.770000000000003</v>
      </c>
    </row>
    <row r="3629" spans="1:7" ht="90">
      <c r="A3629" s="583" t="s">
        <v>7713</v>
      </c>
      <c r="B3629" s="429">
        <v>104402</v>
      </c>
      <c r="C3629" s="430" t="s">
        <v>4520</v>
      </c>
      <c r="D3629" s="431" t="s">
        <v>844</v>
      </c>
      <c r="E3629" s="432">
        <v>21.729999999999997</v>
      </c>
      <c r="F3629" s="432">
        <v>14.46</v>
      </c>
      <c r="G3629" s="432">
        <v>36.19</v>
      </c>
    </row>
    <row r="3630" spans="1:7" ht="90">
      <c r="A3630" s="583" t="s">
        <v>7713</v>
      </c>
      <c r="B3630" s="429">
        <v>104403</v>
      </c>
      <c r="C3630" s="430" t="s">
        <v>4521</v>
      </c>
      <c r="D3630" s="431" t="s">
        <v>844</v>
      </c>
      <c r="E3630" s="432">
        <v>27.119999999999997</v>
      </c>
      <c r="F3630" s="432">
        <v>17.920000000000002</v>
      </c>
      <c r="G3630" s="432">
        <v>45.04</v>
      </c>
    </row>
    <row r="3631" spans="1:7" ht="90">
      <c r="A3631" s="583" t="s">
        <v>7713</v>
      </c>
      <c r="B3631" s="429">
        <v>104395</v>
      </c>
      <c r="C3631" s="430" t="s">
        <v>4483</v>
      </c>
      <c r="D3631" s="431" t="s">
        <v>844</v>
      </c>
      <c r="E3631" s="432">
        <v>19.89</v>
      </c>
      <c r="F3631" s="432">
        <v>10.63</v>
      </c>
      <c r="G3631" s="432">
        <v>30.52</v>
      </c>
    </row>
    <row r="3632" spans="1:7" ht="90">
      <c r="A3632" s="583" t="s">
        <v>7713</v>
      </c>
      <c r="B3632" s="429">
        <v>104396</v>
      </c>
      <c r="C3632" s="430" t="s">
        <v>4514</v>
      </c>
      <c r="D3632" s="431" t="s">
        <v>844</v>
      </c>
      <c r="E3632" s="432">
        <v>19.100000000000001</v>
      </c>
      <c r="F3632" s="432">
        <v>11.87</v>
      </c>
      <c r="G3632" s="432">
        <v>30.97</v>
      </c>
    </row>
    <row r="3633" spans="1:7" ht="90">
      <c r="A3633" s="583" t="s">
        <v>7713</v>
      </c>
      <c r="B3633" s="429">
        <v>104397</v>
      </c>
      <c r="C3633" s="430" t="s">
        <v>4515</v>
      </c>
      <c r="D3633" s="431" t="s">
        <v>844</v>
      </c>
      <c r="E3633" s="432">
        <v>23.439999999999998</v>
      </c>
      <c r="F3633" s="432">
        <v>13.6</v>
      </c>
      <c r="G3633" s="432">
        <v>37.04</v>
      </c>
    </row>
    <row r="3634" spans="1:7" ht="90">
      <c r="A3634" s="583" t="s">
        <v>7713</v>
      </c>
      <c r="B3634" s="429">
        <v>95810</v>
      </c>
      <c r="C3634" s="430" t="s">
        <v>4506</v>
      </c>
      <c r="D3634" s="431" t="s">
        <v>844</v>
      </c>
      <c r="E3634" s="432">
        <v>19.510000000000002</v>
      </c>
      <c r="F3634" s="432">
        <v>4.0599999999999996</v>
      </c>
      <c r="G3634" s="432">
        <v>23.57</v>
      </c>
    </row>
    <row r="3635" spans="1:7" ht="90">
      <c r="A3635" s="583" t="s">
        <v>7713</v>
      </c>
      <c r="B3635" s="429">
        <v>95811</v>
      </c>
      <c r="C3635" s="430" t="s">
        <v>4507</v>
      </c>
      <c r="D3635" s="431" t="s">
        <v>844</v>
      </c>
      <c r="E3635" s="432">
        <v>20.9</v>
      </c>
      <c r="F3635" s="432">
        <v>7.76</v>
      </c>
      <c r="G3635" s="432">
        <v>28.66</v>
      </c>
    </row>
    <row r="3636" spans="1:7" ht="90">
      <c r="A3636" s="583" t="s">
        <v>7713</v>
      </c>
      <c r="B3636" s="429">
        <v>95812</v>
      </c>
      <c r="C3636" s="430" t="s">
        <v>4508</v>
      </c>
      <c r="D3636" s="431" t="s">
        <v>844</v>
      </c>
      <c r="E3636" s="432">
        <v>25.790000000000003</v>
      </c>
      <c r="F3636" s="432">
        <v>12.95</v>
      </c>
      <c r="G3636" s="432">
        <v>38.74</v>
      </c>
    </row>
    <row r="3637" spans="1:7" ht="90">
      <c r="A3637" s="583" t="s">
        <v>7713</v>
      </c>
      <c r="B3637" s="429">
        <v>95807</v>
      </c>
      <c r="C3637" s="430" t="s">
        <v>4503</v>
      </c>
      <c r="D3637" s="431" t="s">
        <v>844</v>
      </c>
      <c r="E3637" s="432">
        <v>23.309999999999995</v>
      </c>
      <c r="F3637" s="432">
        <v>13.35</v>
      </c>
      <c r="G3637" s="432">
        <v>36.659999999999997</v>
      </c>
    </row>
    <row r="3638" spans="1:7" ht="90">
      <c r="A3638" s="583" t="s">
        <v>7713</v>
      </c>
      <c r="B3638" s="429">
        <v>95808</v>
      </c>
      <c r="C3638" s="430" t="s">
        <v>4504</v>
      </c>
      <c r="D3638" s="431" t="s">
        <v>844</v>
      </c>
      <c r="E3638" s="432">
        <v>24.7</v>
      </c>
      <c r="F3638" s="432">
        <v>17.05</v>
      </c>
      <c r="G3638" s="432">
        <v>41.75</v>
      </c>
    </row>
    <row r="3639" spans="1:7" ht="90">
      <c r="A3639" s="583" t="s">
        <v>7713</v>
      </c>
      <c r="B3639" s="429">
        <v>95809</v>
      </c>
      <c r="C3639" s="430" t="s">
        <v>4505</v>
      </c>
      <c r="D3639" s="431" t="s">
        <v>844</v>
      </c>
      <c r="E3639" s="432">
        <v>29.61</v>
      </c>
      <c r="F3639" s="432">
        <v>22.22</v>
      </c>
      <c r="G3639" s="432">
        <v>51.83</v>
      </c>
    </row>
    <row r="3640" spans="1:7" ht="90">
      <c r="A3640" s="583" t="s">
        <v>7713</v>
      </c>
      <c r="B3640" s="429">
        <v>104398</v>
      </c>
      <c r="C3640" s="430" t="s">
        <v>4516</v>
      </c>
      <c r="D3640" s="431" t="s">
        <v>844</v>
      </c>
      <c r="E3640" s="432">
        <v>23.29</v>
      </c>
      <c r="F3640" s="432">
        <v>13.35</v>
      </c>
      <c r="G3640" s="432">
        <v>36.64</v>
      </c>
    </row>
    <row r="3641" spans="1:7" ht="90">
      <c r="A3641" s="583" t="s">
        <v>7713</v>
      </c>
      <c r="B3641" s="429">
        <v>104399</v>
      </c>
      <c r="C3641" s="430" t="s">
        <v>4517</v>
      </c>
      <c r="D3641" s="431" t="s">
        <v>844</v>
      </c>
      <c r="E3641" s="432">
        <v>22.71</v>
      </c>
      <c r="F3641" s="432">
        <v>17.04</v>
      </c>
      <c r="G3641" s="432">
        <v>39.75</v>
      </c>
    </row>
    <row r="3642" spans="1:7" ht="90">
      <c r="A3642" s="583" t="s">
        <v>7713</v>
      </c>
      <c r="B3642" s="429">
        <v>104400</v>
      </c>
      <c r="C3642" s="430" t="s">
        <v>4518</v>
      </c>
      <c r="D3642" s="431" t="s">
        <v>844</v>
      </c>
      <c r="E3642" s="432">
        <v>28.75</v>
      </c>
      <c r="F3642" s="432">
        <v>22.22</v>
      </c>
      <c r="G3642" s="432">
        <v>50.97</v>
      </c>
    </row>
    <row r="3643" spans="1:7" ht="90">
      <c r="A3643" s="583" t="s">
        <v>7713</v>
      </c>
      <c r="B3643" s="429">
        <v>104404</v>
      </c>
      <c r="C3643" s="430" t="s">
        <v>4522</v>
      </c>
      <c r="D3643" s="431" t="s">
        <v>844</v>
      </c>
      <c r="E3643" s="432">
        <v>26.909999999999997</v>
      </c>
      <c r="F3643" s="432">
        <v>19.64</v>
      </c>
      <c r="G3643" s="432">
        <v>46.55</v>
      </c>
    </row>
    <row r="3644" spans="1:7" ht="90">
      <c r="A3644" s="583" t="s">
        <v>7713</v>
      </c>
      <c r="B3644" s="429">
        <v>104405</v>
      </c>
      <c r="C3644" s="430" t="s">
        <v>4523</v>
      </c>
      <c r="D3644" s="431" t="s">
        <v>844</v>
      </c>
      <c r="E3644" s="432">
        <v>36.459999999999994</v>
      </c>
      <c r="F3644" s="432">
        <v>26.55</v>
      </c>
      <c r="G3644" s="432">
        <v>63.01</v>
      </c>
    </row>
    <row r="3645" spans="1:7" ht="90">
      <c r="A3645" s="583" t="s">
        <v>7713</v>
      </c>
      <c r="B3645" s="429">
        <v>95813</v>
      </c>
      <c r="C3645" s="430" t="s">
        <v>4509</v>
      </c>
      <c r="D3645" s="431" t="s">
        <v>844</v>
      </c>
      <c r="E3645" s="432">
        <v>21.88</v>
      </c>
      <c r="F3645" s="432">
        <v>5.41</v>
      </c>
      <c r="G3645" s="432">
        <v>27.29</v>
      </c>
    </row>
    <row r="3646" spans="1:7" ht="90">
      <c r="A3646" s="583" t="s">
        <v>7713</v>
      </c>
      <c r="B3646" s="429">
        <v>95814</v>
      </c>
      <c r="C3646" s="430" t="s">
        <v>4510</v>
      </c>
      <c r="D3646" s="431" t="s">
        <v>844</v>
      </c>
      <c r="E3646" s="432">
        <v>23.740000000000002</v>
      </c>
      <c r="F3646" s="432">
        <v>10.35</v>
      </c>
      <c r="G3646" s="432">
        <v>34.090000000000003</v>
      </c>
    </row>
    <row r="3647" spans="1:7" ht="90">
      <c r="A3647" s="583" t="s">
        <v>7713</v>
      </c>
      <c r="B3647" s="429">
        <v>95815</v>
      </c>
      <c r="C3647" s="430" t="s">
        <v>4511</v>
      </c>
      <c r="D3647" s="431" t="s">
        <v>844</v>
      </c>
      <c r="E3647" s="432">
        <v>32.650000000000006</v>
      </c>
      <c r="F3647" s="432">
        <v>17.27</v>
      </c>
      <c r="G3647" s="432">
        <v>49.92</v>
      </c>
    </row>
    <row r="3648" spans="1:7" ht="90">
      <c r="A3648" s="583" t="s">
        <v>7713</v>
      </c>
      <c r="B3648" s="429">
        <v>95816</v>
      </c>
      <c r="C3648" s="430" t="s">
        <v>4512</v>
      </c>
      <c r="D3648" s="431" t="s">
        <v>844</v>
      </c>
      <c r="E3648" s="432">
        <v>28.45</v>
      </c>
      <c r="F3648" s="432">
        <v>16.059999999999999</v>
      </c>
      <c r="G3648" s="432">
        <v>44.51</v>
      </c>
    </row>
    <row r="3649" spans="1:7" ht="90">
      <c r="A3649" s="583" t="s">
        <v>7713</v>
      </c>
      <c r="B3649" s="429">
        <v>95817</v>
      </c>
      <c r="C3649" s="430" t="s">
        <v>7714</v>
      </c>
      <c r="D3649" s="431" t="s">
        <v>844</v>
      </c>
      <c r="E3649" s="432">
        <v>30.029999999999998</v>
      </c>
      <c r="F3649" s="432">
        <v>22.23</v>
      </c>
      <c r="G3649" s="432">
        <v>52.26</v>
      </c>
    </row>
    <row r="3650" spans="1:7" ht="90">
      <c r="A3650" s="583" t="s">
        <v>7713</v>
      </c>
      <c r="B3650" s="429">
        <v>95818</v>
      </c>
      <c r="C3650" s="430" t="s">
        <v>4513</v>
      </c>
      <c r="D3650" s="431" t="s">
        <v>844</v>
      </c>
      <c r="E3650" s="432">
        <v>41.819999999999993</v>
      </c>
      <c r="F3650" s="432">
        <v>30.87</v>
      </c>
      <c r="G3650" s="432">
        <v>72.69</v>
      </c>
    </row>
    <row r="3651" spans="1:7" ht="90">
      <c r="A3651" s="583" t="s">
        <v>7713</v>
      </c>
      <c r="B3651" s="429">
        <v>95726</v>
      </c>
      <c r="C3651" s="430" t="s">
        <v>7715</v>
      </c>
      <c r="D3651" s="431" t="s">
        <v>845</v>
      </c>
      <c r="E3651" s="432">
        <v>11.129999999999999</v>
      </c>
      <c r="F3651" s="432">
        <v>9.98</v>
      </c>
      <c r="G3651" s="432">
        <v>21.11</v>
      </c>
    </row>
    <row r="3652" spans="1:7" ht="90">
      <c r="A3652" s="583" t="s">
        <v>7713</v>
      </c>
      <c r="B3652" s="429">
        <v>95727</v>
      </c>
      <c r="C3652" s="430" t="s">
        <v>7716</v>
      </c>
      <c r="D3652" s="431" t="s">
        <v>845</v>
      </c>
      <c r="E3652" s="432">
        <v>13.110000000000001</v>
      </c>
      <c r="F3652" s="432">
        <v>12.87</v>
      </c>
      <c r="G3652" s="432">
        <v>25.98</v>
      </c>
    </row>
    <row r="3653" spans="1:7" ht="90">
      <c r="A3653" s="583" t="s">
        <v>7713</v>
      </c>
      <c r="B3653" s="429">
        <v>95728</v>
      </c>
      <c r="C3653" s="430" t="s">
        <v>7717</v>
      </c>
      <c r="D3653" s="431" t="s">
        <v>845</v>
      </c>
      <c r="E3653" s="432">
        <v>17.139999999999997</v>
      </c>
      <c r="F3653" s="432">
        <v>16.87</v>
      </c>
      <c r="G3653" s="432">
        <v>34.01</v>
      </c>
    </row>
    <row r="3654" spans="1:7" ht="105">
      <c r="A3654" s="583" t="s">
        <v>7718</v>
      </c>
      <c r="B3654" s="429">
        <v>92980</v>
      </c>
      <c r="C3654" s="430" t="s">
        <v>7719</v>
      </c>
      <c r="D3654" s="431" t="s">
        <v>845</v>
      </c>
      <c r="E3654" s="432">
        <v>10.17</v>
      </c>
      <c r="F3654" s="432">
        <v>0.43</v>
      </c>
      <c r="G3654" s="432">
        <v>10.6</v>
      </c>
    </row>
    <row r="3655" spans="1:7" ht="105">
      <c r="A3655" s="583" t="s">
        <v>7718</v>
      </c>
      <c r="B3655" s="429">
        <v>92979</v>
      </c>
      <c r="C3655" s="430" t="s">
        <v>7720</v>
      </c>
      <c r="D3655" s="431" t="s">
        <v>845</v>
      </c>
      <c r="E3655" s="432">
        <v>10.65</v>
      </c>
      <c r="F3655" s="432">
        <v>0.43</v>
      </c>
      <c r="G3655" s="432">
        <v>11.08</v>
      </c>
    </row>
    <row r="3656" spans="1:7" ht="105">
      <c r="A3656" s="583" t="s">
        <v>7718</v>
      </c>
      <c r="B3656" s="429">
        <v>92982</v>
      </c>
      <c r="C3656" s="430" t="s">
        <v>7721</v>
      </c>
      <c r="D3656" s="431" t="s">
        <v>845</v>
      </c>
      <c r="E3656" s="432">
        <v>16.14</v>
      </c>
      <c r="F3656" s="432">
        <v>0.63</v>
      </c>
      <c r="G3656" s="432">
        <v>16.77</v>
      </c>
    </row>
    <row r="3657" spans="1:7" ht="105">
      <c r="A3657" s="583" t="s">
        <v>7718</v>
      </c>
      <c r="B3657" s="429">
        <v>92981</v>
      </c>
      <c r="C3657" s="430" t="s">
        <v>7722</v>
      </c>
      <c r="D3657" s="431" t="s">
        <v>845</v>
      </c>
      <c r="E3657" s="432">
        <v>15.209999999999999</v>
      </c>
      <c r="F3657" s="432">
        <v>0.63</v>
      </c>
      <c r="G3657" s="432">
        <v>15.84</v>
      </c>
    </row>
    <row r="3658" spans="1:7" ht="105">
      <c r="A3658" s="583" t="s">
        <v>7718</v>
      </c>
      <c r="B3658" s="429">
        <v>101885</v>
      </c>
      <c r="C3658" s="430" t="s">
        <v>1803</v>
      </c>
      <c r="D3658" s="431" t="s">
        <v>845</v>
      </c>
      <c r="E3658" s="432">
        <v>10.07</v>
      </c>
      <c r="F3658" s="432">
        <v>0.18</v>
      </c>
      <c r="G3658" s="432">
        <v>10.25</v>
      </c>
    </row>
    <row r="3659" spans="1:7" ht="105">
      <c r="A3659" s="583" t="s">
        <v>7718</v>
      </c>
      <c r="B3659" s="429">
        <v>101884</v>
      </c>
      <c r="C3659" s="430" t="s">
        <v>1800</v>
      </c>
      <c r="D3659" s="431" t="s">
        <v>845</v>
      </c>
      <c r="E3659" s="432">
        <v>10.55</v>
      </c>
      <c r="F3659" s="432">
        <v>0.18</v>
      </c>
      <c r="G3659" s="432">
        <v>10.73</v>
      </c>
    </row>
    <row r="3660" spans="1:7" ht="105">
      <c r="A3660" s="583" t="s">
        <v>7718</v>
      </c>
      <c r="B3660" s="429">
        <v>101887</v>
      </c>
      <c r="C3660" s="430" t="s">
        <v>1804</v>
      </c>
      <c r="D3660" s="431" t="s">
        <v>845</v>
      </c>
      <c r="E3660" s="432">
        <v>16.02</v>
      </c>
      <c r="F3660" s="432">
        <v>0.34</v>
      </c>
      <c r="G3660" s="432">
        <v>16.36</v>
      </c>
    </row>
    <row r="3661" spans="1:7" ht="105">
      <c r="A3661" s="583" t="s">
        <v>7718</v>
      </c>
      <c r="B3661" s="429">
        <v>101886</v>
      </c>
      <c r="C3661" s="430" t="s">
        <v>1801</v>
      </c>
      <c r="D3661" s="431" t="s">
        <v>845</v>
      </c>
      <c r="E3661" s="432">
        <v>15.1</v>
      </c>
      <c r="F3661" s="432">
        <v>0.33</v>
      </c>
      <c r="G3661" s="432">
        <v>15.43</v>
      </c>
    </row>
    <row r="3662" spans="1:7" ht="105">
      <c r="A3662" s="583" t="s">
        <v>7718</v>
      </c>
      <c r="B3662" s="429">
        <v>101889</v>
      </c>
      <c r="C3662" s="430" t="s">
        <v>1805</v>
      </c>
      <c r="D3662" s="431" t="s">
        <v>845</v>
      </c>
      <c r="E3662" s="432">
        <v>24.85</v>
      </c>
      <c r="F3662" s="432">
        <v>0.56999999999999995</v>
      </c>
      <c r="G3662" s="432">
        <v>25.42</v>
      </c>
    </row>
    <row r="3663" spans="1:7" ht="105">
      <c r="A3663" s="583" t="s">
        <v>7718</v>
      </c>
      <c r="B3663" s="429">
        <v>101888</v>
      </c>
      <c r="C3663" s="430" t="s">
        <v>1802</v>
      </c>
      <c r="D3663" s="431" t="s">
        <v>845</v>
      </c>
      <c r="E3663" s="432">
        <v>23.62</v>
      </c>
      <c r="F3663" s="432">
        <v>0.57999999999999996</v>
      </c>
      <c r="G3663" s="432">
        <v>24.2</v>
      </c>
    </row>
    <row r="3664" spans="1:7" ht="105">
      <c r="A3664" s="583" t="s">
        <v>7718</v>
      </c>
      <c r="B3664" s="429">
        <v>101938</v>
      </c>
      <c r="C3664" s="430" t="s">
        <v>1726</v>
      </c>
      <c r="D3664" s="431" t="s">
        <v>844</v>
      </c>
      <c r="E3664" s="432">
        <v>135.79999999999998</v>
      </c>
      <c r="F3664" s="432">
        <v>21.43</v>
      </c>
      <c r="G3664" s="432">
        <v>157.22999999999999</v>
      </c>
    </row>
    <row r="3665" spans="1:7" ht="105">
      <c r="A3665" s="583" t="s">
        <v>7718</v>
      </c>
      <c r="B3665" s="429">
        <v>101904</v>
      </c>
      <c r="C3665" s="430" t="s">
        <v>1767</v>
      </c>
      <c r="D3665" s="431" t="s">
        <v>844</v>
      </c>
      <c r="E3665" s="432">
        <v>1977.93</v>
      </c>
      <c r="F3665" s="432">
        <v>38.71</v>
      </c>
      <c r="G3665" s="432">
        <v>2016.64</v>
      </c>
    </row>
    <row r="3666" spans="1:7" ht="105">
      <c r="A3666" s="583" t="s">
        <v>7718</v>
      </c>
      <c r="B3666" s="429">
        <v>101901</v>
      </c>
      <c r="C3666" s="430" t="s">
        <v>1764</v>
      </c>
      <c r="D3666" s="431" t="s">
        <v>844</v>
      </c>
      <c r="E3666" s="432">
        <v>204.91</v>
      </c>
      <c r="F3666" s="432">
        <v>7.05</v>
      </c>
      <c r="G3666" s="432">
        <v>211.96</v>
      </c>
    </row>
    <row r="3667" spans="1:7" ht="105">
      <c r="A3667" s="583" t="s">
        <v>7718</v>
      </c>
      <c r="B3667" s="429">
        <v>101902</v>
      </c>
      <c r="C3667" s="430" t="s">
        <v>1765</v>
      </c>
      <c r="D3667" s="431" t="s">
        <v>844</v>
      </c>
      <c r="E3667" s="432">
        <v>251.91</v>
      </c>
      <c r="F3667" s="432">
        <v>9.84</v>
      </c>
      <c r="G3667" s="432">
        <v>261.75</v>
      </c>
    </row>
    <row r="3668" spans="1:7" ht="105">
      <c r="A3668" s="583" t="s">
        <v>7718</v>
      </c>
      <c r="B3668" s="429">
        <v>101903</v>
      </c>
      <c r="C3668" s="430" t="s">
        <v>1766</v>
      </c>
      <c r="D3668" s="431" t="s">
        <v>844</v>
      </c>
      <c r="E3668" s="432">
        <v>526.89</v>
      </c>
      <c r="F3668" s="432">
        <v>20.07</v>
      </c>
      <c r="G3668" s="432">
        <v>546.96</v>
      </c>
    </row>
    <row r="3669" spans="1:7" ht="105">
      <c r="A3669" s="583" t="s">
        <v>7718</v>
      </c>
      <c r="B3669" s="429">
        <v>101900</v>
      </c>
      <c r="C3669" s="430" t="s">
        <v>1792</v>
      </c>
      <c r="D3669" s="431" t="s">
        <v>844</v>
      </c>
      <c r="E3669" s="432">
        <v>4808.62</v>
      </c>
      <c r="F3669" s="432">
        <v>65.31</v>
      </c>
      <c r="G3669" s="432">
        <v>4873.93</v>
      </c>
    </row>
    <row r="3670" spans="1:7" ht="105">
      <c r="A3670" s="583" t="s">
        <v>7718</v>
      </c>
      <c r="B3670" s="429">
        <v>93660</v>
      </c>
      <c r="C3670" s="430" t="s">
        <v>1778</v>
      </c>
      <c r="D3670" s="431" t="s">
        <v>844</v>
      </c>
      <c r="E3670" s="432">
        <v>58.6</v>
      </c>
      <c r="F3670" s="432">
        <v>3.48</v>
      </c>
      <c r="G3670" s="432">
        <v>62.08</v>
      </c>
    </row>
    <row r="3671" spans="1:7" ht="105">
      <c r="A3671" s="583" t="s">
        <v>7718</v>
      </c>
      <c r="B3671" s="429">
        <v>93661</v>
      </c>
      <c r="C3671" s="430" t="s">
        <v>1779</v>
      </c>
      <c r="D3671" s="431" t="s">
        <v>844</v>
      </c>
      <c r="E3671" s="432">
        <v>59.08</v>
      </c>
      <c r="F3671" s="432">
        <v>4.7</v>
      </c>
      <c r="G3671" s="432">
        <v>63.78</v>
      </c>
    </row>
    <row r="3672" spans="1:7" ht="105">
      <c r="A3672" s="583" t="s">
        <v>7718</v>
      </c>
      <c r="B3672" s="429">
        <v>93662</v>
      </c>
      <c r="C3672" s="430" t="s">
        <v>1780</v>
      </c>
      <c r="D3672" s="431" t="s">
        <v>844</v>
      </c>
      <c r="E3672" s="432">
        <v>60.44</v>
      </c>
      <c r="F3672" s="432">
        <v>6.55</v>
      </c>
      <c r="G3672" s="432">
        <v>66.989999999999995</v>
      </c>
    </row>
    <row r="3673" spans="1:7" ht="105">
      <c r="A3673" s="583" t="s">
        <v>7718</v>
      </c>
      <c r="B3673" s="429">
        <v>93663</v>
      </c>
      <c r="C3673" s="430" t="s">
        <v>1781</v>
      </c>
      <c r="D3673" s="431" t="s">
        <v>844</v>
      </c>
      <c r="E3673" s="432">
        <v>60.44</v>
      </c>
      <c r="F3673" s="432">
        <v>6.55</v>
      </c>
      <c r="G3673" s="432">
        <v>66.989999999999995</v>
      </c>
    </row>
    <row r="3674" spans="1:7" ht="105">
      <c r="A3674" s="583" t="s">
        <v>7718</v>
      </c>
      <c r="B3674" s="429">
        <v>93664</v>
      </c>
      <c r="C3674" s="430" t="s">
        <v>1782</v>
      </c>
      <c r="D3674" s="431" t="s">
        <v>844</v>
      </c>
      <c r="E3674" s="432">
        <v>61.93</v>
      </c>
      <c r="F3674" s="432">
        <v>9.01</v>
      </c>
      <c r="G3674" s="432">
        <v>70.94</v>
      </c>
    </row>
    <row r="3675" spans="1:7" ht="105">
      <c r="A3675" s="583" t="s">
        <v>7718</v>
      </c>
      <c r="B3675" s="429">
        <v>93665</v>
      </c>
      <c r="C3675" s="430" t="s">
        <v>1783</v>
      </c>
      <c r="D3675" s="431" t="s">
        <v>844</v>
      </c>
      <c r="E3675" s="432">
        <v>62.989999999999995</v>
      </c>
      <c r="F3675" s="432">
        <v>13.39</v>
      </c>
      <c r="G3675" s="432">
        <v>76.38</v>
      </c>
    </row>
    <row r="3676" spans="1:7" ht="105">
      <c r="A3676" s="583" t="s">
        <v>7718</v>
      </c>
      <c r="B3676" s="429">
        <v>93666</v>
      </c>
      <c r="C3676" s="430" t="s">
        <v>1784</v>
      </c>
      <c r="D3676" s="431" t="s">
        <v>844</v>
      </c>
      <c r="E3676" s="432">
        <v>65.72</v>
      </c>
      <c r="F3676" s="432">
        <v>18.739999999999998</v>
      </c>
      <c r="G3676" s="432">
        <v>84.46</v>
      </c>
    </row>
    <row r="3677" spans="1:7" ht="105">
      <c r="A3677" s="583" t="s">
        <v>7718</v>
      </c>
      <c r="B3677" s="429">
        <v>101892</v>
      </c>
      <c r="C3677" s="430" t="s">
        <v>1777</v>
      </c>
      <c r="D3677" s="431" t="s">
        <v>844</v>
      </c>
      <c r="E3677" s="432">
        <v>72.339999999999989</v>
      </c>
      <c r="F3677" s="432">
        <v>6.54</v>
      </c>
      <c r="G3677" s="432">
        <v>78.88</v>
      </c>
    </row>
    <row r="3678" spans="1:7" ht="105">
      <c r="A3678" s="583" t="s">
        <v>7718</v>
      </c>
      <c r="B3678" s="429">
        <v>93653</v>
      </c>
      <c r="C3678" s="430" t="s">
        <v>1770</v>
      </c>
      <c r="D3678" s="431" t="s">
        <v>844</v>
      </c>
      <c r="E3678" s="432">
        <v>11.379999999999999</v>
      </c>
      <c r="F3678" s="432">
        <v>1.73</v>
      </c>
      <c r="G3678" s="432">
        <v>13.11</v>
      </c>
    </row>
    <row r="3679" spans="1:7" ht="105">
      <c r="A3679" s="583" t="s">
        <v>7718</v>
      </c>
      <c r="B3679" s="429">
        <v>93654</v>
      </c>
      <c r="C3679" s="430" t="s">
        <v>1771</v>
      </c>
      <c r="D3679" s="431" t="s">
        <v>844</v>
      </c>
      <c r="E3679" s="432">
        <v>11.6</v>
      </c>
      <c r="F3679" s="432">
        <v>2.35</v>
      </c>
      <c r="G3679" s="432">
        <v>13.95</v>
      </c>
    </row>
    <row r="3680" spans="1:7" ht="105">
      <c r="A3680" s="583" t="s">
        <v>7718</v>
      </c>
      <c r="B3680" s="429">
        <v>93655</v>
      </c>
      <c r="C3680" s="430" t="s">
        <v>1772</v>
      </c>
      <c r="D3680" s="431" t="s">
        <v>844</v>
      </c>
      <c r="E3680" s="432">
        <v>12.280000000000001</v>
      </c>
      <c r="F3680" s="432">
        <v>3.28</v>
      </c>
      <c r="G3680" s="432">
        <v>15.56</v>
      </c>
    </row>
    <row r="3681" spans="1:7" ht="105">
      <c r="A3681" s="583" t="s">
        <v>7718</v>
      </c>
      <c r="B3681" s="429">
        <v>93656</v>
      </c>
      <c r="C3681" s="430" t="s">
        <v>1773</v>
      </c>
      <c r="D3681" s="431" t="s">
        <v>844</v>
      </c>
      <c r="E3681" s="432">
        <v>12.280000000000001</v>
      </c>
      <c r="F3681" s="432">
        <v>3.28</v>
      </c>
      <c r="G3681" s="432">
        <v>15.56</v>
      </c>
    </row>
    <row r="3682" spans="1:7" ht="105">
      <c r="A3682" s="583" t="s">
        <v>7718</v>
      </c>
      <c r="B3682" s="429">
        <v>93657</v>
      </c>
      <c r="C3682" s="430" t="s">
        <v>1774</v>
      </c>
      <c r="D3682" s="431" t="s">
        <v>844</v>
      </c>
      <c r="E3682" s="432">
        <v>13.040000000000001</v>
      </c>
      <c r="F3682" s="432">
        <v>4.49</v>
      </c>
      <c r="G3682" s="432">
        <v>17.53</v>
      </c>
    </row>
    <row r="3683" spans="1:7" ht="105">
      <c r="A3683" s="583" t="s">
        <v>7718</v>
      </c>
      <c r="B3683" s="429">
        <v>93658</v>
      </c>
      <c r="C3683" s="430" t="s">
        <v>1775</v>
      </c>
      <c r="D3683" s="431" t="s">
        <v>844</v>
      </c>
      <c r="E3683" s="432">
        <v>18.64</v>
      </c>
      <c r="F3683" s="432">
        <v>6.68</v>
      </c>
      <c r="G3683" s="432">
        <v>25.32</v>
      </c>
    </row>
    <row r="3684" spans="1:7" ht="105">
      <c r="A3684" s="583" t="s">
        <v>7718</v>
      </c>
      <c r="B3684" s="429">
        <v>93659</v>
      </c>
      <c r="C3684" s="430" t="s">
        <v>1776</v>
      </c>
      <c r="D3684" s="431" t="s">
        <v>844</v>
      </c>
      <c r="E3684" s="432">
        <v>20.009999999999998</v>
      </c>
      <c r="F3684" s="432">
        <v>9.35</v>
      </c>
      <c r="G3684" s="432">
        <v>29.36</v>
      </c>
    </row>
    <row r="3685" spans="1:7" ht="105">
      <c r="A3685" s="583" t="s">
        <v>7718</v>
      </c>
      <c r="B3685" s="429">
        <v>101890</v>
      </c>
      <c r="C3685" s="430" t="s">
        <v>1768</v>
      </c>
      <c r="D3685" s="431" t="s">
        <v>844</v>
      </c>
      <c r="E3685" s="432">
        <v>15.12</v>
      </c>
      <c r="F3685" s="432">
        <v>3.28</v>
      </c>
      <c r="G3685" s="432">
        <v>18.399999999999999</v>
      </c>
    </row>
    <row r="3686" spans="1:7" ht="105">
      <c r="A3686" s="583" t="s">
        <v>7718</v>
      </c>
      <c r="B3686" s="429">
        <v>101891</v>
      </c>
      <c r="C3686" s="430" t="s">
        <v>1769</v>
      </c>
      <c r="D3686" s="431" t="s">
        <v>844</v>
      </c>
      <c r="E3686" s="432">
        <v>25.259999999999998</v>
      </c>
      <c r="F3686" s="432">
        <v>6.69</v>
      </c>
      <c r="G3686" s="432">
        <v>31.95</v>
      </c>
    </row>
    <row r="3687" spans="1:7" ht="105">
      <c r="A3687" s="583" t="s">
        <v>7718</v>
      </c>
      <c r="B3687" s="429">
        <v>101895</v>
      </c>
      <c r="C3687" s="430" t="s">
        <v>1787</v>
      </c>
      <c r="D3687" s="431" t="s">
        <v>844</v>
      </c>
      <c r="E3687" s="432">
        <v>410.70000000000005</v>
      </c>
      <c r="F3687" s="432">
        <v>65.52</v>
      </c>
      <c r="G3687" s="432">
        <v>476.22</v>
      </c>
    </row>
    <row r="3688" spans="1:7" ht="105">
      <c r="A3688" s="583" t="s">
        <v>7718</v>
      </c>
      <c r="B3688" s="429">
        <v>101896</v>
      </c>
      <c r="C3688" s="430" t="s">
        <v>1788</v>
      </c>
      <c r="D3688" s="431" t="s">
        <v>844</v>
      </c>
      <c r="E3688" s="432">
        <v>638.24</v>
      </c>
      <c r="F3688" s="432">
        <v>65.510000000000005</v>
      </c>
      <c r="G3688" s="432">
        <v>703.75</v>
      </c>
    </row>
    <row r="3689" spans="1:7" ht="105">
      <c r="A3689" s="583" t="s">
        <v>7718</v>
      </c>
      <c r="B3689" s="429">
        <v>101897</v>
      </c>
      <c r="C3689" s="430" t="s">
        <v>1789</v>
      </c>
      <c r="D3689" s="431" t="s">
        <v>844</v>
      </c>
      <c r="E3689" s="432">
        <v>1044.74</v>
      </c>
      <c r="F3689" s="432">
        <v>65.5</v>
      </c>
      <c r="G3689" s="432">
        <v>1110.24</v>
      </c>
    </row>
    <row r="3690" spans="1:7" ht="105">
      <c r="A3690" s="583" t="s">
        <v>7718</v>
      </c>
      <c r="B3690" s="429">
        <v>101898</v>
      </c>
      <c r="C3690" s="430" t="s">
        <v>1790</v>
      </c>
      <c r="D3690" s="431" t="s">
        <v>844</v>
      </c>
      <c r="E3690" s="432">
        <v>1411.22</v>
      </c>
      <c r="F3690" s="432">
        <v>65.56</v>
      </c>
      <c r="G3690" s="432">
        <v>1476.78</v>
      </c>
    </row>
    <row r="3691" spans="1:7" ht="105">
      <c r="A3691" s="583" t="s">
        <v>7718</v>
      </c>
      <c r="B3691" s="429">
        <v>101899</v>
      </c>
      <c r="C3691" s="430" t="s">
        <v>1791</v>
      </c>
      <c r="D3691" s="431" t="s">
        <v>844</v>
      </c>
      <c r="E3691" s="432">
        <v>2283.12</v>
      </c>
      <c r="F3691" s="432">
        <v>65.52</v>
      </c>
      <c r="G3691" s="432">
        <v>2348.64</v>
      </c>
    </row>
    <row r="3692" spans="1:7" ht="105">
      <c r="A3692" s="583" t="s">
        <v>7718</v>
      </c>
      <c r="B3692" s="429">
        <v>93667</v>
      </c>
      <c r="C3692" s="430" t="s">
        <v>1793</v>
      </c>
      <c r="D3692" s="431" t="s">
        <v>844</v>
      </c>
      <c r="E3692" s="432">
        <v>72.78</v>
      </c>
      <c r="F3692" s="432">
        <v>5.21</v>
      </c>
      <c r="G3692" s="432">
        <v>77.989999999999995</v>
      </c>
    </row>
    <row r="3693" spans="1:7" ht="105">
      <c r="A3693" s="583" t="s">
        <v>7718</v>
      </c>
      <c r="B3693" s="429">
        <v>93668</v>
      </c>
      <c r="C3693" s="430" t="s">
        <v>1794</v>
      </c>
      <c r="D3693" s="431" t="s">
        <v>844</v>
      </c>
      <c r="E3693" s="432">
        <v>73.47</v>
      </c>
      <c r="F3693" s="432">
        <v>7.06</v>
      </c>
      <c r="G3693" s="432">
        <v>80.53</v>
      </c>
    </row>
    <row r="3694" spans="1:7" ht="105">
      <c r="A3694" s="583" t="s">
        <v>7718</v>
      </c>
      <c r="B3694" s="429">
        <v>93669</v>
      </c>
      <c r="C3694" s="430" t="s">
        <v>1795</v>
      </c>
      <c r="D3694" s="431" t="s">
        <v>844</v>
      </c>
      <c r="E3694" s="432">
        <v>75.510000000000005</v>
      </c>
      <c r="F3694" s="432">
        <v>9.83</v>
      </c>
      <c r="G3694" s="432">
        <v>85.34</v>
      </c>
    </row>
    <row r="3695" spans="1:7" ht="105">
      <c r="A3695" s="583" t="s">
        <v>7718</v>
      </c>
      <c r="B3695" s="429">
        <v>93670</v>
      </c>
      <c r="C3695" s="430" t="s">
        <v>1796</v>
      </c>
      <c r="D3695" s="431" t="s">
        <v>844</v>
      </c>
      <c r="E3695" s="432">
        <v>75.510000000000005</v>
      </c>
      <c r="F3695" s="432">
        <v>9.83</v>
      </c>
      <c r="G3695" s="432">
        <v>85.34</v>
      </c>
    </row>
    <row r="3696" spans="1:7" ht="105">
      <c r="A3696" s="583" t="s">
        <v>7718</v>
      </c>
      <c r="B3696" s="429">
        <v>93671</v>
      </c>
      <c r="C3696" s="430" t="s">
        <v>1797</v>
      </c>
      <c r="D3696" s="431" t="s">
        <v>844</v>
      </c>
      <c r="E3696" s="432">
        <v>77.72999999999999</v>
      </c>
      <c r="F3696" s="432">
        <v>13.54</v>
      </c>
      <c r="G3696" s="432">
        <v>91.27</v>
      </c>
    </row>
    <row r="3697" spans="1:7" ht="105">
      <c r="A3697" s="583" t="s">
        <v>7718</v>
      </c>
      <c r="B3697" s="429">
        <v>93672</v>
      </c>
      <c r="C3697" s="430" t="s">
        <v>1798</v>
      </c>
      <c r="D3697" s="431" t="s">
        <v>844</v>
      </c>
      <c r="E3697" s="432">
        <v>80.61999999999999</v>
      </c>
      <c r="F3697" s="432">
        <v>20.09</v>
      </c>
      <c r="G3697" s="432">
        <v>100.71</v>
      </c>
    </row>
    <row r="3698" spans="1:7" ht="105">
      <c r="A3698" s="583" t="s">
        <v>7718</v>
      </c>
      <c r="B3698" s="429">
        <v>93673</v>
      </c>
      <c r="C3698" s="430" t="s">
        <v>1799</v>
      </c>
      <c r="D3698" s="431" t="s">
        <v>844</v>
      </c>
      <c r="E3698" s="432">
        <v>84.72999999999999</v>
      </c>
      <c r="F3698" s="432">
        <v>28.1</v>
      </c>
      <c r="G3698" s="432">
        <v>112.83</v>
      </c>
    </row>
    <row r="3699" spans="1:7" ht="105">
      <c r="A3699" s="583" t="s">
        <v>7718</v>
      </c>
      <c r="B3699" s="429">
        <v>101893</v>
      </c>
      <c r="C3699" s="430" t="s">
        <v>1785</v>
      </c>
      <c r="D3699" s="431" t="s">
        <v>844</v>
      </c>
      <c r="E3699" s="432">
        <v>91.570000000000007</v>
      </c>
      <c r="F3699" s="432">
        <v>9.83</v>
      </c>
      <c r="G3699" s="432">
        <v>101.4</v>
      </c>
    </row>
    <row r="3700" spans="1:7" ht="105">
      <c r="A3700" s="583" t="s">
        <v>7718</v>
      </c>
      <c r="B3700" s="429">
        <v>101894</v>
      </c>
      <c r="C3700" s="430" t="s">
        <v>1786</v>
      </c>
      <c r="D3700" s="431" t="s">
        <v>844</v>
      </c>
      <c r="E3700" s="432">
        <v>141.47</v>
      </c>
      <c r="F3700" s="432">
        <v>38.79</v>
      </c>
      <c r="G3700" s="432">
        <v>180.26</v>
      </c>
    </row>
    <row r="3701" spans="1:7" ht="105">
      <c r="A3701" s="583" t="s">
        <v>7718</v>
      </c>
      <c r="B3701" s="429">
        <v>101875</v>
      </c>
      <c r="C3701" s="430" t="s">
        <v>1753</v>
      </c>
      <c r="D3701" s="431" t="s">
        <v>844</v>
      </c>
      <c r="E3701" s="432">
        <v>329.05</v>
      </c>
      <c r="F3701" s="432">
        <v>26.37</v>
      </c>
      <c r="G3701" s="432">
        <v>355.42</v>
      </c>
    </row>
    <row r="3702" spans="1:7" ht="105">
      <c r="A3702" s="583" t="s">
        <v>7718</v>
      </c>
      <c r="B3702" s="429">
        <v>101883</v>
      </c>
      <c r="C3702" s="430" t="s">
        <v>1754</v>
      </c>
      <c r="D3702" s="431" t="s">
        <v>844</v>
      </c>
      <c r="E3702" s="432">
        <v>456.94</v>
      </c>
      <c r="F3702" s="432">
        <v>29.37</v>
      </c>
      <c r="G3702" s="432">
        <v>486.31</v>
      </c>
    </row>
    <row r="3703" spans="1:7" ht="105">
      <c r="A3703" s="583" t="s">
        <v>7718</v>
      </c>
      <c r="B3703" s="429">
        <v>101879</v>
      </c>
      <c r="C3703" s="430" t="s">
        <v>1755</v>
      </c>
      <c r="D3703" s="431" t="s">
        <v>844</v>
      </c>
      <c r="E3703" s="432">
        <v>479.87</v>
      </c>
      <c r="F3703" s="432">
        <v>29.65</v>
      </c>
      <c r="G3703" s="432">
        <v>509.52</v>
      </c>
    </row>
    <row r="3704" spans="1:7" ht="105">
      <c r="A3704" s="583" t="s">
        <v>7718</v>
      </c>
      <c r="B3704" s="429">
        <v>101880</v>
      </c>
      <c r="C3704" s="430" t="s">
        <v>1756</v>
      </c>
      <c r="D3704" s="431" t="s">
        <v>844</v>
      </c>
      <c r="E3704" s="432">
        <v>552.09</v>
      </c>
      <c r="F3704" s="432">
        <v>35.61</v>
      </c>
      <c r="G3704" s="432">
        <v>587.70000000000005</v>
      </c>
    </row>
    <row r="3705" spans="1:7" ht="105">
      <c r="A3705" s="583" t="s">
        <v>7718</v>
      </c>
      <c r="B3705" s="429">
        <v>101882</v>
      </c>
      <c r="C3705" s="430" t="s">
        <v>1757</v>
      </c>
      <c r="D3705" s="431" t="s">
        <v>844</v>
      </c>
      <c r="E3705" s="432">
        <v>1141.6999999999998</v>
      </c>
      <c r="F3705" s="432">
        <v>35.67</v>
      </c>
      <c r="G3705" s="432">
        <v>1177.3699999999999</v>
      </c>
    </row>
    <row r="3706" spans="1:7" ht="105">
      <c r="A3706" s="583" t="s">
        <v>7718</v>
      </c>
      <c r="B3706" s="429">
        <v>101881</v>
      </c>
      <c r="C3706" s="430" t="s">
        <v>1758</v>
      </c>
      <c r="D3706" s="431" t="s">
        <v>844</v>
      </c>
      <c r="E3706" s="432">
        <v>799.93000000000006</v>
      </c>
      <c r="F3706" s="432">
        <v>35.76</v>
      </c>
      <c r="G3706" s="432">
        <v>835.69</v>
      </c>
    </row>
    <row r="3707" spans="1:7" ht="105">
      <c r="A3707" s="583" t="s">
        <v>7718</v>
      </c>
      <c r="B3707" s="429">
        <v>101878</v>
      </c>
      <c r="C3707" s="430" t="s">
        <v>1750</v>
      </c>
      <c r="D3707" s="431" t="s">
        <v>844</v>
      </c>
      <c r="E3707" s="432">
        <v>435.73</v>
      </c>
      <c r="F3707" s="432">
        <v>75.44</v>
      </c>
      <c r="G3707" s="432">
        <v>511.17</v>
      </c>
    </row>
    <row r="3708" spans="1:7" ht="105">
      <c r="A3708" s="583" t="s">
        <v>7718</v>
      </c>
      <c r="B3708" s="429">
        <v>101877</v>
      </c>
      <c r="C3708" s="430" t="s">
        <v>1751</v>
      </c>
      <c r="D3708" s="431" t="s">
        <v>844</v>
      </c>
      <c r="E3708" s="432">
        <v>65.45</v>
      </c>
      <c r="F3708" s="432">
        <v>15.17</v>
      </c>
      <c r="G3708" s="432">
        <v>80.62</v>
      </c>
    </row>
    <row r="3709" spans="1:7" ht="105">
      <c r="A3709" s="583" t="s">
        <v>7718</v>
      </c>
      <c r="B3709" s="429">
        <v>101876</v>
      </c>
      <c r="C3709" s="430" t="s">
        <v>1752</v>
      </c>
      <c r="D3709" s="431" t="s">
        <v>844</v>
      </c>
      <c r="E3709" s="432">
        <v>100.39999999999999</v>
      </c>
      <c r="F3709" s="432">
        <v>17.09</v>
      </c>
      <c r="G3709" s="432">
        <v>117.49</v>
      </c>
    </row>
    <row r="3710" spans="1:7" ht="105">
      <c r="A3710" s="583" t="s">
        <v>7718</v>
      </c>
      <c r="B3710" s="429">
        <v>97360</v>
      </c>
      <c r="C3710" s="430" t="s">
        <v>1760</v>
      </c>
      <c r="D3710" s="431" t="s">
        <v>844</v>
      </c>
      <c r="E3710" s="432">
        <v>10025.280000000001</v>
      </c>
      <c r="F3710" s="432">
        <v>271.83999999999997</v>
      </c>
      <c r="G3710" s="432">
        <v>10297.120000000001</v>
      </c>
    </row>
    <row r="3711" spans="1:7" ht="105">
      <c r="A3711" s="583" t="s">
        <v>7718</v>
      </c>
      <c r="B3711" s="429">
        <v>97361</v>
      </c>
      <c r="C3711" s="430" t="s">
        <v>1761</v>
      </c>
      <c r="D3711" s="431" t="s">
        <v>844</v>
      </c>
      <c r="E3711" s="432">
        <v>13367.05</v>
      </c>
      <c r="F3711" s="432">
        <v>362.45</v>
      </c>
      <c r="G3711" s="432">
        <v>13729.5</v>
      </c>
    </row>
    <row r="3712" spans="1:7" ht="105">
      <c r="A3712" s="583" t="s">
        <v>7718</v>
      </c>
      <c r="B3712" s="429">
        <v>97359</v>
      </c>
      <c r="C3712" s="430" t="s">
        <v>1759</v>
      </c>
      <c r="D3712" s="431" t="s">
        <v>844</v>
      </c>
      <c r="E3712" s="432">
        <v>5156.66</v>
      </c>
      <c r="F3712" s="432">
        <v>181.49</v>
      </c>
      <c r="G3712" s="432">
        <v>5338.15</v>
      </c>
    </row>
    <row r="3713" spans="1:7" ht="105">
      <c r="A3713" s="583" t="s">
        <v>7718</v>
      </c>
      <c r="B3713" s="429">
        <v>101946</v>
      </c>
      <c r="C3713" s="430" t="s">
        <v>1763</v>
      </c>
      <c r="D3713" s="431" t="s">
        <v>844</v>
      </c>
      <c r="E3713" s="432">
        <v>153.03</v>
      </c>
      <c r="F3713" s="432">
        <v>75.47</v>
      </c>
      <c r="G3713" s="432">
        <v>228.5</v>
      </c>
    </row>
    <row r="3714" spans="1:7" ht="105">
      <c r="A3714" s="583" t="s">
        <v>7718</v>
      </c>
      <c r="B3714" s="429">
        <v>97362</v>
      </c>
      <c r="C3714" s="430" t="s">
        <v>1762</v>
      </c>
      <c r="D3714" s="431" t="s">
        <v>844</v>
      </c>
      <c r="E3714" s="432">
        <v>1565.98</v>
      </c>
      <c r="F3714" s="432">
        <v>41.96</v>
      </c>
      <c r="G3714" s="432">
        <v>1607.94</v>
      </c>
    </row>
    <row r="3715" spans="1:7" ht="45">
      <c r="A3715" s="583" t="s">
        <v>7723</v>
      </c>
      <c r="B3715" s="429">
        <v>101553</v>
      </c>
      <c r="C3715" s="430" t="s">
        <v>1656</v>
      </c>
      <c r="D3715" s="431" t="s">
        <v>844</v>
      </c>
      <c r="E3715" s="432">
        <v>10.26</v>
      </c>
      <c r="F3715" s="432">
        <v>4.7699999999999996</v>
      </c>
      <c r="G3715" s="432">
        <v>15.03</v>
      </c>
    </row>
    <row r="3716" spans="1:7" ht="45">
      <c r="A3716" s="583" t="s">
        <v>7723</v>
      </c>
      <c r="B3716" s="429">
        <v>101554</v>
      </c>
      <c r="C3716" s="430" t="s">
        <v>1657</v>
      </c>
      <c r="D3716" s="431" t="s">
        <v>844</v>
      </c>
      <c r="E3716" s="432">
        <v>6.84</v>
      </c>
      <c r="F3716" s="432">
        <v>4.76</v>
      </c>
      <c r="G3716" s="432">
        <v>11.6</v>
      </c>
    </row>
    <row r="3717" spans="1:7" ht="45">
      <c r="A3717" s="583" t="s">
        <v>7723</v>
      </c>
      <c r="B3717" s="429">
        <v>101555</v>
      </c>
      <c r="C3717" s="430" t="s">
        <v>1658</v>
      </c>
      <c r="D3717" s="431" t="s">
        <v>844</v>
      </c>
      <c r="E3717" s="432">
        <v>3.7100000000000009</v>
      </c>
      <c r="F3717" s="432">
        <v>4.7699999999999996</v>
      </c>
      <c r="G3717" s="432">
        <v>8.48</v>
      </c>
    </row>
    <row r="3718" spans="1:7" ht="45">
      <c r="A3718" s="583" t="s">
        <v>7723</v>
      </c>
      <c r="B3718" s="429">
        <v>101556</v>
      </c>
      <c r="C3718" s="430" t="s">
        <v>1659</v>
      </c>
      <c r="D3718" s="431" t="s">
        <v>844</v>
      </c>
      <c r="E3718" s="432">
        <v>3.2200000000000006</v>
      </c>
      <c r="F3718" s="432">
        <v>4.76</v>
      </c>
      <c r="G3718" s="432">
        <v>7.98</v>
      </c>
    </row>
    <row r="3719" spans="1:7" ht="45">
      <c r="A3719" s="583" t="s">
        <v>7723</v>
      </c>
      <c r="B3719" s="429">
        <v>101537</v>
      </c>
      <c r="C3719" s="430" t="s">
        <v>1814</v>
      </c>
      <c r="D3719" s="431" t="s">
        <v>844</v>
      </c>
      <c r="E3719" s="432">
        <v>73.58</v>
      </c>
      <c r="F3719" s="432">
        <v>40.549999999999997</v>
      </c>
      <c r="G3719" s="432">
        <v>114.13</v>
      </c>
    </row>
    <row r="3720" spans="1:7" ht="45">
      <c r="A3720" s="583" t="s">
        <v>7723</v>
      </c>
      <c r="B3720" s="429">
        <v>101538</v>
      </c>
      <c r="C3720" s="430" t="s">
        <v>1660</v>
      </c>
      <c r="D3720" s="431" t="s">
        <v>844</v>
      </c>
      <c r="E3720" s="432">
        <v>31.339999999999996</v>
      </c>
      <c r="F3720" s="432">
        <v>11.35</v>
      </c>
      <c r="G3720" s="432">
        <v>42.69</v>
      </c>
    </row>
    <row r="3721" spans="1:7" ht="45">
      <c r="A3721" s="583" t="s">
        <v>7723</v>
      </c>
      <c r="B3721" s="429">
        <v>101542</v>
      </c>
      <c r="C3721" s="430" t="s">
        <v>1664</v>
      </c>
      <c r="D3721" s="431" t="s">
        <v>844</v>
      </c>
      <c r="E3721" s="432">
        <v>23.630000000000003</v>
      </c>
      <c r="F3721" s="432">
        <v>9.4700000000000006</v>
      </c>
      <c r="G3721" s="432">
        <v>33.1</v>
      </c>
    </row>
    <row r="3722" spans="1:7" ht="45">
      <c r="A3722" s="583" t="s">
        <v>7723</v>
      </c>
      <c r="B3722" s="429">
        <v>101539</v>
      </c>
      <c r="C3722" s="430" t="s">
        <v>1661</v>
      </c>
      <c r="D3722" s="431" t="s">
        <v>844</v>
      </c>
      <c r="E3722" s="432">
        <v>50.599999999999994</v>
      </c>
      <c r="F3722" s="432">
        <v>22.73</v>
      </c>
      <c r="G3722" s="432">
        <v>73.33</v>
      </c>
    </row>
    <row r="3723" spans="1:7" ht="45">
      <c r="A3723" s="583" t="s">
        <v>7723</v>
      </c>
      <c r="B3723" s="429">
        <v>101543</v>
      </c>
      <c r="C3723" s="430" t="s">
        <v>1665</v>
      </c>
      <c r="D3723" s="431" t="s">
        <v>844</v>
      </c>
      <c r="E3723" s="432">
        <v>41.430000000000007</v>
      </c>
      <c r="F3723" s="432">
        <v>18.95</v>
      </c>
      <c r="G3723" s="432">
        <v>60.38</v>
      </c>
    </row>
    <row r="3724" spans="1:7" ht="45">
      <c r="A3724" s="583" t="s">
        <v>7723</v>
      </c>
      <c r="B3724" s="429">
        <v>101540</v>
      </c>
      <c r="C3724" s="430" t="s">
        <v>1662</v>
      </c>
      <c r="D3724" s="431" t="s">
        <v>844</v>
      </c>
      <c r="E3724" s="432">
        <v>86.649999999999991</v>
      </c>
      <c r="F3724" s="432">
        <v>34.090000000000003</v>
      </c>
      <c r="G3724" s="432">
        <v>120.74</v>
      </c>
    </row>
    <row r="3725" spans="1:7" ht="45">
      <c r="A3725" s="583" t="s">
        <v>7723</v>
      </c>
      <c r="B3725" s="429">
        <v>101544</v>
      </c>
      <c r="C3725" s="430" t="s">
        <v>1666</v>
      </c>
      <c r="D3725" s="431" t="s">
        <v>844</v>
      </c>
      <c r="E3725" s="432">
        <v>66.77</v>
      </c>
      <c r="F3725" s="432">
        <v>28.44</v>
      </c>
      <c r="G3725" s="432">
        <v>95.21</v>
      </c>
    </row>
    <row r="3726" spans="1:7" ht="45">
      <c r="A3726" s="583" t="s">
        <v>7723</v>
      </c>
      <c r="B3726" s="429">
        <v>101541</v>
      </c>
      <c r="C3726" s="430" t="s">
        <v>1663</v>
      </c>
      <c r="D3726" s="431" t="s">
        <v>844</v>
      </c>
      <c r="E3726" s="432">
        <v>112.69</v>
      </c>
      <c r="F3726" s="432">
        <v>45.47</v>
      </c>
      <c r="G3726" s="432">
        <v>158.16</v>
      </c>
    </row>
    <row r="3727" spans="1:7" ht="45">
      <c r="A3727" s="583" t="s">
        <v>7723</v>
      </c>
      <c r="B3727" s="429">
        <v>101545</v>
      </c>
      <c r="C3727" s="430" t="s">
        <v>1667</v>
      </c>
      <c r="D3727" s="431" t="s">
        <v>844</v>
      </c>
      <c r="E3727" s="432">
        <v>97.829999999999984</v>
      </c>
      <c r="F3727" s="432">
        <v>37.93</v>
      </c>
      <c r="G3727" s="432">
        <v>135.76</v>
      </c>
    </row>
    <row r="3728" spans="1:7" ht="45">
      <c r="A3728" s="583" t="s">
        <v>7723</v>
      </c>
      <c r="B3728" s="429">
        <v>101560</v>
      </c>
      <c r="C3728" s="430" t="s">
        <v>1806</v>
      </c>
      <c r="D3728" s="431" t="s">
        <v>845</v>
      </c>
      <c r="E3728" s="432">
        <v>10.09</v>
      </c>
      <c r="F3728" s="432">
        <v>0.08</v>
      </c>
      <c r="G3728" s="432">
        <v>10.17</v>
      </c>
    </row>
    <row r="3729" spans="1:7" ht="45">
      <c r="A3729" s="583" t="s">
        <v>7723</v>
      </c>
      <c r="B3729" s="429">
        <v>101568</v>
      </c>
      <c r="C3729" s="430" t="s">
        <v>1813</v>
      </c>
      <c r="D3729" s="431" t="s">
        <v>845</v>
      </c>
      <c r="E3729" s="432">
        <v>123.58</v>
      </c>
      <c r="F3729" s="432">
        <v>0.08</v>
      </c>
      <c r="G3729" s="432">
        <v>123.66</v>
      </c>
    </row>
    <row r="3730" spans="1:7" ht="45">
      <c r="A3730" s="583" t="s">
        <v>7723</v>
      </c>
      <c r="B3730" s="429">
        <v>101561</v>
      </c>
      <c r="C3730" s="430" t="s">
        <v>1807</v>
      </c>
      <c r="D3730" s="431" t="s">
        <v>845</v>
      </c>
      <c r="E3730" s="432">
        <v>16.060000000000002</v>
      </c>
      <c r="F3730" s="432">
        <v>0.08</v>
      </c>
      <c r="G3730" s="432">
        <v>16.14</v>
      </c>
    </row>
    <row r="3731" spans="1:7" ht="45">
      <c r="A3731" s="583" t="s">
        <v>7723</v>
      </c>
      <c r="B3731" s="429">
        <v>101562</v>
      </c>
      <c r="C3731" s="430" t="s">
        <v>1808</v>
      </c>
      <c r="D3731" s="431" t="s">
        <v>845</v>
      </c>
      <c r="E3731" s="432">
        <v>24.91</v>
      </c>
      <c r="F3731" s="432">
        <v>7.0000000000000007E-2</v>
      </c>
      <c r="G3731" s="432">
        <v>24.98</v>
      </c>
    </row>
    <row r="3732" spans="1:7" ht="45">
      <c r="A3732" s="583" t="s">
        <v>7723</v>
      </c>
      <c r="B3732" s="429">
        <v>101563</v>
      </c>
      <c r="C3732" s="430" t="s">
        <v>1809</v>
      </c>
      <c r="D3732" s="431" t="s">
        <v>845</v>
      </c>
      <c r="E3732" s="432">
        <v>35.200000000000003</v>
      </c>
      <c r="F3732" s="432">
        <v>0.08</v>
      </c>
      <c r="G3732" s="432">
        <v>35.28</v>
      </c>
    </row>
    <row r="3733" spans="1:7" ht="45">
      <c r="A3733" s="583" t="s">
        <v>7723</v>
      </c>
      <c r="B3733" s="429">
        <v>101564</v>
      </c>
      <c r="C3733" s="430" t="s">
        <v>1810</v>
      </c>
      <c r="D3733" s="431" t="s">
        <v>845</v>
      </c>
      <c r="E3733" s="432">
        <v>52.05</v>
      </c>
      <c r="F3733" s="432">
        <v>7.0000000000000007E-2</v>
      </c>
      <c r="G3733" s="432">
        <v>52.12</v>
      </c>
    </row>
    <row r="3734" spans="1:7" ht="45">
      <c r="A3734" s="583" t="s">
        <v>7723</v>
      </c>
      <c r="B3734" s="429">
        <v>101565</v>
      </c>
      <c r="C3734" s="430" t="s">
        <v>1811</v>
      </c>
      <c r="D3734" s="431" t="s">
        <v>845</v>
      </c>
      <c r="E3734" s="432">
        <v>72.790000000000006</v>
      </c>
      <c r="F3734" s="432">
        <v>0.08</v>
      </c>
      <c r="G3734" s="432">
        <v>72.87</v>
      </c>
    </row>
    <row r="3735" spans="1:7" ht="45">
      <c r="A3735" s="583" t="s">
        <v>7723</v>
      </c>
      <c r="B3735" s="429">
        <v>101567</v>
      </c>
      <c r="C3735" s="430" t="s">
        <v>1812</v>
      </c>
      <c r="D3735" s="431" t="s">
        <v>845</v>
      </c>
      <c r="E3735" s="432">
        <v>94.51</v>
      </c>
      <c r="F3735" s="432">
        <v>7.0000000000000007E-2</v>
      </c>
      <c r="G3735" s="432">
        <v>94.58</v>
      </c>
    </row>
    <row r="3736" spans="1:7" ht="45">
      <c r="A3736" s="583" t="s">
        <v>7723</v>
      </c>
      <c r="B3736" s="429">
        <v>101501</v>
      </c>
      <c r="C3736" s="430" t="s">
        <v>4536</v>
      </c>
      <c r="D3736" s="431" t="s">
        <v>844</v>
      </c>
      <c r="E3736" s="432">
        <v>1463.19</v>
      </c>
      <c r="F3736" s="432">
        <v>448.97</v>
      </c>
      <c r="G3736" s="432">
        <v>1912.16</v>
      </c>
    </row>
    <row r="3737" spans="1:7" ht="45">
      <c r="A3737" s="583" t="s">
        <v>7723</v>
      </c>
      <c r="B3737" s="429">
        <v>101502</v>
      </c>
      <c r="C3737" s="430" t="s">
        <v>4537</v>
      </c>
      <c r="D3737" s="431" t="s">
        <v>844</v>
      </c>
      <c r="E3737" s="432">
        <v>1594.21</v>
      </c>
      <c r="F3737" s="432">
        <v>479.96</v>
      </c>
      <c r="G3737" s="432">
        <v>2074.17</v>
      </c>
    </row>
    <row r="3738" spans="1:7" ht="45">
      <c r="A3738" s="583" t="s">
        <v>7723</v>
      </c>
      <c r="B3738" s="429">
        <v>101503</v>
      </c>
      <c r="C3738" s="430" t="s">
        <v>4538</v>
      </c>
      <c r="D3738" s="431" t="s">
        <v>844</v>
      </c>
      <c r="E3738" s="432">
        <v>1662.34</v>
      </c>
      <c r="F3738" s="432">
        <v>436.3</v>
      </c>
      <c r="G3738" s="432">
        <v>2098.64</v>
      </c>
    </row>
    <row r="3739" spans="1:7" ht="45">
      <c r="A3739" s="583" t="s">
        <v>7723</v>
      </c>
      <c r="B3739" s="429">
        <v>101504</v>
      </c>
      <c r="C3739" s="430" t="s">
        <v>4539</v>
      </c>
      <c r="D3739" s="431" t="s">
        <v>844</v>
      </c>
      <c r="E3739" s="432">
        <v>1863.94</v>
      </c>
      <c r="F3739" s="432">
        <v>454.96</v>
      </c>
      <c r="G3739" s="432">
        <v>2318.9</v>
      </c>
    </row>
    <row r="3740" spans="1:7" ht="45">
      <c r="A3740" s="583" t="s">
        <v>7723</v>
      </c>
      <c r="B3740" s="429">
        <v>101497</v>
      </c>
      <c r="C3740" s="430" t="s">
        <v>4532</v>
      </c>
      <c r="D3740" s="431" t="s">
        <v>844</v>
      </c>
      <c r="E3740" s="432">
        <v>1461.66</v>
      </c>
      <c r="F3740" s="432">
        <v>463.34</v>
      </c>
      <c r="G3740" s="432">
        <v>1925</v>
      </c>
    </row>
    <row r="3741" spans="1:7" ht="45">
      <c r="A3741" s="583" t="s">
        <v>7723</v>
      </c>
      <c r="B3741" s="429">
        <v>101498</v>
      </c>
      <c r="C3741" s="430" t="s">
        <v>4533</v>
      </c>
      <c r="D3741" s="431" t="s">
        <v>844</v>
      </c>
      <c r="E3741" s="432">
        <v>1592.3900000000003</v>
      </c>
      <c r="F3741" s="432">
        <v>494.62</v>
      </c>
      <c r="G3741" s="432">
        <v>2087.0100000000002</v>
      </c>
    </row>
    <row r="3742" spans="1:7" ht="45">
      <c r="A3742" s="583" t="s">
        <v>7723</v>
      </c>
      <c r="B3742" s="429">
        <v>101499</v>
      </c>
      <c r="C3742" s="430" t="s">
        <v>4534</v>
      </c>
      <c r="D3742" s="431" t="s">
        <v>844</v>
      </c>
      <c r="E3742" s="432">
        <v>1660.68</v>
      </c>
      <c r="F3742" s="432">
        <v>450.8</v>
      </c>
      <c r="G3742" s="432">
        <v>2111.48</v>
      </c>
    </row>
    <row r="3743" spans="1:7" ht="45">
      <c r="A3743" s="583" t="s">
        <v>7723</v>
      </c>
      <c r="B3743" s="429">
        <v>101500</v>
      </c>
      <c r="C3743" s="430" t="s">
        <v>4535</v>
      </c>
      <c r="D3743" s="431" t="s">
        <v>844</v>
      </c>
      <c r="E3743" s="432">
        <v>1862.1299999999997</v>
      </c>
      <c r="F3743" s="432">
        <v>469.61</v>
      </c>
      <c r="G3743" s="432">
        <v>2331.7399999999998</v>
      </c>
    </row>
    <row r="3744" spans="1:7" ht="45">
      <c r="A3744" s="583" t="s">
        <v>7723</v>
      </c>
      <c r="B3744" s="429">
        <v>101493</v>
      </c>
      <c r="C3744" s="430" t="s">
        <v>4528</v>
      </c>
      <c r="D3744" s="431" t="s">
        <v>844</v>
      </c>
      <c r="E3744" s="432">
        <v>1166.08</v>
      </c>
      <c r="F3744" s="432">
        <v>414.4</v>
      </c>
      <c r="G3744" s="432">
        <v>1580.48</v>
      </c>
    </row>
    <row r="3745" spans="1:7" ht="45">
      <c r="A3745" s="583" t="s">
        <v>7723</v>
      </c>
      <c r="B3745" s="429">
        <v>101494</v>
      </c>
      <c r="C3745" s="430" t="s">
        <v>4529</v>
      </c>
      <c r="D3745" s="431" t="s">
        <v>844</v>
      </c>
      <c r="E3745" s="432">
        <v>1252.47</v>
      </c>
      <c r="F3745" s="432">
        <v>435.04</v>
      </c>
      <c r="G3745" s="432">
        <v>1687.51</v>
      </c>
    </row>
    <row r="3746" spans="1:7" ht="45">
      <c r="A3746" s="583" t="s">
        <v>7723</v>
      </c>
      <c r="B3746" s="429">
        <v>101495</v>
      </c>
      <c r="C3746" s="430" t="s">
        <v>4530</v>
      </c>
      <c r="D3746" s="431" t="s">
        <v>844</v>
      </c>
      <c r="E3746" s="432">
        <v>1297.7</v>
      </c>
      <c r="F3746" s="432">
        <v>405.98</v>
      </c>
      <c r="G3746" s="432">
        <v>1703.68</v>
      </c>
    </row>
    <row r="3747" spans="1:7" ht="45">
      <c r="A3747" s="583" t="s">
        <v>7723</v>
      </c>
      <c r="B3747" s="429">
        <v>101496</v>
      </c>
      <c r="C3747" s="430" t="s">
        <v>4531</v>
      </c>
      <c r="D3747" s="431" t="s">
        <v>844</v>
      </c>
      <c r="E3747" s="432">
        <v>1441.48</v>
      </c>
      <c r="F3747" s="432">
        <v>422.34</v>
      </c>
      <c r="G3747" s="432">
        <v>1863.82</v>
      </c>
    </row>
    <row r="3748" spans="1:7" ht="45">
      <c r="A3748" s="583" t="s">
        <v>7723</v>
      </c>
      <c r="B3748" s="429">
        <v>101489</v>
      </c>
      <c r="C3748" s="430" t="s">
        <v>4524</v>
      </c>
      <c r="D3748" s="431" t="s">
        <v>844</v>
      </c>
      <c r="E3748" s="432">
        <v>1169.48</v>
      </c>
      <c r="F3748" s="432">
        <v>432.76</v>
      </c>
      <c r="G3748" s="432">
        <v>1602.24</v>
      </c>
    </row>
    <row r="3749" spans="1:7" ht="45">
      <c r="A3749" s="583" t="s">
        <v>7723</v>
      </c>
      <c r="B3749" s="429">
        <v>101490</v>
      </c>
      <c r="C3749" s="430" t="s">
        <v>4525</v>
      </c>
      <c r="D3749" s="431" t="s">
        <v>844</v>
      </c>
      <c r="E3749" s="432">
        <v>1255.81</v>
      </c>
      <c r="F3749" s="432">
        <v>453.46</v>
      </c>
      <c r="G3749" s="432">
        <v>1709.27</v>
      </c>
    </row>
    <row r="3750" spans="1:7" ht="45">
      <c r="A3750" s="583" t="s">
        <v>7723</v>
      </c>
      <c r="B3750" s="429">
        <v>101491</v>
      </c>
      <c r="C3750" s="430" t="s">
        <v>4526</v>
      </c>
      <c r="D3750" s="431" t="s">
        <v>844</v>
      </c>
      <c r="E3750" s="432">
        <v>1300.99</v>
      </c>
      <c r="F3750" s="432">
        <v>424.45</v>
      </c>
      <c r="G3750" s="432">
        <v>1725.44</v>
      </c>
    </row>
    <row r="3751" spans="1:7" ht="45">
      <c r="A3751" s="583" t="s">
        <v>7723</v>
      </c>
      <c r="B3751" s="429">
        <v>101492</v>
      </c>
      <c r="C3751" s="430" t="s">
        <v>4527</v>
      </c>
      <c r="D3751" s="431" t="s">
        <v>844</v>
      </c>
      <c r="E3751" s="432">
        <v>1444.74</v>
      </c>
      <c r="F3751" s="432">
        <v>440.84</v>
      </c>
      <c r="G3751" s="432">
        <v>1885.58</v>
      </c>
    </row>
    <row r="3752" spans="1:7" ht="45">
      <c r="A3752" s="583" t="s">
        <v>7723</v>
      </c>
      <c r="B3752" s="429">
        <v>101509</v>
      </c>
      <c r="C3752" s="430" t="s">
        <v>7724</v>
      </c>
      <c r="D3752" s="431" t="s">
        <v>844</v>
      </c>
      <c r="E3752" s="432">
        <v>1499.45</v>
      </c>
      <c r="F3752" s="432">
        <v>479.76</v>
      </c>
      <c r="G3752" s="432">
        <v>1979.21</v>
      </c>
    </row>
    <row r="3753" spans="1:7" ht="45">
      <c r="A3753" s="583" t="s">
        <v>7723</v>
      </c>
      <c r="B3753" s="429">
        <v>101510</v>
      </c>
      <c r="C3753" s="430" t="s">
        <v>7725</v>
      </c>
      <c r="D3753" s="431" t="s">
        <v>844</v>
      </c>
      <c r="E3753" s="432">
        <v>1674.0700000000002</v>
      </c>
      <c r="F3753" s="432">
        <v>521.14</v>
      </c>
      <c r="G3753" s="432">
        <v>2195.21</v>
      </c>
    </row>
    <row r="3754" spans="1:7" ht="45">
      <c r="A3754" s="583" t="s">
        <v>7723</v>
      </c>
      <c r="B3754" s="429">
        <v>101511</v>
      </c>
      <c r="C3754" s="430" t="s">
        <v>7726</v>
      </c>
      <c r="D3754" s="431" t="s">
        <v>844</v>
      </c>
      <c r="E3754" s="432">
        <v>1764.9099999999999</v>
      </c>
      <c r="F3754" s="432">
        <v>462.94</v>
      </c>
      <c r="G3754" s="432">
        <v>2227.85</v>
      </c>
    </row>
    <row r="3755" spans="1:7" ht="45">
      <c r="A3755" s="583" t="s">
        <v>7723</v>
      </c>
      <c r="B3755" s="429">
        <v>101512</v>
      </c>
      <c r="C3755" s="430" t="s">
        <v>7727</v>
      </c>
      <c r="D3755" s="431" t="s">
        <v>844</v>
      </c>
      <c r="E3755" s="432">
        <v>2023.0299999999997</v>
      </c>
      <c r="F3755" s="432">
        <v>484.13</v>
      </c>
      <c r="G3755" s="432">
        <v>2507.16</v>
      </c>
    </row>
    <row r="3756" spans="1:7" ht="45">
      <c r="A3756" s="583" t="s">
        <v>7723</v>
      </c>
      <c r="B3756" s="429">
        <v>101505</v>
      </c>
      <c r="C3756" s="430" t="s">
        <v>4540</v>
      </c>
      <c r="D3756" s="431" t="s">
        <v>844</v>
      </c>
      <c r="E3756" s="432">
        <v>1555.5300000000002</v>
      </c>
      <c r="F3756" s="432">
        <v>493.64</v>
      </c>
      <c r="G3756" s="432">
        <v>2049.17</v>
      </c>
    </row>
    <row r="3757" spans="1:7" ht="45">
      <c r="A3757" s="583" t="s">
        <v>7723</v>
      </c>
      <c r="B3757" s="429">
        <v>101506</v>
      </c>
      <c r="C3757" s="430" t="s">
        <v>4541</v>
      </c>
      <c r="D3757" s="431" t="s">
        <v>844</v>
      </c>
      <c r="E3757" s="432">
        <v>1729.92</v>
      </c>
      <c r="F3757" s="432">
        <v>535.25</v>
      </c>
      <c r="G3757" s="432">
        <v>2265.17</v>
      </c>
    </row>
    <row r="3758" spans="1:7" ht="45">
      <c r="A3758" s="583" t="s">
        <v>7723</v>
      </c>
      <c r="B3758" s="429">
        <v>101507</v>
      </c>
      <c r="C3758" s="430" t="s">
        <v>4542</v>
      </c>
      <c r="D3758" s="431" t="s">
        <v>844</v>
      </c>
      <c r="E3758" s="432">
        <v>1821.02</v>
      </c>
      <c r="F3758" s="432">
        <v>476.79</v>
      </c>
      <c r="G3758" s="432">
        <v>2297.81</v>
      </c>
    </row>
    <row r="3759" spans="1:7" ht="45">
      <c r="A3759" s="583" t="s">
        <v>7723</v>
      </c>
      <c r="B3759" s="429">
        <v>101508</v>
      </c>
      <c r="C3759" s="430" t="s">
        <v>4543</v>
      </c>
      <c r="D3759" s="431" t="s">
        <v>844</v>
      </c>
      <c r="E3759" s="432">
        <v>2078.9699999999998</v>
      </c>
      <c r="F3759" s="432">
        <v>498.15</v>
      </c>
      <c r="G3759" s="432">
        <v>2577.12</v>
      </c>
    </row>
    <row r="3760" spans="1:7" ht="45">
      <c r="A3760" s="583" t="s">
        <v>7723</v>
      </c>
      <c r="B3760" s="429">
        <v>101525</v>
      </c>
      <c r="C3760" s="430" t="s">
        <v>4556</v>
      </c>
      <c r="D3760" s="431" t="s">
        <v>844</v>
      </c>
      <c r="E3760" s="432">
        <v>991.61</v>
      </c>
      <c r="F3760" s="432">
        <v>211.36</v>
      </c>
      <c r="G3760" s="432">
        <v>1202.97</v>
      </c>
    </row>
    <row r="3761" spans="1:7" ht="45">
      <c r="A3761" s="583" t="s">
        <v>7723</v>
      </c>
      <c r="B3761" s="429">
        <v>101526</v>
      </c>
      <c r="C3761" s="430" t="s">
        <v>4557</v>
      </c>
      <c r="D3761" s="431" t="s">
        <v>844</v>
      </c>
      <c r="E3761" s="432">
        <v>1147.3500000000001</v>
      </c>
      <c r="F3761" s="432">
        <v>248.28</v>
      </c>
      <c r="G3761" s="432">
        <v>1395.63</v>
      </c>
    </row>
    <row r="3762" spans="1:7" ht="45">
      <c r="A3762" s="583" t="s">
        <v>7723</v>
      </c>
      <c r="B3762" s="429">
        <v>101527</v>
      </c>
      <c r="C3762" s="430" t="s">
        <v>4558</v>
      </c>
      <c r="D3762" s="431" t="s">
        <v>844</v>
      </c>
      <c r="E3762" s="432">
        <v>1228.4100000000001</v>
      </c>
      <c r="F3762" s="432">
        <v>196.32</v>
      </c>
      <c r="G3762" s="432">
        <v>1424.73</v>
      </c>
    </row>
    <row r="3763" spans="1:7" ht="45">
      <c r="A3763" s="583" t="s">
        <v>7723</v>
      </c>
      <c r="B3763" s="429">
        <v>101528</v>
      </c>
      <c r="C3763" s="430" t="s">
        <v>4559</v>
      </c>
      <c r="D3763" s="431" t="s">
        <v>844</v>
      </c>
      <c r="E3763" s="432">
        <v>1430.5</v>
      </c>
      <c r="F3763" s="432">
        <v>204.91</v>
      </c>
      <c r="G3763" s="432">
        <v>1635.41</v>
      </c>
    </row>
    <row r="3764" spans="1:7" ht="45">
      <c r="A3764" s="583" t="s">
        <v>7723</v>
      </c>
      <c r="B3764" s="429">
        <v>101521</v>
      </c>
      <c r="C3764" s="430" t="s">
        <v>4552</v>
      </c>
      <c r="D3764" s="431" t="s">
        <v>844</v>
      </c>
      <c r="E3764" s="432">
        <v>989.92</v>
      </c>
      <c r="F3764" s="432">
        <v>225.89</v>
      </c>
      <c r="G3764" s="432">
        <v>1215.81</v>
      </c>
    </row>
    <row r="3765" spans="1:7" ht="45">
      <c r="A3765" s="583" t="s">
        <v>7723</v>
      </c>
      <c r="B3765" s="429">
        <v>101522</v>
      </c>
      <c r="C3765" s="430" t="s">
        <v>4553</v>
      </c>
      <c r="D3765" s="431" t="s">
        <v>844</v>
      </c>
      <c r="E3765" s="432">
        <v>1145.51</v>
      </c>
      <c r="F3765" s="432">
        <v>262.95999999999998</v>
      </c>
      <c r="G3765" s="432">
        <v>1408.47</v>
      </c>
    </row>
    <row r="3766" spans="1:7" ht="45">
      <c r="A3766" s="583" t="s">
        <v>7723</v>
      </c>
      <c r="B3766" s="429">
        <v>101523</v>
      </c>
      <c r="C3766" s="430" t="s">
        <v>4554</v>
      </c>
      <c r="D3766" s="431" t="s">
        <v>844</v>
      </c>
      <c r="E3766" s="432">
        <v>1226.6799999999998</v>
      </c>
      <c r="F3766" s="432">
        <v>210.89</v>
      </c>
      <c r="G3766" s="432">
        <v>1437.57</v>
      </c>
    </row>
    <row r="3767" spans="1:7" ht="45">
      <c r="A3767" s="583" t="s">
        <v>7723</v>
      </c>
      <c r="B3767" s="429">
        <v>101524</v>
      </c>
      <c r="C3767" s="430" t="s">
        <v>4555</v>
      </c>
      <c r="D3767" s="431" t="s">
        <v>844</v>
      </c>
      <c r="E3767" s="432">
        <v>1428.71</v>
      </c>
      <c r="F3767" s="432">
        <v>219.54</v>
      </c>
      <c r="G3767" s="432">
        <v>1648.25</v>
      </c>
    </row>
    <row r="3768" spans="1:7" ht="45">
      <c r="A3768" s="583" t="s">
        <v>7723</v>
      </c>
      <c r="B3768" s="429">
        <v>101517</v>
      </c>
      <c r="C3768" s="430" t="s">
        <v>4548</v>
      </c>
      <c r="D3768" s="431" t="s">
        <v>844</v>
      </c>
      <c r="E3768" s="432">
        <v>681.61</v>
      </c>
      <c r="F3768" s="432">
        <v>173.28</v>
      </c>
      <c r="G3768" s="432">
        <v>854.89</v>
      </c>
    </row>
    <row r="3769" spans="1:7" ht="45">
      <c r="A3769" s="583" t="s">
        <v>7723</v>
      </c>
      <c r="B3769" s="429">
        <v>101518</v>
      </c>
      <c r="C3769" s="430" t="s">
        <v>4549</v>
      </c>
      <c r="D3769" s="431" t="s">
        <v>844</v>
      </c>
      <c r="E3769" s="432">
        <v>785.38000000000011</v>
      </c>
      <c r="F3769" s="432">
        <v>197.94</v>
      </c>
      <c r="G3769" s="432">
        <v>983.32</v>
      </c>
    </row>
    <row r="3770" spans="1:7" ht="45">
      <c r="A3770" s="583" t="s">
        <v>7723</v>
      </c>
      <c r="B3770" s="429">
        <v>101519</v>
      </c>
      <c r="C3770" s="430" t="s">
        <v>4550</v>
      </c>
      <c r="D3770" s="431" t="s">
        <v>844</v>
      </c>
      <c r="E3770" s="432">
        <v>839.49</v>
      </c>
      <c r="F3770" s="432">
        <v>163.24</v>
      </c>
      <c r="G3770" s="432">
        <v>1002.73</v>
      </c>
    </row>
    <row r="3771" spans="1:7" ht="45">
      <c r="A3771" s="583" t="s">
        <v>7723</v>
      </c>
      <c r="B3771" s="429">
        <v>101520</v>
      </c>
      <c r="C3771" s="430" t="s">
        <v>4551</v>
      </c>
      <c r="D3771" s="431" t="s">
        <v>844</v>
      </c>
      <c r="E3771" s="432">
        <v>974.11000000000013</v>
      </c>
      <c r="F3771" s="432">
        <v>169.07</v>
      </c>
      <c r="G3771" s="432">
        <v>1143.18</v>
      </c>
    </row>
    <row r="3772" spans="1:7" ht="45">
      <c r="A3772" s="583" t="s">
        <v>7723</v>
      </c>
      <c r="B3772" s="429">
        <v>101513</v>
      </c>
      <c r="C3772" s="430" t="s">
        <v>4544</v>
      </c>
      <c r="D3772" s="431" t="s">
        <v>844</v>
      </c>
      <c r="E3772" s="432">
        <v>684.93</v>
      </c>
      <c r="F3772" s="432">
        <v>191.72</v>
      </c>
      <c r="G3772" s="432">
        <v>876.65</v>
      </c>
    </row>
    <row r="3773" spans="1:7" ht="45">
      <c r="A3773" s="583" t="s">
        <v>7723</v>
      </c>
      <c r="B3773" s="429">
        <v>101514</v>
      </c>
      <c r="C3773" s="430" t="s">
        <v>4545</v>
      </c>
      <c r="D3773" s="431" t="s">
        <v>844</v>
      </c>
      <c r="E3773" s="432">
        <v>788.69</v>
      </c>
      <c r="F3773" s="432">
        <v>216.39</v>
      </c>
      <c r="G3773" s="432">
        <v>1005.08</v>
      </c>
    </row>
    <row r="3774" spans="1:7" ht="45">
      <c r="A3774" s="583" t="s">
        <v>7723</v>
      </c>
      <c r="B3774" s="429">
        <v>101515</v>
      </c>
      <c r="C3774" s="430" t="s">
        <v>4546</v>
      </c>
      <c r="D3774" s="431" t="s">
        <v>844</v>
      </c>
      <c r="E3774" s="432">
        <v>842.85</v>
      </c>
      <c r="F3774" s="432">
        <v>181.64</v>
      </c>
      <c r="G3774" s="432">
        <v>1024.49</v>
      </c>
    </row>
    <row r="3775" spans="1:7" ht="45">
      <c r="A3775" s="583" t="s">
        <v>7723</v>
      </c>
      <c r="B3775" s="429">
        <v>101516</v>
      </c>
      <c r="C3775" s="430" t="s">
        <v>4547</v>
      </c>
      <c r="D3775" s="431" t="s">
        <v>844</v>
      </c>
      <c r="E3775" s="432">
        <v>977.51</v>
      </c>
      <c r="F3775" s="432">
        <v>187.43</v>
      </c>
      <c r="G3775" s="432">
        <v>1164.94</v>
      </c>
    </row>
    <row r="3776" spans="1:7" ht="45">
      <c r="A3776" s="583" t="s">
        <v>7723</v>
      </c>
      <c r="B3776" s="429">
        <v>101533</v>
      </c>
      <c r="C3776" s="430" t="s">
        <v>7728</v>
      </c>
      <c r="D3776" s="431" t="s">
        <v>844</v>
      </c>
      <c r="E3776" s="432">
        <v>1041.98</v>
      </c>
      <c r="F3776" s="432">
        <v>246.16</v>
      </c>
      <c r="G3776" s="432">
        <v>1288.1400000000001</v>
      </c>
    </row>
    <row r="3777" spans="1:7" ht="45">
      <c r="A3777" s="583" t="s">
        <v>7723</v>
      </c>
      <c r="B3777" s="429">
        <v>101534</v>
      </c>
      <c r="C3777" s="430" t="s">
        <v>7729</v>
      </c>
      <c r="D3777" s="431" t="s">
        <v>844</v>
      </c>
      <c r="E3777" s="432">
        <v>1249.45</v>
      </c>
      <c r="F3777" s="432">
        <v>295.56</v>
      </c>
      <c r="G3777" s="432">
        <v>1545.01</v>
      </c>
    </row>
    <row r="3778" spans="1:7" ht="45">
      <c r="A3778" s="583" t="s">
        <v>7723</v>
      </c>
      <c r="B3778" s="429">
        <v>101535</v>
      </c>
      <c r="C3778" s="430" t="s">
        <v>7730</v>
      </c>
      <c r="D3778" s="431" t="s">
        <v>844</v>
      </c>
      <c r="E3778" s="432">
        <v>1357.81</v>
      </c>
      <c r="F3778" s="432">
        <v>226.01</v>
      </c>
      <c r="G3778" s="432">
        <v>1583.82</v>
      </c>
    </row>
    <row r="3779" spans="1:7" ht="45">
      <c r="A3779" s="583" t="s">
        <v>7723</v>
      </c>
      <c r="B3779" s="429">
        <v>101536</v>
      </c>
      <c r="C3779" s="430" t="s">
        <v>7731</v>
      </c>
      <c r="D3779" s="431" t="s">
        <v>844</v>
      </c>
      <c r="E3779" s="432">
        <v>1626.97</v>
      </c>
      <c r="F3779" s="432">
        <v>237.75</v>
      </c>
      <c r="G3779" s="432">
        <v>1864.72</v>
      </c>
    </row>
    <row r="3780" spans="1:7" ht="45">
      <c r="A3780" s="583" t="s">
        <v>7723</v>
      </c>
      <c r="B3780" s="429">
        <v>101529</v>
      </c>
      <c r="C3780" s="430" t="s">
        <v>4560</v>
      </c>
      <c r="D3780" s="431" t="s">
        <v>844</v>
      </c>
      <c r="E3780" s="432">
        <v>1098.03</v>
      </c>
      <c r="F3780" s="432">
        <v>260.07</v>
      </c>
      <c r="G3780" s="432">
        <v>1358.1</v>
      </c>
    </row>
    <row r="3781" spans="1:7" ht="45">
      <c r="A3781" s="583" t="s">
        <v>7723</v>
      </c>
      <c r="B3781" s="429">
        <v>101530</v>
      </c>
      <c r="C3781" s="430" t="s">
        <v>4561</v>
      </c>
      <c r="D3781" s="431" t="s">
        <v>844</v>
      </c>
      <c r="E3781" s="432">
        <v>1305.55</v>
      </c>
      <c r="F3781" s="432">
        <v>309.42</v>
      </c>
      <c r="G3781" s="432">
        <v>1614.97</v>
      </c>
    </row>
    <row r="3782" spans="1:7" ht="45">
      <c r="A3782" s="583" t="s">
        <v>7723</v>
      </c>
      <c r="B3782" s="429">
        <v>101531</v>
      </c>
      <c r="C3782" s="430" t="s">
        <v>4562</v>
      </c>
      <c r="D3782" s="431" t="s">
        <v>844</v>
      </c>
      <c r="E3782" s="432">
        <v>1413.82</v>
      </c>
      <c r="F3782" s="432">
        <v>239.96</v>
      </c>
      <c r="G3782" s="432">
        <v>1653.78</v>
      </c>
    </row>
    <row r="3783" spans="1:7" ht="45">
      <c r="A3783" s="583" t="s">
        <v>7723</v>
      </c>
      <c r="B3783" s="429">
        <v>101532</v>
      </c>
      <c r="C3783" s="430" t="s">
        <v>4563</v>
      </c>
      <c r="D3783" s="431" t="s">
        <v>844</v>
      </c>
      <c r="E3783" s="432">
        <v>1682.98</v>
      </c>
      <c r="F3783" s="432">
        <v>251.7</v>
      </c>
      <c r="G3783" s="432">
        <v>1934.68</v>
      </c>
    </row>
    <row r="3784" spans="1:7" ht="45">
      <c r="A3784" s="583" t="s">
        <v>7723</v>
      </c>
      <c r="B3784" s="429">
        <v>101549</v>
      </c>
      <c r="C3784" s="430" t="s">
        <v>1655</v>
      </c>
      <c r="D3784" s="431" t="s">
        <v>844</v>
      </c>
      <c r="E3784" s="432">
        <v>12.78</v>
      </c>
      <c r="F3784" s="432">
        <v>6.08</v>
      </c>
      <c r="G3784" s="432">
        <v>18.86</v>
      </c>
    </row>
    <row r="3785" spans="1:7" ht="45">
      <c r="A3785" s="583" t="s">
        <v>7723</v>
      </c>
      <c r="B3785" s="429">
        <v>101547</v>
      </c>
      <c r="C3785" s="430" t="s">
        <v>1678</v>
      </c>
      <c r="D3785" s="431" t="s">
        <v>844</v>
      </c>
      <c r="E3785" s="432">
        <v>97.03</v>
      </c>
      <c r="F3785" s="432">
        <v>1.86</v>
      </c>
      <c r="G3785" s="432">
        <v>98.89</v>
      </c>
    </row>
    <row r="3786" spans="1:7" ht="45">
      <c r="A3786" s="583" t="s">
        <v>7723</v>
      </c>
      <c r="B3786" s="429">
        <v>101546</v>
      </c>
      <c r="C3786" s="430" t="s">
        <v>1677</v>
      </c>
      <c r="D3786" s="431" t="s">
        <v>844</v>
      </c>
      <c r="E3786" s="432">
        <v>30.160000000000004</v>
      </c>
      <c r="F3786" s="432">
        <v>1.86</v>
      </c>
      <c r="G3786" s="432">
        <v>32.020000000000003</v>
      </c>
    </row>
    <row r="3787" spans="1:7" ht="45">
      <c r="A3787" s="583" t="s">
        <v>7723</v>
      </c>
      <c r="B3787" s="429">
        <v>101548</v>
      </c>
      <c r="C3787" s="430" t="s">
        <v>1679</v>
      </c>
      <c r="D3787" s="431" t="s">
        <v>844</v>
      </c>
      <c r="E3787" s="432">
        <v>6.5699999999999994</v>
      </c>
      <c r="F3787" s="432">
        <v>1.86</v>
      </c>
      <c r="G3787" s="432">
        <v>8.43</v>
      </c>
    </row>
    <row r="3788" spans="1:7" ht="75">
      <c r="A3788" s="583" t="s">
        <v>7732</v>
      </c>
      <c r="B3788" s="429">
        <v>94764</v>
      </c>
      <c r="C3788" s="430" t="s">
        <v>7733</v>
      </c>
      <c r="D3788" s="431" t="s">
        <v>844</v>
      </c>
      <c r="E3788" s="432">
        <v>35.309999999999995</v>
      </c>
      <c r="F3788" s="432">
        <v>6.24</v>
      </c>
      <c r="G3788" s="432">
        <v>41.55</v>
      </c>
    </row>
    <row r="3789" spans="1:7" ht="75">
      <c r="A3789" s="583" t="s">
        <v>7732</v>
      </c>
      <c r="B3789" s="429">
        <v>94765</v>
      </c>
      <c r="C3789" s="430" t="s">
        <v>7734</v>
      </c>
      <c r="D3789" s="431" t="s">
        <v>844</v>
      </c>
      <c r="E3789" s="432">
        <v>39.340000000000003</v>
      </c>
      <c r="F3789" s="432">
        <v>6.37</v>
      </c>
      <c r="G3789" s="432">
        <v>45.71</v>
      </c>
    </row>
    <row r="3790" spans="1:7" ht="75">
      <c r="A3790" s="583" t="s">
        <v>7732</v>
      </c>
      <c r="B3790" s="429">
        <v>94766</v>
      </c>
      <c r="C3790" s="430" t="s">
        <v>7735</v>
      </c>
      <c r="D3790" s="431" t="s">
        <v>844</v>
      </c>
      <c r="E3790" s="432">
        <v>44.49</v>
      </c>
      <c r="F3790" s="432">
        <v>6.5</v>
      </c>
      <c r="G3790" s="432">
        <v>50.99</v>
      </c>
    </row>
    <row r="3791" spans="1:7" ht="75">
      <c r="A3791" s="583" t="s">
        <v>7732</v>
      </c>
      <c r="B3791" s="429">
        <v>94767</v>
      </c>
      <c r="C3791" s="430" t="s">
        <v>7736</v>
      </c>
      <c r="D3791" s="431" t="s">
        <v>844</v>
      </c>
      <c r="E3791" s="432">
        <v>68.459999999999994</v>
      </c>
      <c r="F3791" s="432">
        <v>6.67</v>
      </c>
      <c r="G3791" s="432">
        <v>75.13</v>
      </c>
    </row>
    <row r="3792" spans="1:7" ht="75">
      <c r="A3792" s="583" t="s">
        <v>7732</v>
      </c>
      <c r="B3792" s="429">
        <v>94768</v>
      </c>
      <c r="C3792" s="430" t="s">
        <v>7737</v>
      </c>
      <c r="D3792" s="431" t="s">
        <v>844</v>
      </c>
      <c r="E3792" s="432">
        <v>78.099999999999994</v>
      </c>
      <c r="F3792" s="432">
        <v>6.89</v>
      </c>
      <c r="G3792" s="432">
        <v>84.99</v>
      </c>
    </row>
    <row r="3793" spans="1:7" ht="75">
      <c r="A3793" s="583" t="s">
        <v>7732</v>
      </c>
      <c r="B3793" s="429">
        <v>94769</v>
      </c>
      <c r="C3793" s="430" t="s">
        <v>7738</v>
      </c>
      <c r="D3793" s="431" t="s">
        <v>844</v>
      </c>
      <c r="E3793" s="432">
        <v>106.03</v>
      </c>
      <c r="F3793" s="432">
        <v>7.15</v>
      </c>
      <c r="G3793" s="432">
        <v>113.18</v>
      </c>
    </row>
    <row r="3794" spans="1:7" ht="75">
      <c r="A3794" s="583" t="s">
        <v>7732</v>
      </c>
      <c r="B3794" s="429">
        <v>94783</v>
      </c>
      <c r="C3794" s="430" t="s">
        <v>7739</v>
      </c>
      <c r="D3794" s="431" t="s">
        <v>844</v>
      </c>
      <c r="E3794" s="432">
        <v>12.219999999999999</v>
      </c>
      <c r="F3794" s="432">
        <v>6.37</v>
      </c>
      <c r="G3794" s="432">
        <v>18.59</v>
      </c>
    </row>
    <row r="3795" spans="1:7" ht="75">
      <c r="A3795" s="583" t="s">
        <v>7732</v>
      </c>
      <c r="B3795" s="429">
        <v>94703</v>
      </c>
      <c r="C3795" s="430" t="s">
        <v>7740</v>
      </c>
      <c r="D3795" s="431" t="s">
        <v>844</v>
      </c>
      <c r="E3795" s="432">
        <v>13.270000000000001</v>
      </c>
      <c r="F3795" s="432">
        <v>6.49</v>
      </c>
      <c r="G3795" s="432">
        <v>19.760000000000002</v>
      </c>
    </row>
    <row r="3796" spans="1:7" ht="75">
      <c r="A3796" s="583" t="s">
        <v>7732</v>
      </c>
      <c r="B3796" s="429">
        <v>94704</v>
      </c>
      <c r="C3796" s="430" t="s">
        <v>7741</v>
      </c>
      <c r="D3796" s="431" t="s">
        <v>844</v>
      </c>
      <c r="E3796" s="432">
        <v>18.799999999999997</v>
      </c>
      <c r="F3796" s="432">
        <v>6.67</v>
      </c>
      <c r="G3796" s="432">
        <v>25.47</v>
      </c>
    </row>
    <row r="3797" spans="1:7" ht="75">
      <c r="A3797" s="583" t="s">
        <v>7732</v>
      </c>
      <c r="B3797" s="429">
        <v>94705</v>
      </c>
      <c r="C3797" s="430" t="s">
        <v>7742</v>
      </c>
      <c r="D3797" s="431" t="s">
        <v>844</v>
      </c>
      <c r="E3797" s="432">
        <v>26.839999999999996</v>
      </c>
      <c r="F3797" s="432">
        <v>6.89</v>
      </c>
      <c r="G3797" s="432">
        <v>33.729999999999997</v>
      </c>
    </row>
    <row r="3798" spans="1:7" ht="75">
      <c r="A3798" s="583" t="s">
        <v>7732</v>
      </c>
      <c r="B3798" s="429">
        <v>94706</v>
      </c>
      <c r="C3798" s="430" t="s">
        <v>7743</v>
      </c>
      <c r="D3798" s="431" t="s">
        <v>844</v>
      </c>
      <c r="E3798" s="432">
        <v>26.17</v>
      </c>
      <c r="F3798" s="432">
        <v>7.15</v>
      </c>
      <c r="G3798" s="432">
        <v>33.32</v>
      </c>
    </row>
    <row r="3799" spans="1:7" ht="75">
      <c r="A3799" s="583" t="s">
        <v>7732</v>
      </c>
      <c r="B3799" s="429">
        <v>94707</v>
      </c>
      <c r="C3799" s="430" t="s">
        <v>7744</v>
      </c>
      <c r="D3799" s="431" t="s">
        <v>844</v>
      </c>
      <c r="E3799" s="432">
        <v>43.300000000000004</v>
      </c>
      <c r="F3799" s="432">
        <v>7.4</v>
      </c>
      <c r="G3799" s="432">
        <v>50.7</v>
      </c>
    </row>
    <row r="3800" spans="1:7" ht="75">
      <c r="A3800" s="583" t="s">
        <v>7732</v>
      </c>
      <c r="B3800" s="429">
        <v>94715</v>
      </c>
      <c r="C3800" s="430" t="s">
        <v>7745</v>
      </c>
      <c r="D3800" s="431" t="s">
        <v>844</v>
      </c>
      <c r="E3800" s="432">
        <v>235.51000000000002</v>
      </c>
      <c r="F3800" s="432">
        <v>14.79</v>
      </c>
      <c r="G3800" s="432">
        <v>250.3</v>
      </c>
    </row>
    <row r="3801" spans="1:7" ht="75">
      <c r="A3801" s="583" t="s">
        <v>7732</v>
      </c>
      <c r="B3801" s="429">
        <v>94713</v>
      </c>
      <c r="C3801" s="430" t="s">
        <v>7746</v>
      </c>
      <c r="D3801" s="431" t="s">
        <v>844</v>
      </c>
      <c r="E3801" s="432">
        <v>187.76</v>
      </c>
      <c r="F3801" s="432">
        <v>13.24</v>
      </c>
      <c r="G3801" s="432">
        <v>201</v>
      </c>
    </row>
    <row r="3802" spans="1:7" ht="75">
      <c r="A3802" s="583" t="s">
        <v>7732</v>
      </c>
      <c r="B3802" s="429">
        <v>94714</v>
      </c>
      <c r="C3802" s="430" t="s">
        <v>7747</v>
      </c>
      <c r="D3802" s="431" t="s">
        <v>844</v>
      </c>
      <c r="E3802" s="432">
        <v>266.02999999999997</v>
      </c>
      <c r="F3802" s="432">
        <v>13.67</v>
      </c>
      <c r="G3802" s="432">
        <v>279.7</v>
      </c>
    </row>
    <row r="3803" spans="1:7" ht="75">
      <c r="A3803" s="583" t="s">
        <v>7732</v>
      </c>
      <c r="B3803" s="429">
        <v>94656</v>
      </c>
      <c r="C3803" s="430" t="s">
        <v>7748</v>
      </c>
      <c r="D3803" s="431" t="s">
        <v>844</v>
      </c>
      <c r="E3803" s="432">
        <v>2.1</v>
      </c>
      <c r="F3803" s="432">
        <v>1.85</v>
      </c>
      <c r="G3803" s="432">
        <v>3.95</v>
      </c>
    </row>
    <row r="3804" spans="1:7" ht="75">
      <c r="A3804" s="583" t="s">
        <v>7732</v>
      </c>
      <c r="B3804" s="429">
        <v>94670</v>
      </c>
      <c r="C3804" s="430" t="s">
        <v>7749</v>
      </c>
      <c r="D3804" s="431" t="s">
        <v>844</v>
      </c>
      <c r="E3804" s="432">
        <v>48.499999999999993</v>
      </c>
      <c r="F3804" s="432">
        <v>18.21</v>
      </c>
      <c r="G3804" s="432">
        <v>66.709999999999994</v>
      </c>
    </row>
    <row r="3805" spans="1:7" ht="75">
      <c r="A3805" s="583" t="s">
        <v>7732</v>
      </c>
      <c r="B3805" s="429">
        <v>94658</v>
      </c>
      <c r="C3805" s="430" t="s">
        <v>7750</v>
      </c>
      <c r="D3805" s="431" t="s">
        <v>844</v>
      </c>
      <c r="E3805" s="432">
        <v>3.3</v>
      </c>
      <c r="F3805" s="432">
        <v>2.42</v>
      </c>
      <c r="G3805" s="432">
        <v>5.72</v>
      </c>
    </row>
    <row r="3806" spans="1:7" ht="75">
      <c r="A3806" s="583" t="s">
        <v>7732</v>
      </c>
      <c r="B3806" s="429">
        <v>94660</v>
      </c>
      <c r="C3806" s="430" t="s">
        <v>7751</v>
      </c>
      <c r="D3806" s="431" t="s">
        <v>844</v>
      </c>
      <c r="E3806" s="432">
        <v>5.4700000000000006</v>
      </c>
      <c r="F3806" s="432">
        <v>3.24</v>
      </c>
      <c r="G3806" s="432">
        <v>8.7100000000000009</v>
      </c>
    </row>
    <row r="3807" spans="1:7" ht="75">
      <c r="A3807" s="583" t="s">
        <v>7732</v>
      </c>
      <c r="B3807" s="429">
        <v>94662</v>
      </c>
      <c r="C3807" s="430" t="s">
        <v>7752</v>
      </c>
      <c r="D3807" s="431" t="s">
        <v>844</v>
      </c>
      <c r="E3807" s="432">
        <v>7.0799999999999992</v>
      </c>
      <c r="F3807" s="432">
        <v>4.53</v>
      </c>
      <c r="G3807" s="432">
        <v>11.61</v>
      </c>
    </row>
    <row r="3808" spans="1:7" ht="75">
      <c r="A3808" s="583" t="s">
        <v>7732</v>
      </c>
      <c r="B3808" s="429">
        <v>94664</v>
      </c>
      <c r="C3808" s="430" t="s">
        <v>7753</v>
      </c>
      <c r="D3808" s="431" t="s">
        <v>844</v>
      </c>
      <c r="E3808" s="432">
        <v>13.88</v>
      </c>
      <c r="F3808" s="432">
        <v>6.08</v>
      </c>
      <c r="G3808" s="432">
        <v>19.96</v>
      </c>
    </row>
    <row r="3809" spans="1:7" ht="75">
      <c r="A3809" s="583" t="s">
        <v>7732</v>
      </c>
      <c r="B3809" s="429">
        <v>94666</v>
      </c>
      <c r="C3809" s="430" t="s">
        <v>7754</v>
      </c>
      <c r="D3809" s="431" t="s">
        <v>844</v>
      </c>
      <c r="E3809" s="432">
        <v>22.94</v>
      </c>
      <c r="F3809" s="432">
        <v>8.98</v>
      </c>
      <c r="G3809" s="432">
        <v>31.92</v>
      </c>
    </row>
    <row r="3810" spans="1:7" ht="75">
      <c r="A3810" s="583" t="s">
        <v>7732</v>
      </c>
      <c r="B3810" s="429">
        <v>94668</v>
      </c>
      <c r="C3810" s="430" t="s">
        <v>7755</v>
      </c>
      <c r="D3810" s="431" t="s">
        <v>844</v>
      </c>
      <c r="E3810" s="432">
        <v>30.77</v>
      </c>
      <c r="F3810" s="432">
        <v>11.27</v>
      </c>
      <c r="G3810" s="432">
        <v>42.04</v>
      </c>
    </row>
    <row r="3811" spans="1:7" ht="75">
      <c r="A3811" s="583" t="s">
        <v>7732</v>
      </c>
      <c r="B3811" s="429">
        <v>105215</v>
      </c>
      <c r="C3811" s="430" t="s">
        <v>7756</v>
      </c>
      <c r="D3811" s="431" t="s">
        <v>844</v>
      </c>
      <c r="E3811" s="432">
        <v>8.7700000000000014</v>
      </c>
      <c r="F3811" s="432">
        <v>1.86</v>
      </c>
      <c r="G3811" s="432">
        <v>10.63</v>
      </c>
    </row>
    <row r="3812" spans="1:7" ht="75">
      <c r="A3812" s="583" t="s">
        <v>7732</v>
      </c>
      <c r="B3812" s="429">
        <v>105216</v>
      </c>
      <c r="C3812" s="430" t="s">
        <v>7757</v>
      </c>
      <c r="D3812" s="431" t="s">
        <v>844</v>
      </c>
      <c r="E3812" s="432">
        <v>36.65</v>
      </c>
      <c r="F3812" s="432">
        <v>2.4</v>
      </c>
      <c r="G3812" s="432">
        <v>39.049999999999997</v>
      </c>
    </row>
    <row r="3813" spans="1:7" ht="75">
      <c r="A3813" s="583" t="s">
        <v>7732</v>
      </c>
      <c r="B3813" s="429">
        <v>105217</v>
      </c>
      <c r="C3813" s="430" t="s">
        <v>7758</v>
      </c>
      <c r="D3813" s="431" t="s">
        <v>844</v>
      </c>
      <c r="E3813" s="432">
        <v>41.410000000000004</v>
      </c>
      <c r="F3813" s="432">
        <v>2.5499999999999998</v>
      </c>
      <c r="G3813" s="432">
        <v>43.96</v>
      </c>
    </row>
    <row r="3814" spans="1:7" ht="75">
      <c r="A3814" s="583" t="s">
        <v>7732</v>
      </c>
      <c r="B3814" s="429">
        <v>105214</v>
      </c>
      <c r="C3814" s="430" t="s">
        <v>7759</v>
      </c>
      <c r="D3814" s="431" t="s">
        <v>844</v>
      </c>
      <c r="E3814" s="432">
        <v>42.519999999999996</v>
      </c>
      <c r="F3814" s="432">
        <v>3.6</v>
      </c>
      <c r="G3814" s="432">
        <v>46.12</v>
      </c>
    </row>
    <row r="3815" spans="1:7" ht="75">
      <c r="A3815" s="583" t="s">
        <v>7732</v>
      </c>
      <c r="B3815" s="429">
        <v>105218</v>
      </c>
      <c r="C3815" s="430" t="s">
        <v>7760</v>
      </c>
      <c r="D3815" s="431" t="s">
        <v>844</v>
      </c>
      <c r="E3815" s="432">
        <v>72.23</v>
      </c>
      <c r="F3815" s="432">
        <v>3.92</v>
      </c>
      <c r="G3815" s="432">
        <v>76.150000000000006</v>
      </c>
    </row>
    <row r="3816" spans="1:7" ht="75">
      <c r="A3816" s="583" t="s">
        <v>7732</v>
      </c>
      <c r="B3816" s="429">
        <v>105213</v>
      </c>
      <c r="C3816" s="430" t="s">
        <v>7761</v>
      </c>
      <c r="D3816" s="431" t="s">
        <v>844</v>
      </c>
      <c r="E3816" s="432">
        <v>178.37</v>
      </c>
      <c r="F3816" s="432">
        <v>20.23</v>
      </c>
      <c r="G3816" s="432">
        <v>198.6</v>
      </c>
    </row>
    <row r="3817" spans="1:7" ht="75">
      <c r="A3817" s="583" t="s">
        <v>7732</v>
      </c>
      <c r="B3817" s="429">
        <v>105233</v>
      </c>
      <c r="C3817" s="430" t="s">
        <v>7762</v>
      </c>
      <c r="D3817" s="431" t="s">
        <v>844</v>
      </c>
      <c r="E3817" s="432">
        <v>5.61</v>
      </c>
      <c r="F3817" s="432">
        <v>2.5499999999999998</v>
      </c>
      <c r="G3817" s="432">
        <v>8.16</v>
      </c>
    </row>
    <row r="3818" spans="1:7" ht="75">
      <c r="A3818" s="583" t="s">
        <v>7732</v>
      </c>
      <c r="B3818" s="429">
        <v>105234</v>
      </c>
      <c r="C3818" s="430" t="s">
        <v>7763</v>
      </c>
      <c r="D3818" s="431" t="s">
        <v>844</v>
      </c>
      <c r="E3818" s="432">
        <v>6.8599999999999994</v>
      </c>
      <c r="F3818" s="432">
        <v>3.18</v>
      </c>
      <c r="G3818" s="432">
        <v>10.039999999999999</v>
      </c>
    </row>
    <row r="3819" spans="1:7" ht="75">
      <c r="A3819" s="583" t="s">
        <v>7732</v>
      </c>
      <c r="B3819" s="429">
        <v>105228</v>
      </c>
      <c r="C3819" s="430" t="s">
        <v>7764</v>
      </c>
      <c r="D3819" s="431" t="s">
        <v>844</v>
      </c>
      <c r="E3819" s="432">
        <v>8.41</v>
      </c>
      <c r="F3819" s="432">
        <v>3.48</v>
      </c>
      <c r="G3819" s="432">
        <v>11.89</v>
      </c>
    </row>
    <row r="3820" spans="1:7" ht="75">
      <c r="A3820" s="583" t="s">
        <v>7732</v>
      </c>
      <c r="B3820" s="429">
        <v>105138</v>
      </c>
      <c r="C3820" s="430" t="s">
        <v>7765</v>
      </c>
      <c r="D3820" s="431" t="s">
        <v>844</v>
      </c>
      <c r="E3820" s="432">
        <v>12.63</v>
      </c>
      <c r="F3820" s="432">
        <v>3.97</v>
      </c>
      <c r="G3820" s="432">
        <v>16.600000000000001</v>
      </c>
    </row>
    <row r="3821" spans="1:7" ht="75">
      <c r="A3821" s="583" t="s">
        <v>7732</v>
      </c>
      <c r="B3821" s="429">
        <v>105139</v>
      </c>
      <c r="C3821" s="430" t="s">
        <v>7766</v>
      </c>
      <c r="D3821" s="431" t="s">
        <v>844</v>
      </c>
      <c r="E3821" s="432">
        <v>15.02</v>
      </c>
      <c r="F3821" s="432">
        <v>4.2699999999999996</v>
      </c>
      <c r="G3821" s="432">
        <v>19.29</v>
      </c>
    </row>
    <row r="3822" spans="1:7" ht="75">
      <c r="A3822" s="583" t="s">
        <v>7732</v>
      </c>
      <c r="B3822" s="429">
        <v>105140</v>
      </c>
      <c r="C3822" s="430" t="s">
        <v>7767</v>
      </c>
      <c r="D3822" s="431" t="s">
        <v>844</v>
      </c>
      <c r="E3822" s="432">
        <v>19.400000000000002</v>
      </c>
      <c r="F3822" s="432">
        <v>5.31</v>
      </c>
      <c r="G3822" s="432">
        <v>24.71</v>
      </c>
    </row>
    <row r="3823" spans="1:7" ht="75">
      <c r="A3823" s="583" t="s">
        <v>7732</v>
      </c>
      <c r="B3823" s="429">
        <v>105141</v>
      </c>
      <c r="C3823" s="430" t="s">
        <v>7768</v>
      </c>
      <c r="D3823" s="431" t="s">
        <v>844</v>
      </c>
      <c r="E3823" s="432">
        <v>22.92</v>
      </c>
      <c r="F3823" s="432">
        <v>6.75</v>
      </c>
      <c r="G3823" s="432">
        <v>29.67</v>
      </c>
    </row>
    <row r="3824" spans="1:7" ht="75">
      <c r="A3824" s="583" t="s">
        <v>7732</v>
      </c>
      <c r="B3824" s="429">
        <v>105172</v>
      </c>
      <c r="C3824" s="430" t="s">
        <v>7769</v>
      </c>
      <c r="D3824" s="431" t="s">
        <v>844</v>
      </c>
      <c r="E3824" s="432">
        <v>80.84</v>
      </c>
      <c r="F3824" s="432">
        <v>18.100000000000001</v>
      </c>
      <c r="G3824" s="432">
        <v>98.94</v>
      </c>
    </row>
    <row r="3825" spans="1:7" ht="75">
      <c r="A3825" s="583" t="s">
        <v>7732</v>
      </c>
      <c r="B3825" s="429">
        <v>105169</v>
      </c>
      <c r="C3825" s="430" t="s">
        <v>7770</v>
      </c>
      <c r="D3825" s="431" t="s">
        <v>844</v>
      </c>
      <c r="E3825" s="432">
        <v>79.69</v>
      </c>
      <c r="F3825" s="432">
        <v>19.38</v>
      </c>
      <c r="G3825" s="432">
        <v>99.07</v>
      </c>
    </row>
    <row r="3826" spans="1:7" ht="75">
      <c r="A3826" s="583" t="s">
        <v>7732</v>
      </c>
      <c r="B3826" s="429">
        <v>105230</v>
      </c>
      <c r="C3826" s="430" t="s">
        <v>7771</v>
      </c>
      <c r="D3826" s="431" t="s">
        <v>844</v>
      </c>
      <c r="E3826" s="432">
        <v>6.3000000000000007</v>
      </c>
      <c r="F3826" s="432">
        <v>3.41</v>
      </c>
      <c r="G3826" s="432">
        <v>9.7100000000000009</v>
      </c>
    </row>
    <row r="3827" spans="1:7" ht="75">
      <c r="A3827" s="583" t="s">
        <v>7732</v>
      </c>
      <c r="B3827" s="429">
        <v>105231</v>
      </c>
      <c r="C3827" s="430" t="s">
        <v>7772</v>
      </c>
      <c r="D3827" s="431" t="s">
        <v>844</v>
      </c>
      <c r="E3827" s="432">
        <v>7.55</v>
      </c>
      <c r="F3827" s="432">
        <v>3.87</v>
      </c>
      <c r="G3827" s="432">
        <v>11.42</v>
      </c>
    </row>
    <row r="3828" spans="1:7" ht="75">
      <c r="A3828" s="583" t="s">
        <v>7732</v>
      </c>
      <c r="B3828" s="429">
        <v>105232</v>
      </c>
      <c r="C3828" s="430" t="s">
        <v>7773</v>
      </c>
      <c r="D3828" s="431" t="s">
        <v>844</v>
      </c>
      <c r="E3828" s="432">
        <v>17.54</v>
      </c>
      <c r="F3828" s="432">
        <v>4.2699999999999996</v>
      </c>
      <c r="G3828" s="432">
        <v>21.81</v>
      </c>
    </row>
    <row r="3829" spans="1:7" ht="75">
      <c r="A3829" s="583" t="s">
        <v>7732</v>
      </c>
      <c r="B3829" s="429">
        <v>105229</v>
      </c>
      <c r="C3829" s="430" t="s">
        <v>7774</v>
      </c>
      <c r="D3829" s="431" t="s">
        <v>844</v>
      </c>
      <c r="E3829" s="432">
        <v>29.700000000000003</v>
      </c>
      <c r="F3829" s="432">
        <v>4.9000000000000004</v>
      </c>
      <c r="G3829" s="432">
        <v>34.6</v>
      </c>
    </row>
    <row r="3830" spans="1:7" ht="75">
      <c r="A3830" s="583" t="s">
        <v>7732</v>
      </c>
      <c r="B3830" s="429">
        <v>105146</v>
      </c>
      <c r="C3830" s="430" t="s">
        <v>7775</v>
      </c>
      <c r="D3830" s="431" t="s">
        <v>844</v>
      </c>
      <c r="E3830" s="432">
        <v>22.73</v>
      </c>
      <c r="F3830" s="432">
        <v>5.2</v>
      </c>
      <c r="G3830" s="432">
        <v>27.93</v>
      </c>
    </row>
    <row r="3831" spans="1:7" ht="75">
      <c r="A3831" s="583" t="s">
        <v>7732</v>
      </c>
      <c r="B3831" s="429">
        <v>96738</v>
      </c>
      <c r="C3831" s="430" t="s">
        <v>7776</v>
      </c>
      <c r="D3831" s="431" t="s">
        <v>844</v>
      </c>
      <c r="E3831" s="432">
        <v>25.39</v>
      </c>
      <c r="F3831" s="432">
        <v>3.58</v>
      </c>
      <c r="G3831" s="432">
        <v>28.97</v>
      </c>
    </row>
    <row r="3832" spans="1:7" ht="75">
      <c r="A3832" s="583" t="s">
        <v>7732</v>
      </c>
      <c r="B3832" s="429">
        <v>96740</v>
      </c>
      <c r="C3832" s="430" t="s">
        <v>7777</v>
      </c>
      <c r="D3832" s="431" t="s">
        <v>844</v>
      </c>
      <c r="E3832" s="432">
        <v>35.979999999999997</v>
      </c>
      <c r="F3832" s="432">
        <v>4.1399999999999997</v>
      </c>
      <c r="G3832" s="432">
        <v>40.119999999999997</v>
      </c>
    </row>
    <row r="3833" spans="1:7" ht="75">
      <c r="A3833" s="583" t="s">
        <v>7732</v>
      </c>
      <c r="B3833" s="429">
        <v>94738</v>
      </c>
      <c r="C3833" s="430" t="s">
        <v>7778</v>
      </c>
      <c r="D3833" s="431" t="s">
        <v>844</v>
      </c>
      <c r="E3833" s="432">
        <v>1782.62</v>
      </c>
      <c r="F3833" s="432">
        <v>19.46</v>
      </c>
      <c r="G3833" s="432">
        <v>1802.08</v>
      </c>
    </row>
    <row r="3834" spans="1:7" ht="75">
      <c r="A3834" s="583" t="s">
        <v>7732</v>
      </c>
      <c r="B3834" s="429">
        <v>94724</v>
      </c>
      <c r="C3834" s="430" t="s">
        <v>7779</v>
      </c>
      <c r="D3834" s="431" t="s">
        <v>844</v>
      </c>
      <c r="E3834" s="432">
        <v>27.13</v>
      </c>
      <c r="F3834" s="432">
        <v>1.66</v>
      </c>
      <c r="G3834" s="432">
        <v>28.79</v>
      </c>
    </row>
    <row r="3835" spans="1:7" ht="75">
      <c r="A3835" s="583" t="s">
        <v>7732</v>
      </c>
      <c r="B3835" s="429">
        <v>94726</v>
      </c>
      <c r="C3835" s="430" t="s">
        <v>7780</v>
      </c>
      <c r="D3835" s="431" t="s">
        <v>844</v>
      </c>
      <c r="E3835" s="432">
        <v>35</v>
      </c>
      <c r="F3835" s="432">
        <v>2.08</v>
      </c>
      <c r="G3835" s="432">
        <v>37.08</v>
      </c>
    </row>
    <row r="3836" spans="1:7" ht="75">
      <c r="A3836" s="583" t="s">
        <v>7732</v>
      </c>
      <c r="B3836" s="429">
        <v>94728</v>
      </c>
      <c r="C3836" s="430" t="s">
        <v>7781</v>
      </c>
      <c r="D3836" s="431" t="s">
        <v>844</v>
      </c>
      <c r="E3836" s="432">
        <v>55.06</v>
      </c>
      <c r="F3836" s="432">
        <v>2.72</v>
      </c>
      <c r="G3836" s="432">
        <v>57.78</v>
      </c>
    </row>
    <row r="3837" spans="1:7" ht="75">
      <c r="A3837" s="583" t="s">
        <v>7732</v>
      </c>
      <c r="B3837" s="429">
        <v>94730</v>
      </c>
      <c r="C3837" s="430" t="s">
        <v>7782</v>
      </c>
      <c r="D3837" s="431" t="s">
        <v>844</v>
      </c>
      <c r="E3837" s="432">
        <v>67.400000000000006</v>
      </c>
      <c r="F3837" s="432">
        <v>3.47</v>
      </c>
      <c r="G3837" s="432">
        <v>70.87</v>
      </c>
    </row>
    <row r="3838" spans="1:7" ht="75">
      <c r="A3838" s="583" t="s">
        <v>7732</v>
      </c>
      <c r="B3838" s="429">
        <v>94732</v>
      </c>
      <c r="C3838" s="430" t="s">
        <v>7783</v>
      </c>
      <c r="D3838" s="431" t="s">
        <v>844</v>
      </c>
      <c r="E3838" s="432">
        <v>108.42999999999999</v>
      </c>
      <c r="F3838" s="432">
        <v>5.12</v>
      </c>
      <c r="G3838" s="432">
        <v>113.55</v>
      </c>
    </row>
    <row r="3839" spans="1:7" ht="75">
      <c r="A3839" s="583" t="s">
        <v>7732</v>
      </c>
      <c r="B3839" s="429">
        <v>94734</v>
      </c>
      <c r="C3839" s="430" t="s">
        <v>7784</v>
      </c>
      <c r="D3839" s="431" t="s">
        <v>844</v>
      </c>
      <c r="E3839" s="432">
        <v>403.74</v>
      </c>
      <c r="F3839" s="432">
        <v>8.57</v>
      </c>
      <c r="G3839" s="432">
        <v>412.31</v>
      </c>
    </row>
    <row r="3840" spans="1:7" ht="75">
      <c r="A3840" s="583" t="s">
        <v>7732</v>
      </c>
      <c r="B3840" s="429">
        <v>94736</v>
      </c>
      <c r="C3840" s="430" t="s">
        <v>7785</v>
      </c>
      <c r="D3840" s="431" t="s">
        <v>844</v>
      </c>
      <c r="E3840" s="432">
        <v>587.12</v>
      </c>
      <c r="F3840" s="432">
        <v>12.28</v>
      </c>
      <c r="G3840" s="432">
        <v>599.4</v>
      </c>
    </row>
    <row r="3841" spans="1:7" ht="75">
      <c r="A3841" s="583" t="s">
        <v>7732</v>
      </c>
      <c r="B3841" s="429">
        <v>94483</v>
      </c>
      <c r="C3841" s="430" t="s">
        <v>7786</v>
      </c>
      <c r="D3841" s="431" t="s">
        <v>844</v>
      </c>
      <c r="E3841" s="432">
        <v>1027.69</v>
      </c>
      <c r="F3841" s="432">
        <v>426.31</v>
      </c>
      <c r="G3841" s="432">
        <v>1454</v>
      </c>
    </row>
    <row r="3842" spans="1:7" ht="75">
      <c r="A3842" s="583" t="s">
        <v>7732</v>
      </c>
      <c r="B3842" s="429">
        <v>94482</v>
      </c>
      <c r="C3842" s="430" t="s">
        <v>7787</v>
      </c>
      <c r="D3842" s="431" t="s">
        <v>844</v>
      </c>
      <c r="E3842" s="432">
        <v>1279.3799999999999</v>
      </c>
      <c r="F3842" s="432">
        <v>446.24</v>
      </c>
      <c r="G3842" s="432">
        <v>1725.62</v>
      </c>
    </row>
    <row r="3843" spans="1:7" ht="75">
      <c r="A3843" s="583" t="s">
        <v>7732</v>
      </c>
      <c r="B3843" s="429">
        <v>94481</v>
      </c>
      <c r="C3843" s="430" t="s">
        <v>7788</v>
      </c>
      <c r="D3843" s="431" t="s">
        <v>844</v>
      </c>
      <c r="E3843" s="432">
        <v>1714.98</v>
      </c>
      <c r="F3843" s="432">
        <v>470.54</v>
      </c>
      <c r="G3843" s="432">
        <v>2185.52</v>
      </c>
    </row>
    <row r="3844" spans="1:7" ht="75">
      <c r="A3844" s="583" t="s">
        <v>7732</v>
      </c>
      <c r="B3844" s="429">
        <v>94480</v>
      </c>
      <c r="C3844" s="430" t="s">
        <v>7789</v>
      </c>
      <c r="D3844" s="431" t="s">
        <v>844</v>
      </c>
      <c r="E3844" s="432">
        <v>2565.0200000000004</v>
      </c>
      <c r="F3844" s="432">
        <v>504.28</v>
      </c>
      <c r="G3844" s="432">
        <v>3069.3</v>
      </c>
    </row>
    <row r="3845" spans="1:7" ht="75">
      <c r="A3845" s="583" t="s">
        <v>7732</v>
      </c>
      <c r="B3845" s="429">
        <v>94472</v>
      </c>
      <c r="C3845" s="430" t="s">
        <v>7790</v>
      </c>
      <c r="D3845" s="431" t="s">
        <v>844</v>
      </c>
      <c r="E3845" s="432">
        <v>67.06</v>
      </c>
      <c r="F3845" s="432">
        <v>22.82</v>
      </c>
      <c r="G3845" s="432">
        <v>89.88</v>
      </c>
    </row>
    <row r="3846" spans="1:7" ht="75">
      <c r="A3846" s="583" t="s">
        <v>7732</v>
      </c>
      <c r="B3846" s="429">
        <v>94474</v>
      </c>
      <c r="C3846" s="430" t="s">
        <v>7791</v>
      </c>
      <c r="D3846" s="431" t="s">
        <v>844</v>
      </c>
      <c r="E3846" s="432">
        <v>122.96</v>
      </c>
      <c r="F3846" s="432">
        <v>26.67</v>
      </c>
      <c r="G3846" s="432">
        <v>149.63</v>
      </c>
    </row>
    <row r="3847" spans="1:7" ht="75">
      <c r="A3847" s="583" t="s">
        <v>7732</v>
      </c>
      <c r="B3847" s="429">
        <v>94476</v>
      </c>
      <c r="C3847" s="430" t="s">
        <v>7792</v>
      </c>
      <c r="D3847" s="431" t="s">
        <v>844</v>
      </c>
      <c r="E3847" s="432">
        <v>176.82</v>
      </c>
      <c r="F3847" s="432">
        <v>31.49</v>
      </c>
      <c r="G3847" s="432">
        <v>208.31</v>
      </c>
    </row>
    <row r="3848" spans="1:7" ht="75">
      <c r="A3848" s="583" t="s">
        <v>7732</v>
      </c>
      <c r="B3848" s="429">
        <v>94471</v>
      </c>
      <c r="C3848" s="430" t="s">
        <v>7793</v>
      </c>
      <c r="D3848" s="431" t="s">
        <v>844</v>
      </c>
      <c r="E3848" s="432">
        <v>64.509999999999991</v>
      </c>
      <c r="F3848" s="432">
        <v>22.82</v>
      </c>
      <c r="G3848" s="432">
        <v>87.33</v>
      </c>
    </row>
    <row r="3849" spans="1:7" ht="75">
      <c r="A3849" s="583" t="s">
        <v>7732</v>
      </c>
      <c r="B3849" s="429">
        <v>94473</v>
      </c>
      <c r="C3849" s="430" t="s">
        <v>7794</v>
      </c>
      <c r="D3849" s="431" t="s">
        <v>844</v>
      </c>
      <c r="E3849" s="432">
        <v>111.72</v>
      </c>
      <c r="F3849" s="432">
        <v>26.68</v>
      </c>
      <c r="G3849" s="432">
        <v>138.4</v>
      </c>
    </row>
    <row r="3850" spans="1:7" ht="75">
      <c r="A3850" s="583" t="s">
        <v>7732</v>
      </c>
      <c r="B3850" s="429">
        <v>94475</v>
      </c>
      <c r="C3850" s="430" t="s">
        <v>7795</v>
      </c>
      <c r="D3850" s="431" t="s">
        <v>844</v>
      </c>
      <c r="E3850" s="432">
        <v>155.17999999999998</v>
      </c>
      <c r="F3850" s="432">
        <v>31.49</v>
      </c>
      <c r="G3850" s="432">
        <v>186.67</v>
      </c>
    </row>
    <row r="3851" spans="1:7" ht="75">
      <c r="A3851" s="583" t="s">
        <v>7732</v>
      </c>
      <c r="B3851" s="429">
        <v>105194</v>
      </c>
      <c r="C3851" s="430" t="s">
        <v>7796</v>
      </c>
      <c r="D3851" s="431" t="s">
        <v>844</v>
      </c>
      <c r="E3851" s="432">
        <v>74.05</v>
      </c>
      <c r="F3851" s="432">
        <v>22.83</v>
      </c>
      <c r="G3851" s="432">
        <v>96.88</v>
      </c>
    </row>
    <row r="3852" spans="1:7" ht="75">
      <c r="A3852" s="583" t="s">
        <v>7732</v>
      </c>
      <c r="B3852" s="429">
        <v>105195</v>
      </c>
      <c r="C3852" s="430" t="s">
        <v>7797</v>
      </c>
      <c r="D3852" s="431" t="s">
        <v>844</v>
      </c>
      <c r="E3852" s="432">
        <v>213.26</v>
      </c>
      <c r="F3852" s="432">
        <v>31.5</v>
      </c>
      <c r="G3852" s="432">
        <v>244.76</v>
      </c>
    </row>
    <row r="3853" spans="1:7" ht="75">
      <c r="A3853" s="583" t="s">
        <v>7732</v>
      </c>
      <c r="B3853" s="429">
        <v>105178</v>
      </c>
      <c r="C3853" s="430" t="s">
        <v>7798</v>
      </c>
      <c r="D3853" s="431" t="s">
        <v>844</v>
      </c>
      <c r="E3853" s="432">
        <v>129.88</v>
      </c>
      <c r="F3853" s="432">
        <v>24.75</v>
      </c>
      <c r="G3853" s="432">
        <v>154.63</v>
      </c>
    </row>
    <row r="3854" spans="1:7" ht="75">
      <c r="A3854" s="583" t="s">
        <v>7732</v>
      </c>
      <c r="B3854" s="429">
        <v>94620</v>
      </c>
      <c r="C3854" s="430" t="s">
        <v>7799</v>
      </c>
      <c r="D3854" s="431" t="s">
        <v>844</v>
      </c>
      <c r="E3854" s="432">
        <v>866.83999999999992</v>
      </c>
      <c r="F3854" s="432">
        <v>35.08</v>
      </c>
      <c r="G3854" s="432">
        <v>901.92</v>
      </c>
    </row>
    <row r="3855" spans="1:7" ht="75">
      <c r="A3855" s="583" t="s">
        <v>7732</v>
      </c>
      <c r="B3855" s="429">
        <v>94614</v>
      </c>
      <c r="C3855" s="430" t="s">
        <v>7800</v>
      </c>
      <c r="D3855" s="431" t="s">
        <v>844</v>
      </c>
      <c r="E3855" s="432">
        <v>120.25</v>
      </c>
      <c r="F3855" s="432">
        <v>29.72</v>
      </c>
      <c r="G3855" s="432">
        <v>149.97</v>
      </c>
    </row>
    <row r="3856" spans="1:7" ht="75">
      <c r="A3856" s="583" t="s">
        <v>7732</v>
      </c>
      <c r="B3856" s="429">
        <v>94616</v>
      </c>
      <c r="C3856" s="430" t="s">
        <v>7801</v>
      </c>
      <c r="D3856" s="431" t="s">
        <v>844</v>
      </c>
      <c r="E3856" s="432">
        <v>375.26</v>
      </c>
      <c r="F3856" s="432">
        <v>30.99</v>
      </c>
      <c r="G3856" s="432">
        <v>406.25</v>
      </c>
    </row>
    <row r="3857" spans="1:7" ht="75">
      <c r="A3857" s="583" t="s">
        <v>7732</v>
      </c>
      <c r="B3857" s="429">
        <v>94618</v>
      </c>
      <c r="C3857" s="430" t="s">
        <v>7802</v>
      </c>
      <c r="D3857" s="431" t="s">
        <v>844</v>
      </c>
      <c r="E3857" s="432">
        <v>363.09000000000003</v>
      </c>
      <c r="F3857" s="432">
        <v>32.380000000000003</v>
      </c>
      <c r="G3857" s="432">
        <v>395.47</v>
      </c>
    </row>
    <row r="3858" spans="1:7" ht="75">
      <c r="A3858" s="583" t="s">
        <v>7732</v>
      </c>
      <c r="B3858" s="429">
        <v>105193</v>
      </c>
      <c r="C3858" s="430" t="s">
        <v>7803</v>
      </c>
      <c r="D3858" s="431" t="s">
        <v>844</v>
      </c>
      <c r="E3858" s="432">
        <v>142.54999999999998</v>
      </c>
      <c r="F3858" s="432">
        <v>26.68</v>
      </c>
      <c r="G3858" s="432">
        <v>169.23</v>
      </c>
    </row>
    <row r="3859" spans="1:7" ht="75">
      <c r="A3859" s="583" t="s">
        <v>7732</v>
      </c>
      <c r="B3859" s="429">
        <v>105197</v>
      </c>
      <c r="C3859" s="430" t="s">
        <v>7804</v>
      </c>
      <c r="D3859" s="431" t="s">
        <v>844</v>
      </c>
      <c r="E3859" s="432">
        <v>157.12</v>
      </c>
      <c r="F3859" s="432">
        <v>22.83</v>
      </c>
      <c r="G3859" s="432">
        <v>179.95</v>
      </c>
    </row>
    <row r="3860" spans="1:7" ht="75">
      <c r="A3860" s="583" t="s">
        <v>7732</v>
      </c>
      <c r="B3860" s="429">
        <v>105196</v>
      </c>
      <c r="C3860" s="430" t="s">
        <v>7805</v>
      </c>
      <c r="D3860" s="431" t="s">
        <v>844</v>
      </c>
      <c r="E3860" s="432">
        <v>233.8</v>
      </c>
      <c r="F3860" s="432">
        <v>26.67</v>
      </c>
      <c r="G3860" s="432">
        <v>260.47000000000003</v>
      </c>
    </row>
    <row r="3861" spans="1:7" ht="75">
      <c r="A3861" s="583" t="s">
        <v>7732</v>
      </c>
      <c r="B3861" s="429">
        <v>105198</v>
      </c>
      <c r="C3861" s="430" t="s">
        <v>7806</v>
      </c>
      <c r="D3861" s="431" t="s">
        <v>844</v>
      </c>
      <c r="E3861" s="432">
        <v>337.16999999999996</v>
      </c>
      <c r="F3861" s="432">
        <v>31.48</v>
      </c>
      <c r="G3861" s="432">
        <v>368.65</v>
      </c>
    </row>
    <row r="3862" spans="1:7" ht="75">
      <c r="A3862" s="583" t="s">
        <v>7732</v>
      </c>
      <c r="B3862" s="429">
        <v>105200</v>
      </c>
      <c r="C3862" s="430" t="s">
        <v>7807</v>
      </c>
      <c r="D3862" s="431" t="s">
        <v>844</v>
      </c>
      <c r="E3862" s="432">
        <v>119.75</v>
      </c>
      <c r="F3862" s="432">
        <v>22.82</v>
      </c>
      <c r="G3862" s="432">
        <v>142.57</v>
      </c>
    </row>
    <row r="3863" spans="1:7" ht="75">
      <c r="A3863" s="583" t="s">
        <v>7732</v>
      </c>
      <c r="B3863" s="429">
        <v>105199</v>
      </c>
      <c r="C3863" s="430" t="s">
        <v>7808</v>
      </c>
      <c r="D3863" s="431" t="s">
        <v>844</v>
      </c>
      <c r="E3863" s="432">
        <v>210.35</v>
      </c>
      <c r="F3863" s="432">
        <v>26.69</v>
      </c>
      <c r="G3863" s="432">
        <v>237.04</v>
      </c>
    </row>
    <row r="3864" spans="1:7" ht="75">
      <c r="A3864" s="583" t="s">
        <v>7732</v>
      </c>
      <c r="B3864" s="429">
        <v>105201</v>
      </c>
      <c r="C3864" s="430" t="s">
        <v>7809</v>
      </c>
      <c r="D3864" s="431" t="s">
        <v>844</v>
      </c>
      <c r="E3864" s="432">
        <v>292.25</v>
      </c>
      <c r="F3864" s="432">
        <v>31.49</v>
      </c>
      <c r="G3864" s="432">
        <v>323.74</v>
      </c>
    </row>
    <row r="3865" spans="1:7" ht="75">
      <c r="A3865" s="583" t="s">
        <v>7732</v>
      </c>
      <c r="B3865" s="429">
        <v>94741</v>
      </c>
      <c r="C3865" s="430" t="s">
        <v>7810</v>
      </c>
      <c r="D3865" s="431" t="s">
        <v>844</v>
      </c>
      <c r="E3865" s="432">
        <v>11.98</v>
      </c>
      <c r="F3865" s="432">
        <v>2.4900000000000002</v>
      </c>
      <c r="G3865" s="432">
        <v>14.47</v>
      </c>
    </row>
    <row r="3866" spans="1:7" ht="75">
      <c r="A3866" s="583" t="s">
        <v>7732</v>
      </c>
      <c r="B3866" s="429">
        <v>94743</v>
      </c>
      <c r="C3866" s="430" t="s">
        <v>7811</v>
      </c>
      <c r="D3866" s="431" t="s">
        <v>844</v>
      </c>
      <c r="E3866" s="432">
        <v>20.34</v>
      </c>
      <c r="F3866" s="432">
        <v>3.12</v>
      </c>
      <c r="G3866" s="432">
        <v>23.46</v>
      </c>
    </row>
    <row r="3867" spans="1:7" ht="75">
      <c r="A3867" s="583" t="s">
        <v>7732</v>
      </c>
      <c r="B3867" s="429">
        <v>105209</v>
      </c>
      <c r="C3867" s="430" t="s">
        <v>7812</v>
      </c>
      <c r="D3867" s="431" t="s">
        <v>844</v>
      </c>
      <c r="E3867" s="432">
        <v>151.53</v>
      </c>
      <c r="F3867" s="432">
        <v>22.82</v>
      </c>
      <c r="G3867" s="432">
        <v>174.35</v>
      </c>
    </row>
    <row r="3868" spans="1:7" ht="75">
      <c r="A3868" s="583" t="s">
        <v>7732</v>
      </c>
      <c r="B3868" s="429">
        <v>105208</v>
      </c>
      <c r="C3868" s="430" t="s">
        <v>7813</v>
      </c>
      <c r="D3868" s="431" t="s">
        <v>844</v>
      </c>
      <c r="E3868" s="432">
        <v>329.33</v>
      </c>
      <c r="F3868" s="432">
        <v>26.66</v>
      </c>
      <c r="G3868" s="432">
        <v>355.99</v>
      </c>
    </row>
    <row r="3869" spans="1:7" ht="75">
      <c r="A3869" s="583" t="s">
        <v>7732</v>
      </c>
      <c r="B3869" s="429">
        <v>105210</v>
      </c>
      <c r="C3869" s="430" t="s">
        <v>7814</v>
      </c>
      <c r="D3869" s="431" t="s">
        <v>844</v>
      </c>
      <c r="E3869" s="432">
        <v>427.62</v>
      </c>
      <c r="F3869" s="432">
        <v>31.49</v>
      </c>
      <c r="G3869" s="432">
        <v>459.11</v>
      </c>
    </row>
    <row r="3870" spans="1:7" ht="75">
      <c r="A3870" s="583" t="s">
        <v>7732</v>
      </c>
      <c r="B3870" s="429">
        <v>105203</v>
      </c>
      <c r="C3870" s="430" t="s">
        <v>7815</v>
      </c>
      <c r="D3870" s="431" t="s">
        <v>844</v>
      </c>
      <c r="E3870" s="432">
        <v>156.35</v>
      </c>
      <c r="F3870" s="432">
        <v>22.82</v>
      </c>
      <c r="G3870" s="432">
        <v>179.17</v>
      </c>
    </row>
    <row r="3871" spans="1:7" ht="75">
      <c r="A3871" s="583" t="s">
        <v>7732</v>
      </c>
      <c r="B3871" s="429">
        <v>105202</v>
      </c>
      <c r="C3871" s="430" t="s">
        <v>7816</v>
      </c>
      <c r="D3871" s="431" t="s">
        <v>844</v>
      </c>
      <c r="E3871" s="432">
        <v>266.40999999999997</v>
      </c>
      <c r="F3871" s="432">
        <v>26.66</v>
      </c>
      <c r="G3871" s="432">
        <v>293.07</v>
      </c>
    </row>
    <row r="3872" spans="1:7" ht="75">
      <c r="A3872" s="583" t="s">
        <v>7732</v>
      </c>
      <c r="B3872" s="429">
        <v>105204</v>
      </c>
      <c r="C3872" s="430" t="s">
        <v>7817</v>
      </c>
      <c r="D3872" s="431" t="s">
        <v>844</v>
      </c>
      <c r="E3872" s="432">
        <v>357.82</v>
      </c>
      <c r="F3872" s="432">
        <v>31.49</v>
      </c>
      <c r="G3872" s="432">
        <v>389.31</v>
      </c>
    </row>
    <row r="3873" spans="1:7" ht="75">
      <c r="A3873" s="583" t="s">
        <v>7732</v>
      </c>
      <c r="B3873" s="429">
        <v>105206</v>
      </c>
      <c r="C3873" s="430" t="s">
        <v>7818</v>
      </c>
      <c r="D3873" s="431" t="s">
        <v>844</v>
      </c>
      <c r="E3873" s="432">
        <v>148.05000000000001</v>
      </c>
      <c r="F3873" s="432">
        <v>22.82</v>
      </c>
      <c r="G3873" s="432">
        <v>170.87</v>
      </c>
    </row>
    <row r="3874" spans="1:7" ht="75">
      <c r="A3874" s="583" t="s">
        <v>7732</v>
      </c>
      <c r="B3874" s="429">
        <v>105205</v>
      </c>
      <c r="C3874" s="430" t="s">
        <v>7819</v>
      </c>
      <c r="D3874" s="431" t="s">
        <v>844</v>
      </c>
      <c r="E3874" s="432">
        <v>244.27999999999997</v>
      </c>
      <c r="F3874" s="432">
        <v>26.68</v>
      </c>
      <c r="G3874" s="432">
        <v>270.95999999999998</v>
      </c>
    </row>
    <row r="3875" spans="1:7" ht="75">
      <c r="A3875" s="583" t="s">
        <v>7732</v>
      </c>
      <c r="B3875" s="429">
        <v>105207</v>
      </c>
      <c r="C3875" s="430" t="s">
        <v>7820</v>
      </c>
      <c r="D3875" s="431" t="s">
        <v>844</v>
      </c>
      <c r="E3875" s="432">
        <v>346.75</v>
      </c>
      <c r="F3875" s="432">
        <v>31.5</v>
      </c>
      <c r="G3875" s="432">
        <v>378.25</v>
      </c>
    </row>
    <row r="3876" spans="1:7" ht="75">
      <c r="A3876" s="583" t="s">
        <v>7732</v>
      </c>
      <c r="B3876" s="429">
        <v>94673</v>
      </c>
      <c r="C3876" s="430" t="s">
        <v>7821</v>
      </c>
      <c r="D3876" s="431" t="s">
        <v>844</v>
      </c>
      <c r="E3876" s="432">
        <v>4.7</v>
      </c>
      <c r="F3876" s="432">
        <v>2.79</v>
      </c>
      <c r="G3876" s="432">
        <v>7.49</v>
      </c>
    </row>
    <row r="3877" spans="1:7" ht="75">
      <c r="A3877" s="583" t="s">
        <v>7732</v>
      </c>
      <c r="B3877" s="429">
        <v>94687</v>
      </c>
      <c r="C3877" s="430" t="s">
        <v>7822</v>
      </c>
      <c r="D3877" s="431" t="s">
        <v>844</v>
      </c>
      <c r="E3877" s="432">
        <v>174.70000000000002</v>
      </c>
      <c r="F3877" s="432">
        <v>27.35</v>
      </c>
      <c r="G3877" s="432">
        <v>202.05</v>
      </c>
    </row>
    <row r="3878" spans="1:7" ht="75">
      <c r="A3878" s="583" t="s">
        <v>7732</v>
      </c>
      <c r="B3878" s="429">
        <v>94675</v>
      </c>
      <c r="C3878" s="430" t="s">
        <v>7823</v>
      </c>
      <c r="D3878" s="431" t="s">
        <v>844</v>
      </c>
      <c r="E3878" s="432">
        <v>8.370000000000001</v>
      </c>
      <c r="F3878" s="432">
        <v>3.63</v>
      </c>
      <c r="G3878" s="432">
        <v>12</v>
      </c>
    </row>
    <row r="3879" spans="1:7" ht="75">
      <c r="A3879" s="583" t="s">
        <v>7732</v>
      </c>
      <c r="B3879" s="429">
        <v>94677</v>
      </c>
      <c r="C3879" s="430" t="s">
        <v>7824</v>
      </c>
      <c r="D3879" s="431" t="s">
        <v>844</v>
      </c>
      <c r="E3879" s="432">
        <v>13.940000000000001</v>
      </c>
      <c r="F3879" s="432">
        <v>4.8600000000000003</v>
      </c>
      <c r="G3879" s="432">
        <v>18.8</v>
      </c>
    </row>
    <row r="3880" spans="1:7" ht="75">
      <c r="A3880" s="583" t="s">
        <v>7732</v>
      </c>
      <c r="B3880" s="429">
        <v>94679</v>
      </c>
      <c r="C3880" s="430" t="s">
        <v>7825</v>
      </c>
      <c r="D3880" s="431" t="s">
        <v>844</v>
      </c>
      <c r="E3880" s="432">
        <v>16.489999999999998</v>
      </c>
      <c r="F3880" s="432">
        <v>6.8</v>
      </c>
      <c r="G3880" s="432">
        <v>23.29</v>
      </c>
    </row>
    <row r="3881" spans="1:7" ht="75">
      <c r="A3881" s="583" t="s">
        <v>7732</v>
      </c>
      <c r="B3881" s="429">
        <v>94681</v>
      </c>
      <c r="C3881" s="430" t="s">
        <v>7826</v>
      </c>
      <c r="D3881" s="431" t="s">
        <v>844</v>
      </c>
      <c r="E3881" s="432">
        <v>36.1</v>
      </c>
      <c r="F3881" s="432">
        <v>9.15</v>
      </c>
      <c r="G3881" s="432">
        <v>45.25</v>
      </c>
    </row>
    <row r="3882" spans="1:7" ht="75">
      <c r="A3882" s="583" t="s">
        <v>7732</v>
      </c>
      <c r="B3882" s="429">
        <v>94683</v>
      </c>
      <c r="C3882" s="430" t="s">
        <v>7827</v>
      </c>
      <c r="D3882" s="431" t="s">
        <v>844</v>
      </c>
      <c r="E3882" s="432">
        <v>55.07</v>
      </c>
      <c r="F3882" s="432">
        <v>13.49</v>
      </c>
      <c r="G3882" s="432">
        <v>68.56</v>
      </c>
    </row>
    <row r="3883" spans="1:7" ht="75">
      <c r="A3883" s="583" t="s">
        <v>7732</v>
      </c>
      <c r="B3883" s="429">
        <v>94685</v>
      </c>
      <c r="C3883" s="430" t="s">
        <v>7828</v>
      </c>
      <c r="D3883" s="431" t="s">
        <v>844</v>
      </c>
      <c r="E3883" s="432">
        <v>70.22</v>
      </c>
      <c r="F3883" s="432">
        <v>16.91</v>
      </c>
      <c r="G3883" s="432">
        <v>87.13</v>
      </c>
    </row>
    <row r="3884" spans="1:7" ht="75">
      <c r="A3884" s="583" t="s">
        <v>7732</v>
      </c>
      <c r="B3884" s="429">
        <v>94615</v>
      </c>
      <c r="C3884" s="430" t="s">
        <v>7829</v>
      </c>
      <c r="D3884" s="431" t="s">
        <v>844</v>
      </c>
      <c r="E3884" s="432">
        <v>139.47</v>
      </c>
      <c r="F3884" s="432">
        <v>29.72</v>
      </c>
      <c r="G3884" s="432">
        <v>169.19</v>
      </c>
    </row>
    <row r="3885" spans="1:7" ht="75">
      <c r="A3885" s="583" t="s">
        <v>7732</v>
      </c>
      <c r="B3885" s="429">
        <v>94617</v>
      </c>
      <c r="C3885" s="430" t="s">
        <v>7830</v>
      </c>
      <c r="D3885" s="431" t="s">
        <v>844</v>
      </c>
      <c r="E3885" s="432">
        <v>308.44</v>
      </c>
      <c r="F3885" s="432">
        <v>30.98</v>
      </c>
      <c r="G3885" s="432">
        <v>339.42</v>
      </c>
    </row>
    <row r="3886" spans="1:7" ht="75">
      <c r="A3886" s="583" t="s">
        <v>7732</v>
      </c>
      <c r="B3886" s="429">
        <v>105147</v>
      </c>
      <c r="C3886" s="430" t="s">
        <v>7831</v>
      </c>
      <c r="D3886" s="431" t="s">
        <v>844</v>
      </c>
      <c r="E3886" s="432">
        <v>14.54</v>
      </c>
      <c r="F3886" s="432">
        <v>4.8899999999999997</v>
      </c>
      <c r="G3886" s="432">
        <v>19.43</v>
      </c>
    </row>
    <row r="3887" spans="1:7" ht="75">
      <c r="A3887" s="583" t="s">
        <v>7732</v>
      </c>
      <c r="B3887" s="429">
        <v>105148</v>
      </c>
      <c r="C3887" s="430" t="s">
        <v>7832</v>
      </c>
      <c r="D3887" s="431" t="s">
        <v>844</v>
      </c>
      <c r="E3887" s="432">
        <v>22.49</v>
      </c>
      <c r="F3887" s="432">
        <v>5.37</v>
      </c>
      <c r="G3887" s="432">
        <v>27.86</v>
      </c>
    </row>
    <row r="3888" spans="1:7" ht="75">
      <c r="A3888" s="583" t="s">
        <v>7732</v>
      </c>
      <c r="B3888" s="429">
        <v>105154</v>
      </c>
      <c r="C3888" s="430" t="s">
        <v>7833</v>
      </c>
      <c r="D3888" s="431" t="s">
        <v>844</v>
      </c>
      <c r="E3888" s="432">
        <v>4.2699999999999996</v>
      </c>
      <c r="F3888" s="432">
        <v>2.78</v>
      </c>
      <c r="G3888" s="432">
        <v>7.05</v>
      </c>
    </row>
    <row r="3889" spans="1:7" ht="75">
      <c r="A3889" s="583" t="s">
        <v>7732</v>
      </c>
      <c r="B3889" s="429">
        <v>105155</v>
      </c>
      <c r="C3889" s="430" t="s">
        <v>7834</v>
      </c>
      <c r="D3889" s="431" t="s">
        <v>844</v>
      </c>
      <c r="E3889" s="432">
        <v>6.69</v>
      </c>
      <c r="F3889" s="432">
        <v>3.63</v>
      </c>
      <c r="G3889" s="432">
        <v>10.32</v>
      </c>
    </row>
    <row r="3890" spans="1:7" ht="75">
      <c r="A3890" s="583" t="s">
        <v>7732</v>
      </c>
      <c r="B3890" s="429">
        <v>105156</v>
      </c>
      <c r="C3890" s="430" t="s">
        <v>7835</v>
      </c>
      <c r="D3890" s="431" t="s">
        <v>844</v>
      </c>
      <c r="E3890" s="432">
        <v>8.379999999999999</v>
      </c>
      <c r="F3890" s="432">
        <v>4.8600000000000003</v>
      </c>
      <c r="G3890" s="432">
        <v>13.24</v>
      </c>
    </row>
    <row r="3891" spans="1:7" ht="75">
      <c r="A3891" s="583" t="s">
        <v>7732</v>
      </c>
      <c r="B3891" s="429">
        <v>105157</v>
      </c>
      <c r="C3891" s="430" t="s">
        <v>7836</v>
      </c>
      <c r="D3891" s="431" t="s">
        <v>844</v>
      </c>
      <c r="E3891" s="432">
        <v>13.32</v>
      </c>
      <c r="F3891" s="432">
        <v>6.79</v>
      </c>
      <c r="G3891" s="432">
        <v>20.11</v>
      </c>
    </row>
    <row r="3892" spans="1:7" ht="75">
      <c r="A3892" s="583" t="s">
        <v>7732</v>
      </c>
      <c r="B3892" s="429">
        <v>105158</v>
      </c>
      <c r="C3892" s="430" t="s">
        <v>7837</v>
      </c>
      <c r="D3892" s="431" t="s">
        <v>844</v>
      </c>
      <c r="E3892" s="432">
        <v>19.97</v>
      </c>
      <c r="F3892" s="432">
        <v>9.16</v>
      </c>
      <c r="G3892" s="432">
        <v>29.13</v>
      </c>
    </row>
    <row r="3893" spans="1:7" ht="75">
      <c r="A3893" s="583" t="s">
        <v>7732</v>
      </c>
      <c r="B3893" s="429">
        <v>105159</v>
      </c>
      <c r="C3893" s="430" t="s">
        <v>7838</v>
      </c>
      <c r="D3893" s="431" t="s">
        <v>844</v>
      </c>
      <c r="E3893" s="432">
        <v>37.04</v>
      </c>
      <c r="F3893" s="432">
        <v>13.49</v>
      </c>
      <c r="G3893" s="432">
        <v>50.53</v>
      </c>
    </row>
    <row r="3894" spans="1:7" ht="75">
      <c r="A3894" s="583" t="s">
        <v>7732</v>
      </c>
      <c r="B3894" s="429">
        <v>105160</v>
      </c>
      <c r="C3894" s="430" t="s">
        <v>7839</v>
      </c>
      <c r="D3894" s="431" t="s">
        <v>844</v>
      </c>
      <c r="E3894" s="432">
        <v>45.56</v>
      </c>
      <c r="F3894" s="432">
        <v>16.899999999999999</v>
      </c>
      <c r="G3894" s="432">
        <v>62.46</v>
      </c>
    </row>
    <row r="3895" spans="1:7" ht="75">
      <c r="A3895" s="583" t="s">
        <v>7732</v>
      </c>
      <c r="B3895" s="429">
        <v>94672</v>
      </c>
      <c r="C3895" s="430" t="s">
        <v>7840</v>
      </c>
      <c r="D3895" s="431" t="s">
        <v>844</v>
      </c>
      <c r="E3895" s="432">
        <v>3.7199999999999998</v>
      </c>
      <c r="F3895" s="432">
        <v>2.79</v>
      </c>
      <c r="G3895" s="432">
        <v>6.51</v>
      </c>
    </row>
    <row r="3896" spans="1:7" ht="75">
      <c r="A3896" s="583" t="s">
        <v>7732</v>
      </c>
      <c r="B3896" s="429">
        <v>94754</v>
      </c>
      <c r="C3896" s="430" t="s">
        <v>7841</v>
      </c>
      <c r="D3896" s="431" t="s">
        <v>844</v>
      </c>
      <c r="E3896" s="432">
        <v>289.38</v>
      </c>
      <c r="F3896" s="432">
        <v>29.25</v>
      </c>
      <c r="G3896" s="432">
        <v>318.63</v>
      </c>
    </row>
    <row r="3897" spans="1:7" ht="75">
      <c r="A3897" s="583" t="s">
        <v>7732</v>
      </c>
      <c r="B3897" s="429">
        <v>94740</v>
      </c>
      <c r="C3897" s="430" t="s">
        <v>7842</v>
      </c>
      <c r="D3897" s="431" t="s">
        <v>844</v>
      </c>
      <c r="E3897" s="432">
        <v>8.77</v>
      </c>
      <c r="F3897" s="432">
        <v>2.48</v>
      </c>
      <c r="G3897" s="432">
        <v>11.25</v>
      </c>
    </row>
    <row r="3898" spans="1:7" ht="75">
      <c r="A3898" s="583" t="s">
        <v>7732</v>
      </c>
      <c r="B3898" s="429">
        <v>94742</v>
      </c>
      <c r="C3898" s="430" t="s">
        <v>7843</v>
      </c>
      <c r="D3898" s="431" t="s">
        <v>844</v>
      </c>
      <c r="E3898" s="432">
        <v>15.48</v>
      </c>
      <c r="F3898" s="432">
        <v>3.13</v>
      </c>
      <c r="G3898" s="432">
        <v>18.61</v>
      </c>
    </row>
    <row r="3899" spans="1:7" ht="75">
      <c r="A3899" s="583" t="s">
        <v>7732</v>
      </c>
      <c r="B3899" s="429">
        <v>94744</v>
      </c>
      <c r="C3899" s="430" t="s">
        <v>7844</v>
      </c>
      <c r="D3899" s="431" t="s">
        <v>844</v>
      </c>
      <c r="E3899" s="432">
        <v>25.169999999999998</v>
      </c>
      <c r="F3899" s="432">
        <v>4.07</v>
      </c>
      <c r="G3899" s="432">
        <v>29.24</v>
      </c>
    </row>
    <row r="3900" spans="1:7" ht="75">
      <c r="A3900" s="583" t="s">
        <v>7732</v>
      </c>
      <c r="B3900" s="429">
        <v>94746</v>
      </c>
      <c r="C3900" s="430" t="s">
        <v>7845</v>
      </c>
      <c r="D3900" s="431" t="s">
        <v>844</v>
      </c>
      <c r="E3900" s="432">
        <v>36.659999999999997</v>
      </c>
      <c r="F3900" s="432">
        <v>5.23</v>
      </c>
      <c r="G3900" s="432">
        <v>41.89</v>
      </c>
    </row>
    <row r="3901" spans="1:7" ht="75">
      <c r="A3901" s="583" t="s">
        <v>7732</v>
      </c>
      <c r="B3901" s="429">
        <v>94748</v>
      </c>
      <c r="C3901" s="430" t="s">
        <v>7846</v>
      </c>
      <c r="D3901" s="431" t="s">
        <v>844</v>
      </c>
      <c r="E3901" s="432">
        <v>83.759999999999991</v>
      </c>
      <c r="F3901" s="432">
        <v>7.7</v>
      </c>
      <c r="G3901" s="432">
        <v>91.46</v>
      </c>
    </row>
    <row r="3902" spans="1:7" ht="75">
      <c r="A3902" s="583" t="s">
        <v>7732</v>
      </c>
      <c r="B3902" s="429">
        <v>94750</v>
      </c>
      <c r="C3902" s="430" t="s">
        <v>7847</v>
      </c>
      <c r="D3902" s="431" t="s">
        <v>844</v>
      </c>
      <c r="E3902" s="432">
        <v>171.54</v>
      </c>
      <c r="F3902" s="432">
        <v>12.85</v>
      </c>
      <c r="G3902" s="432">
        <v>184.39</v>
      </c>
    </row>
    <row r="3903" spans="1:7" ht="75">
      <c r="A3903" s="583" t="s">
        <v>7732</v>
      </c>
      <c r="B3903" s="429">
        <v>94752</v>
      </c>
      <c r="C3903" s="430" t="s">
        <v>7848</v>
      </c>
      <c r="D3903" s="431" t="s">
        <v>844</v>
      </c>
      <c r="E3903" s="432">
        <v>203.72</v>
      </c>
      <c r="F3903" s="432">
        <v>18.38</v>
      </c>
      <c r="G3903" s="432">
        <v>222.1</v>
      </c>
    </row>
    <row r="3904" spans="1:7" ht="75">
      <c r="A3904" s="583" t="s">
        <v>7732</v>
      </c>
      <c r="B3904" s="429">
        <v>96755</v>
      </c>
      <c r="C3904" s="430" t="s">
        <v>7849</v>
      </c>
      <c r="D3904" s="431" t="s">
        <v>844</v>
      </c>
      <c r="E3904" s="432">
        <v>387.25</v>
      </c>
      <c r="F3904" s="432">
        <v>29.91</v>
      </c>
      <c r="G3904" s="432">
        <v>417.16</v>
      </c>
    </row>
    <row r="3905" spans="1:7" ht="75">
      <c r="A3905" s="583" t="s">
        <v>7732</v>
      </c>
      <c r="B3905" s="429">
        <v>96747</v>
      </c>
      <c r="C3905" s="430" t="s">
        <v>7850</v>
      </c>
      <c r="D3905" s="431" t="s">
        <v>844</v>
      </c>
      <c r="E3905" s="432">
        <v>4.1399999999999997</v>
      </c>
      <c r="F3905" s="432">
        <v>4.88</v>
      </c>
      <c r="G3905" s="432">
        <v>9.02</v>
      </c>
    </row>
    <row r="3906" spans="1:7" ht="75">
      <c r="A3906" s="583" t="s">
        <v>7732</v>
      </c>
      <c r="B3906" s="429">
        <v>96748</v>
      </c>
      <c r="C3906" s="430" t="s">
        <v>7851</v>
      </c>
      <c r="D3906" s="431" t="s">
        <v>844</v>
      </c>
      <c r="E3906" s="432">
        <v>5.1000000000000005</v>
      </c>
      <c r="F3906" s="432">
        <v>5.38</v>
      </c>
      <c r="G3906" s="432">
        <v>10.48</v>
      </c>
    </row>
    <row r="3907" spans="1:7" ht="75">
      <c r="A3907" s="583" t="s">
        <v>7732</v>
      </c>
      <c r="B3907" s="429">
        <v>96749</v>
      </c>
      <c r="C3907" s="430" t="s">
        <v>7852</v>
      </c>
      <c r="D3907" s="431" t="s">
        <v>844</v>
      </c>
      <c r="E3907" s="432">
        <v>7.08</v>
      </c>
      <c r="F3907" s="432">
        <v>6.23</v>
      </c>
      <c r="G3907" s="432">
        <v>13.31</v>
      </c>
    </row>
    <row r="3908" spans="1:7" ht="75">
      <c r="A3908" s="583" t="s">
        <v>7732</v>
      </c>
      <c r="B3908" s="429">
        <v>96750</v>
      </c>
      <c r="C3908" s="430" t="s">
        <v>7853</v>
      </c>
      <c r="D3908" s="431" t="s">
        <v>844</v>
      </c>
      <c r="E3908" s="432">
        <v>13.52</v>
      </c>
      <c r="F3908" s="432">
        <v>7.47</v>
      </c>
      <c r="G3908" s="432">
        <v>20.99</v>
      </c>
    </row>
    <row r="3909" spans="1:7" ht="75">
      <c r="A3909" s="583" t="s">
        <v>7732</v>
      </c>
      <c r="B3909" s="429">
        <v>96751</v>
      </c>
      <c r="C3909" s="430" t="s">
        <v>7854</v>
      </c>
      <c r="D3909" s="431" t="s">
        <v>844</v>
      </c>
      <c r="E3909" s="432">
        <v>21.36</v>
      </c>
      <c r="F3909" s="432">
        <v>9.39</v>
      </c>
      <c r="G3909" s="432">
        <v>30.75</v>
      </c>
    </row>
    <row r="3910" spans="1:7" ht="75">
      <c r="A3910" s="583" t="s">
        <v>7732</v>
      </c>
      <c r="B3910" s="429">
        <v>96752</v>
      </c>
      <c r="C3910" s="430" t="s">
        <v>7855</v>
      </c>
      <c r="D3910" s="431" t="s">
        <v>844</v>
      </c>
      <c r="E3910" s="432">
        <v>33.659999999999997</v>
      </c>
      <c r="F3910" s="432">
        <v>12.52</v>
      </c>
      <c r="G3910" s="432">
        <v>46.18</v>
      </c>
    </row>
    <row r="3911" spans="1:7" ht="75">
      <c r="A3911" s="583" t="s">
        <v>7732</v>
      </c>
      <c r="B3911" s="429">
        <v>96753</v>
      </c>
      <c r="C3911" s="430" t="s">
        <v>7856</v>
      </c>
      <c r="D3911" s="431" t="s">
        <v>844</v>
      </c>
      <c r="E3911" s="432">
        <v>90.32</v>
      </c>
      <c r="F3911" s="432">
        <v>16.07</v>
      </c>
      <c r="G3911" s="432">
        <v>106.39</v>
      </c>
    </row>
    <row r="3912" spans="1:7" ht="75">
      <c r="A3912" s="583" t="s">
        <v>7732</v>
      </c>
      <c r="B3912" s="429">
        <v>96754</v>
      </c>
      <c r="C3912" s="430" t="s">
        <v>7857</v>
      </c>
      <c r="D3912" s="431" t="s">
        <v>844</v>
      </c>
      <c r="E3912" s="432">
        <v>115.1</v>
      </c>
      <c r="F3912" s="432">
        <v>21.37</v>
      </c>
      <c r="G3912" s="432">
        <v>136.47</v>
      </c>
    </row>
    <row r="3913" spans="1:7" ht="75">
      <c r="A3913" s="583" t="s">
        <v>7732</v>
      </c>
      <c r="B3913" s="429">
        <v>94686</v>
      </c>
      <c r="C3913" s="430" t="s">
        <v>7858</v>
      </c>
      <c r="D3913" s="431" t="s">
        <v>844</v>
      </c>
      <c r="E3913" s="432">
        <v>194.29</v>
      </c>
      <c r="F3913" s="432">
        <v>27.34</v>
      </c>
      <c r="G3913" s="432">
        <v>221.63</v>
      </c>
    </row>
    <row r="3914" spans="1:7" ht="75">
      <c r="A3914" s="583" t="s">
        <v>7732</v>
      </c>
      <c r="B3914" s="429">
        <v>94674</v>
      </c>
      <c r="C3914" s="430" t="s">
        <v>7859</v>
      </c>
      <c r="D3914" s="431" t="s">
        <v>844</v>
      </c>
      <c r="E3914" s="432">
        <v>4.9599999999999991</v>
      </c>
      <c r="F3914" s="432">
        <v>3.64</v>
      </c>
      <c r="G3914" s="432">
        <v>8.6</v>
      </c>
    </row>
    <row r="3915" spans="1:7" ht="75">
      <c r="A3915" s="583" t="s">
        <v>7732</v>
      </c>
      <c r="B3915" s="429">
        <v>94676</v>
      </c>
      <c r="C3915" s="430" t="s">
        <v>7860</v>
      </c>
      <c r="D3915" s="431" t="s">
        <v>844</v>
      </c>
      <c r="E3915" s="432">
        <v>8.7800000000000011</v>
      </c>
      <c r="F3915" s="432">
        <v>4.8600000000000003</v>
      </c>
      <c r="G3915" s="432">
        <v>13.64</v>
      </c>
    </row>
    <row r="3916" spans="1:7" ht="75">
      <c r="A3916" s="583" t="s">
        <v>7732</v>
      </c>
      <c r="B3916" s="429">
        <v>94678</v>
      </c>
      <c r="C3916" s="430" t="s">
        <v>7861</v>
      </c>
      <c r="D3916" s="431" t="s">
        <v>844</v>
      </c>
      <c r="E3916" s="432">
        <v>9.7100000000000009</v>
      </c>
      <c r="F3916" s="432">
        <v>6.8</v>
      </c>
      <c r="G3916" s="432">
        <v>16.510000000000002</v>
      </c>
    </row>
    <row r="3917" spans="1:7" ht="75">
      <c r="A3917" s="583" t="s">
        <v>7732</v>
      </c>
      <c r="B3917" s="429">
        <v>94680</v>
      </c>
      <c r="C3917" s="430" t="s">
        <v>7862</v>
      </c>
      <c r="D3917" s="431" t="s">
        <v>844</v>
      </c>
      <c r="E3917" s="432">
        <v>31.759999999999998</v>
      </c>
      <c r="F3917" s="432">
        <v>9.15</v>
      </c>
      <c r="G3917" s="432">
        <v>40.909999999999997</v>
      </c>
    </row>
    <row r="3918" spans="1:7" ht="75">
      <c r="A3918" s="583" t="s">
        <v>7732</v>
      </c>
      <c r="B3918" s="429">
        <v>94682</v>
      </c>
      <c r="C3918" s="430" t="s">
        <v>7863</v>
      </c>
      <c r="D3918" s="431" t="s">
        <v>844</v>
      </c>
      <c r="E3918" s="432">
        <v>82.9</v>
      </c>
      <c r="F3918" s="432">
        <v>13.49</v>
      </c>
      <c r="G3918" s="432">
        <v>96.39</v>
      </c>
    </row>
    <row r="3919" spans="1:7" ht="75">
      <c r="A3919" s="583" t="s">
        <v>7732</v>
      </c>
      <c r="B3919" s="429">
        <v>94684</v>
      </c>
      <c r="C3919" s="430" t="s">
        <v>7864</v>
      </c>
      <c r="D3919" s="431" t="s">
        <v>844</v>
      </c>
      <c r="E3919" s="432">
        <v>99.72</v>
      </c>
      <c r="F3919" s="432">
        <v>16.91</v>
      </c>
      <c r="G3919" s="432">
        <v>116.63</v>
      </c>
    </row>
    <row r="3920" spans="1:7" ht="75">
      <c r="A3920" s="583" t="s">
        <v>7732</v>
      </c>
      <c r="B3920" s="429">
        <v>105219</v>
      </c>
      <c r="C3920" s="430" t="s">
        <v>7865</v>
      </c>
      <c r="D3920" s="431" t="s">
        <v>844</v>
      </c>
      <c r="E3920" s="432">
        <v>10.549999999999999</v>
      </c>
      <c r="F3920" s="432">
        <v>2.4900000000000002</v>
      </c>
      <c r="G3920" s="432">
        <v>13.04</v>
      </c>
    </row>
    <row r="3921" spans="1:7" ht="75">
      <c r="A3921" s="583" t="s">
        <v>7732</v>
      </c>
      <c r="B3921" s="429">
        <v>105220</v>
      </c>
      <c r="C3921" s="430" t="s">
        <v>7866</v>
      </c>
      <c r="D3921" s="431" t="s">
        <v>844</v>
      </c>
      <c r="E3921" s="432">
        <v>14.740000000000002</v>
      </c>
      <c r="F3921" s="432">
        <v>3.13</v>
      </c>
      <c r="G3921" s="432">
        <v>17.87</v>
      </c>
    </row>
    <row r="3922" spans="1:7" ht="75">
      <c r="A3922" s="583" t="s">
        <v>7732</v>
      </c>
      <c r="B3922" s="429">
        <v>105221</v>
      </c>
      <c r="C3922" s="430" t="s">
        <v>7867</v>
      </c>
      <c r="D3922" s="431" t="s">
        <v>844</v>
      </c>
      <c r="E3922" s="432">
        <v>23.33</v>
      </c>
      <c r="F3922" s="432">
        <v>4.07</v>
      </c>
      <c r="G3922" s="432">
        <v>27.4</v>
      </c>
    </row>
    <row r="3923" spans="1:7" ht="75">
      <c r="A3923" s="583" t="s">
        <v>7732</v>
      </c>
      <c r="B3923" s="429">
        <v>105166</v>
      </c>
      <c r="C3923" s="430" t="s">
        <v>7868</v>
      </c>
      <c r="D3923" s="431" t="s">
        <v>844</v>
      </c>
      <c r="E3923" s="432">
        <v>36.22</v>
      </c>
      <c r="F3923" s="432">
        <v>5.22</v>
      </c>
      <c r="G3923" s="432">
        <v>41.44</v>
      </c>
    </row>
    <row r="3924" spans="1:7" ht="75">
      <c r="A3924" s="583" t="s">
        <v>7732</v>
      </c>
      <c r="B3924" s="429">
        <v>105222</v>
      </c>
      <c r="C3924" s="430" t="s">
        <v>7869</v>
      </c>
      <c r="D3924" s="431" t="s">
        <v>844</v>
      </c>
      <c r="E3924" s="432">
        <v>70.39</v>
      </c>
      <c r="F3924" s="432">
        <v>7.69</v>
      </c>
      <c r="G3924" s="432">
        <v>78.08</v>
      </c>
    </row>
    <row r="3925" spans="1:7" ht="75">
      <c r="A3925" s="583" t="s">
        <v>7732</v>
      </c>
      <c r="B3925" s="429">
        <v>105223</v>
      </c>
      <c r="C3925" s="430" t="s">
        <v>7870</v>
      </c>
      <c r="D3925" s="431" t="s">
        <v>844</v>
      </c>
      <c r="E3925" s="432">
        <v>165.49</v>
      </c>
      <c r="F3925" s="432">
        <v>12.85</v>
      </c>
      <c r="G3925" s="432">
        <v>178.34</v>
      </c>
    </row>
    <row r="3926" spans="1:7" ht="75">
      <c r="A3926" s="583" t="s">
        <v>7732</v>
      </c>
      <c r="B3926" s="429">
        <v>105224</v>
      </c>
      <c r="C3926" s="430" t="s">
        <v>7871</v>
      </c>
      <c r="D3926" s="431" t="s">
        <v>844</v>
      </c>
      <c r="E3926" s="432">
        <v>241.36</v>
      </c>
      <c r="F3926" s="432">
        <v>18.39</v>
      </c>
      <c r="G3926" s="432">
        <v>259.75</v>
      </c>
    </row>
    <row r="3927" spans="1:7" ht="75">
      <c r="A3927" s="583" t="s">
        <v>7732</v>
      </c>
      <c r="B3927" s="429">
        <v>105149</v>
      </c>
      <c r="C3927" s="430" t="s">
        <v>7872</v>
      </c>
      <c r="D3927" s="431" t="s">
        <v>844</v>
      </c>
      <c r="E3927" s="432">
        <v>4.4300000000000006</v>
      </c>
      <c r="F3927" s="432">
        <v>4.88</v>
      </c>
      <c r="G3927" s="432">
        <v>9.31</v>
      </c>
    </row>
    <row r="3928" spans="1:7" ht="75">
      <c r="A3928" s="583" t="s">
        <v>7732</v>
      </c>
      <c r="B3928" s="429">
        <v>105150</v>
      </c>
      <c r="C3928" s="430" t="s">
        <v>7873</v>
      </c>
      <c r="D3928" s="431" t="s">
        <v>844</v>
      </c>
      <c r="E3928" s="432">
        <v>5.6000000000000005</v>
      </c>
      <c r="F3928" s="432">
        <v>5.37</v>
      </c>
      <c r="G3928" s="432">
        <v>10.97</v>
      </c>
    </row>
    <row r="3929" spans="1:7" ht="75">
      <c r="A3929" s="583" t="s">
        <v>7732</v>
      </c>
      <c r="B3929" s="429">
        <v>105151</v>
      </c>
      <c r="C3929" s="430" t="s">
        <v>7874</v>
      </c>
      <c r="D3929" s="431" t="s">
        <v>844</v>
      </c>
      <c r="E3929" s="432">
        <v>20.21</v>
      </c>
      <c r="F3929" s="432">
        <v>7.47</v>
      </c>
      <c r="G3929" s="432">
        <v>27.68</v>
      </c>
    </row>
    <row r="3930" spans="1:7" ht="75">
      <c r="A3930" s="583" t="s">
        <v>7732</v>
      </c>
      <c r="B3930" s="429">
        <v>105152</v>
      </c>
      <c r="C3930" s="430" t="s">
        <v>7875</v>
      </c>
      <c r="D3930" s="431" t="s">
        <v>844</v>
      </c>
      <c r="E3930" s="432">
        <v>31.96</v>
      </c>
      <c r="F3930" s="432">
        <v>9.3800000000000008</v>
      </c>
      <c r="G3930" s="432">
        <v>41.34</v>
      </c>
    </row>
    <row r="3931" spans="1:7" ht="75">
      <c r="A3931" s="583" t="s">
        <v>7732</v>
      </c>
      <c r="B3931" s="429">
        <v>105153</v>
      </c>
      <c r="C3931" s="430" t="s">
        <v>7876</v>
      </c>
      <c r="D3931" s="431" t="s">
        <v>844</v>
      </c>
      <c r="E3931" s="432">
        <v>52.570000000000007</v>
      </c>
      <c r="F3931" s="432">
        <v>12.52</v>
      </c>
      <c r="G3931" s="432">
        <v>65.09</v>
      </c>
    </row>
    <row r="3932" spans="1:7" ht="75">
      <c r="A3932" s="583" t="s">
        <v>7732</v>
      </c>
      <c r="B3932" s="429">
        <v>105161</v>
      </c>
      <c r="C3932" s="430" t="s">
        <v>7877</v>
      </c>
      <c r="D3932" s="431" t="s">
        <v>844</v>
      </c>
      <c r="E3932" s="432">
        <v>101.85000000000001</v>
      </c>
      <c r="F3932" s="432">
        <v>16.079999999999998</v>
      </c>
      <c r="G3932" s="432">
        <v>117.93</v>
      </c>
    </row>
    <row r="3933" spans="1:7" ht="75">
      <c r="A3933" s="583" t="s">
        <v>7732</v>
      </c>
      <c r="B3933" s="429">
        <v>105162</v>
      </c>
      <c r="C3933" s="430" t="s">
        <v>7878</v>
      </c>
      <c r="D3933" s="431" t="s">
        <v>844</v>
      </c>
      <c r="E3933" s="432">
        <v>180.49</v>
      </c>
      <c r="F3933" s="432">
        <v>21.37</v>
      </c>
      <c r="G3933" s="432">
        <v>201.86</v>
      </c>
    </row>
    <row r="3934" spans="1:7" ht="75">
      <c r="A3934" s="583" t="s">
        <v>7732</v>
      </c>
      <c r="B3934" s="429">
        <v>105163</v>
      </c>
      <c r="C3934" s="430" t="s">
        <v>7879</v>
      </c>
      <c r="D3934" s="431" t="s">
        <v>844</v>
      </c>
      <c r="E3934" s="432">
        <v>11.200000000000003</v>
      </c>
      <c r="F3934" s="432">
        <v>6.22</v>
      </c>
      <c r="G3934" s="432">
        <v>17.420000000000002</v>
      </c>
    </row>
    <row r="3935" spans="1:7" ht="75">
      <c r="A3935" s="583" t="s">
        <v>7732</v>
      </c>
      <c r="B3935" s="429">
        <v>105170</v>
      </c>
      <c r="C3935" s="430" t="s">
        <v>7880</v>
      </c>
      <c r="D3935" s="431" t="s">
        <v>844</v>
      </c>
      <c r="E3935" s="432">
        <v>3.4600000000000004</v>
      </c>
      <c r="F3935" s="432">
        <v>2.78</v>
      </c>
      <c r="G3935" s="432">
        <v>6.24</v>
      </c>
    </row>
    <row r="3936" spans="1:7" ht="75">
      <c r="A3936" s="583" t="s">
        <v>7732</v>
      </c>
      <c r="B3936" s="429">
        <v>105179</v>
      </c>
      <c r="C3936" s="430" t="s">
        <v>7881</v>
      </c>
      <c r="D3936" s="431" t="s">
        <v>844</v>
      </c>
      <c r="E3936" s="432">
        <v>6.41</v>
      </c>
      <c r="F3936" s="432">
        <v>3.64</v>
      </c>
      <c r="G3936" s="432">
        <v>10.050000000000001</v>
      </c>
    </row>
    <row r="3937" spans="1:7" ht="75">
      <c r="A3937" s="583" t="s">
        <v>7732</v>
      </c>
      <c r="B3937" s="429">
        <v>105180</v>
      </c>
      <c r="C3937" s="430" t="s">
        <v>7882</v>
      </c>
      <c r="D3937" s="431" t="s">
        <v>844</v>
      </c>
      <c r="E3937" s="432">
        <v>8.8299999999999983</v>
      </c>
      <c r="F3937" s="432">
        <v>4.8600000000000003</v>
      </c>
      <c r="G3937" s="432">
        <v>13.69</v>
      </c>
    </row>
    <row r="3938" spans="1:7" ht="75">
      <c r="A3938" s="583" t="s">
        <v>7732</v>
      </c>
      <c r="B3938" s="429">
        <v>105181</v>
      </c>
      <c r="C3938" s="430" t="s">
        <v>7883</v>
      </c>
      <c r="D3938" s="431" t="s">
        <v>844</v>
      </c>
      <c r="E3938" s="432">
        <v>11.809999999999999</v>
      </c>
      <c r="F3938" s="432">
        <v>6.8</v>
      </c>
      <c r="G3938" s="432">
        <v>18.61</v>
      </c>
    </row>
    <row r="3939" spans="1:7" ht="75">
      <c r="A3939" s="583" t="s">
        <v>7732</v>
      </c>
      <c r="B3939" s="429">
        <v>105182</v>
      </c>
      <c r="C3939" s="430" t="s">
        <v>7884</v>
      </c>
      <c r="D3939" s="431" t="s">
        <v>844</v>
      </c>
      <c r="E3939" s="432">
        <v>30.279999999999998</v>
      </c>
      <c r="F3939" s="432">
        <v>9.16</v>
      </c>
      <c r="G3939" s="432">
        <v>39.44</v>
      </c>
    </row>
    <row r="3940" spans="1:7" ht="75">
      <c r="A3940" s="583" t="s">
        <v>7732</v>
      </c>
      <c r="B3940" s="429">
        <v>105183</v>
      </c>
      <c r="C3940" s="430" t="s">
        <v>7885</v>
      </c>
      <c r="D3940" s="431" t="s">
        <v>844</v>
      </c>
      <c r="E3940" s="432">
        <v>65.910000000000011</v>
      </c>
      <c r="F3940" s="432">
        <v>13.49</v>
      </c>
      <c r="G3940" s="432">
        <v>79.400000000000006</v>
      </c>
    </row>
    <row r="3941" spans="1:7" ht="75">
      <c r="A3941" s="583" t="s">
        <v>7732</v>
      </c>
      <c r="B3941" s="429">
        <v>105184</v>
      </c>
      <c r="C3941" s="430" t="s">
        <v>7886</v>
      </c>
      <c r="D3941" s="431" t="s">
        <v>844</v>
      </c>
      <c r="E3941" s="432">
        <v>81.53</v>
      </c>
      <c r="F3941" s="432">
        <v>16.91</v>
      </c>
      <c r="G3941" s="432">
        <v>98.44</v>
      </c>
    </row>
    <row r="3942" spans="1:7" ht="75">
      <c r="A3942" s="583" t="s">
        <v>7732</v>
      </c>
      <c r="B3942" s="429">
        <v>94612</v>
      </c>
      <c r="C3942" s="430" t="s">
        <v>7887</v>
      </c>
      <c r="D3942" s="431" t="s">
        <v>844</v>
      </c>
      <c r="E3942" s="432">
        <v>416.32</v>
      </c>
      <c r="F3942" s="432">
        <v>23.39</v>
      </c>
      <c r="G3942" s="432">
        <v>439.71</v>
      </c>
    </row>
    <row r="3943" spans="1:7" ht="75">
      <c r="A3943" s="583" t="s">
        <v>7732</v>
      </c>
      <c r="B3943" s="429">
        <v>105142</v>
      </c>
      <c r="C3943" s="430" t="s">
        <v>7888</v>
      </c>
      <c r="D3943" s="431" t="s">
        <v>844</v>
      </c>
      <c r="E3943" s="432">
        <v>4.7900000000000009</v>
      </c>
      <c r="F3943" s="432">
        <v>2.15</v>
      </c>
      <c r="G3943" s="432">
        <v>6.94</v>
      </c>
    </row>
    <row r="3944" spans="1:7" ht="75">
      <c r="A3944" s="583" t="s">
        <v>7732</v>
      </c>
      <c r="B3944" s="429">
        <v>105143</v>
      </c>
      <c r="C3944" s="430" t="s">
        <v>7889</v>
      </c>
      <c r="D3944" s="431" t="s">
        <v>844</v>
      </c>
      <c r="E3944" s="432">
        <v>7.3000000000000007</v>
      </c>
      <c r="F3944" s="432">
        <v>2.84</v>
      </c>
      <c r="G3944" s="432">
        <v>10.14</v>
      </c>
    </row>
    <row r="3945" spans="1:7" ht="75">
      <c r="A3945" s="583" t="s">
        <v>7732</v>
      </c>
      <c r="B3945" s="429">
        <v>105144</v>
      </c>
      <c r="C3945" s="430" t="s">
        <v>7890</v>
      </c>
      <c r="D3945" s="431" t="s">
        <v>844</v>
      </c>
      <c r="E3945" s="432">
        <v>15.790000000000003</v>
      </c>
      <c r="F3945" s="432">
        <v>5.31</v>
      </c>
      <c r="G3945" s="432">
        <v>21.1</v>
      </c>
    </row>
    <row r="3946" spans="1:7" ht="75">
      <c r="A3946" s="583" t="s">
        <v>7732</v>
      </c>
      <c r="B3946" s="429">
        <v>105173</v>
      </c>
      <c r="C3946" s="430" t="s">
        <v>7891</v>
      </c>
      <c r="D3946" s="431" t="s">
        <v>844</v>
      </c>
      <c r="E3946" s="432">
        <v>83.009999999999991</v>
      </c>
      <c r="F3946" s="432">
        <v>16.510000000000002</v>
      </c>
      <c r="G3946" s="432">
        <v>99.52</v>
      </c>
    </row>
    <row r="3947" spans="1:7" ht="75">
      <c r="A3947" s="583" t="s">
        <v>7732</v>
      </c>
      <c r="B3947" s="429">
        <v>105175</v>
      </c>
      <c r="C3947" s="430" t="s">
        <v>7892</v>
      </c>
      <c r="D3947" s="431" t="s">
        <v>844</v>
      </c>
      <c r="E3947" s="432">
        <v>123.64999999999999</v>
      </c>
      <c r="F3947" s="432">
        <v>18.11</v>
      </c>
      <c r="G3947" s="432">
        <v>141.76</v>
      </c>
    </row>
    <row r="3948" spans="1:7" ht="75">
      <c r="A3948" s="583" t="s">
        <v>7732</v>
      </c>
      <c r="B3948" s="429">
        <v>105174</v>
      </c>
      <c r="C3948" s="430" t="s">
        <v>7893</v>
      </c>
      <c r="D3948" s="431" t="s">
        <v>844</v>
      </c>
      <c r="E3948" s="432">
        <v>124.20000000000002</v>
      </c>
      <c r="F3948" s="432">
        <v>19.38</v>
      </c>
      <c r="G3948" s="432">
        <v>143.58000000000001</v>
      </c>
    </row>
    <row r="3949" spans="1:7" ht="75">
      <c r="A3949" s="583" t="s">
        <v>7732</v>
      </c>
      <c r="B3949" s="429">
        <v>105145</v>
      </c>
      <c r="C3949" s="430" t="s">
        <v>7894</v>
      </c>
      <c r="D3949" s="431" t="s">
        <v>844</v>
      </c>
      <c r="E3949" s="432">
        <v>8.5300000000000011</v>
      </c>
      <c r="F3949" s="432">
        <v>3.18</v>
      </c>
      <c r="G3949" s="432">
        <v>11.71</v>
      </c>
    </row>
    <row r="3950" spans="1:7" ht="75">
      <c r="A3950" s="583" t="s">
        <v>7732</v>
      </c>
      <c r="B3950" s="429">
        <v>94606</v>
      </c>
      <c r="C3950" s="430" t="s">
        <v>7895</v>
      </c>
      <c r="D3950" s="431" t="s">
        <v>844</v>
      </c>
      <c r="E3950" s="432">
        <v>68.72</v>
      </c>
      <c r="F3950" s="432">
        <v>19.809999999999999</v>
      </c>
      <c r="G3950" s="432">
        <v>88.53</v>
      </c>
    </row>
    <row r="3951" spans="1:7" ht="75">
      <c r="A3951" s="583" t="s">
        <v>7732</v>
      </c>
      <c r="B3951" s="429">
        <v>94608</v>
      </c>
      <c r="C3951" s="430" t="s">
        <v>7896</v>
      </c>
      <c r="D3951" s="431" t="s">
        <v>844</v>
      </c>
      <c r="E3951" s="432">
        <v>193.4</v>
      </c>
      <c r="F3951" s="432">
        <v>20.65</v>
      </c>
      <c r="G3951" s="432">
        <v>214.05</v>
      </c>
    </row>
    <row r="3952" spans="1:7" ht="75">
      <c r="A3952" s="583" t="s">
        <v>7732</v>
      </c>
      <c r="B3952" s="429">
        <v>94610</v>
      </c>
      <c r="C3952" s="430" t="s">
        <v>7897</v>
      </c>
      <c r="D3952" s="431" t="s">
        <v>844</v>
      </c>
      <c r="E3952" s="432">
        <v>289.18</v>
      </c>
      <c r="F3952" s="432">
        <v>21.59</v>
      </c>
      <c r="G3952" s="432">
        <v>310.77</v>
      </c>
    </row>
    <row r="3953" spans="1:7" ht="75">
      <c r="A3953" s="583" t="s">
        <v>7732</v>
      </c>
      <c r="B3953" s="429">
        <v>94657</v>
      </c>
      <c r="C3953" s="430" t="s">
        <v>7898</v>
      </c>
      <c r="D3953" s="431" t="s">
        <v>844</v>
      </c>
      <c r="E3953" s="432">
        <v>2.5500000000000003</v>
      </c>
      <c r="F3953" s="432">
        <v>1.85</v>
      </c>
      <c r="G3953" s="432">
        <v>4.4000000000000004</v>
      </c>
    </row>
    <row r="3954" spans="1:7" ht="75">
      <c r="A3954" s="583" t="s">
        <v>7732</v>
      </c>
      <c r="B3954" s="429">
        <v>94659</v>
      </c>
      <c r="C3954" s="430" t="s">
        <v>7899</v>
      </c>
      <c r="D3954" s="431" t="s">
        <v>844</v>
      </c>
      <c r="E3954" s="432">
        <v>4.18</v>
      </c>
      <c r="F3954" s="432">
        <v>2.41</v>
      </c>
      <c r="G3954" s="432">
        <v>6.59</v>
      </c>
    </row>
    <row r="3955" spans="1:7" ht="75">
      <c r="A3955" s="583" t="s">
        <v>7732</v>
      </c>
      <c r="B3955" s="429">
        <v>94739</v>
      </c>
      <c r="C3955" s="430" t="s">
        <v>7900</v>
      </c>
      <c r="D3955" s="431" t="s">
        <v>844</v>
      </c>
      <c r="E3955" s="432">
        <v>239.82999999999998</v>
      </c>
      <c r="F3955" s="432">
        <v>19.5</v>
      </c>
      <c r="G3955" s="432">
        <v>259.33</v>
      </c>
    </row>
    <row r="3956" spans="1:7" ht="75">
      <c r="A3956" s="583" t="s">
        <v>7732</v>
      </c>
      <c r="B3956" s="429">
        <v>94725</v>
      </c>
      <c r="C3956" s="430" t="s">
        <v>7901</v>
      </c>
      <c r="D3956" s="431" t="s">
        <v>844</v>
      </c>
      <c r="E3956" s="432">
        <v>6.3000000000000007</v>
      </c>
      <c r="F3956" s="432">
        <v>1.65</v>
      </c>
      <c r="G3956" s="432">
        <v>7.95</v>
      </c>
    </row>
    <row r="3957" spans="1:7" ht="75">
      <c r="A3957" s="583" t="s">
        <v>7732</v>
      </c>
      <c r="B3957" s="429">
        <v>94727</v>
      </c>
      <c r="C3957" s="430" t="s">
        <v>7902</v>
      </c>
      <c r="D3957" s="431" t="s">
        <v>844</v>
      </c>
      <c r="E3957" s="432">
        <v>10.79</v>
      </c>
      <c r="F3957" s="432">
        <v>2.0699999999999998</v>
      </c>
      <c r="G3957" s="432">
        <v>12.86</v>
      </c>
    </row>
    <row r="3958" spans="1:7" ht="75">
      <c r="A3958" s="583" t="s">
        <v>7732</v>
      </c>
      <c r="B3958" s="429">
        <v>94729</v>
      </c>
      <c r="C3958" s="430" t="s">
        <v>7903</v>
      </c>
      <c r="D3958" s="431" t="s">
        <v>844</v>
      </c>
      <c r="E3958" s="432">
        <v>19.36</v>
      </c>
      <c r="F3958" s="432">
        <v>2.71</v>
      </c>
      <c r="G3958" s="432">
        <v>22.07</v>
      </c>
    </row>
    <row r="3959" spans="1:7" ht="75">
      <c r="A3959" s="583" t="s">
        <v>7732</v>
      </c>
      <c r="B3959" s="429">
        <v>94731</v>
      </c>
      <c r="C3959" s="430" t="s">
        <v>7904</v>
      </c>
      <c r="D3959" s="431" t="s">
        <v>844</v>
      </c>
      <c r="E3959" s="432">
        <v>25.77</v>
      </c>
      <c r="F3959" s="432">
        <v>3.47</v>
      </c>
      <c r="G3959" s="432">
        <v>29.24</v>
      </c>
    </row>
    <row r="3960" spans="1:7" ht="75">
      <c r="A3960" s="583" t="s">
        <v>7732</v>
      </c>
      <c r="B3960" s="429">
        <v>94733</v>
      </c>
      <c r="C3960" s="430" t="s">
        <v>7905</v>
      </c>
      <c r="D3960" s="431" t="s">
        <v>844</v>
      </c>
      <c r="E3960" s="432">
        <v>46.03</v>
      </c>
      <c r="F3960" s="432">
        <v>5.1100000000000003</v>
      </c>
      <c r="G3960" s="432">
        <v>51.14</v>
      </c>
    </row>
    <row r="3961" spans="1:7" ht="75">
      <c r="A3961" s="583" t="s">
        <v>7732</v>
      </c>
      <c r="B3961" s="429">
        <v>94863</v>
      </c>
      <c r="C3961" s="430" t="s">
        <v>7906</v>
      </c>
      <c r="D3961" s="431" t="s">
        <v>844</v>
      </c>
      <c r="E3961" s="432">
        <v>167.60999999999999</v>
      </c>
      <c r="F3961" s="432">
        <v>8.56</v>
      </c>
      <c r="G3961" s="432">
        <v>176.17</v>
      </c>
    </row>
    <row r="3962" spans="1:7" ht="75">
      <c r="A3962" s="583" t="s">
        <v>7732</v>
      </c>
      <c r="B3962" s="429">
        <v>94737</v>
      </c>
      <c r="C3962" s="430" t="s">
        <v>7907</v>
      </c>
      <c r="D3962" s="431" t="s">
        <v>844</v>
      </c>
      <c r="E3962" s="432">
        <v>198.08</v>
      </c>
      <c r="F3962" s="432">
        <v>12.26</v>
      </c>
      <c r="G3962" s="432">
        <v>210.34</v>
      </c>
    </row>
    <row r="3963" spans="1:7" ht="75">
      <c r="A3963" s="583" t="s">
        <v>7732</v>
      </c>
      <c r="B3963" s="429">
        <v>94465</v>
      </c>
      <c r="C3963" s="430" t="s">
        <v>7908</v>
      </c>
      <c r="D3963" s="431" t="s">
        <v>844</v>
      </c>
      <c r="E3963" s="432">
        <v>45.3</v>
      </c>
      <c r="F3963" s="432">
        <v>15.21</v>
      </c>
      <c r="G3963" s="432">
        <v>60.51</v>
      </c>
    </row>
    <row r="3964" spans="1:7" ht="75">
      <c r="A3964" s="583" t="s">
        <v>7732</v>
      </c>
      <c r="B3964" s="429">
        <v>94467</v>
      </c>
      <c r="C3964" s="430" t="s">
        <v>7909</v>
      </c>
      <c r="D3964" s="431" t="s">
        <v>844</v>
      </c>
      <c r="E3964" s="432">
        <v>78.73</v>
      </c>
      <c r="F3964" s="432">
        <v>17.77</v>
      </c>
      <c r="G3964" s="432">
        <v>96.5</v>
      </c>
    </row>
    <row r="3965" spans="1:7" ht="75">
      <c r="A3965" s="583" t="s">
        <v>7732</v>
      </c>
      <c r="B3965" s="429">
        <v>94469</v>
      </c>
      <c r="C3965" s="430" t="s">
        <v>7910</v>
      </c>
      <c r="D3965" s="431" t="s">
        <v>844</v>
      </c>
      <c r="E3965" s="432">
        <v>116.38000000000001</v>
      </c>
      <c r="F3965" s="432">
        <v>20.99</v>
      </c>
      <c r="G3965" s="432">
        <v>137.37</v>
      </c>
    </row>
    <row r="3966" spans="1:7" ht="75">
      <c r="A3966" s="583" t="s">
        <v>7732</v>
      </c>
      <c r="B3966" s="429">
        <v>96746</v>
      </c>
      <c r="C3966" s="430" t="s">
        <v>7911</v>
      </c>
      <c r="D3966" s="431" t="s">
        <v>844</v>
      </c>
      <c r="E3966" s="432">
        <v>117.48</v>
      </c>
      <c r="F3966" s="432">
        <v>19.95</v>
      </c>
      <c r="G3966" s="432">
        <v>137.43</v>
      </c>
    </row>
    <row r="3967" spans="1:7" ht="75">
      <c r="A3967" s="583" t="s">
        <v>7732</v>
      </c>
      <c r="B3967" s="429">
        <v>96736</v>
      </c>
      <c r="C3967" s="430" t="s">
        <v>7912</v>
      </c>
      <c r="D3967" s="431" t="s">
        <v>844</v>
      </c>
      <c r="E3967" s="432">
        <v>4.1500000000000004</v>
      </c>
      <c r="F3967" s="432">
        <v>3.25</v>
      </c>
      <c r="G3967" s="432">
        <v>7.4</v>
      </c>
    </row>
    <row r="3968" spans="1:7" ht="75">
      <c r="A3968" s="583" t="s">
        <v>7732</v>
      </c>
      <c r="B3968" s="429">
        <v>96737</v>
      </c>
      <c r="C3968" s="430" t="s">
        <v>7913</v>
      </c>
      <c r="D3968" s="431" t="s">
        <v>844</v>
      </c>
      <c r="E3968" s="432">
        <v>4</v>
      </c>
      <c r="F3968" s="432">
        <v>3.58</v>
      </c>
      <c r="G3968" s="432">
        <v>7.58</v>
      </c>
    </row>
    <row r="3969" spans="1:7" ht="75">
      <c r="A3969" s="583" t="s">
        <v>7732</v>
      </c>
      <c r="B3969" s="429">
        <v>96739</v>
      </c>
      <c r="C3969" s="430" t="s">
        <v>7914</v>
      </c>
      <c r="D3969" s="431" t="s">
        <v>844</v>
      </c>
      <c r="E3969" s="432">
        <v>6.36</v>
      </c>
      <c r="F3969" s="432">
        <v>4.1399999999999997</v>
      </c>
      <c r="G3969" s="432">
        <v>10.5</v>
      </c>
    </row>
    <row r="3970" spans="1:7" ht="75">
      <c r="A3970" s="583" t="s">
        <v>7732</v>
      </c>
      <c r="B3970" s="429">
        <v>96741</v>
      </c>
      <c r="C3970" s="430" t="s">
        <v>7915</v>
      </c>
      <c r="D3970" s="431" t="s">
        <v>844</v>
      </c>
      <c r="E3970" s="432">
        <v>15.59</v>
      </c>
      <c r="F3970" s="432">
        <v>4.96</v>
      </c>
      <c r="G3970" s="432">
        <v>20.55</v>
      </c>
    </row>
    <row r="3971" spans="1:7" ht="75">
      <c r="A3971" s="583" t="s">
        <v>7732</v>
      </c>
      <c r="B3971" s="429">
        <v>96742</v>
      </c>
      <c r="C3971" s="430" t="s">
        <v>7916</v>
      </c>
      <c r="D3971" s="431" t="s">
        <v>844</v>
      </c>
      <c r="E3971" s="432">
        <v>18.979999999999997</v>
      </c>
      <c r="F3971" s="432">
        <v>6.24</v>
      </c>
      <c r="G3971" s="432">
        <v>25.22</v>
      </c>
    </row>
    <row r="3972" spans="1:7" ht="75">
      <c r="A3972" s="583" t="s">
        <v>7732</v>
      </c>
      <c r="B3972" s="429">
        <v>96743</v>
      </c>
      <c r="C3972" s="430" t="s">
        <v>7917</v>
      </c>
      <c r="D3972" s="431" t="s">
        <v>844</v>
      </c>
      <c r="E3972" s="432">
        <v>31.080000000000002</v>
      </c>
      <c r="F3972" s="432">
        <v>8.34</v>
      </c>
      <c r="G3972" s="432">
        <v>39.42</v>
      </c>
    </row>
    <row r="3973" spans="1:7" ht="75">
      <c r="A3973" s="583" t="s">
        <v>7732</v>
      </c>
      <c r="B3973" s="429">
        <v>96744</v>
      </c>
      <c r="C3973" s="430" t="s">
        <v>7918</v>
      </c>
      <c r="D3973" s="431" t="s">
        <v>844</v>
      </c>
      <c r="E3973" s="432">
        <v>55.92</v>
      </c>
      <c r="F3973" s="432">
        <v>10.72</v>
      </c>
      <c r="G3973" s="432">
        <v>66.64</v>
      </c>
    </row>
    <row r="3974" spans="1:7" ht="75">
      <c r="A3974" s="583" t="s">
        <v>7732</v>
      </c>
      <c r="B3974" s="429">
        <v>96745</v>
      </c>
      <c r="C3974" s="430" t="s">
        <v>7919</v>
      </c>
      <c r="D3974" s="431" t="s">
        <v>844</v>
      </c>
      <c r="E3974" s="432">
        <v>90.33</v>
      </c>
      <c r="F3974" s="432">
        <v>14.25</v>
      </c>
      <c r="G3974" s="432">
        <v>104.58</v>
      </c>
    </row>
    <row r="3975" spans="1:7" ht="75">
      <c r="A3975" s="583" t="s">
        <v>7732</v>
      </c>
      <c r="B3975" s="429">
        <v>94671</v>
      </c>
      <c r="C3975" s="430" t="s">
        <v>7920</v>
      </c>
      <c r="D3975" s="431" t="s">
        <v>844</v>
      </c>
      <c r="E3975" s="432">
        <v>79.53</v>
      </c>
      <c r="F3975" s="432">
        <v>18.21</v>
      </c>
      <c r="G3975" s="432">
        <v>97.74</v>
      </c>
    </row>
    <row r="3976" spans="1:7" ht="75">
      <c r="A3976" s="583" t="s">
        <v>7732</v>
      </c>
      <c r="B3976" s="429">
        <v>94661</v>
      </c>
      <c r="C3976" s="430" t="s">
        <v>7921</v>
      </c>
      <c r="D3976" s="431" t="s">
        <v>844</v>
      </c>
      <c r="E3976" s="432">
        <v>6.8000000000000007</v>
      </c>
      <c r="F3976" s="432">
        <v>3.25</v>
      </c>
      <c r="G3976" s="432">
        <v>10.050000000000001</v>
      </c>
    </row>
    <row r="3977" spans="1:7" ht="75">
      <c r="A3977" s="583" t="s">
        <v>7732</v>
      </c>
      <c r="B3977" s="429">
        <v>94663</v>
      </c>
      <c r="C3977" s="430" t="s">
        <v>7922</v>
      </c>
      <c r="D3977" s="431" t="s">
        <v>844</v>
      </c>
      <c r="E3977" s="432">
        <v>8.370000000000001</v>
      </c>
      <c r="F3977" s="432">
        <v>4.5199999999999996</v>
      </c>
      <c r="G3977" s="432">
        <v>12.89</v>
      </c>
    </row>
    <row r="3978" spans="1:7" ht="75">
      <c r="A3978" s="583" t="s">
        <v>7732</v>
      </c>
      <c r="B3978" s="429">
        <v>94665</v>
      </c>
      <c r="C3978" s="430" t="s">
        <v>7923</v>
      </c>
      <c r="D3978" s="431" t="s">
        <v>844</v>
      </c>
      <c r="E3978" s="432">
        <v>17.549999999999997</v>
      </c>
      <c r="F3978" s="432">
        <v>6.08</v>
      </c>
      <c r="G3978" s="432">
        <v>23.63</v>
      </c>
    </row>
    <row r="3979" spans="1:7" ht="75">
      <c r="A3979" s="583" t="s">
        <v>7732</v>
      </c>
      <c r="B3979" s="429">
        <v>94667</v>
      </c>
      <c r="C3979" s="430" t="s">
        <v>7924</v>
      </c>
      <c r="D3979" s="431" t="s">
        <v>844</v>
      </c>
      <c r="E3979" s="432">
        <v>25.81</v>
      </c>
      <c r="F3979" s="432">
        <v>8.98</v>
      </c>
      <c r="G3979" s="432">
        <v>34.79</v>
      </c>
    </row>
    <row r="3980" spans="1:7" ht="75">
      <c r="A3980" s="583" t="s">
        <v>7732</v>
      </c>
      <c r="B3980" s="429">
        <v>94669</v>
      </c>
      <c r="C3980" s="430" t="s">
        <v>7925</v>
      </c>
      <c r="D3980" s="431" t="s">
        <v>844</v>
      </c>
      <c r="E3980" s="432">
        <v>48.66</v>
      </c>
      <c r="F3980" s="432">
        <v>11.27</v>
      </c>
      <c r="G3980" s="432">
        <v>59.93</v>
      </c>
    </row>
    <row r="3981" spans="1:7" ht="75">
      <c r="A3981" s="583" t="s">
        <v>7732</v>
      </c>
      <c r="B3981" s="429">
        <v>105177</v>
      </c>
      <c r="C3981" s="430" t="s">
        <v>7926</v>
      </c>
      <c r="D3981" s="431" t="s">
        <v>844</v>
      </c>
      <c r="E3981" s="432">
        <v>141.45999999999998</v>
      </c>
      <c r="F3981" s="432">
        <v>18.11</v>
      </c>
      <c r="G3981" s="432">
        <v>159.57</v>
      </c>
    </row>
    <row r="3982" spans="1:7" ht="75">
      <c r="A3982" s="583" t="s">
        <v>7732</v>
      </c>
      <c r="B3982" s="429">
        <v>105176</v>
      </c>
      <c r="C3982" s="430" t="s">
        <v>7927</v>
      </c>
      <c r="D3982" s="431" t="s">
        <v>844</v>
      </c>
      <c r="E3982" s="432">
        <v>159.76</v>
      </c>
      <c r="F3982" s="432">
        <v>19.38</v>
      </c>
      <c r="G3982" s="432">
        <v>179.14</v>
      </c>
    </row>
    <row r="3983" spans="1:7" ht="75">
      <c r="A3983" s="583" t="s">
        <v>7732</v>
      </c>
      <c r="B3983" s="429">
        <v>94466</v>
      </c>
      <c r="C3983" s="430" t="s">
        <v>7928</v>
      </c>
      <c r="D3983" s="431" t="s">
        <v>844</v>
      </c>
      <c r="E3983" s="432">
        <v>45.33</v>
      </c>
      <c r="F3983" s="432">
        <v>15.21</v>
      </c>
      <c r="G3983" s="432">
        <v>60.54</v>
      </c>
    </row>
    <row r="3984" spans="1:7" ht="75">
      <c r="A3984" s="583" t="s">
        <v>7732</v>
      </c>
      <c r="B3984" s="429">
        <v>94468</v>
      </c>
      <c r="C3984" s="430" t="s">
        <v>7929</v>
      </c>
      <c r="D3984" s="431" t="s">
        <v>844</v>
      </c>
      <c r="E3984" s="432">
        <v>67.260000000000005</v>
      </c>
      <c r="F3984" s="432">
        <v>17.77</v>
      </c>
      <c r="G3984" s="432">
        <v>85.03</v>
      </c>
    </row>
    <row r="3985" spans="1:7" ht="75">
      <c r="A3985" s="583" t="s">
        <v>7732</v>
      </c>
      <c r="B3985" s="429">
        <v>94470</v>
      </c>
      <c r="C3985" s="430" t="s">
        <v>7930</v>
      </c>
      <c r="D3985" s="431" t="s">
        <v>844</v>
      </c>
      <c r="E3985" s="432">
        <v>106.17</v>
      </c>
      <c r="F3985" s="432">
        <v>20.99</v>
      </c>
      <c r="G3985" s="432">
        <v>127.16</v>
      </c>
    </row>
    <row r="3986" spans="1:7" ht="75">
      <c r="A3986" s="583" t="s">
        <v>7732</v>
      </c>
      <c r="B3986" s="429">
        <v>105225</v>
      </c>
      <c r="C3986" s="430" t="s">
        <v>7931</v>
      </c>
      <c r="D3986" s="431" t="s">
        <v>844</v>
      </c>
      <c r="E3986" s="432">
        <v>15.57</v>
      </c>
      <c r="F3986" s="432">
        <v>3.89</v>
      </c>
      <c r="G3986" s="432">
        <v>19.46</v>
      </c>
    </row>
    <row r="3987" spans="1:7" ht="75">
      <c r="A3987" s="583" t="s">
        <v>7732</v>
      </c>
      <c r="B3987" s="429">
        <v>105226</v>
      </c>
      <c r="C3987" s="430" t="s">
        <v>7932</v>
      </c>
      <c r="D3987" s="431" t="s">
        <v>844</v>
      </c>
      <c r="E3987" s="432">
        <v>39.840000000000003</v>
      </c>
      <c r="F3987" s="432">
        <v>5</v>
      </c>
      <c r="G3987" s="432">
        <v>44.84</v>
      </c>
    </row>
    <row r="3988" spans="1:7" ht="75">
      <c r="A3988" s="583" t="s">
        <v>7732</v>
      </c>
      <c r="B3988" s="429">
        <v>105227</v>
      </c>
      <c r="C3988" s="430" t="s">
        <v>7933</v>
      </c>
      <c r="D3988" s="431" t="s">
        <v>844</v>
      </c>
      <c r="E3988" s="432">
        <v>57.61</v>
      </c>
      <c r="F3988" s="432">
        <v>6.45</v>
      </c>
      <c r="G3988" s="432">
        <v>64.06</v>
      </c>
    </row>
    <row r="3989" spans="1:7" ht="75">
      <c r="A3989" s="583" t="s">
        <v>7732</v>
      </c>
      <c r="B3989" s="429">
        <v>105212</v>
      </c>
      <c r="C3989" s="430" t="s">
        <v>7934</v>
      </c>
      <c r="D3989" s="431" t="s">
        <v>844</v>
      </c>
      <c r="E3989" s="432">
        <v>233.52000000000004</v>
      </c>
      <c r="F3989" s="432">
        <v>38.14</v>
      </c>
      <c r="G3989" s="432">
        <v>271.66000000000003</v>
      </c>
    </row>
    <row r="3990" spans="1:7" ht="75">
      <c r="A3990" s="583" t="s">
        <v>7732</v>
      </c>
      <c r="B3990" s="429">
        <v>105211</v>
      </c>
      <c r="C3990" s="430" t="s">
        <v>7935</v>
      </c>
      <c r="D3990" s="431" t="s">
        <v>844</v>
      </c>
      <c r="E3990" s="432">
        <v>234.23</v>
      </c>
      <c r="F3990" s="432">
        <v>39.85</v>
      </c>
      <c r="G3990" s="432">
        <v>274.08</v>
      </c>
    </row>
    <row r="3991" spans="1:7" ht="75">
      <c r="A3991" s="583" t="s">
        <v>7732</v>
      </c>
      <c r="B3991" s="429">
        <v>105189</v>
      </c>
      <c r="C3991" s="430" t="s">
        <v>7936</v>
      </c>
      <c r="D3991" s="431" t="s">
        <v>844</v>
      </c>
      <c r="E3991" s="432">
        <v>14.830000000000002</v>
      </c>
      <c r="F3991" s="432">
        <v>7.29</v>
      </c>
      <c r="G3991" s="432">
        <v>22.12</v>
      </c>
    </row>
    <row r="3992" spans="1:7" ht="75">
      <c r="A3992" s="583" t="s">
        <v>7732</v>
      </c>
      <c r="B3992" s="429">
        <v>105190</v>
      </c>
      <c r="C3992" s="430" t="s">
        <v>7937</v>
      </c>
      <c r="D3992" s="431" t="s">
        <v>844</v>
      </c>
      <c r="E3992" s="432">
        <v>19.09</v>
      </c>
      <c r="F3992" s="432">
        <v>7.66</v>
      </c>
      <c r="G3992" s="432">
        <v>26.75</v>
      </c>
    </row>
    <row r="3993" spans="1:7" ht="75">
      <c r="A3993" s="583" t="s">
        <v>7732</v>
      </c>
      <c r="B3993" s="429">
        <v>94625</v>
      </c>
      <c r="C3993" s="430" t="s">
        <v>7938</v>
      </c>
      <c r="D3993" s="431" t="s">
        <v>844</v>
      </c>
      <c r="E3993" s="432">
        <v>1520.44</v>
      </c>
      <c r="F3993" s="432">
        <v>46.7</v>
      </c>
      <c r="G3993" s="432">
        <v>1567.14</v>
      </c>
    </row>
    <row r="3994" spans="1:7" ht="75">
      <c r="A3994" s="583" t="s">
        <v>7732</v>
      </c>
      <c r="B3994" s="429">
        <v>94622</v>
      </c>
      <c r="C3994" s="430" t="s">
        <v>7939</v>
      </c>
      <c r="D3994" s="431" t="s">
        <v>844</v>
      </c>
      <c r="E3994" s="432">
        <v>178.12</v>
      </c>
      <c r="F3994" s="432">
        <v>39.630000000000003</v>
      </c>
      <c r="G3994" s="432">
        <v>217.75</v>
      </c>
    </row>
    <row r="3995" spans="1:7" ht="75">
      <c r="A3995" s="583" t="s">
        <v>7732</v>
      </c>
      <c r="B3995" s="429">
        <v>94623</v>
      </c>
      <c r="C3995" s="430" t="s">
        <v>7940</v>
      </c>
      <c r="D3995" s="431" t="s">
        <v>844</v>
      </c>
      <c r="E3995" s="432">
        <v>462.61</v>
      </c>
      <c r="F3995" s="432">
        <v>41.32</v>
      </c>
      <c r="G3995" s="432">
        <v>503.93</v>
      </c>
    </row>
    <row r="3996" spans="1:7" ht="75">
      <c r="A3996" s="583" t="s">
        <v>7732</v>
      </c>
      <c r="B3996" s="429">
        <v>94624</v>
      </c>
      <c r="C3996" s="430" t="s">
        <v>7941</v>
      </c>
      <c r="D3996" s="431" t="s">
        <v>844</v>
      </c>
      <c r="E3996" s="432">
        <v>710.68000000000006</v>
      </c>
      <c r="F3996" s="432">
        <v>43.19</v>
      </c>
      <c r="G3996" s="432">
        <v>753.87</v>
      </c>
    </row>
    <row r="3997" spans="1:7" ht="75">
      <c r="A3997" s="583" t="s">
        <v>7732</v>
      </c>
      <c r="B3997" s="429">
        <v>94763</v>
      </c>
      <c r="C3997" s="430" t="s">
        <v>7942</v>
      </c>
      <c r="D3997" s="431" t="s">
        <v>844</v>
      </c>
      <c r="E3997" s="432">
        <v>358.47</v>
      </c>
      <c r="F3997" s="432">
        <v>39.03</v>
      </c>
      <c r="G3997" s="432">
        <v>397.5</v>
      </c>
    </row>
    <row r="3998" spans="1:7" ht="75">
      <c r="A3998" s="583" t="s">
        <v>7732</v>
      </c>
      <c r="B3998" s="429">
        <v>94756</v>
      </c>
      <c r="C3998" s="430" t="s">
        <v>7943</v>
      </c>
      <c r="D3998" s="431" t="s">
        <v>844</v>
      </c>
      <c r="E3998" s="432">
        <v>11.2</v>
      </c>
      <c r="F3998" s="432">
        <v>3.32</v>
      </c>
      <c r="G3998" s="432">
        <v>14.52</v>
      </c>
    </row>
    <row r="3999" spans="1:7" ht="75">
      <c r="A3999" s="583" t="s">
        <v>7732</v>
      </c>
      <c r="B3999" s="429">
        <v>94757</v>
      </c>
      <c r="C3999" s="430" t="s">
        <v>7944</v>
      </c>
      <c r="D3999" s="431" t="s">
        <v>844</v>
      </c>
      <c r="E3999" s="432">
        <v>18.520000000000003</v>
      </c>
      <c r="F3999" s="432">
        <v>4.17</v>
      </c>
      <c r="G3999" s="432">
        <v>22.69</v>
      </c>
    </row>
    <row r="4000" spans="1:7" ht="75">
      <c r="A4000" s="583" t="s">
        <v>7732</v>
      </c>
      <c r="B4000" s="429">
        <v>94758</v>
      </c>
      <c r="C4000" s="430" t="s">
        <v>7945</v>
      </c>
      <c r="D4000" s="431" t="s">
        <v>844</v>
      </c>
      <c r="E4000" s="432">
        <v>51.37</v>
      </c>
      <c r="F4000" s="432">
        <v>5.43</v>
      </c>
      <c r="G4000" s="432">
        <v>56.8</v>
      </c>
    </row>
    <row r="4001" spans="1:7" ht="75">
      <c r="A4001" s="583" t="s">
        <v>7732</v>
      </c>
      <c r="B4001" s="429">
        <v>94759</v>
      </c>
      <c r="C4001" s="430" t="s">
        <v>7946</v>
      </c>
      <c r="D4001" s="431" t="s">
        <v>844</v>
      </c>
      <c r="E4001" s="432">
        <v>65.349999999999994</v>
      </c>
      <c r="F4001" s="432">
        <v>6.97</v>
      </c>
      <c r="G4001" s="432">
        <v>72.319999999999993</v>
      </c>
    </row>
    <row r="4002" spans="1:7" ht="75">
      <c r="A4002" s="583" t="s">
        <v>7732</v>
      </c>
      <c r="B4002" s="429">
        <v>94760</v>
      </c>
      <c r="C4002" s="430" t="s">
        <v>7947</v>
      </c>
      <c r="D4002" s="431" t="s">
        <v>844</v>
      </c>
      <c r="E4002" s="432">
        <v>104.85</v>
      </c>
      <c r="F4002" s="432">
        <v>10.25</v>
      </c>
      <c r="G4002" s="432">
        <v>115.1</v>
      </c>
    </row>
    <row r="4003" spans="1:7" ht="75">
      <c r="A4003" s="583" t="s">
        <v>7732</v>
      </c>
      <c r="B4003" s="429">
        <v>94761</v>
      </c>
      <c r="C4003" s="430" t="s">
        <v>7948</v>
      </c>
      <c r="D4003" s="431" t="s">
        <v>844</v>
      </c>
      <c r="E4003" s="432">
        <v>230.92000000000002</v>
      </c>
      <c r="F4003" s="432">
        <v>17.14</v>
      </c>
      <c r="G4003" s="432">
        <v>248.06</v>
      </c>
    </row>
    <row r="4004" spans="1:7" ht="75">
      <c r="A4004" s="583" t="s">
        <v>7732</v>
      </c>
      <c r="B4004" s="429">
        <v>94762</v>
      </c>
      <c r="C4004" s="430" t="s">
        <v>7949</v>
      </c>
      <c r="D4004" s="431" t="s">
        <v>844</v>
      </c>
      <c r="E4004" s="432">
        <v>277.02999999999997</v>
      </c>
      <c r="F4004" s="432">
        <v>24.54</v>
      </c>
      <c r="G4004" s="432">
        <v>301.57</v>
      </c>
    </row>
    <row r="4005" spans="1:7" ht="75">
      <c r="A4005" s="583" t="s">
        <v>7732</v>
      </c>
      <c r="B4005" s="429">
        <v>94462</v>
      </c>
      <c r="C4005" s="430" t="s">
        <v>7950</v>
      </c>
      <c r="D4005" s="431" t="s">
        <v>845</v>
      </c>
      <c r="E4005" s="432">
        <v>86.01</v>
      </c>
      <c r="F4005" s="432">
        <v>18.38</v>
      </c>
      <c r="G4005" s="432">
        <v>104.39</v>
      </c>
    </row>
    <row r="4006" spans="1:7" ht="75">
      <c r="A4006" s="583" t="s">
        <v>7732</v>
      </c>
      <c r="B4006" s="429">
        <v>94463</v>
      </c>
      <c r="C4006" s="430" t="s">
        <v>7951</v>
      </c>
      <c r="D4006" s="431" t="s">
        <v>845</v>
      </c>
      <c r="E4006" s="432">
        <v>106.27</v>
      </c>
      <c r="F4006" s="432">
        <v>21.47</v>
      </c>
      <c r="G4006" s="432">
        <v>127.74</v>
      </c>
    </row>
    <row r="4007" spans="1:7" ht="75">
      <c r="A4007" s="583" t="s">
        <v>7732</v>
      </c>
      <c r="B4007" s="429">
        <v>94464</v>
      </c>
      <c r="C4007" s="430" t="s">
        <v>7952</v>
      </c>
      <c r="D4007" s="431" t="s">
        <v>845</v>
      </c>
      <c r="E4007" s="432">
        <v>141.72999999999999</v>
      </c>
      <c r="F4007" s="432">
        <v>25.34</v>
      </c>
      <c r="G4007" s="432">
        <v>167.07</v>
      </c>
    </row>
    <row r="4008" spans="1:7" ht="75">
      <c r="A4008" s="583" t="s">
        <v>7732</v>
      </c>
      <c r="B4008" s="429">
        <v>94605</v>
      </c>
      <c r="C4008" s="430" t="s">
        <v>7953</v>
      </c>
      <c r="D4008" s="431" t="s">
        <v>845</v>
      </c>
      <c r="E4008" s="432">
        <v>639.47</v>
      </c>
      <c r="F4008" s="432">
        <v>28.24</v>
      </c>
      <c r="G4008" s="432">
        <v>667.71</v>
      </c>
    </row>
    <row r="4009" spans="1:7" ht="75">
      <c r="A4009" s="583" t="s">
        <v>7732</v>
      </c>
      <c r="B4009" s="429">
        <v>94602</v>
      </c>
      <c r="C4009" s="430" t="s">
        <v>7954</v>
      </c>
      <c r="D4009" s="431" t="s">
        <v>845</v>
      </c>
      <c r="E4009" s="432">
        <v>215.88</v>
      </c>
      <c r="F4009" s="432">
        <v>23.9</v>
      </c>
      <c r="G4009" s="432">
        <v>239.78</v>
      </c>
    </row>
    <row r="4010" spans="1:7" ht="75">
      <c r="A4010" s="583" t="s">
        <v>7732</v>
      </c>
      <c r="B4010" s="429">
        <v>94603</v>
      </c>
      <c r="C4010" s="430" t="s">
        <v>7955</v>
      </c>
      <c r="D4010" s="431" t="s">
        <v>845</v>
      </c>
      <c r="E4010" s="432">
        <v>300.94</v>
      </c>
      <c r="F4010" s="432">
        <v>24.96</v>
      </c>
      <c r="G4010" s="432">
        <v>325.89999999999998</v>
      </c>
    </row>
    <row r="4011" spans="1:7" ht="75">
      <c r="A4011" s="583" t="s">
        <v>7732</v>
      </c>
      <c r="B4011" s="429">
        <v>94604</v>
      </c>
      <c r="C4011" s="430" t="s">
        <v>7956</v>
      </c>
      <c r="D4011" s="431" t="s">
        <v>845</v>
      </c>
      <c r="E4011" s="432">
        <v>436.17</v>
      </c>
      <c r="F4011" s="432">
        <v>26.07</v>
      </c>
      <c r="G4011" s="432">
        <v>462.24</v>
      </c>
    </row>
    <row r="4012" spans="1:7" ht="75">
      <c r="A4012" s="583" t="s">
        <v>7732</v>
      </c>
      <c r="B4012" s="429">
        <v>94723</v>
      </c>
      <c r="C4012" s="430" t="s">
        <v>7957</v>
      </c>
      <c r="D4012" s="431" t="s">
        <v>845</v>
      </c>
      <c r="E4012" s="432">
        <v>482.27</v>
      </c>
      <c r="F4012" s="432">
        <v>23.57</v>
      </c>
      <c r="G4012" s="432">
        <v>505.84</v>
      </c>
    </row>
    <row r="4013" spans="1:7" ht="75">
      <c r="A4013" s="583" t="s">
        <v>7732</v>
      </c>
      <c r="B4013" s="429">
        <v>94716</v>
      </c>
      <c r="C4013" s="430" t="s">
        <v>7958</v>
      </c>
      <c r="D4013" s="431" t="s">
        <v>845</v>
      </c>
      <c r="E4013" s="432">
        <v>22.970000000000002</v>
      </c>
      <c r="F4013" s="432">
        <v>1.99</v>
      </c>
      <c r="G4013" s="432">
        <v>24.96</v>
      </c>
    </row>
    <row r="4014" spans="1:7" ht="75">
      <c r="A4014" s="583" t="s">
        <v>7732</v>
      </c>
      <c r="B4014" s="429">
        <v>94717</v>
      </c>
      <c r="C4014" s="430" t="s">
        <v>7959</v>
      </c>
      <c r="D4014" s="431" t="s">
        <v>845</v>
      </c>
      <c r="E4014" s="432">
        <v>39.25</v>
      </c>
      <c r="F4014" s="432">
        <v>2.5099999999999998</v>
      </c>
      <c r="G4014" s="432">
        <v>41.76</v>
      </c>
    </row>
    <row r="4015" spans="1:7" ht="75">
      <c r="A4015" s="583" t="s">
        <v>7732</v>
      </c>
      <c r="B4015" s="429">
        <v>94718</v>
      </c>
      <c r="C4015" s="430" t="s">
        <v>7960</v>
      </c>
      <c r="D4015" s="431" t="s">
        <v>845</v>
      </c>
      <c r="E4015" s="432">
        <v>51.23</v>
      </c>
      <c r="F4015" s="432">
        <v>3.28</v>
      </c>
      <c r="G4015" s="432">
        <v>54.51</v>
      </c>
    </row>
    <row r="4016" spans="1:7" ht="75">
      <c r="A4016" s="583" t="s">
        <v>7732</v>
      </c>
      <c r="B4016" s="429">
        <v>94719</v>
      </c>
      <c r="C4016" s="430" t="s">
        <v>7961</v>
      </c>
      <c r="D4016" s="431" t="s">
        <v>845</v>
      </c>
      <c r="E4016" s="432">
        <v>68.52</v>
      </c>
      <c r="F4016" s="432">
        <v>4.2</v>
      </c>
      <c r="G4016" s="432">
        <v>72.72</v>
      </c>
    </row>
    <row r="4017" spans="1:7" ht="75">
      <c r="A4017" s="583" t="s">
        <v>7732</v>
      </c>
      <c r="B4017" s="429">
        <v>94720</v>
      </c>
      <c r="C4017" s="430" t="s">
        <v>7962</v>
      </c>
      <c r="D4017" s="431" t="s">
        <v>845</v>
      </c>
      <c r="E4017" s="432">
        <v>100.33000000000001</v>
      </c>
      <c r="F4017" s="432">
        <v>6.18</v>
      </c>
      <c r="G4017" s="432">
        <v>106.51</v>
      </c>
    </row>
    <row r="4018" spans="1:7" ht="75">
      <c r="A4018" s="583" t="s">
        <v>7732</v>
      </c>
      <c r="B4018" s="429">
        <v>94721</v>
      </c>
      <c r="C4018" s="430" t="s">
        <v>7963</v>
      </c>
      <c r="D4018" s="431" t="s">
        <v>845</v>
      </c>
      <c r="E4018" s="432">
        <v>162.34</v>
      </c>
      <c r="F4018" s="432">
        <v>10.34</v>
      </c>
      <c r="G4018" s="432">
        <v>172.68</v>
      </c>
    </row>
    <row r="4019" spans="1:7" ht="75">
      <c r="A4019" s="583" t="s">
        <v>7732</v>
      </c>
      <c r="B4019" s="429">
        <v>94722</v>
      </c>
      <c r="C4019" s="430" t="s">
        <v>7964</v>
      </c>
      <c r="D4019" s="431" t="s">
        <v>845</v>
      </c>
      <c r="E4019" s="432">
        <v>254.29</v>
      </c>
      <c r="F4019" s="432">
        <v>14.79</v>
      </c>
      <c r="G4019" s="432">
        <v>269.08</v>
      </c>
    </row>
    <row r="4020" spans="1:7" ht="75">
      <c r="A4020" s="583" t="s">
        <v>7732</v>
      </c>
      <c r="B4020" s="429">
        <v>96726</v>
      </c>
      <c r="C4020" s="430" t="s">
        <v>7965</v>
      </c>
      <c r="D4020" s="431" t="s">
        <v>845</v>
      </c>
      <c r="E4020" s="432">
        <v>179.51000000000002</v>
      </c>
      <c r="F4020" s="432">
        <v>24.1</v>
      </c>
      <c r="G4020" s="432">
        <v>203.61</v>
      </c>
    </row>
    <row r="4021" spans="1:7" ht="75">
      <c r="A4021" s="583" t="s">
        <v>7732</v>
      </c>
      <c r="B4021" s="429">
        <v>96735</v>
      </c>
      <c r="C4021" s="430" t="s">
        <v>7966</v>
      </c>
      <c r="D4021" s="431" t="s">
        <v>845</v>
      </c>
      <c r="E4021" s="432">
        <v>355.71000000000004</v>
      </c>
      <c r="F4021" s="432">
        <v>29.59</v>
      </c>
      <c r="G4021" s="432">
        <v>385.3</v>
      </c>
    </row>
    <row r="4022" spans="1:7" ht="75">
      <c r="A4022" s="583" t="s">
        <v>7732</v>
      </c>
      <c r="B4022" s="429">
        <v>96718</v>
      </c>
      <c r="C4022" s="430" t="s">
        <v>7967</v>
      </c>
      <c r="D4022" s="431" t="s">
        <v>845</v>
      </c>
      <c r="E4022" s="432">
        <v>14.3</v>
      </c>
      <c r="F4022" s="432">
        <v>3.93</v>
      </c>
      <c r="G4022" s="432">
        <v>18.23</v>
      </c>
    </row>
    <row r="4023" spans="1:7" ht="75">
      <c r="A4023" s="583" t="s">
        <v>7732</v>
      </c>
      <c r="B4023" s="429">
        <v>96727</v>
      </c>
      <c r="C4023" s="430" t="s">
        <v>7968</v>
      </c>
      <c r="D4023" s="431" t="s">
        <v>845</v>
      </c>
      <c r="E4023" s="432">
        <v>15.899999999999999</v>
      </c>
      <c r="F4023" s="432">
        <v>4.84</v>
      </c>
      <c r="G4023" s="432">
        <v>20.74</v>
      </c>
    </row>
    <row r="4024" spans="1:7" ht="75">
      <c r="A4024" s="583" t="s">
        <v>7732</v>
      </c>
      <c r="B4024" s="429">
        <v>96719</v>
      </c>
      <c r="C4024" s="430" t="s">
        <v>7969</v>
      </c>
      <c r="D4024" s="431" t="s">
        <v>845</v>
      </c>
      <c r="E4024" s="432">
        <v>19.02</v>
      </c>
      <c r="F4024" s="432">
        <v>4.32</v>
      </c>
      <c r="G4024" s="432">
        <v>23.34</v>
      </c>
    </row>
    <row r="4025" spans="1:7" ht="75">
      <c r="A4025" s="583" t="s">
        <v>7732</v>
      </c>
      <c r="B4025" s="429">
        <v>96728</v>
      </c>
      <c r="C4025" s="430" t="s">
        <v>7970</v>
      </c>
      <c r="D4025" s="431" t="s">
        <v>845</v>
      </c>
      <c r="E4025" s="432">
        <v>21.490000000000002</v>
      </c>
      <c r="F4025" s="432">
        <v>5.31</v>
      </c>
      <c r="G4025" s="432">
        <v>26.8</v>
      </c>
    </row>
    <row r="4026" spans="1:7" ht="75">
      <c r="A4026" s="583" t="s">
        <v>7732</v>
      </c>
      <c r="B4026" s="429">
        <v>96720</v>
      </c>
      <c r="C4026" s="430" t="s">
        <v>7971</v>
      </c>
      <c r="D4026" s="431" t="s">
        <v>845</v>
      </c>
      <c r="E4026" s="432">
        <v>16.149999999999999</v>
      </c>
      <c r="F4026" s="432">
        <v>5.01</v>
      </c>
      <c r="G4026" s="432">
        <v>21.16</v>
      </c>
    </row>
    <row r="4027" spans="1:7" ht="75">
      <c r="A4027" s="583" t="s">
        <v>7732</v>
      </c>
      <c r="B4027" s="429">
        <v>96729</v>
      </c>
      <c r="C4027" s="430" t="s">
        <v>7972</v>
      </c>
      <c r="D4027" s="431" t="s">
        <v>845</v>
      </c>
      <c r="E4027" s="432">
        <v>28.41</v>
      </c>
      <c r="F4027" s="432">
        <v>6.16</v>
      </c>
      <c r="G4027" s="432">
        <v>34.57</v>
      </c>
    </row>
    <row r="4028" spans="1:7" ht="75">
      <c r="A4028" s="583" t="s">
        <v>7732</v>
      </c>
      <c r="B4028" s="429">
        <v>96721</v>
      </c>
      <c r="C4028" s="430" t="s">
        <v>7973</v>
      </c>
      <c r="D4028" s="431" t="s">
        <v>845</v>
      </c>
      <c r="E4028" s="432">
        <v>21.49</v>
      </c>
      <c r="F4028" s="432">
        <v>6</v>
      </c>
      <c r="G4028" s="432">
        <v>27.49</v>
      </c>
    </row>
    <row r="4029" spans="1:7" ht="75">
      <c r="A4029" s="583" t="s">
        <v>7732</v>
      </c>
      <c r="B4029" s="429">
        <v>96730</v>
      </c>
      <c r="C4029" s="430" t="s">
        <v>7974</v>
      </c>
      <c r="D4029" s="431" t="s">
        <v>845</v>
      </c>
      <c r="E4029" s="432">
        <v>40.450000000000003</v>
      </c>
      <c r="F4029" s="432">
        <v>7.37</v>
      </c>
      <c r="G4029" s="432">
        <v>47.82</v>
      </c>
    </row>
    <row r="4030" spans="1:7" ht="75">
      <c r="A4030" s="583" t="s">
        <v>7732</v>
      </c>
      <c r="B4030" s="429">
        <v>96722</v>
      </c>
      <c r="C4030" s="430" t="s">
        <v>7975</v>
      </c>
      <c r="D4030" s="431" t="s">
        <v>845</v>
      </c>
      <c r="E4030" s="432">
        <v>34.650000000000006</v>
      </c>
      <c r="F4030" s="432">
        <v>7.55</v>
      </c>
      <c r="G4030" s="432">
        <v>42.2</v>
      </c>
    </row>
    <row r="4031" spans="1:7" ht="75">
      <c r="A4031" s="583" t="s">
        <v>7732</v>
      </c>
      <c r="B4031" s="429">
        <v>96731</v>
      </c>
      <c r="C4031" s="430" t="s">
        <v>7976</v>
      </c>
      <c r="D4031" s="431" t="s">
        <v>845</v>
      </c>
      <c r="E4031" s="432">
        <v>63.06</v>
      </c>
      <c r="F4031" s="432">
        <v>9.2799999999999994</v>
      </c>
      <c r="G4031" s="432">
        <v>72.34</v>
      </c>
    </row>
    <row r="4032" spans="1:7" ht="75">
      <c r="A4032" s="583" t="s">
        <v>7732</v>
      </c>
      <c r="B4032" s="429">
        <v>96723</v>
      </c>
      <c r="C4032" s="430" t="s">
        <v>7977</v>
      </c>
      <c r="D4032" s="431" t="s">
        <v>845</v>
      </c>
      <c r="E4032" s="432">
        <v>55.480000000000004</v>
      </c>
      <c r="F4032" s="432">
        <v>10.08</v>
      </c>
      <c r="G4032" s="432">
        <v>65.56</v>
      </c>
    </row>
    <row r="4033" spans="1:7" ht="75">
      <c r="A4033" s="583" t="s">
        <v>7732</v>
      </c>
      <c r="B4033" s="429">
        <v>96732</v>
      </c>
      <c r="C4033" s="430" t="s">
        <v>7978</v>
      </c>
      <c r="D4033" s="431" t="s">
        <v>845</v>
      </c>
      <c r="E4033" s="432">
        <v>109.5</v>
      </c>
      <c r="F4033" s="432">
        <v>12.39</v>
      </c>
      <c r="G4033" s="432">
        <v>121.89</v>
      </c>
    </row>
    <row r="4034" spans="1:7" ht="75">
      <c r="A4034" s="583" t="s">
        <v>7732</v>
      </c>
      <c r="B4034" s="429">
        <v>96724</v>
      </c>
      <c r="C4034" s="430" t="s">
        <v>7979</v>
      </c>
      <c r="D4034" s="431" t="s">
        <v>845</v>
      </c>
      <c r="E4034" s="432">
        <v>71.199999999999989</v>
      </c>
      <c r="F4034" s="432">
        <v>12.93</v>
      </c>
      <c r="G4034" s="432">
        <v>84.13</v>
      </c>
    </row>
    <row r="4035" spans="1:7" ht="75">
      <c r="A4035" s="583" t="s">
        <v>7732</v>
      </c>
      <c r="B4035" s="429">
        <v>96733</v>
      </c>
      <c r="C4035" s="430" t="s">
        <v>7980</v>
      </c>
      <c r="D4035" s="431" t="s">
        <v>845</v>
      </c>
      <c r="E4035" s="432">
        <v>150.16999999999999</v>
      </c>
      <c r="F4035" s="432">
        <v>15.9</v>
      </c>
      <c r="G4035" s="432">
        <v>166.07</v>
      </c>
    </row>
    <row r="4036" spans="1:7" ht="75">
      <c r="A4036" s="583" t="s">
        <v>7732</v>
      </c>
      <c r="B4036" s="429">
        <v>96725</v>
      </c>
      <c r="C4036" s="430" t="s">
        <v>7981</v>
      </c>
      <c r="D4036" s="431" t="s">
        <v>845</v>
      </c>
      <c r="E4036" s="432">
        <v>120.55</v>
      </c>
      <c r="F4036" s="432">
        <v>17.2</v>
      </c>
      <c r="G4036" s="432">
        <v>137.75</v>
      </c>
    </row>
    <row r="4037" spans="1:7" ht="75">
      <c r="A4037" s="583" t="s">
        <v>7732</v>
      </c>
      <c r="B4037" s="429">
        <v>96734</v>
      </c>
      <c r="C4037" s="430" t="s">
        <v>7982</v>
      </c>
      <c r="D4037" s="431" t="s">
        <v>845</v>
      </c>
      <c r="E4037" s="432">
        <v>255.92000000000002</v>
      </c>
      <c r="F4037" s="432">
        <v>21.13</v>
      </c>
      <c r="G4037" s="432">
        <v>277.05</v>
      </c>
    </row>
    <row r="4038" spans="1:7" ht="75">
      <c r="A4038" s="583" t="s">
        <v>7732</v>
      </c>
      <c r="B4038" s="429">
        <v>94648</v>
      </c>
      <c r="C4038" s="430" t="s">
        <v>7983</v>
      </c>
      <c r="D4038" s="431" t="s">
        <v>845</v>
      </c>
      <c r="E4038" s="432">
        <v>4.49</v>
      </c>
      <c r="F4038" s="432">
        <v>2.23</v>
      </c>
      <c r="G4038" s="432">
        <v>6.72</v>
      </c>
    </row>
    <row r="4039" spans="1:7" ht="75">
      <c r="A4039" s="583" t="s">
        <v>7732</v>
      </c>
      <c r="B4039" s="429">
        <v>94655</v>
      </c>
      <c r="C4039" s="430" t="s">
        <v>7984</v>
      </c>
      <c r="D4039" s="431" t="s">
        <v>845</v>
      </c>
      <c r="E4039" s="432">
        <v>88.93</v>
      </c>
      <c r="F4039" s="432">
        <v>22</v>
      </c>
      <c r="G4039" s="432">
        <v>110.93</v>
      </c>
    </row>
    <row r="4040" spans="1:7" ht="75">
      <c r="A4040" s="583" t="s">
        <v>7732</v>
      </c>
      <c r="B4040" s="429">
        <v>94649</v>
      </c>
      <c r="C4040" s="430" t="s">
        <v>7985</v>
      </c>
      <c r="D4040" s="431" t="s">
        <v>845</v>
      </c>
      <c r="E4040" s="432">
        <v>8.98</v>
      </c>
      <c r="F4040" s="432">
        <v>2.92</v>
      </c>
      <c r="G4040" s="432">
        <v>11.9</v>
      </c>
    </row>
    <row r="4041" spans="1:7" ht="75">
      <c r="A4041" s="583" t="s">
        <v>7732</v>
      </c>
      <c r="B4041" s="429">
        <v>94650</v>
      </c>
      <c r="C4041" s="430" t="s">
        <v>7986</v>
      </c>
      <c r="D4041" s="431" t="s">
        <v>845</v>
      </c>
      <c r="E4041" s="432">
        <v>13.85</v>
      </c>
      <c r="F4041" s="432">
        <v>3.92</v>
      </c>
      <c r="G4041" s="432">
        <v>17.77</v>
      </c>
    </row>
    <row r="4042" spans="1:7" ht="75">
      <c r="A4042" s="583" t="s">
        <v>7732</v>
      </c>
      <c r="B4042" s="429">
        <v>94651</v>
      </c>
      <c r="C4042" s="430" t="s">
        <v>7987</v>
      </c>
      <c r="D4042" s="431" t="s">
        <v>845</v>
      </c>
      <c r="E4042" s="432">
        <v>15.620000000000001</v>
      </c>
      <c r="F4042" s="432">
        <v>5.47</v>
      </c>
      <c r="G4042" s="432">
        <v>21.09</v>
      </c>
    </row>
    <row r="4043" spans="1:7" ht="75">
      <c r="A4043" s="583" t="s">
        <v>7732</v>
      </c>
      <c r="B4043" s="429">
        <v>94652</v>
      </c>
      <c r="C4043" s="430" t="s">
        <v>7988</v>
      </c>
      <c r="D4043" s="431" t="s">
        <v>845</v>
      </c>
      <c r="E4043" s="432">
        <v>25.11</v>
      </c>
      <c r="F4043" s="432">
        <v>7.35</v>
      </c>
      <c r="G4043" s="432">
        <v>32.46</v>
      </c>
    </row>
    <row r="4044" spans="1:7" ht="75">
      <c r="A4044" s="583" t="s">
        <v>7732</v>
      </c>
      <c r="B4044" s="429">
        <v>94653</v>
      </c>
      <c r="C4044" s="430" t="s">
        <v>7989</v>
      </c>
      <c r="D4044" s="431" t="s">
        <v>845</v>
      </c>
      <c r="E4044" s="432">
        <v>41.11</v>
      </c>
      <c r="F4044" s="432">
        <v>10.85</v>
      </c>
      <c r="G4044" s="432">
        <v>51.96</v>
      </c>
    </row>
    <row r="4045" spans="1:7" ht="75">
      <c r="A4045" s="583" t="s">
        <v>7732</v>
      </c>
      <c r="B4045" s="429">
        <v>94654</v>
      </c>
      <c r="C4045" s="430" t="s">
        <v>7990</v>
      </c>
      <c r="D4045" s="431" t="s">
        <v>845</v>
      </c>
      <c r="E4045" s="432">
        <v>56.67</v>
      </c>
      <c r="F4045" s="432">
        <v>13.61</v>
      </c>
      <c r="G4045" s="432">
        <v>70.28</v>
      </c>
    </row>
    <row r="4046" spans="1:7" ht="75">
      <c r="A4046" s="583" t="s">
        <v>7732</v>
      </c>
      <c r="B4046" s="429">
        <v>94689</v>
      </c>
      <c r="C4046" s="430" t="s">
        <v>7991</v>
      </c>
      <c r="D4046" s="431" t="s">
        <v>844</v>
      </c>
      <c r="E4046" s="432">
        <v>6.1800000000000006</v>
      </c>
      <c r="F4046" s="432">
        <v>3.71</v>
      </c>
      <c r="G4046" s="432">
        <v>9.89</v>
      </c>
    </row>
    <row r="4047" spans="1:7" ht="75">
      <c r="A4047" s="583" t="s">
        <v>7732</v>
      </c>
      <c r="B4047" s="429">
        <v>94702</v>
      </c>
      <c r="C4047" s="430" t="s">
        <v>7992</v>
      </c>
      <c r="D4047" s="431" t="s">
        <v>844</v>
      </c>
      <c r="E4047" s="432">
        <v>142.42000000000002</v>
      </c>
      <c r="F4047" s="432">
        <v>28.38</v>
      </c>
      <c r="G4047" s="432">
        <v>170.8</v>
      </c>
    </row>
    <row r="4048" spans="1:7" ht="75">
      <c r="A4048" s="583" t="s">
        <v>7732</v>
      </c>
      <c r="B4048" s="429">
        <v>94691</v>
      </c>
      <c r="C4048" s="430" t="s">
        <v>7993</v>
      </c>
      <c r="D4048" s="431" t="s">
        <v>844</v>
      </c>
      <c r="E4048" s="432">
        <v>9.36</v>
      </c>
      <c r="F4048" s="432">
        <v>4.47</v>
      </c>
      <c r="G4048" s="432">
        <v>13.83</v>
      </c>
    </row>
    <row r="4049" spans="1:7" ht="75">
      <c r="A4049" s="583" t="s">
        <v>7732</v>
      </c>
      <c r="B4049" s="429">
        <v>94693</v>
      </c>
      <c r="C4049" s="430" t="s">
        <v>7994</v>
      </c>
      <c r="D4049" s="431" t="s">
        <v>844</v>
      </c>
      <c r="E4049" s="432">
        <v>12.209999999999997</v>
      </c>
      <c r="F4049" s="432">
        <v>5.94</v>
      </c>
      <c r="G4049" s="432">
        <v>18.149999999999999</v>
      </c>
    </row>
    <row r="4050" spans="1:7" ht="75">
      <c r="A4050" s="583" t="s">
        <v>7732</v>
      </c>
      <c r="B4050" s="429">
        <v>94695</v>
      </c>
      <c r="C4050" s="430" t="s">
        <v>7995</v>
      </c>
      <c r="D4050" s="431" t="s">
        <v>844</v>
      </c>
      <c r="E4050" s="432">
        <v>22.27</v>
      </c>
      <c r="F4050" s="432">
        <v>8.1999999999999993</v>
      </c>
      <c r="G4050" s="432">
        <v>30.47</v>
      </c>
    </row>
    <row r="4051" spans="1:7" ht="75">
      <c r="A4051" s="583" t="s">
        <v>7732</v>
      </c>
      <c r="B4051" s="429">
        <v>94698</v>
      </c>
      <c r="C4051" s="430" t="s">
        <v>7996</v>
      </c>
      <c r="D4051" s="431" t="s">
        <v>844</v>
      </c>
      <c r="E4051" s="432">
        <v>48.92</v>
      </c>
      <c r="F4051" s="432">
        <v>15</v>
      </c>
      <c r="G4051" s="432">
        <v>63.92</v>
      </c>
    </row>
    <row r="4052" spans="1:7" ht="75">
      <c r="A4052" s="583" t="s">
        <v>7732</v>
      </c>
      <c r="B4052" s="429">
        <v>94700</v>
      </c>
      <c r="C4052" s="430" t="s">
        <v>7997</v>
      </c>
      <c r="D4052" s="431" t="s">
        <v>844</v>
      </c>
      <c r="E4052" s="432">
        <v>99.47</v>
      </c>
      <c r="F4052" s="432">
        <v>19.11</v>
      </c>
      <c r="G4052" s="432">
        <v>118.58</v>
      </c>
    </row>
    <row r="4053" spans="1:7" ht="75">
      <c r="A4053" s="583" t="s">
        <v>7732</v>
      </c>
      <c r="B4053" s="429">
        <v>94477</v>
      </c>
      <c r="C4053" s="430" t="s">
        <v>7998</v>
      </c>
      <c r="D4053" s="431" t="s">
        <v>844</v>
      </c>
      <c r="E4053" s="432">
        <v>85.89</v>
      </c>
      <c r="F4053" s="432">
        <v>30.45</v>
      </c>
      <c r="G4053" s="432">
        <v>116.34</v>
      </c>
    </row>
    <row r="4054" spans="1:7" ht="75">
      <c r="A4054" s="583" t="s">
        <v>7732</v>
      </c>
      <c r="B4054" s="429">
        <v>94478</v>
      </c>
      <c r="C4054" s="430" t="s">
        <v>7999</v>
      </c>
      <c r="D4054" s="431" t="s">
        <v>844</v>
      </c>
      <c r="E4054" s="432">
        <v>154.57</v>
      </c>
      <c r="F4054" s="432">
        <v>35.57</v>
      </c>
      <c r="G4054" s="432">
        <v>190.14</v>
      </c>
    </row>
    <row r="4055" spans="1:7" ht="75">
      <c r="A4055" s="583" t="s">
        <v>7732</v>
      </c>
      <c r="B4055" s="429">
        <v>94479</v>
      </c>
      <c r="C4055" s="430" t="s">
        <v>8000</v>
      </c>
      <c r="D4055" s="431" t="s">
        <v>844</v>
      </c>
      <c r="E4055" s="432">
        <v>204.76999999999998</v>
      </c>
      <c r="F4055" s="432">
        <v>41.99</v>
      </c>
      <c r="G4055" s="432">
        <v>246.76</v>
      </c>
    </row>
    <row r="4056" spans="1:7" ht="75">
      <c r="A4056" s="583" t="s">
        <v>7732</v>
      </c>
      <c r="B4056" s="429">
        <v>96764</v>
      </c>
      <c r="C4056" s="430" t="s">
        <v>8001</v>
      </c>
      <c r="D4056" s="431" t="s">
        <v>844</v>
      </c>
      <c r="E4056" s="432">
        <v>339.89</v>
      </c>
      <c r="F4056" s="432">
        <v>39.909999999999997</v>
      </c>
      <c r="G4056" s="432">
        <v>379.8</v>
      </c>
    </row>
    <row r="4057" spans="1:7" ht="75">
      <c r="A4057" s="583" t="s">
        <v>7732</v>
      </c>
      <c r="B4057" s="429">
        <v>105164</v>
      </c>
      <c r="C4057" s="430" t="s">
        <v>8002</v>
      </c>
      <c r="D4057" s="431" t="s">
        <v>844</v>
      </c>
      <c r="E4057" s="432">
        <v>6.86</v>
      </c>
      <c r="F4057" s="432">
        <v>6.53</v>
      </c>
      <c r="G4057" s="432">
        <v>13.39</v>
      </c>
    </row>
    <row r="4058" spans="1:7" ht="75">
      <c r="A4058" s="583" t="s">
        <v>7732</v>
      </c>
      <c r="B4058" s="429">
        <v>105165</v>
      </c>
      <c r="C4058" s="430" t="s">
        <v>8003</v>
      </c>
      <c r="D4058" s="431" t="s">
        <v>844</v>
      </c>
      <c r="E4058" s="432">
        <v>6.4700000000000006</v>
      </c>
      <c r="F4058" s="432">
        <v>7.17</v>
      </c>
      <c r="G4058" s="432">
        <v>13.64</v>
      </c>
    </row>
    <row r="4059" spans="1:7" ht="75">
      <c r="A4059" s="583" t="s">
        <v>7732</v>
      </c>
      <c r="B4059" s="429">
        <v>96758</v>
      </c>
      <c r="C4059" s="430" t="s">
        <v>8004</v>
      </c>
      <c r="D4059" s="431" t="s">
        <v>844</v>
      </c>
      <c r="E4059" s="432">
        <v>12.639999999999999</v>
      </c>
      <c r="F4059" s="432">
        <v>8.31</v>
      </c>
      <c r="G4059" s="432">
        <v>20.95</v>
      </c>
    </row>
    <row r="4060" spans="1:7" ht="75">
      <c r="A4060" s="583" t="s">
        <v>7732</v>
      </c>
      <c r="B4060" s="429">
        <v>96759</v>
      </c>
      <c r="C4060" s="430" t="s">
        <v>8005</v>
      </c>
      <c r="D4060" s="431" t="s">
        <v>844</v>
      </c>
      <c r="E4060" s="432">
        <v>21.13</v>
      </c>
      <c r="F4060" s="432">
        <v>9.9600000000000009</v>
      </c>
      <c r="G4060" s="432">
        <v>31.09</v>
      </c>
    </row>
    <row r="4061" spans="1:7" ht="75">
      <c r="A4061" s="583" t="s">
        <v>7732</v>
      </c>
      <c r="B4061" s="429">
        <v>96760</v>
      </c>
      <c r="C4061" s="430" t="s">
        <v>8006</v>
      </c>
      <c r="D4061" s="431" t="s">
        <v>844</v>
      </c>
      <c r="E4061" s="432">
        <v>38.32</v>
      </c>
      <c r="F4061" s="432">
        <v>12.51</v>
      </c>
      <c r="G4061" s="432">
        <v>50.83</v>
      </c>
    </row>
    <row r="4062" spans="1:7" ht="75">
      <c r="A4062" s="583" t="s">
        <v>7732</v>
      </c>
      <c r="B4062" s="429">
        <v>96761</v>
      </c>
      <c r="C4062" s="430" t="s">
        <v>8007</v>
      </c>
      <c r="D4062" s="431" t="s">
        <v>844</v>
      </c>
      <c r="E4062" s="432">
        <v>59.15</v>
      </c>
      <c r="F4062" s="432">
        <v>16.71</v>
      </c>
      <c r="G4062" s="432">
        <v>75.86</v>
      </c>
    </row>
    <row r="4063" spans="1:7" ht="75">
      <c r="A4063" s="583" t="s">
        <v>7732</v>
      </c>
      <c r="B4063" s="429">
        <v>96762</v>
      </c>
      <c r="C4063" s="430" t="s">
        <v>8008</v>
      </c>
      <c r="D4063" s="431" t="s">
        <v>844</v>
      </c>
      <c r="E4063" s="432">
        <v>121.71000000000001</v>
      </c>
      <c r="F4063" s="432">
        <v>21.44</v>
      </c>
      <c r="G4063" s="432">
        <v>143.15</v>
      </c>
    </row>
    <row r="4064" spans="1:7" ht="75">
      <c r="A4064" s="583" t="s">
        <v>7732</v>
      </c>
      <c r="B4064" s="429">
        <v>96763</v>
      </c>
      <c r="C4064" s="430" t="s">
        <v>8009</v>
      </c>
      <c r="D4064" s="431" t="s">
        <v>844</v>
      </c>
      <c r="E4064" s="432">
        <v>163.25</v>
      </c>
      <c r="F4064" s="432">
        <v>28.49</v>
      </c>
      <c r="G4064" s="432">
        <v>191.74</v>
      </c>
    </row>
    <row r="4065" spans="1:7" ht="75">
      <c r="A4065" s="583" t="s">
        <v>7732</v>
      </c>
      <c r="B4065" s="429">
        <v>94688</v>
      </c>
      <c r="C4065" s="430" t="s">
        <v>8010</v>
      </c>
      <c r="D4065" s="431" t="s">
        <v>844</v>
      </c>
      <c r="E4065" s="432">
        <v>4.1199999999999992</v>
      </c>
      <c r="F4065" s="432">
        <v>3.72</v>
      </c>
      <c r="G4065" s="432">
        <v>7.84</v>
      </c>
    </row>
    <row r="4066" spans="1:7" ht="75">
      <c r="A4066" s="583" t="s">
        <v>7732</v>
      </c>
      <c r="B4066" s="429">
        <v>94701</v>
      </c>
      <c r="C4066" s="430" t="s">
        <v>8011</v>
      </c>
      <c r="D4066" s="431" t="s">
        <v>844</v>
      </c>
      <c r="E4066" s="432">
        <v>169.69</v>
      </c>
      <c r="F4066" s="432">
        <v>36.46</v>
      </c>
      <c r="G4066" s="432">
        <v>206.15</v>
      </c>
    </row>
    <row r="4067" spans="1:7" ht="75">
      <c r="A4067" s="583" t="s">
        <v>7732</v>
      </c>
      <c r="B4067" s="429">
        <v>94690</v>
      </c>
      <c r="C4067" s="430" t="s">
        <v>8012</v>
      </c>
      <c r="D4067" s="431" t="s">
        <v>844</v>
      </c>
      <c r="E4067" s="432">
        <v>7.3600000000000012</v>
      </c>
      <c r="F4067" s="432">
        <v>4.8499999999999996</v>
      </c>
      <c r="G4067" s="432">
        <v>12.21</v>
      </c>
    </row>
    <row r="4068" spans="1:7" ht="75">
      <c r="A4068" s="583" t="s">
        <v>7732</v>
      </c>
      <c r="B4068" s="429">
        <v>94692</v>
      </c>
      <c r="C4068" s="430" t="s">
        <v>8013</v>
      </c>
      <c r="D4068" s="431" t="s">
        <v>844</v>
      </c>
      <c r="E4068" s="432">
        <v>13.149999999999999</v>
      </c>
      <c r="F4068" s="432">
        <v>6.5</v>
      </c>
      <c r="G4068" s="432">
        <v>19.649999999999999</v>
      </c>
    </row>
    <row r="4069" spans="1:7" ht="75">
      <c r="A4069" s="583" t="s">
        <v>7732</v>
      </c>
      <c r="B4069" s="429">
        <v>94694</v>
      </c>
      <c r="C4069" s="430" t="s">
        <v>8014</v>
      </c>
      <c r="D4069" s="431" t="s">
        <v>844</v>
      </c>
      <c r="E4069" s="432">
        <v>15.979999999999999</v>
      </c>
      <c r="F4069" s="432">
        <v>9.06</v>
      </c>
      <c r="G4069" s="432">
        <v>25.04</v>
      </c>
    </row>
    <row r="4070" spans="1:7" ht="75">
      <c r="A4070" s="583" t="s">
        <v>7732</v>
      </c>
      <c r="B4070" s="429">
        <v>94696</v>
      </c>
      <c r="C4070" s="430" t="s">
        <v>8015</v>
      </c>
      <c r="D4070" s="431" t="s">
        <v>844</v>
      </c>
      <c r="E4070" s="432">
        <v>36.58</v>
      </c>
      <c r="F4070" s="432">
        <v>12.21</v>
      </c>
      <c r="G4070" s="432">
        <v>48.79</v>
      </c>
    </row>
    <row r="4071" spans="1:7" ht="75">
      <c r="A4071" s="583" t="s">
        <v>7732</v>
      </c>
      <c r="B4071" s="429">
        <v>94697</v>
      </c>
      <c r="C4071" s="430" t="s">
        <v>8016</v>
      </c>
      <c r="D4071" s="431" t="s">
        <v>844</v>
      </c>
      <c r="E4071" s="432">
        <v>64.009999999999991</v>
      </c>
      <c r="F4071" s="432">
        <v>17.98</v>
      </c>
      <c r="G4071" s="432">
        <v>81.99</v>
      </c>
    </row>
    <row r="4072" spans="1:7" ht="75">
      <c r="A4072" s="583" t="s">
        <v>7732</v>
      </c>
      <c r="B4072" s="429">
        <v>94699</v>
      </c>
      <c r="C4072" s="430" t="s">
        <v>8017</v>
      </c>
      <c r="D4072" s="431" t="s">
        <v>844</v>
      </c>
      <c r="E4072" s="432">
        <v>85.37</v>
      </c>
      <c r="F4072" s="432">
        <v>22.55</v>
      </c>
      <c r="G4072" s="432">
        <v>107.92</v>
      </c>
    </row>
    <row r="4073" spans="1:7" ht="75">
      <c r="A4073" s="583" t="s">
        <v>7732</v>
      </c>
      <c r="B4073" s="429">
        <v>105167</v>
      </c>
      <c r="C4073" s="430" t="s">
        <v>8018</v>
      </c>
      <c r="D4073" s="431" t="s">
        <v>844</v>
      </c>
      <c r="E4073" s="432">
        <v>201.86</v>
      </c>
      <c r="F4073" s="432">
        <v>65.709999999999994</v>
      </c>
      <c r="G4073" s="432">
        <v>267.57</v>
      </c>
    </row>
    <row r="4074" spans="1:7" ht="45">
      <c r="A4074" s="583" t="s">
        <v>8019</v>
      </c>
      <c r="B4074" s="429">
        <v>96809</v>
      </c>
      <c r="C4074" s="430" t="s">
        <v>6321</v>
      </c>
      <c r="D4074" s="431" t="s">
        <v>844</v>
      </c>
      <c r="E4074" s="432">
        <v>12.769999999999998</v>
      </c>
      <c r="F4074" s="432">
        <v>8.4700000000000006</v>
      </c>
      <c r="G4074" s="432">
        <v>21.24</v>
      </c>
    </row>
    <row r="4075" spans="1:7" ht="45">
      <c r="A4075" s="583" t="s">
        <v>8019</v>
      </c>
      <c r="B4075" s="429">
        <v>96812</v>
      </c>
      <c r="C4075" s="430" t="s">
        <v>6324</v>
      </c>
      <c r="D4075" s="431" t="s">
        <v>844</v>
      </c>
      <c r="E4075" s="432">
        <v>13.149999999999999</v>
      </c>
      <c r="F4075" s="432">
        <v>9.0500000000000007</v>
      </c>
      <c r="G4075" s="432">
        <v>22.2</v>
      </c>
    </row>
    <row r="4076" spans="1:7" ht="45">
      <c r="A4076" s="583" t="s">
        <v>8019</v>
      </c>
      <c r="B4076" s="429">
        <v>96813</v>
      </c>
      <c r="C4076" s="430" t="s">
        <v>6325</v>
      </c>
      <c r="D4076" s="431" t="s">
        <v>844</v>
      </c>
      <c r="E4076" s="432">
        <v>15.2</v>
      </c>
      <c r="F4076" s="432">
        <v>10.039999999999999</v>
      </c>
      <c r="G4076" s="432">
        <v>25.24</v>
      </c>
    </row>
    <row r="4077" spans="1:7" ht="45">
      <c r="A4077" s="583" t="s">
        <v>8019</v>
      </c>
      <c r="B4077" s="429">
        <v>96817</v>
      </c>
      <c r="C4077" s="430" t="s">
        <v>6329</v>
      </c>
      <c r="D4077" s="431" t="s">
        <v>844</v>
      </c>
      <c r="E4077" s="432">
        <v>25.32</v>
      </c>
      <c r="F4077" s="432">
        <v>11.99</v>
      </c>
      <c r="G4077" s="432">
        <v>37.31</v>
      </c>
    </row>
    <row r="4078" spans="1:7" ht="45">
      <c r="A4078" s="583" t="s">
        <v>8019</v>
      </c>
      <c r="B4078" s="429">
        <v>96816</v>
      </c>
      <c r="C4078" s="430" t="s">
        <v>6328</v>
      </c>
      <c r="D4078" s="431" t="s">
        <v>844</v>
      </c>
      <c r="E4078" s="432">
        <v>17.61</v>
      </c>
      <c r="F4078" s="432">
        <v>10.77</v>
      </c>
      <c r="G4078" s="432">
        <v>28.38</v>
      </c>
    </row>
    <row r="4079" spans="1:7" ht="45">
      <c r="A4079" s="583" t="s">
        <v>8019</v>
      </c>
      <c r="B4079" s="429">
        <v>96821</v>
      </c>
      <c r="C4079" s="430" t="s">
        <v>6333</v>
      </c>
      <c r="D4079" s="431" t="s">
        <v>844</v>
      </c>
      <c r="E4079" s="432">
        <v>28.419999999999998</v>
      </c>
      <c r="F4079" s="432">
        <v>13.02</v>
      </c>
      <c r="G4079" s="432">
        <v>41.44</v>
      </c>
    </row>
    <row r="4080" spans="1:7" ht="45">
      <c r="A4080" s="583" t="s">
        <v>8019</v>
      </c>
      <c r="B4080" s="429">
        <v>96824</v>
      </c>
      <c r="C4080" s="430" t="s">
        <v>6336</v>
      </c>
      <c r="D4080" s="431" t="s">
        <v>844</v>
      </c>
      <c r="E4080" s="432">
        <v>12.309999999999999</v>
      </c>
      <c r="F4080" s="432">
        <v>7.5</v>
      </c>
      <c r="G4080" s="432">
        <v>19.809999999999999</v>
      </c>
    </row>
    <row r="4081" spans="1:7" ht="45">
      <c r="A4081" s="583" t="s">
        <v>8019</v>
      </c>
      <c r="B4081" s="429">
        <v>96827</v>
      </c>
      <c r="C4081" s="430" t="s">
        <v>6338</v>
      </c>
      <c r="D4081" s="431" t="s">
        <v>844</v>
      </c>
      <c r="E4081" s="432">
        <v>13.610000000000001</v>
      </c>
      <c r="F4081" s="432">
        <v>7.92</v>
      </c>
      <c r="G4081" s="432">
        <v>21.53</v>
      </c>
    </row>
    <row r="4082" spans="1:7" ht="45">
      <c r="A4082" s="583" t="s">
        <v>8019</v>
      </c>
      <c r="B4082" s="429">
        <v>96828</v>
      </c>
      <c r="C4082" s="430" t="s">
        <v>6339</v>
      </c>
      <c r="D4082" s="431" t="s">
        <v>844</v>
      </c>
      <c r="E4082" s="432">
        <v>17.450000000000003</v>
      </c>
      <c r="F4082" s="432">
        <v>8.9</v>
      </c>
      <c r="G4082" s="432">
        <v>26.35</v>
      </c>
    </row>
    <row r="4083" spans="1:7" ht="45">
      <c r="A4083" s="583" t="s">
        <v>8019</v>
      </c>
      <c r="B4083" s="429">
        <v>96832</v>
      </c>
      <c r="C4083" s="430" t="s">
        <v>6342</v>
      </c>
      <c r="D4083" s="431" t="s">
        <v>844</v>
      </c>
      <c r="E4083" s="432">
        <v>23.29</v>
      </c>
      <c r="F4083" s="432">
        <v>9.42</v>
      </c>
      <c r="G4083" s="432">
        <v>32.71</v>
      </c>
    </row>
    <row r="4084" spans="1:7" ht="45">
      <c r="A4084" s="583" t="s">
        <v>8019</v>
      </c>
      <c r="B4084" s="429">
        <v>96810</v>
      </c>
      <c r="C4084" s="430" t="s">
        <v>6322</v>
      </c>
      <c r="D4084" s="431" t="s">
        <v>844</v>
      </c>
      <c r="E4084" s="432">
        <v>13.68</v>
      </c>
      <c r="F4084" s="432">
        <v>9.4499999999999993</v>
      </c>
      <c r="G4084" s="432">
        <v>23.13</v>
      </c>
    </row>
    <row r="4085" spans="1:7" ht="45">
      <c r="A4085" s="583" t="s">
        <v>8019</v>
      </c>
      <c r="B4085" s="429">
        <v>96873</v>
      </c>
      <c r="C4085" s="430" t="s">
        <v>6376</v>
      </c>
      <c r="D4085" s="431" t="s">
        <v>844</v>
      </c>
      <c r="E4085" s="432">
        <v>49.899999999999991</v>
      </c>
      <c r="F4085" s="432">
        <v>19.809999999999999</v>
      </c>
      <c r="G4085" s="432">
        <v>69.709999999999994</v>
      </c>
    </row>
    <row r="4086" spans="1:7" ht="45">
      <c r="A4086" s="583" t="s">
        <v>8019</v>
      </c>
      <c r="B4086" s="429">
        <v>96872</v>
      </c>
      <c r="C4086" s="430" t="s">
        <v>6375</v>
      </c>
      <c r="D4086" s="431" t="s">
        <v>844</v>
      </c>
      <c r="E4086" s="432">
        <v>35.36</v>
      </c>
      <c r="F4086" s="432">
        <v>17.61</v>
      </c>
      <c r="G4086" s="432">
        <v>52.97</v>
      </c>
    </row>
    <row r="4087" spans="1:7" ht="45">
      <c r="A4087" s="583" t="s">
        <v>8019</v>
      </c>
      <c r="B4087" s="429">
        <v>96876</v>
      </c>
      <c r="C4087" s="430" t="s">
        <v>6379</v>
      </c>
      <c r="D4087" s="431" t="s">
        <v>844</v>
      </c>
      <c r="E4087" s="432">
        <v>165.74</v>
      </c>
      <c r="F4087" s="432">
        <v>20.98</v>
      </c>
      <c r="G4087" s="432">
        <v>186.72</v>
      </c>
    </row>
    <row r="4088" spans="1:7" ht="45">
      <c r="A4088" s="583" t="s">
        <v>8019</v>
      </c>
      <c r="B4088" s="429">
        <v>96878</v>
      </c>
      <c r="C4088" s="430" t="s">
        <v>6380</v>
      </c>
      <c r="D4088" s="431" t="s">
        <v>844</v>
      </c>
      <c r="E4088" s="432">
        <v>186.51</v>
      </c>
      <c r="F4088" s="432">
        <v>22.81</v>
      </c>
      <c r="G4088" s="432">
        <v>209.32</v>
      </c>
    </row>
    <row r="4089" spans="1:7" ht="45">
      <c r="A4089" s="583" t="s">
        <v>8019</v>
      </c>
      <c r="B4089" s="429">
        <v>96875</v>
      </c>
      <c r="C4089" s="430" t="s">
        <v>6378</v>
      </c>
      <c r="D4089" s="431" t="s">
        <v>844</v>
      </c>
      <c r="E4089" s="432">
        <v>60.36</v>
      </c>
      <c r="F4089" s="432">
        <v>22.97</v>
      </c>
      <c r="G4089" s="432">
        <v>83.33</v>
      </c>
    </row>
    <row r="4090" spans="1:7" ht="45">
      <c r="A4090" s="583" t="s">
        <v>8019</v>
      </c>
      <c r="B4090" s="429">
        <v>96874</v>
      </c>
      <c r="C4090" s="430" t="s">
        <v>6377</v>
      </c>
      <c r="D4090" s="431" t="s">
        <v>844</v>
      </c>
      <c r="E4090" s="432">
        <v>43.5</v>
      </c>
      <c r="F4090" s="432">
        <v>20.77</v>
      </c>
      <c r="G4090" s="432">
        <v>64.27</v>
      </c>
    </row>
    <row r="4091" spans="1:7" ht="45">
      <c r="A4091" s="583" t="s">
        <v>8019</v>
      </c>
      <c r="B4091" s="429">
        <v>96879</v>
      </c>
      <c r="C4091" s="430" t="s">
        <v>6381</v>
      </c>
      <c r="D4091" s="431" t="s">
        <v>844</v>
      </c>
      <c r="E4091" s="432">
        <v>179.94</v>
      </c>
      <c r="F4091" s="432">
        <v>23.19</v>
      </c>
      <c r="G4091" s="432">
        <v>203.13</v>
      </c>
    </row>
    <row r="4092" spans="1:7" ht="45">
      <c r="A4092" s="583" t="s">
        <v>8019</v>
      </c>
      <c r="B4092" s="429">
        <v>96881</v>
      </c>
      <c r="C4092" s="430" t="s">
        <v>6382</v>
      </c>
      <c r="D4092" s="431" t="s">
        <v>844</v>
      </c>
      <c r="E4092" s="432">
        <v>214.41000000000003</v>
      </c>
      <c r="F4092" s="432">
        <v>25.95</v>
      </c>
      <c r="G4092" s="432">
        <v>240.36</v>
      </c>
    </row>
    <row r="4093" spans="1:7" ht="45">
      <c r="A4093" s="583" t="s">
        <v>8019</v>
      </c>
      <c r="B4093" s="429">
        <v>96837</v>
      </c>
      <c r="C4093" s="430" t="s">
        <v>6346</v>
      </c>
      <c r="D4093" s="431" t="s">
        <v>844</v>
      </c>
      <c r="E4093" s="432">
        <v>14.200000000000001</v>
      </c>
      <c r="F4093" s="432">
        <v>9.4700000000000006</v>
      </c>
      <c r="G4093" s="432">
        <v>23.67</v>
      </c>
    </row>
    <row r="4094" spans="1:7" ht="45">
      <c r="A4094" s="583" t="s">
        <v>8019</v>
      </c>
      <c r="B4094" s="429">
        <v>96840</v>
      </c>
      <c r="C4094" s="430" t="s">
        <v>6349</v>
      </c>
      <c r="D4094" s="431" t="s">
        <v>844</v>
      </c>
      <c r="E4094" s="432">
        <v>17.27</v>
      </c>
      <c r="F4094" s="432">
        <v>11.25</v>
      </c>
      <c r="G4094" s="432">
        <v>28.52</v>
      </c>
    </row>
    <row r="4095" spans="1:7" ht="45">
      <c r="A4095" s="583" t="s">
        <v>8019</v>
      </c>
      <c r="B4095" s="429">
        <v>96845</v>
      </c>
      <c r="C4095" s="430" t="s">
        <v>6354</v>
      </c>
      <c r="D4095" s="431" t="s">
        <v>844</v>
      </c>
      <c r="E4095" s="432">
        <v>30.440000000000005</v>
      </c>
      <c r="F4095" s="432">
        <v>13.44</v>
      </c>
      <c r="G4095" s="432">
        <v>43.88</v>
      </c>
    </row>
    <row r="4096" spans="1:7" ht="45">
      <c r="A4096" s="583" t="s">
        <v>8019</v>
      </c>
      <c r="B4096" s="429">
        <v>96848</v>
      </c>
      <c r="C4096" s="430" t="s">
        <v>6357</v>
      </c>
      <c r="D4096" s="431" t="s">
        <v>844</v>
      </c>
      <c r="E4096" s="432">
        <v>41.429999999999993</v>
      </c>
      <c r="F4096" s="432">
        <v>16.510000000000002</v>
      </c>
      <c r="G4096" s="432">
        <v>57.94</v>
      </c>
    </row>
    <row r="4097" spans="1:7" ht="45">
      <c r="A4097" s="583" t="s">
        <v>8019</v>
      </c>
      <c r="B4097" s="429">
        <v>96849</v>
      </c>
      <c r="C4097" s="430" t="s">
        <v>6358</v>
      </c>
      <c r="D4097" s="431" t="s">
        <v>844</v>
      </c>
      <c r="E4097" s="432">
        <v>12.02</v>
      </c>
      <c r="F4097" s="432">
        <v>6.62</v>
      </c>
      <c r="G4097" s="432">
        <v>18.64</v>
      </c>
    </row>
    <row r="4098" spans="1:7" ht="45">
      <c r="A4098" s="583" t="s">
        <v>8019</v>
      </c>
      <c r="B4098" s="429">
        <v>96852</v>
      </c>
      <c r="C4098" s="430" t="s">
        <v>6360</v>
      </c>
      <c r="D4098" s="431" t="s">
        <v>844</v>
      </c>
      <c r="E4098" s="432">
        <v>15.760000000000002</v>
      </c>
      <c r="F4098" s="432">
        <v>7.84</v>
      </c>
      <c r="G4098" s="432">
        <v>23.6</v>
      </c>
    </row>
    <row r="4099" spans="1:7" ht="45">
      <c r="A4099" s="583" t="s">
        <v>8019</v>
      </c>
      <c r="B4099" s="429">
        <v>96855</v>
      </c>
      <c r="C4099" s="430" t="s">
        <v>6363</v>
      </c>
      <c r="D4099" s="431" t="s">
        <v>844</v>
      </c>
      <c r="E4099" s="432">
        <v>26.939999999999998</v>
      </c>
      <c r="F4099" s="432">
        <v>9.3800000000000008</v>
      </c>
      <c r="G4099" s="432">
        <v>36.32</v>
      </c>
    </row>
    <row r="4100" spans="1:7" ht="45">
      <c r="A4100" s="583" t="s">
        <v>8019</v>
      </c>
      <c r="B4100" s="429">
        <v>96838</v>
      </c>
      <c r="C4100" s="430" t="s">
        <v>6347</v>
      </c>
      <c r="D4100" s="431" t="s">
        <v>844</v>
      </c>
      <c r="E4100" s="432">
        <v>16.119999999999997</v>
      </c>
      <c r="F4100" s="432">
        <v>12.69</v>
      </c>
      <c r="G4100" s="432">
        <v>28.81</v>
      </c>
    </row>
    <row r="4101" spans="1:7" ht="45">
      <c r="A4101" s="583" t="s">
        <v>8019</v>
      </c>
      <c r="B4101" s="429">
        <v>96841</v>
      </c>
      <c r="C4101" s="430" t="s">
        <v>6350</v>
      </c>
      <c r="D4101" s="431" t="s">
        <v>844</v>
      </c>
      <c r="E4101" s="432">
        <v>18.29</v>
      </c>
      <c r="F4101" s="432">
        <v>13.58</v>
      </c>
      <c r="G4101" s="432">
        <v>31.87</v>
      </c>
    </row>
    <row r="4102" spans="1:7" ht="45">
      <c r="A4102" s="583" t="s">
        <v>8019</v>
      </c>
      <c r="B4102" s="429">
        <v>96842</v>
      </c>
      <c r="C4102" s="430" t="s">
        <v>6351</v>
      </c>
      <c r="D4102" s="431" t="s">
        <v>844</v>
      </c>
      <c r="E4102" s="432">
        <v>21.309999999999995</v>
      </c>
      <c r="F4102" s="432">
        <v>15.06</v>
      </c>
      <c r="G4102" s="432">
        <v>36.369999999999997</v>
      </c>
    </row>
    <row r="4103" spans="1:7" ht="45">
      <c r="A4103" s="583" t="s">
        <v>8019</v>
      </c>
      <c r="B4103" s="429">
        <v>96846</v>
      </c>
      <c r="C4103" s="430" t="s">
        <v>6355</v>
      </c>
      <c r="D4103" s="431" t="s">
        <v>844</v>
      </c>
      <c r="E4103" s="432">
        <v>25.92</v>
      </c>
      <c r="F4103" s="432">
        <v>16.149999999999999</v>
      </c>
      <c r="G4103" s="432">
        <v>42.07</v>
      </c>
    </row>
    <row r="4104" spans="1:7" ht="45">
      <c r="A4104" s="583" t="s">
        <v>8019</v>
      </c>
      <c r="B4104" s="429">
        <v>96850</v>
      </c>
      <c r="C4104" s="430" t="s">
        <v>6359</v>
      </c>
      <c r="D4104" s="431" t="s">
        <v>844</v>
      </c>
      <c r="E4104" s="432">
        <v>15.47</v>
      </c>
      <c r="F4104" s="432">
        <v>11.26</v>
      </c>
      <c r="G4104" s="432">
        <v>26.73</v>
      </c>
    </row>
    <row r="4105" spans="1:7" ht="45">
      <c r="A4105" s="583" t="s">
        <v>8019</v>
      </c>
      <c r="B4105" s="429">
        <v>96853</v>
      </c>
      <c r="C4105" s="430" t="s">
        <v>6361</v>
      </c>
      <c r="D4105" s="431" t="s">
        <v>844</v>
      </c>
      <c r="E4105" s="432">
        <v>16.79</v>
      </c>
      <c r="F4105" s="432">
        <v>11.88</v>
      </c>
      <c r="G4105" s="432">
        <v>28.67</v>
      </c>
    </row>
    <row r="4106" spans="1:7" ht="45">
      <c r="A4106" s="583" t="s">
        <v>8019</v>
      </c>
      <c r="B4106" s="429">
        <v>96854</v>
      </c>
      <c r="C4106" s="430" t="s">
        <v>6362</v>
      </c>
      <c r="D4106" s="431" t="s">
        <v>844</v>
      </c>
      <c r="E4106" s="432">
        <v>21.659999999999997</v>
      </c>
      <c r="F4106" s="432">
        <v>13.35</v>
      </c>
      <c r="G4106" s="432">
        <v>35.01</v>
      </c>
    </row>
    <row r="4107" spans="1:7" ht="45">
      <c r="A4107" s="583" t="s">
        <v>8019</v>
      </c>
      <c r="B4107" s="429">
        <v>96856</v>
      </c>
      <c r="C4107" s="430" t="s">
        <v>6364</v>
      </c>
      <c r="D4107" s="431" t="s">
        <v>844</v>
      </c>
      <c r="E4107" s="432">
        <v>26.870000000000005</v>
      </c>
      <c r="F4107" s="432">
        <v>12.65</v>
      </c>
      <c r="G4107" s="432">
        <v>39.520000000000003</v>
      </c>
    </row>
    <row r="4108" spans="1:7" ht="45">
      <c r="A4108" s="583" t="s">
        <v>8019</v>
      </c>
      <c r="B4108" s="429">
        <v>96843</v>
      </c>
      <c r="C4108" s="430" t="s">
        <v>6352</v>
      </c>
      <c r="D4108" s="431" t="s">
        <v>844</v>
      </c>
      <c r="E4108" s="432">
        <v>19.459999999999997</v>
      </c>
      <c r="F4108" s="432">
        <v>13.59</v>
      </c>
      <c r="G4108" s="432">
        <v>33.049999999999997</v>
      </c>
    </row>
    <row r="4109" spans="1:7" ht="45">
      <c r="A4109" s="583" t="s">
        <v>8019</v>
      </c>
      <c r="B4109" s="429">
        <v>96847</v>
      </c>
      <c r="C4109" s="430" t="s">
        <v>6356</v>
      </c>
      <c r="D4109" s="431" t="s">
        <v>844</v>
      </c>
      <c r="E4109" s="432">
        <v>25.4</v>
      </c>
      <c r="F4109" s="432">
        <v>16.149999999999999</v>
      </c>
      <c r="G4109" s="432">
        <v>41.55</v>
      </c>
    </row>
    <row r="4110" spans="1:7" ht="45">
      <c r="A4110" s="583" t="s">
        <v>8019</v>
      </c>
      <c r="B4110" s="429">
        <v>96844</v>
      </c>
      <c r="C4110" s="430" t="s">
        <v>6353</v>
      </c>
      <c r="D4110" s="431" t="s">
        <v>844</v>
      </c>
      <c r="E4110" s="432">
        <v>22.849999999999994</v>
      </c>
      <c r="F4110" s="432">
        <v>15.06</v>
      </c>
      <c r="G4110" s="432">
        <v>37.909999999999997</v>
      </c>
    </row>
    <row r="4111" spans="1:7" ht="45">
      <c r="A4111" s="583" t="s">
        <v>8019</v>
      </c>
      <c r="B4111" s="429">
        <v>96839</v>
      </c>
      <c r="C4111" s="430" t="s">
        <v>6348</v>
      </c>
      <c r="D4111" s="431" t="s">
        <v>844</v>
      </c>
      <c r="E4111" s="432">
        <v>16.98</v>
      </c>
      <c r="F4111" s="432">
        <v>12.7</v>
      </c>
      <c r="G4111" s="432">
        <v>29.68</v>
      </c>
    </row>
    <row r="4112" spans="1:7" ht="45">
      <c r="A4112" s="583" t="s">
        <v>8019</v>
      </c>
      <c r="B4112" s="429">
        <v>96805</v>
      </c>
      <c r="C4112" s="430" t="s">
        <v>6317</v>
      </c>
      <c r="D4112" s="431" t="s">
        <v>844</v>
      </c>
      <c r="E4112" s="432">
        <v>201.67</v>
      </c>
      <c r="F4112" s="432">
        <v>25.53</v>
      </c>
      <c r="G4112" s="432">
        <v>227.2</v>
      </c>
    </row>
    <row r="4113" spans="1:7" ht="45">
      <c r="A4113" s="583" t="s">
        <v>8019</v>
      </c>
      <c r="B4113" s="429">
        <v>96802</v>
      </c>
      <c r="C4113" s="430" t="s">
        <v>6314</v>
      </c>
      <c r="D4113" s="431" t="s">
        <v>844</v>
      </c>
      <c r="E4113" s="432">
        <v>413.43</v>
      </c>
      <c r="F4113" s="432">
        <v>19.07</v>
      </c>
      <c r="G4113" s="432">
        <v>432.5</v>
      </c>
    </row>
    <row r="4114" spans="1:7" ht="45">
      <c r="A4114" s="583" t="s">
        <v>8019</v>
      </c>
      <c r="B4114" s="429">
        <v>96806</v>
      </c>
      <c r="C4114" s="430" t="s">
        <v>6318</v>
      </c>
      <c r="D4114" s="431" t="s">
        <v>844</v>
      </c>
      <c r="E4114" s="432">
        <v>68.12</v>
      </c>
      <c r="F4114" s="432">
        <v>22.24</v>
      </c>
      <c r="G4114" s="432">
        <v>90.36</v>
      </c>
    </row>
    <row r="4115" spans="1:7" ht="45">
      <c r="A4115" s="583" t="s">
        <v>8019</v>
      </c>
      <c r="B4115" s="429">
        <v>96803</v>
      </c>
      <c r="C4115" s="430" t="s">
        <v>6315</v>
      </c>
      <c r="D4115" s="431" t="s">
        <v>844</v>
      </c>
      <c r="E4115" s="432">
        <v>65.89</v>
      </c>
      <c r="F4115" s="432">
        <v>15.77</v>
      </c>
      <c r="G4115" s="432">
        <v>81.66</v>
      </c>
    </row>
    <row r="4116" spans="1:7" ht="45">
      <c r="A4116" s="583" t="s">
        <v>8019</v>
      </c>
      <c r="B4116" s="429">
        <v>96807</v>
      </c>
      <c r="C4116" s="430" t="s">
        <v>6319</v>
      </c>
      <c r="D4116" s="431" t="s">
        <v>844</v>
      </c>
      <c r="E4116" s="432">
        <v>103.18</v>
      </c>
      <c r="F4116" s="432">
        <v>43.79</v>
      </c>
      <c r="G4116" s="432">
        <v>146.97</v>
      </c>
    </row>
    <row r="4117" spans="1:7" ht="45">
      <c r="A4117" s="583" t="s">
        <v>8019</v>
      </c>
      <c r="B4117" s="429">
        <v>96804</v>
      </c>
      <c r="C4117" s="430" t="s">
        <v>6316</v>
      </c>
      <c r="D4117" s="431" t="s">
        <v>844</v>
      </c>
      <c r="E4117" s="432">
        <v>96.92</v>
      </c>
      <c r="F4117" s="432">
        <v>37.33</v>
      </c>
      <c r="G4117" s="432">
        <v>134.25</v>
      </c>
    </row>
    <row r="4118" spans="1:7" ht="45">
      <c r="A4118" s="583" t="s">
        <v>8019</v>
      </c>
      <c r="B4118" s="429">
        <v>104581</v>
      </c>
      <c r="C4118" s="430" t="s">
        <v>6388</v>
      </c>
      <c r="D4118" s="431" t="s">
        <v>844</v>
      </c>
      <c r="E4118" s="432">
        <v>10.190000000000001</v>
      </c>
      <c r="F4118" s="432">
        <v>6.32</v>
      </c>
      <c r="G4118" s="432">
        <v>16.510000000000002</v>
      </c>
    </row>
    <row r="4119" spans="1:7" ht="45">
      <c r="A4119" s="583" t="s">
        <v>8019</v>
      </c>
      <c r="B4119" s="429">
        <v>104582</v>
      </c>
      <c r="C4119" s="430" t="s">
        <v>6389</v>
      </c>
      <c r="D4119" s="431" t="s">
        <v>844</v>
      </c>
      <c r="E4119" s="432">
        <v>13.44</v>
      </c>
      <c r="F4119" s="432">
        <v>7.49</v>
      </c>
      <c r="G4119" s="432">
        <v>20.93</v>
      </c>
    </row>
    <row r="4120" spans="1:7" ht="45">
      <c r="A4120" s="583" t="s">
        <v>8019</v>
      </c>
      <c r="B4120" s="429">
        <v>104583</v>
      </c>
      <c r="C4120" s="430" t="s">
        <v>6390</v>
      </c>
      <c r="D4120" s="431" t="s">
        <v>844</v>
      </c>
      <c r="E4120" s="432">
        <v>23.930000000000003</v>
      </c>
      <c r="F4120" s="432">
        <v>8.9499999999999993</v>
      </c>
      <c r="G4120" s="432">
        <v>32.880000000000003</v>
      </c>
    </row>
    <row r="4121" spans="1:7" ht="45">
      <c r="A4121" s="583" t="s">
        <v>8019</v>
      </c>
      <c r="B4121" s="429">
        <v>104584</v>
      </c>
      <c r="C4121" s="430" t="s">
        <v>6391</v>
      </c>
      <c r="D4121" s="431" t="s">
        <v>844</v>
      </c>
      <c r="E4121" s="432">
        <v>28.5</v>
      </c>
      <c r="F4121" s="432">
        <v>11</v>
      </c>
      <c r="G4121" s="432">
        <v>39.5</v>
      </c>
    </row>
    <row r="4122" spans="1:7" ht="45">
      <c r="A4122" s="583" t="s">
        <v>8019</v>
      </c>
      <c r="B4122" s="429">
        <v>96829</v>
      </c>
      <c r="C4122" s="430" t="s">
        <v>6340</v>
      </c>
      <c r="D4122" s="431" t="s">
        <v>844</v>
      </c>
      <c r="E4122" s="432">
        <v>15.130000000000003</v>
      </c>
      <c r="F4122" s="432">
        <v>4.8099999999999996</v>
      </c>
      <c r="G4122" s="432">
        <v>19.940000000000001</v>
      </c>
    </row>
    <row r="4123" spans="1:7" ht="45">
      <c r="A4123" s="583" t="s">
        <v>8019</v>
      </c>
      <c r="B4123" s="429">
        <v>96833</v>
      </c>
      <c r="C4123" s="430" t="s">
        <v>6343</v>
      </c>
      <c r="D4123" s="431" t="s">
        <v>844</v>
      </c>
      <c r="E4123" s="432">
        <v>19.909999999999997</v>
      </c>
      <c r="F4123" s="432">
        <v>5.33</v>
      </c>
      <c r="G4123" s="432">
        <v>25.24</v>
      </c>
    </row>
    <row r="4124" spans="1:7" ht="45">
      <c r="A4124" s="583" t="s">
        <v>8019</v>
      </c>
      <c r="B4124" s="429">
        <v>96836</v>
      </c>
      <c r="C4124" s="430" t="s">
        <v>6345</v>
      </c>
      <c r="D4124" s="431" t="s">
        <v>844</v>
      </c>
      <c r="E4124" s="432">
        <v>29</v>
      </c>
      <c r="F4124" s="432">
        <v>6.96</v>
      </c>
      <c r="G4124" s="432">
        <v>35.96</v>
      </c>
    </row>
    <row r="4125" spans="1:7" ht="45">
      <c r="A4125" s="583" t="s">
        <v>8019</v>
      </c>
      <c r="B4125" s="429">
        <v>104576</v>
      </c>
      <c r="C4125" s="430" t="s">
        <v>6384</v>
      </c>
      <c r="D4125" s="431" t="s">
        <v>844</v>
      </c>
      <c r="E4125" s="432">
        <v>11.18</v>
      </c>
      <c r="F4125" s="432">
        <v>6.89</v>
      </c>
      <c r="G4125" s="432">
        <v>18.07</v>
      </c>
    </row>
    <row r="4126" spans="1:7" ht="45">
      <c r="A4126" s="583" t="s">
        <v>8019</v>
      </c>
      <c r="B4126" s="429">
        <v>104577</v>
      </c>
      <c r="C4126" s="430" t="s">
        <v>6385</v>
      </c>
      <c r="D4126" s="431" t="s">
        <v>844</v>
      </c>
      <c r="E4126" s="432">
        <v>16.28</v>
      </c>
      <c r="F4126" s="432">
        <v>7.64</v>
      </c>
      <c r="G4126" s="432">
        <v>23.92</v>
      </c>
    </row>
    <row r="4127" spans="1:7" ht="45">
      <c r="A4127" s="583" t="s">
        <v>8019</v>
      </c>
      <c r="B4127" s="429">
        <v>104578</v>
      </c>
      <c r="C4127" s="430" t="s">
        <v>6386</v>
      </c>
      <c r="D4127" s="431" t="s">
        <v>844</v>
      </c>
      <c r="E4127" s="432">
        <v>17.419999999999998</v>
      </c>
      <c r="F4127" s="432">
        <v>8.23</v>
      </c>
      <c r="G4127" s="432">
        <v>25.65</v>
      </c>
    </row>
    <row r="4128" spans="1:7" ht="45">
      <c r="A4128" s="583" t="s">
        <v>8019</v>
      </c>
      <c r="B4128" s="429">
        <v>104579</v>
      </c>
      <c r="C4128" s="430" t="s">
        <v>6387</v>
      </c>
      <c r="D4128" s="431" t="s">
        <v>844</v>
      </c>
      <c r="E4128" s="432">
        <v>23.51</v>
      </c>
      <c r="F4128" s="432">
        <v>9.98</v>
      </c>
      <c r="G4128" s="432">
        <v>33.49</v>
      </c>
    </row>
    <row r="4129" spans="1:7" ht="45">
      <c r="A4129" s="583" t="s">
        <v>8019</v>
      </c>
      <c r="B4129" s="429">
        <v>96823</v>
      </c>
      <c r="C4129" s="430" t="s">
        <v>6335</v>
      </c>
      <c r="D4129" s="431" t="s">
        <v>844</v>
      </c>
      <c r="E4129" s="432">
        <v>8.2099999999999991</v>
      </c>
      <c r="F4129" s="432">
        <v>4.4000000000000004</v>
      </c>
      <c r="G4129" s="432">
        <v>12.61</v>
      </c>
    </row>
    <row r="4130" spans="1:7" ht="45">
      <c r="A4130" s="583" t="s">
        <v>8019</v>
      </c>
      <c r="B4130" s="429">
        <v>96826</v>
      </c>
      <c r="C4130" s="430" t="s">
        <v>6337</v>
      </c>
      <c r="D4130" s="431" t="s">
        <v>844</v>
      </c>
      <c r="E4130" s="432">
        <v>9.4400000000000013</v>
      </c>
      <c r="F4130" s="432">
        <v>5.21</v>
      </c>
      <c r="G4130" s="432">
        <v>14.65</v>
      </c>
    </row>
    <row r="4131" spans="1:7" ht="45">
      <c r="A4131" s="583" t="s">
        <v>8019</v>
      </c>
      <c r="B4131" s="429">
        <v>96830</v>
      </c>
      <c r="C4131" s="430" t="s">
        <v>6341</v>
      </c>
      <c r="D4131" s="431" t="s">
        <v>844</v>
      </c>
      <c r="E4131" s="432">
        <v>16.380000000000003</v>
      </c>
      <c r="F4131" s="432">
        <v>6.24</v>
      </c>
      <c r="G4131" s="432">
        <v>22.62</v>
      </c>
    </row>
    <row r="4132" spans="1:7" ht="45">
      <c r="A4132" s="583" t="s">
        <v>8019</v>
      </c>
      <c r="B4132" s="429">
        <v>96834</v>
      </c>
      <c r="C4132" s="430" t="s">
        <v>6344</v>
      </c>
      <c r="D4132" s="431" t="s">
        <v>844</v>
      </c>
      <c r="E4132" s="432">
        <v>22.77</v>
      </c>
      <c r="F4132" s="432">
        <v>7.68</v>
      </c>
      <c r="G4132" s="432">
        <v>30.45</v>
      </c>
    </row>
    <row r="4133" spans="1:7" ht="45">
      <c r="A4133" s="583" t="s">
        <v>8019</v>
      </c>
      <c r="B4133" s="429">
        <v>96798</v>
      </c>
      <c r="C4133" s="430" t="s">
        <v>6310</v>
      </c>
      <c r="D4133" s="431" t="s">
        <v>845</v>
      </c>
      <c r="E4133" s="432">
        <v>5.78</v>
      </c>
      <c r="F4133" s="432">
        <v>2.88</v>
      </c>
      <c r="G4133" s="432">
        <v>8.66</v>
      </c>
    </row>
    <row r="4134" spans="1:7" ht="45">
      <c r="A4134" s="583" t="s">
        <v>8019</v>
      </c>
      <c r="B4134" s="429">
        <v>96799</v>
      </c>
      <c r="C4134" s="430" t="s">
        <v>6311</v>
      </c>
      <c r="D4134" s="431" t="s">
        <v>845</v>
      </c>
      <c r="E4134" s="432">
        <v>7.44</v>
      </c>
      <c r="F4134" s="432">
        <v>3.63</v>
      </c>
      <c r="G4134" s="432">
        <v>11.07</v>
      </c>
    </row>
    <row r="4135" spans="1:7" ht="45">
      <c r="A4135" s="583" t="s">
        <v>8019</v>
      </c>
      <c r="B4135" s="429">
        <v>96800</v>
      </c>
      <c r="C4135" s="430" t="s">
        <v>6312</v>
      </c>
      <c r="D4135" s="431" t="s">
        <v>845</v>
      </c>
      <c r="E4135" s="432">
        <v>10.37</v>
      </c>
      <c r="F4135" s="432">
        <v>4.58</v>
      </c>
      <c r="G4135" s="432">
        <v>14.95</v>
      </c>
    </row>
    <row r="4136" spans="1:7" ht="45">
      <c r="A4136" s="583" t="s">
        <v>8019</v>
      </c>
      <c r="B4136" s="429">
        <v>96801</v>
      </c>
      <c r="C4136" s="430" t="s">
        <v>6313</v>
      </c>
      <c r="D4136" s="431" t="s">
        <v>845</v>
      </c>
      <c r="E4136" s="432">
        <v>16.43</v>
      </c>
      <c r="F4136" s="432">
        <v>5.88</v>
      </c>
      <c r="G4136" s="432">
        <v>22.31</v>
      </c>
    </row>
    <row r="4137" spans="1:7" ht="45">
      <c r="A4137" s="583" t="s">
        <v>8019</v>
      </c>
      <c r="B4137" s="429">
        <v>96860</v>
      </c>
      <c r="C4137" s="430" t="s">
        <v>6365</v>
      </c>
      <c r="D4137" s="431" t="s">
        <v>844</v>
      </c>
      <c r="E4137" s="432">
        <v>21</v>
      </c>
      <c r="F4137" s="432">
        <v>12.64</v>
      </c>
      <c r="G4137" s="432">
        <v>33.64</v>
      </c>
    </row>
    <row r="4138" spans="1:7" ht="45">
      <c r="A4138" s="583" t="s">
        <v>8019</v>
      </c>
      <c r="B4138" s="429">
        <v>96862</v>
      </c>
      <c r="C4138" s="430" t="s">
        <v>6366</v>
      </c>
      <c r="D4138" s="431" t="s">
        <v>844</v>
      </c>
      <c r="E4138" s="432">
        <v>26.21</v>
      </c>
      <c r="F4138" s="432">
        <v>15</v>
      </c>
      <c r="G4138" s="432">
        <v>41.21</v>
      </c>
    </row>
    <row r="4139" spans="1:7" ht="45">
      <c r="A4139" s="583" t="s">
        <v>8019</v>
      </c>
      <c r="B4139" s="429">
        <v>96864</v>
      </c>
      <c r="C4139" s="430" t="s">
        <v>6368</v>
      </c>
      <c r="D4139" s="431" t="s">
        <v>844</v>
      </c>
      <c r="E4139" s="432">
        <v>39.520000000000003</v>
      </c>
      <c r="F4139" s="432">
        <v>17.93</v>
      </c>
      <c r="G4139" s="432">
        <v>57.45</v>
      </c>
    </row>
    <row r="4140" spans="1:7" ht="45">
      <c r="A4140" s="583" t="s">
        <v>8019</v>
      </c>
      <c r="B4140" s="429">
        <v>96866</v>
      </c>
      <c r="C4140" s="430" t="s">
        <v>6370</v>
      </c>
      <c r="D4140" s="431" t="s">
        <v>844</v>
      </c>
      <c r="E4140" s="432">
        <v>52.4</v>
      </c>
      <c r="F4140" s="432">
        <v>22.04</v>
      </c>
      <c r="G4140" s="432">
        <v>74.44</v>
      </c>
    </row>
    <row r="4141" spans="1:7" ht="45">
      <c r="A4141" s="583" t="s">
        <v>8019</v>
      </c>
      <c r="B4141" s="429">
        <v>96868</v>
      </c>
      <c r="C4141" s="430" t="s">
        <v>6371</v>
      </c>
      <c r="D4141" s="431" t="s">
        <v>844</v>
      </c>
      <c r="E4141" s="432">
        <v>13.28</v>
      </c>
      <c r="F4141" s="432">
        <v>8.83</v>
      </c>
      <c r="G4141" s="432">
        <v>22.11</v>
      </c>
    </row>
    <row r="4142" spans="1:7" ht="45">
      <c r="A4142" s="583" t="s">
        <v>8019</v>
      </c>
      <c r="B4142" s="429">
        <v>96869</v>
      </c>
      <c r="C4142" s="430" t="s">
        <v>6372</v>
      </c>
      <c r="D4142" s="431" t="s">
        <v>844</v>
      </c>
      <c r="E4142" s="432">
        <v>22.68</v>
      </c>
      <c r="F4142" s="432">
        <v>10.46</v>
      </c>
      <c r="G4142" s="432">
        <v>33.14</v>
      </c>
    </row>
    <row r="4143" spans="1:7" ht="45">
      <c r="A4143" s="583" t="s">
        <v>8019</v>
      </c>
      <c r="B4143" s="429">
        <v>96870</v>
      </c>
      <c r="C4143" s="430" t="s">
        <v>6373</v>
      </c>
      <c r="D4143" s="431" t="s">
        <v>844</v>
      </c>
      <c r="E4143" s="432">
        <v>36.5</v>
      </c>
      <c r="F4143" s="432">
        <v>12.5</v>
      </c>
      <c r="G4143" s="432">
        <v>49</v>
      </c>
    </row>
    <row r="4144" spans="1:7" ht="45">
      <c r="A4144" s="583" t="s">
        <v>8019</v>
      </c>
      <c r="B4144" s="429">
        <v>96871</v>
      </c>
      <c r="C4144" s="430" t="s">
        <v>6374</v>
      </c>
      <c r="D4144" s="431" t="s">
        <v>844</v>
      </c>
      <c r="E4144" s="432">
        <v>40.9</v>
      </c>
      <c r="F4144" s="432">
        <v>15.38</v>
      </c>
      <c r="G4144" s="432">
        <v>56.28</v>
      </c>
    </row>
    <row r="4145" spans="1:7" ht="45">
      <c r="A4145" s="583" t="s">
        <v>8019</v>
      </c>
      <c r="B4145" s="429">
        <v>96861</v>
      </c>
      <c r="C4145" s="430" t="s">
        <v>8020</v>
      </c>
      <c r="D4145" s="431" t="s">
        <v>844</v>
      </c>
      <c r="E4145" s="432">
        <v>26.9</v>
      </c>
      <c r="F4145" s="432">
        <v>15.5</v>
      </c>
      <c r="G4145" s="432">
        <v>42.4</v>
      </c>
    </row>
    <row r="4146" spans="1:7" ht="45">
      <c r="A4146" s="583" t="s">
        <v>8019</v>
      </c>
      <c r="B4146" s="429">
        <v>96863</v>
      </c>
      <c r="C4146" s="430" t="s">
        <v>6367</v>
      </c>
      <c r="D4146" s="431" t="s">
        <v>844</v>
      </c>
      <c r="E4146" s="432">
        <v>26.65</v>
      </c>
      <c r="F4146" s="432">
        <v>17.079999999999998</v>
      </c>
      <c r="G4146" s="432">
        <v>43.73</v>
      </c>
    </row>
    <row r="4147" spans="1:7" ht="45">
      <c r="A4147" s="583" t="s">
        <v>8019</v>
      </c>
      <c r="B4147" s="429">
        <v>96865</v>
      </c>
      <c r="C4147" s="430" t="s">
        <v>6369</v>
      </c>
      <c r="D4147" s="431" t="s">
        <v>844</v>
      </c>
      <c r="E4147" s="432">
        <v>31.32</v>
      </c>
      <c r="F4147" s="432">
        <v>20.329999999999998</v>
      </c>
      <c r="G4147" s="432">
        <v>51.65</v>
      </c>
    </row>
    <row r="4148" spans="1:7" ht="45">
      <c r="A4148" s="583" t="s">
        <v>8019</v>
      </c>
      <c r="B4148" s="429">
        <v>96814</v>
      </c>
      <c r="C4148" s="430" t="s">
        <v>6326</v>
      </c>
      <c r="D4148" s="431" t="s">
        <v>844</v>
      </c>
      <c r="E4148" s="432">
        <v>11.18</v>
      </c>
      <c r="F4148" s="432">
        <v>6.89</v>
      </c>
      <c r="G4148" s="432">
        <v>18.07</v>
      </c>
    </row>
    <row r="4149" spans="1:7" ht="45">
      <c r="A4149" s="583" t="s">
        <v>8019</v>
      </c>
      <c r="B4149" s="429">
        <v>96818</v>
      </c>
      <c r="C4149" s="430" t="s">
        <v>6330</v>
      </c>
      <c r="D4149" s="431" t="s">
        <v>844</v>
      </c>
      <c r="E4149" s="432">
        <v>16.28</v>
      </c>
      <c r="F4149" s="432">
        <v>7.64</v>
      </c>
      <c r="G4149" s="432">
        <v>23.92</v>
      </c>
    </row>
    <row r="4150" spans="1:7" ht="45">
      <c r="A4150" s="583" t="s">
        <v>8019</v>
      </c>
      <c r="B4150" s="429">
        <v>96819</v>
      </c>
      <c r="C4150" s="430" t="s">
        <v>6331</v>
      </c>
      <c r="D4150" s="431" t="s">
        <v>844</v>
      </c>
      <c r="E4150" s="432">
        <v>17.419999999999998</v>
      </c>
      <c r="F4150" s="432">
        <v>8.23</v>
      </c>
      <c r="G4150" s="432">
        <v>25.65</v>
      </c>
    </row>
    <row r="4151" spans="1:7" ht="45">
      <c r="A4151" s="583" t="s">
        <v>8019</v>
      </c>
      <c r="B4151" s="429">
        <v>96822</v>
      </c>
      <c r="C4151" s="430" t="s">
        <v>6334</v>
      </c>
      <c r="D4151" s="431" t="s">
        <v>844</v>
      </c>
      <c r="E4151" s="432">
        <v>23.51</v>
      </c>
      <c r="F4151" s="432">
        <v>9.98</v>
      </c>
      <c r="G4151" s="432">
        <v>33.49</v>
      </c>
    </row>
    <row r="4152" spans="1:7" ht="45">
      <c r="A4152" s="583" t="s">
        <v>8019</v>
      </c>
      <c r="B4152" s="429">
        <v>96808</v>
      </c>
      <c r="C4152" s="430" t="s">
        <v>6320</v>
      </c>
      <c r="D4152" s="431" t="s">
        <v>844</v>
      </c>
      <c r="E4152" s="432">
        <v>10.97</v>
      </c>
      <c r="F4152" s="432">
        <v>8.4700000000000006</v>
      </c>
      <c r="G4152" s="432">
        <v>19.440000000000001</v>
      </c>
    </row>
    <row r="4153" spans="1:7" ht="45">
      <c r="A4153" s="583" t="s">
        <v>8019</v>
      </c>
      <c r="B4153" s="429">
        <v>96811</v>
      </c>
      <c r="C4153" s="430" t="s">
        <v>6323</v>
      </c>
      <c r="D4153" s="431" t="s">
        <v>844</v>
      </c>
      <c r="E4153" s="432">
        <v>14.36</v>
      </c>
      <c r="F4153" s="432">
        <v>10.039999999999999</v>
      </c>
      <c r="G4153" s="432">
        <v>24.4</v>
      </c>
    </row>
    <row r="4154" spans="1:7" ht="45">
      <c r="A4154" s="583" t="s">
        <v>8019</v>
      </c>
      <c r="B4154" s="429">
        <v>96815</v>
      </c>
      <c r="C4154" s="430" t="s">
        <v>6327</v>
      </c>
      <c r="D4154" s="431" t="s">
        <v>844</v>
      </c>
      <c r="E4154" s="432">
        <v>25.04</v>
      </c>
      <c r="F4154" s="432">
        <v>12</v>
      </c>
      <c r="G4154" s="432">
        <v>37.04</v>
      </c>
    </row>
    <row r="4155" spans="1:7" ht="45">
      <c r="A4155" s="583" t="s">
        <v>8019</v>
      </c>
      <c r="B4155" s="429">
        <v>96820</v>
      </c>
      <c r="C4155" s="430" t="s">
        <v>6332</v>
      </c>
      <c r="D4155" s="431" t="s">
        <v>844</v>
      </c>
      <c r="E4155" s="432">
        <v>29.86</v>
      </c>
      <c r="F4155" s="432">
        <v>14.74</v>
      </c>
      <c r="G4155" s="432">
        <v>44.6</v>
      </c>
    </row>
    <row r="4156" spans="1:7" ht="45">
      <c r="A4156" s="583" t="s">
        <v>8021</v>
      </c>
      <c r="B4156" s="429">
        <v>96702</v>
      </c>
      <c r="C4156" s="430" t="s">
        <v>5251</v>
      </c>
      <c r="D4156" s="431" t="s">
        <v>844</v>
      </c>
      <c r="E4156" s="432">
        <v>8.4200000000000017</v>
      </c>
      <c r="F4156" s="432">
        <v>6.22</v>
      </c>
      <c r="G4156" s="432">
        <v>14.64</v>
      </c>
    </row>
    <row r="4157" spans="1:7" ht="45">
      <c r="A4157" s="583" t="s">
        <v>8021</v>
      </c>
      <c r="B4157" s="429">
        <v>96662</v>
      </c>
      <c r="C4157" s="430" t="s">
        <v>5229</v>
      </c>
      <c r="D4157" s="431" t="s">
        <v>844</v>
      </c>
      <c r="E4157" s="432">
        <v>7.6599999999999993</v>
      </c>
      <c r="F4157" s="432">
        <v>4.1100000000000003</v>
      </c>
      <c r="G4157" s="432">
        <v>11.77</v>
      </c>
    </row>
    <row r="4158" spans="1:7" ht="45">
      <c r="A4158" s="583" t="s">
        <v>8021</v>
      </c>
      <c r="B4158" s="429">
        <v>96704</v>
      </c>
      <c r="C4158" s="430" t="s">
        <v>5253</v>
      </c>
      <c r="D4158" s="431" t="s">
        <v>844</v>
      </c>
      <c r="E4158" s="432">
        <v>18.52</v>
      </c>
      <c r="F4158" s="432">
        <v>6.91</v>
      </c>
      <c r="G4158" s="432">
        <v>25.43</v>
      </c>
    </row>
    <row r="4159" spans="1:7" ht="45">
      <c r="A4159" s="583" t="s">
        <v>8021</v>
      </c>
      <c r="B4159" s="429">
        <v>96664</v>
      </c>
      <c r="C4159" s="430" t="s">
        <v>5231</v>
      </c>
      <c r="D4159" s="431" t="s">
        <v>844</v>
      </c>
      <c r="E4159" s="432">
        <v>17.520000000000003</v>
      </c>
      <c r="F4159" s="432">
        <v>4.24</v>
      </c>
      <c r="G4159" s="432">
        <v>21.76</v>
      </c>
    </row>
    <row r="4160" spans="1:7" ht="45">
      <c r="A4160" s="583" t="s">
        <v>8021</v>
      </c>
      <c r="B4160" s="429">
        <v>104191</v>
      </c>
      <c r="C4160" s="430" t="s">
        <v>5417</v>
      </c>
      <c r="D4160" s="431" t="s">
        <v>844</v>
      </c>
      <c r="E4160" s="432">
        <v>7.2500000000000009</v>
      </c>
      <c r="F4160" s="432">
        <v>5.97</v>
      </c>
      <c r="G4160" s="432">
        <v>13.22</v>
      </c>
    </row>
    <row r="4161" spans="1:7" ht="45">
      <c r="A4161" s="583" t="s">
        <v>8021</v>
      </c>
      <c r="B4161" s="429">
        <v>96658</v>
      </c>
      <c r="C4161" s="430" t="s">
        <v>5227</v>
      </c>
      <c r="D4161" s="431" t="s">
        <v>844</v>
      </c>
      <c r="E4161" s="432">
        <v>14.920000000000002</v>
      </c>
      <c r="F4161" s="432">
        <v>4</v>
      </c>
      <c r="G4161" s="432">
        <v>18.920000000000002</v>
      </c>
    </row>
    <row r="4162" spans="1:7" ht="45">
      <c r="A4162" s="583" t="s">
        <v>8021</v>
      </c>
      <c r="B4162" s="429">
        <v>96641</v>
      </c>
      <c r="C4162" s="430" t="s">
        <v>5216</v>
      </c>
      <c r="D4162" s="431" t="s">
        <v>844</v>
      </c>
      <c r="E4162" s="432">
        <v>15.64</v>
      </c>
      <c r="F4162" s="432">
        <v>5.97</v>
      </c>
      <c r="G4162" s="432">
        <v>21.61</v>
      </c>
    </row>
    <row r="4163" spans="1:7" ht="45">
      <c r="A4163" s="583" t="s">
        <v>8021</v>
      </c>
      <c r="B4163" s="429">
        <v>96700</v>
      </c>
      <c r="C4163" s="430" t="s">
        <v>8022</v>
      </c>
      <c r="D4163" s="431" t="s">
        <v>844</v>
      </c>
      <c r="E4163" s="432">
        <v>15.49</v>
      </c>
      <c r="F4163" s="432">
        <v>5.6</v>
      </c>
      <c r="G4163" s="432">
        <v>21.09</v>
      </c>
    </row>
    <row r="4164" spans="1:7" ht="45">
      <c r="A4164" s="583" t="s">
        <v>8021</v>
      </c>
      <c r="B4164" s="429">
        <v>96661</v>
      </c>
      <c r="C4164" s="430" t="s">
        <v>8023</v>
      </c>
      <c r="D4164" s="431" t="s">
        <v>844</v>
      </c>
      <c r="E4164" s="432">
        <v>35.5</v>
      </c>
      <c r="F4164" s="432">
        <v>4.12</v>
      </c>
      <c r="G4164" s="432">
        <v>39.619999999999997</v>
      </c>
    </row>
    <row r="4165" spans="1:7" ht="45">
      <c r="A4165" s="583" t="s">
        <v>8021</v>
      </c>
      <c r="B4165" s="429">
        <v>96640</v>
      </c>
      <c r="C4165" s="430" t="s">
        <v>5215</v>
      </c>
      <c r="D4165" s="431" t="s">
        <v>844</v>
      </c>
      <c r="E4165" s="432">
        <v>26.209999999999997</v>
      </c>
      <c r="F4165" s="432">
        <v>5.98</v>
      </c>
      <c r="G4165" s="432">
        <v>32.19</v>
      </c>
    </row>
    <row r="4166" spans="1:7" ht="45">
      <c r="A4166" s="583" t="s">
        <v>8021</v>
      </c>
      <c r="B4166" s="429">
        <v>96699</v>
      </c>
      <c r="C4166" s="430" t="s">
        <v>8024</v>
      </c>
      <c r="D4166" s="431" t="s">
        <v>844</v>
      </c>
      <c r="E4166" s="432">
        <v>26.07</v>
      </c>
      <c r="F4166" s="432">
        <v>5.6</v>
      </c>
      <c r="G4166" s="432">
        <v>31.67</v>
      </c>
    </row>
    <row r="4167" spans="1:7" ht="45">
      <c r="A4167" s="583" t="s">
        <v>8021</v>
      </c>
      <c r="B4167" s="429">
        <v>96657</v>
      </c>
      <c r="C4167" s="430" t="s">
        <v>5226</v>
      </c>
      <c r="D4167" s="431" t="s">
        <v>844</v>
      </c>
      <c r="E4167" s="432">
        <v>25.5</v>
      </c>
      <c r="F4167" s="432">
        <v>4</v>
      </c>
      <c r="G4167" s="432">
        <v>29.5</v>
      </c>
    </row>
    <row r="4168" spans="1:7" ht="45">
      <c r="A4168" s="583" t="s">
        <v>8021</v>
      </c>
      <c r="B4168" s="429">
        <v>96660</v>
      </c>
      <c r="C4168" s="430" t="s">
        <v>8025</v>
      </c>
      <c r="D4168" s="431" t="s">
        <v>844</v>
      </c>
      <c r="E4168" s="432">
        <v>35.880000000000003</v>
      </c>
      <c r="F4168" s="432">
        <v>4.12</v>
      </c>
      <c r="G4168" s="432">
        <v>40</v>
      </c>
    </row>
    <row r="4169" spans="1:7" ht="45">
      <c r="A4169" s="583" t="s">
        <v>8021</v>
      </c>
      <c r="B4169" s="429">
        <v>104196</v>
      </c>
      <c r="C4169" s="430" t="s">
        <v>5420</v>
      </c>
      <c r="D4169" s="431" t="s">
        <v>844</v>
      </c>
      <c r="E4169" s="432">
        <v>14.689999999999998</v>
      </c>
      <c r="F4169" s="432">
        <v>5.3</v>
      </c>
      <c r="G4169" s="432">
        <v>19.989999999999998</v>
      </c>
    </row>
    <row r="4170" spans="1:7" ht="45">
      <c r="A4170" s="583" t="s">
        <v>8021</v>
      </c>
      <c r="B4170" s="429">
        <v>104197</v>
      </c>
      <c r="C4170" s="430" t="s">
        <v>5421</v>
      </c>
      <c r="D4170" s="431" t="s">
        <v>844</v>
      </c>
      <c r="E4170" s="432">
        <v>25.14</v>
      </c>
      <c r="F4170" s="432">
        <v>12.64</v>
      </c>
      <c r="G4170" s="432">
        <v>37.78</v>
      </c>
    </row>
    <row r="4171" spans="1:7" ht="45">
      <c r="A4171" s="583" t="s">
        <v>8021</v>
      </c>
      <c r="B4171" s="429">
        <v>104198</v>
      </c>
      <c r="C4171" s="430" t="s">
        <v>5422</v>
      </c>
      <c r="D4171" s="431" t="s">
        <v>844</v>
      </c>
      <c r="E4171" s="432">
        <v>4.5599999999999996</v>
      </c>
      <c r="F4171" s="432">
        <v>5.31</v>
      </c>
      <c r="G4171" s="432">
        <v>9.8699999999999992</v>
      </c>
    </row>
    <row r="4172" spans="1:7" ht="45">
      <c r="A4172" s="583" t="s">
        <v>8021</v>
      </c>
      <c r="B4172" s="429">
        <v>96685</v>
      </c>
      <c r="C4172" s="430" t="s">
        <v>5236</v>
      </c>
      <c r="D4172" s="431" t="s">
        <v>844</v>
      </c>
      <c r="E4172" s="432">
        <v>6.6999999999999993</v>
      </c>
      <c r="F4172" s="432">
        <v>8.41</v>
      </c>
      <c r="G4172" s="432">
        <v>15.11</v>
      </c>
    </row>
    <row r="4173" spans="1:7" ht="45">
      <c r="A4173" s="583" t="s">
        <v>8021</v>
      </c>
      <c r="B4173" s="429">
        <v>96651</v>
      </c>
      <c r="C4173" s="430" t="s">
        <v>5220</v>
      </c>
      <c r="D4173" s="431" t="s">
        <v>844</v>
      </c>
      <c r="E4173" s="432">
        <v>5.84</v>
      </c>
      <c r="F4173" s="432">
        <v>6.01</v>
      </c>
      <c r="G4173" s="432">
        <v>11.85</v>
      </c>
    </row>
    <row r="4174" spans="1:7" ht="45">
      <c r="A4174" s="583" t="s">
        <v>8021</v>
      </c>
      <c r="B4174" s="429">
        <v>96638</v>
      </c>
      <c r="C4174" s="430" t="s">
        <v>5213</v>
      </c>
      <c r="D4174" s="431" t="s">
        <v>844</v>
      </c>
      <c r="E4174" s="432">
        <v>8.25</v>
      </c>
      <c r="F4174" s="432">
        <v>12.64</v>
      </c>
      <c r="G4174" s="432">
        <v>20.89</v>
      </c>
    </row>
    <row r="4175" spans="1:7" ht="45">
      <c r="A4175" s="583" t="s">
        <v>8021</v>
      </c>
      <c r="B4175" s="429">
        <v>96687</v>
      </c>
      <c r="C4175" s="430" t="s">
        <v>5238</v>
      </c>
      <c r="D4175" s="431" t="s">
        <v>844</v>
      </c>
      <c r="E4175" s="432">
        <v>12.649999999999999</v>
      </c>
      <c r="F4175" s="432">
        <v>10.25</v>
      </c>
      <c r="G4175" s="432">
        <v>22.9</v>
      </c>
    </row>
    <row r="4176" spans="1:7" ht="45">
      <c r="A4176" s="583" t="s">
        <v>8021</v>
      </c>
      <c r="B4176" s="429">
        <v>96653</v>
      </c>
      <c r="C4176" s="430" t="s">
        <v>5222</v>
      </c>
      <c r="D4176" s="431" t="s">
        <v>844</v>
      </c>
      <c r="E4176" s="432">
        <v>11.229999999999999</v>
      </c>
      <c r="F4176" s="432">
        <v>6.33</v>
      </c>
      <c r="G4176" s="432">
        <v>17.559999999999999</v>
      </c>
    </row>
    <row r="4177" spans="1:7" ht="45">
      <c r="A4177" s="583" t="s">
        <v>8021</v>
      </c>
      <c r="B4177" s="429">
        <v>96689</v>
      </c>
      <c r="C4177" s="430" t="s">
        <v>5240</v>
      </c>
      <c r="D4177" s="431" t="s">
        <v>844</v>
      </c>
      <c r="E4177" s="432">
        <v>22.009999999999998</v>
      </c>
      <c r="F4177" s="432">
        <v>12.36</v>
      </c>
      <c r="G4177" s="432">
        <v>34.369999999999997</v>
      </c>
    </row>
    <row r="4178" spans="1:7" ht="45">
      <c r="A4178" s="583" t="s">
        <v>8021</v>
      </c>
      <c r="B4178" s="429">
        <v>96655</v>
      </c>
      <c r="C4178" s="430" t="s">
        <v>5224</v>
      </c>
      <c r="D4178" s="431" t="s">
        <v>844</v>
      </c>
      <c r="E4178" s="432">
        <v>19.95</v>
      </c>
      <c r="F4178" s="432">
        <v>6.68</v>
      </c>
      <c r="G4178" s="432">
        <v>26.63</v>
      </c>
    </row>
    <row r="4179" spans="1:7" ht="45">
      <c r="A4179" s="583" t="s">
        <v>8021</v>
      </c>
      <c r="B4179" s="429">
        <v>96691</v>
      </c>
      <c r="C4179" s="430" t="s">
        <v>5242</v>
      </c>
      <c r="D4179" s="431" t="s">
        <v>844</v>
      </c>
      <c r="E4179" s="432">
        <v>34</v>
      </c>
      <c r="F4179" s="432">
        <v>15.01</v>
      </c>
      <c r="G4179" s="432">
        <v>49.01</v>
      </c>
    </row>
    <row r="4180" spans="1:7" ht="45">
      <c r="A4180" s="583" t="s">
        <v>8021</v>
      </c>
      <c r="B4180" s="429">
        <v>96693</v>
      </c>
      <c r="C4180" s="430" t="s">
        <v>5244</v>
      </c>
      <c r="D4180" s="431" t="s">
        <v>844</v>
      </c>
      <c r="E4180" s="432">
        <v>54.72</v>
      </c>
      <c r="F4180" s="432">
        <v>18.440000000000001</v>
      </c>
      <c r="G4180" s="432">
        <v>73.16</v>
      </c>
    </row>
    <row r="4181" spans="1:7" ht="45">
      <c r="A4181" s="583" t="s">
        <v>8021</v>
      </c>
      <c r="B4181" s="429">
        <v>96695</v>
      </c>
      <c r="C4181" s="430" t="s">
        <v>5246</v>
      </c>
      <c r="D4181" s="431" t="s">
        <v>844</v>
      </c>
      <c r="E4181" s="432">
        <v>103.88999999999999</v>
      </c>
      <c r="F4181" s="432">
        <v>21.6</v>
      </c>
      <c r="G4181" s="432">
        <v>125.49</v>
      </c>
    </row>
    <row r="4182" spans="1:7" ht="45">
      <c r="A4182" s="583" t="s">
        <v>8021</v>
      </c>
      <c r="B4182" s="429">
        <v>104193</v>
      </c>
      <c r="C4182" s="430" t="s">
        <v>5419</v>
      </c>
      <c r="D4182" s="431" t="s">
        <v>844</v>
      </c>
      <c r="E4182" s="432">
        <v>182.02</v>
      </c>
      <c r="F4182" s="432">
        <v>25.57</v>
      </c>
      <c r="G4182" s="432">
        <v>207.59</v>
      </c>
    </row>
    <row r="4183" spans="1:7" ht="45">
      <c r="A4183" s="583" t="s">
        <v>8021</v>
      </c>
      <c r="B4183" s="429">
        <v>96697</v>
      </c>
      <c r="C4183" s="430" t="s">
        <v>5248</v>
      </c>
      <c r="D4183" s="431" t="s">
        <v>844</v>
      </c>
      <c r="E4183" s="432">
        <v>387.59000000000003</v>
      </c>
      <c r="F4183" s="432">
        <v>30.83</v>
      </c>
      <c r="G4183" s="432">
        <v>418.42</v>
      </c>
    </row>
    <row r="4184" spans="1:7" ht="45">
      <c r="A4184" s="583" t="s">
        <v>8021</v>
      </c>
      <c r="B4184" s="429">
        <v>104199</v>
      </c>
      <c r="C4184" s="430" t="s">
        <v>5423</v>
      </c>
      <c r="D4184" s="431" t="s">
        <v>844</v>
      </c>
      <c r="E4184" s="432">
        <v>4.2700000000000005</v>
      </c>
      <c r="F4184" s="432">
        <v>5.31</v>
      </c>
      <c r="G4184" s="432">
        <v>9.58</v>
      </c>
    </row>
    <row r="4185" spans="1:7" ht="45">
      <c r="A4185" s="583" t="s">
        <v>8021</v>
      </c>
      <c r="B4185" s="429">
        <v>96684</v>
      </c>
      <c r="C4185" s="430" t="s">
        <v>5235</v>
      </c>
      <c r="D4185" s="431" t="s">
        <v>844</v>
      </c>
      <c r="E4185" s="432">
        <v>6.2199999999999989</v>
      </c>
      <c r="F4185" s="432">
        <v>8.4</v>
      </c>
      <c r="G4185" s="432">
        <v>14.62</v>
      </c>
    </row>
    <row r="4186" spans="1:7" ht="45">
      <c r="A4186" s="583" t="s">
        <v>8021</v>
      </c>
      <c r="B4186" s="429">
        <v>96650</v>
      </c>
      <c r="C4186" s="430" t="s">
        <v>5219</v>
      </c>
      <c r="D4186" s="431" t="s">
        <v>844</v>
      </c>
      <c r="E4186" s="432">
        <v>5.35</v>
      </c>
      <c r="F4186" s="432">
        <v>6.01</v>
      </c>
      <c r="G4186" s="432">
        <v>11.36</v>
      </c>
    </row>
    <row r="4187" spans="1:7" ht="45">
      <c r="A4187" s="583" t="s">
        <v>8021</v>
      </c>
      <c r="B4187" s="429">
        <v>96637</v>
      </c>
      <c r="C4187" s="430" t="s">
        <v>5212</v>
      </c>
      <c r="D4187" s="431" t="s">
        <v>844</v>
      </c>
      <c r="E4187" s="432">
        <v>7.7699999999999978</v>
      </c>
      <c r="F4187" s="432">
        <v>12.63</v>
      </c>
      <c r="G4187" s="432">
        <v>20.399999999999999</v>
      </c>
    </row>
    <row r="4188" spans="1:7" ht="45">
      <c r="A4188" s="583" t="s">
        <v>8021</v>
      </c>
      <c r="B4188" s="429">
        <v>96686</v>
      </c>
      <c r="C4188" s="430" t="s">
        <v>5237</v>
      </c>
      <c r="D4188" s="431" t="s">
        <v>844</v>
      </c>
      <c r="E4188" s="432">
        <v>8.5399999999999991</v>
      </c>
      <c r="F4188" s="432">
        <v>10.25</v>
      </c>
      <c r="G4188" s="432">
        <v>18.79</v>
      </c>
    </row>
    <row r="4189" spans="1:7" ht="45">
      <c r="A4189" s="583" t="s">
        <v>8021</v>
      </c>
      <c r="B4189" s="429">
        <v>96652</v>
      </c>
      <c r="C4189" s="430" t="s">
        <v>5221</v>
      </c>
      <c r="D4189" s="431" t="s">
        <v>844</v>
      </c>
      <c r="E4189" s="432">
        <v>7.1099999999999994</v>
      </c>
      <c r="F4189" s="432">
        <v>6.34</v>
      </c>
      <c r="G4189" s="432">
        <v>13.45</v>
      </c>
    </row>
    <row r="4190" spans="1:7" ht="45">
      <c r="A4190" s="583" t="s">
        <v>8021</v>
      </c>
      <c r="B4190" s="429">
        <v>96688</v>
      </c>
      <c r="C4190" s="430" t="s">
        <v>5239</v>
      </c>
      <c r="D4190" s="431" t="s">
        <v>844</v>
      </c>
      <c r="E4190" s="432">
        <v>15.31</v>
      </c>
      <c r="F4190" s="432">
        <v>12.37</v>
      </c>
      <c r="G4190" s="432">
        <v>27.68</v>
      </c>
    </row>
    <row r="4191" spans="1:7" ht="45">
      <c r="A4191" s="583" t="s">
        <v>8021</v>
      </c>
      <c r="B4191" s="429">
        <v>96654</v>
      </c>
      <c r="C4191" s="430" t="s">
        <v>5223</v>
      </c>
      <c r="D4191" s="431" t="s">
        <v>844</v>
      </c>
      <c r="E4191" s="432">
        <v>13.260000000000002</v>
      </c>
      <c r="F4191" s="432">
        <v>6.68</v>
      </c>
      <c r="G4191" s="432">
        <v>19.940000000000001</v>
      </c>
    </row>
    <row r="4192" spans="1:7" ht="45">
      <c r="A4192" s="583" t="s">
        <v>8021</v>
      </c>
      <c r="B4192" s="429">
        <v>96690</v>
      </c>
      <c r="C4192" s="430" t="s">
        <v>5241</v>
      </c>
      <c r="D4192" s="431" t="s">
        <v>844</v>
      </c>
      <c r="E4192" s="432">
        <v>23.410000000000004</v>
      </c>
      <c r="F4192" s="432">
        <v>15.01</v>
      </c>
      <c r="G4192" s="432">
        <v>38.42</v>
      </c>
    </row>
    <row r="4193" spans="1:7" ht="45">
      <c r="A4193" s="583" t="s">
        <v>8021</v>
      </c>
      <c r="B4193" s="429">
        <v>96692</v>
      </c>
      <c r="C4193" s="430" t="s">
        <v>5243</v>
      </c>
      <c r="D4193" s="431" t="s">
        <v>844</v>
      </c>
      <c r="E4193" s="432">
        <v>35.82</v>
      </c>
      <c r="F4193" s="432">
        <v>18.43</v>
      </c>
      <c r="G4193" s="432">
        <v>54.25</v>
      </c>
    </row>
    <row r="4194" spans="1:7" ht="45">
      <c r="A4194" s="583" t="s">
        <v>8021</v>
      </c>
      <c r="B4194" s="429">
        <v>96694</v>
      </c>
      <c r="C4194" s="430" t="s">
        <v>5245</v>
      </c>
      <c r="D4194" s="431" t="s">
        <v>844</v>
      </c>
      <c r="E4194" s="432">
        <v>92.35</v>
      </c>
      <c r="F4194" s="432">
        <v>21.6</v>
      </c>
      <c r="G4194" s="432">
        <v>113.95</v>
      </c>
    </row>
    <row r="4195" spans="1:7" ht="45">
      <c r="A4195" s="583" t="s">
        <v>8021</v>
      </c>
      <c r="B4195" s="429">
        <v>96696</v>
      </c>
      <c r="C4195" s="430" t="s">
        <v>5247</v>
      </c>
      <c r="D4195" s="431" t="s">
        <v>844</v>
      </c>
      <c r="E4195" s="432">
        <v>116.63999999999999</v>
      </c>
      <c r="F4195" s="432">
        <v>25.56</v>
      </c>
      <c r="G4195" s="432">
        <v>142.19999999999999</v>
      </c>
    </row>
    <row r="4196" spans="1:7" ht="45">
      <c r="A4196" s="583" t="s">
        <v>8021</v>
      </c>
      <c r="B4196" s="429">
        <v>96709</v>
      </c>
      <c r="C4196" s="430" t="s">
        <v>5258</v>
      </c>
      <c r="D4196" s="431" t="s">
        <v>844</v>
      </c>
      <c r="E4196" s="432">
        <v>117.7</v>
      </c>
      <c r="F4196" s="432">
        <v>20.55</v>
      </c>
      <c r="G4196" s="432">
        <v>138.25</v>
      </c>
    </row>
    <row r="4197" spans="1:7" ht="45">
      <c r="A4197" s="583" t="s">
        <v>8021</v>
      </c>
      <c r="B4197" s="429">
        <v>104200</v>
      </c>
      <c r="C4197" s="430" t="s">
        <v>5424</v>
      </c>
      <c r="D4197" s="431" t="s">
        <v>844</v>
      </c>
      <c r="E4197" s="432">
        <v>4.26</v>
      </c>
      <c r="F4197" s="432">
        <v>3.52</v>
      </c>
      <c r="G4197" s="432">
        <v>7.78</v>
      </c>
    </row>
    <row r="4198" spans="1:7" ht="45">
      <c r="A4198" s="583" t="s">
        <v>8021</v>
      </c>
      <c r="B4198" s="429">
        <v>96698</v>
      </c>
      <c r="C4198" s="430" t="s">
        <v>5249</v>
      </c>
      <c r="D4198" s="431" t="s">
        <v>844</v>
      </c>
      <c r="E4198" s="432">
        <v>4.7299999999999995</v>
      </c>
      <c r="F4198" s="432">
        <v>5.61</v>
      </c>
      <c r="G4198" s="432">
        <v>10.34</v>
      </c>
    </row>
    <row r="4199" spans="1:7" ht="45">
      <c r="A4199" s="583" t="s">
        <v>8021</v>
      </c>
      <c r="B4199" s="429">
        <v>96656</v>
      </c>
      <c r="C4199" s="430" t="s">
        <v>5225</v>
      </c>
      <c r="D4199" s="431" t="s">
        <v>844</v>
      </c>
      <c r="E4199" s="432">
        <v>4.17</v>
      </c>
      <c r="F4199" s="432">
        <v>4</v>
      </c>
      <c r="G4199" s="432">
        <v>8.17</v>
      </c>
    </row>
    <row r="4200" spans="1:7" ht="45">
      <c r="A4200" s="583" t="s">
        <v>8021</v>
      </c>
      <c r="B4200" s="429">
        <v>96639</v>
      </c>
      <c r="C4200" s="430" t="s">
        <v>5214</v>
      </c>
      <c r="D4200" s="431" t="s">
        <v>844</v>
      </c>
      <c r="E4200" s="432">
        <v>5.77</v>
      </c>
      <c r="F4200" s="432">
        <v>8.42</v>
      </c>
      <c r="G4200" s="432">
        <v>14.19</v>
      </c>
    </row>
    <row r="4201" spans="1:7" ht="45">
      <c r="A4201" s="583" t="s">
        <v>8021</v>
      </c>
      <c r="B4201" s="429">
        <v>96701</v>
      </c>
      <c r="C4201" s="430" t="s">
        <v>5250</v>
      </c>
      <c r="D4201" s="431" t="s">
        <v>844</v>
      </c>
      <c r="E4201" s="432">
        <v>7.34</v>
      </c>
      <c r="F4201" s="432">
        <v>6.82</v>
      </c>
      <c r="G4201" s="432">
        <v>14.16</v>
      </c>
    </row>
    <row r="4202" spans="1:7" ht="45">
      <c r="A4202" s="583" t="s">
        <v>8021</v>
      </c>
      <c r="B4202" s="429">
        <v>96659</v>
      </c>
      <c r="C4202" s="430" t="s">
        <v>5228</v>
      </c>
      <c r="D4202" s="431" t="s">
        <v>844</v>
      </c>
      <c r="E4202" s="432">
        <v>6.37</v>
      </c>
      <c r="F4202" s="432">
        <v>4.22</v>
      </c>
      <c r="G4202" s="432">
        <v>10.59</v>
      </c>
    </row>
    <row r="4203" spans="1:7" ht="45">
      <c r="A4203" s="583" t="s">
        <v>8021</v>
      </c>
      <c r="B4203" s="429">
        <v>96703</v>
      </c>
      <c r="C4203" s="430" t="s">
        <v>5252</v>
      </c>
      <c r="D4203" s="431" t="s">
        <v>844</v>
      </c>
      <c r="E4203" s="432">
        <v>16.770000000000003</v>
      </c>
      <c r="F4203" s="432">
        <v>8.24</v>
      </c>
      <c r="G4203" s="432">
        <v>25.01</v>
      </c>
    </row>
    <row r="4204" spans="1:7" ht="45">
      <c r="A4204" s="583" t="s">
        <v>8021</v>
      </c>
      <c r="B4204" s="429">
        <v>96663</v>
      </c>
      <c r="C4204" s="430" t="s">
        <v>5230</v>
      </c>
      <c r="D4204" s="431" t="s">
        <v>844</v>
      </c>
      <c r="E4204" s="432">
        <v>15.39</v>
      </c>
      <c r="F4204" s="432">
        <v>4.46</v>
      </c>
      <c r="G4204" s="432">
        <v>19.850000000000001</v>
      </c>
    </row>
    <row r="4205" spans="1:7" ht="45">
      <c r="A4205" s="583" t="s">
        <v>8021</v>
      </c>
      <c r="B4205" s="429">
        <v>96705</v>
      </c>
      <c r="C4205" s="430" t="s">
        <v>5254</v>
      </c>
      <c r="D4205" s="431" t="s">
        <v>844</v>
      </c>
      <c r="E4205" s="432">
        <v>20.329999999999998</v>
      </c>
      <c r="F4205" s="432">
        <v>10</v>
      </c>
      <c r="G4205" s="432">
        <v>30.33</v>
      </c>
    </row>
    <row r="4206" spans="1:7" ht="45">
      <c r="A4206" s="583" t="s">
        <v>8021</v>
      </c>
      <c r="B4206" s="429">
        <v>96706</v>
      </c>
      <c r="C4206" s="430" t="s">
        <v>5255</v>
      </c>
      <c r="D4206" s="431" t="s">
        <v>844</v>
      </c>
      <c r="E4206" s="432">
        <v>32.5</v>
      </c>
      <c r="F4206" s="432">
        <v>12.29</v>
      </c>
      <c r="G4206" s="432">
        <v>44.79</v>
      </c>
    </row>
    <row r="4207" spans="1:7" ht="45">
      <c r="A4207" s="583" t="s">
        <v>8021</v>
      </c>
      <c r="B4207" s="429">
        <v>96707</v>
      </c>
      <c r="C4207" s="430" t="s">
        <v>5256</v>
      </c>
      <c r="D4207" s="431" t="s">
        <v>844</v>
      </c>
      <c r="E4207" s="432">
        <v>57.280000000000008</v>
      </c>
      <c r="F4207" s="432">
        <v>14.4</v>
      </c>
      <c r="G4207" s="432">
        <v>71.680000000000007</v>
      </c>
    </row>
    <row r="4208" spans="1:7" ht="45">
      <c r="A4208" s="583" t="s">
        <v>8021</v>
      </c>
      <c r="B4208" s="429">
        <v>96708</v>
      </c>
      <c r="C4208" s="430" t="s">
        <v>5257</v>
      </c>
      <c r="D4208" s="431" t="s">
        <v>844</v>
      </c>
      <c r="E4208" s="432">
        <v>91.360000000000014</v>
      </c>
      <c r="F4208" s="432">
        <v>17.04</v>
      </c>
      <c r="G4208" s="432">
        <v>108.4</v>
      </c>
    </row>
    <row r="4209" spans="1:7" ht="45">
      <c r="A4209" s="583" t="s">
        <v>8021</v>
      </c>
      <c r="B4209" s="429">
        <v>96675</v>
      </c>
      <c r="C4209" s="430" t="s">
        <v>4675</v>
      </c>
      <c r="D4209" s="431" t="s">
        <v>845</v>
      </c>
      <c r="E4209" s="432">
        <v>176.95000000000002</v>
      </c>
      <c r="F4209" s="432">
        <v>17.13</v>
      </c>
      <c r="G4209" s="432">
        <v>194.08</v>
      </c>
    </row>
    <row r="4210" spans="1:7" ht="45">
      <c r="A4210" s="583" t="s">
        <v>8021</v>
      </c>
      <c r="B4210" s="429">
        <v>96683</v>
      </c>
      <c r="C4210" s="430" t="s">
        <v>4683</v>
      </c>
      <c r="D4210" s="431" t="s">
        <v>845</v>
      </c>
      <c r="E4210" s="432">
        <v>353.39</v>
      </c>
      <c r="F4210" s="432">
        <v>23.39</v>
      </c>
      <c r="G4210" s="432">
        <v>376.78</v>
      </c>
    </row>
    <row r="4211" spans="1:7" ht="45">
      <c r="A4211" s="583" t="s">
        <v>8021</v>
      </c>
      <c r="B4211" s="429">
        <v>104194</v>
      </c>
      <c r="C4211" s="430" t="s">
        <v>4704</v>
      </c>
      <c r="D4211" s="431" t="s">
        <v>845</v>
      </c>
      <c r="E4211" s="432">
        <v>16.86</v>
      </c>
      <c r="F4211" s="432">
        <v>10.97</v>
      </c>
      <c r="G4211" s="432">
        <v>27.83</v>
      </c>
    </row>
    <row r="4212" spans="1:7" ht="45">
      <c r="A4212" s="583" t="s">
        <v>8021</v>
      </c>
      <c r="B4212" s="429">
        <v>104195</v>
      </c>
      <c r="C4212" s="430" t="s">
        <v>4705</v>
      </c>
      <c r="D4212" s="431" t="s">
        <v>845</v>
      </c>
      <c r="E4212" s="432">
        <v>18.260000000000002</v>
      </c>
      <c r="F4212" s="432">
        <v>11.29</v>
      </c>
      <c r="G4212" s="432">
        <v>29.55</v>
      </c>
    </row>
    <row r="4213" spans="1:7" ht="45">
      <c r="A4213" s="583" t="s">
        <v>8021</v>
      </c>
      <c r="B4213" s="429">
        <v>96668</v>
      </c>
      <c r="C4213" s="430" t="s">
        <v>4668</v>
      </c>
      <c r="D4213" s="431" t="s">
        <v>845</v>
      </c>
      <c r="E4213" s="432">
        <v>18.739999999999998</v>
      </c>
      <c r="F4213" s="432">
        <v>3.55</v>
      </c>
      <c r="G4213" s="432">
        <v>22.29</v>
      </c>
    </row>
    <row r="4214" spans="1:7" ht="45">
      <c r="A4214" s="583" t="s">
        <v>8021</v>
      </c>
      <c r="B4214" s="429">
        <v>96644</v>
      </c>
      <c r="C4214" s="430" t="s">
        <v>4662</v>
      </c>
      <c r="D4214" s="431" t="s">
        <v>845</v>
      </c>
      <c r="E4214" s="432">
        <v>20.47</v>
      </c>
      <c r="F4214" s="432">
        <v>8.3000000000000007</v>
      </c>
      <c r="G4214" s="432">
        <v>28.77</v>
      </c>
    </row>
    <row r="4215" spans="1:7" ht="45">
      <c r="A4215" s="583" t="s">
        <v>8021</v>
      </c>
      <c r="B4215" s="429">
        <v>96635</v>
      </c>
      <c r="C4215" s="430" t="s">
        <v>4660</v>
      </c>
      <c r="D4215" s="431" t="s">
        <v>845</v>
      </c>
      <c r="E4215" s="432">
        <v>26.97</v>
      </c>
      <c r="F4215" s="432">
        <v>26.15</v>
      </c>
      <c r="G4215" s="432">
        <v>53.12</v>
      </c>
    </row>
    <row r="4216" spans="1:7" ht="45">
      <c r="A4216" s="583" t="s">
        <v>8021</v>
      </c>
      <c r="B4216" s="429">
        <v>96636</v>
      </c>
      <c r="C4216" s="430" t="s">
        <v>4661</v>
      </c>
      <c r="D4216" s="431" t="s">
        <v>845</v>
      </c>
      <c r="E4216" s="432">
        <v>29.36</v>
      </c>
      <c r="F4216" s="432">
        <v>26.92</v>
      </c>
      <c r="G4216" s="432">
        <v>56.28</v>
      </c>
    </row>
    <row r="4217" spans="1:7" ht="45">
      <c r="A4217" s="583" t="s">
        <v>8021</v>
      </c>
      <c r="B4217" s="429">
        <v>96676</v>
      </c>
      <c r="C4217" s="430" t="s">
        <v>4676</v>
      </c>
      <c r="D4217" s="431" t="s">
        <v>845</v>
      </c>
      <c r="E4217" s="432">
        <v>21.869999999999997</v>
      </c>
      <c r="F4217" s="432">
        <v>6.37</v>
      </c>
      <c r="G4217" s="432">
        <v>28.24</v>
      </c>
    </row>
    <row r="4218" spans="1:7" ht="45">
      <c r="A4218" s="583" t="s">
        <v>8021</v>
      </c>
      <c r="B4218" s="429">
        <v>96647</v>
      </c>
      <c r="C4218" s="430" t="s">
        <v>4665</v>
      </c>
      <c r="D4218" s="431" t="s">
        <v>845</v>
      </c>
      <c r="E4218" s="432">
        <v>22.66</v>
      </c>
      <c r="F4218" s="432">
        <v>8.5500000000000007</v>
      </c>
      <c r="G4218" s="432">
        <v>31.21</v>
      </c>
    </row>
    <row r="4219" spans="1:7" ht="45">
      <c r="A4219" s="583" t="s">
        <v>8021</v>
      </c>
      <c r="B4219" s="429">
        <v>96669</v>
      </c>
      <c r="C4219" s="430" t="s">
        <v>4669</v>
      </c>
      <c r="D4219" s="431" t="s">
        <v>845</v>
      </c>
      <c r="E4219" s="432">
        <v>16.38</v>
      </c>
      <c r="F4219" s="432">
        <v>5.7</v>
      </c>
      <c r="G4219" s="432">
        <v>22.08</v>
      </c>
    </row>
    <row r="4220" spans="1:7" ht="45">
      <c r="A4220" s="583" t="s">
        <v>8021</v>
      </c>
      <c r="B4220" s="429">
        <v>96645</v>
      </c>
      <c r="C4220" s="430" t="s">
        <v>4663</v>
      </c>
      <c r="D4220" s="431" t="s">
        <v>845</v>
      </c>
      <c r="E4220" s="432">
        <v>17.32</v>
      </c>
      <c r="F4220" s="432">
        <v>8.2200000000000006</v>
      </c>
      <c r="G4220" s="432">
        <v>25.54</v>
      </c>
    </row>
    <row r="4221" spans="1:7" ht="45">
      <c r="A4221" s="583" t="s">
        <v>8021</v>
      </c>
      <c r="B4221" s="429">
        <v>96677</v>
      </c>
      <c r="C4221" s="430" t="s">
        <v>4677</v>
      </c>
      <c r="D4221" s="431" t="s">
        <v>845</v>
      </c>
      <c r="E4221" s="432">
        <v>28.99</v>
      </c>
      <c r="F4221" s="432">
        <v>7.77</v>
      </c>
      <c r="G4221" s="432">
        <v>36.76</v>
      </c>
    </row>
    <row r="4222" spans="1:7" ht="45">
      <c r="A4222" s="583" t="s">
        <v>8021</v>
      </c>
      <c r="B4222" s="429">
        <v>96648</v>
      </c>
      <c r="C4222" s="430" t="s">
        <v>4666</v>
      </c>
      <c r="D4222" s="431" t="s">
        <v>845</v>
      </c>
      <c r="E4222" s="432">
        <v>29.42</v>
      </c>
      <c r="F4222" s="432">
        <v>9</v>
      </c>
      <c r="G4222" s="432">
        <v>38.42</v>
      </c>
    </row>
    <row r="4223" spans="1:7" ht="45">
      <c r="A4223" s="583" t="s">
        <v>8021</v>
      </c>
      <c r="B4223" s="429">
        <v>96670</v>
      </c>
      <c r="C4223" s="430" t="s">
        <v>4670</v>
      </c>
      <c r="D4223" s="431" t="s">
        <v>845</v>
      </c>
      <c r="E4223" s="432">
        <v>21.810000000000002</v>
      </c>
      <c r="F4223" s="432">
        <v>6.86</v>
      </c>
      <c r="G4223" s="432">
        <v>28.67</v>
      </c>
    </row>
    <row r="4224" spans="1:7" ht="45">
      <c r="A4224" s="583" t="s">
        <v>8021</v>
      </c>
      <c r="B4224" s="429">
        <v>96646</v>
      </c>
      <c r="C4224" s="430" t="s">
        <v>4664</v>
      </c>
      <c r="D4224" s="431" t="s">
        <v>845</v>
      </c>
      <c r="E4224" s="432">
        <v>22.46</v>
      </c>
      <c r="F4224" s="432">
        <v>8.69</v>
      </c>
      <c r="G4224" s="432">
        <v>31.15</v>
      </c>
    </row>
    <row r="4225" spans="1:7" ht="45">
      <c r="A4225" s="583" t="s">
        <v>8021</v>
      </c>
      <c r="B4225" s="429">
        <v>96678</v>
      </c>
      <c r="C4225" s="430" t="s">
        <v>4678</v>
      </c>
      <c r="D4225" s="431" t="s">
        <v>845</v>
      </c>
      <c r="E4225" s="432">
        <v>41.169999999999995</v>
      </c>
      <c r="F4225" s="432">
        <v>9.3800000000000008</v>
      </c>
      <c r="G4225" s="432">
        <v>50.55</v>
      </c>
    </row>
    <row r="4226" spans="1:7" ht="45">
      <c r="A4226" s="583" t="s">
        <v>8021</v>
      </c>
      <c r="B4226" s="429">
        <v>96649</v>
      </c>
      <c r="C4226" s="430" t="s">
        <v>4667</v>
      </c>
      <c r="D4226" s="431" t="s">
        <v>845</v>
      </c>
      <c r="E4226" s="432">
        <v>41.23</v>
      </c>
      <c r="F4226" s="432">
        <v>9.49</v>
      </c>
      <c r="G4226" s="432">
        <v>50.72</v>
      </c>
    </row>
    <row r="4227" spans="1:7" ht="45">
      <c r="A4227" s="583" t="s">
        <v>8021</v>
      </c>
      <c r="B4227" s="429">
        <v>96671</v>
      </c>
      <c r="C4227" s="430" t="s">
        <v>4671</v>
      </c>
      <c r="D4227" s="431" t="s">
        <v>845</v>
      </c>
      <c r="E4227" s="432">
        <v>34.93</v>
      </c>
      <c r="F4227" s="432">
        <v>8.33</v>
      </c>
      <c r="G4227" s="432">
        <v>43.26</v>
      </c>
    </row>
    <row r="4228" spans="1:7" ht="45">
      <c r="A4228" s="583" t="s">
        <v>8021</v>
      </c>
      <c r="B4228" s="429">
        <v>96679</v>
      </c>
      <c r="C4228" s="430" t="s">
        <v>4679</v>
      </c>
      <c r="D4228" s="431" t="s">
        <v>845</v>
      </c>
      <c r="E4228" s="432">
        <v>63.800000000000004</v>
      </c>
      <c r="F4228" s="432">
        <v>11.37</v>
      </c>
      <c r="G4228" s="432">
        <v>75.17</v>
      </c>
    </row>
    <row r="4229" spans="1:7" ht="45">
      <c r="A4229" s="583" t="s">
        <v>8021</v>
      </c>
      <c r="B4229" s="429">
        <v>96672</v>
      </c>
      <c r="C4229" s="430" t="s">
        <v>4672</v>
      </c>
      <c r="D4229" s="431" t="s">
        <v>845</v>
      </c>
      <c r="E4229" s="432">
        <v>55.54</v>
      </c>
      <c r="F4229" s="432">
        <v>10.24</v>
      </c>
      <c r="G4229" s="432">
        <v>65.78</v>
      </c>
    </row>
    <row r="4230" spans="1:7" ht="45">
      <c r="A4230" s="583" t="s">
        <v>8021</v>
      </c>
      <c r="B4230" s="429">
        <v>96680</v>
      </c>
      <c r="C4230" s="430" t="s">
        <v>4680</v>
      </c>
      <c r="D4230" s="431" t="s">
        <v>845</v>
      </c>
      <c r="E4230" s="432">
        <v>110.07000000000001</v>
      </c>
      <c r="F4230" s="432">
        <v>13.97</v>
      </c>
      <c r="G4230" s="432">
        <v>124.04</v>
      </c>
    </row>
    <row r="4231" spans="1:7" ht="45">
      <c r="A4231" s="583" t="s">
        <v>8021</v>
      </c>
      <c r="B4231" s="429">
        <v>96673</v>
      </c>
      <c r="C4231" s="430" t="s">
        <v>4673</v>
      </c>
      <c r="D4231" s="431" t="s">
        <v>845</v>
      </c>
      <c r="E4231" s="432">
        <v>70.86</v>
      </c>
      <c r="F4231" s="432">
        <v>11.98</v>
      </c>
      <c r="G4231" s="432">
        <v>82.84</v>
      </c>
    </row>
    <row r="4232" spans="1:7" ht="45">
      <c r="A4232" s="583" t="s">
        <v>8021</v>
      </c>
      <c r="B4232" s="429">
        <v>96681</v>
      </c>
      <c r="C4232" s="430" t="s">
        <v>4681</v>
      </c>
      <c r="D4232" s="431" t="s">
        <v>845</v>
      </c>
      <c r="E4232" s="432">
        <v>150.34</v>
      </c>
      <c r="F4232" s="432">
        <v>16.37</v>
      </c>
      <c r="G4232" s="432">
        <v>166.71</v>
      </c>
    </row>
    <row r="4233" spans="1:7" ht="45">
      <c r="A4233" s="583" t="s">
        <v>8021</v>
      </c>
      <c r="B4233" s="429">
        <v>96674</v>
      </c>
      <c r="C4233" s="430" t="s">
        <v>4674</v>
      </c>
      <c r="D4233" s="431" t="s">
        <v>845</v>
      </c>
      <c r="E4233" s="432">
        <v>119.42999999999999</v>
      </c>
      <c r="F4233" s="432">
        <v>14.2</v>
      </c>
      <c r="G4233" s="432">
        <v>133.63</v>
      </c>
    </row>
    <row r="4234" spans="1:7" ht="45">
      <c r="A4234" s="583" t="s">
        <v>8021</v>
      </c>
      <c r="B4234" s="429">
        <v>96682</v>
      </c>
      <c r="C4234" s="430" t="s">
        <v>4682</v>
      </c>
      <c r="D4234" s="431" t="s">
        <v>845</v>
      </c>
      <c r="E4234" s="432">
        <v>255.26</v>
      </c>
      <c r="F4234" s="432">
        <v>19.36</v>
      </c>
      <c r="G4234" s="432">
        <v>274.62</v>
      </c>
    </row>
    <row r="4235" spans="1:7" ht="45">
      <c r="A4235" s="583" t="s">
        <v>8021</v>
      </c>
      <c r="B4235" s="429">
        <v>96643</v>
      </c>
      <c r="C4235" s="430" t="s">
        <v>5218</v>
      </c>
      <c r="D4235" s="431" t="s">
        <v>844</v>
      </c>
      <c r="E4235" s="432">
        <v>44.550000000000004</v>
      </c>
      <c r="F4235" s="432">
        <v>11.97</v>
      </c>
      <c r="G4235" s="432">
        <v>56.52</v>
      </c>
    </row>
    <row r="4236" spans="1:7" ht="45">
      <c r="A4236" s="583" t="s">
        <v>8021</v>
      </c>
      <c r="B4236" s="429">
        <v>104201</v>
      </c>
      <c r="C4236" s="430" t="s">
        <v>5425</v>
      </c>
      <c r="D4236" s="431" t="s">
        <v>844</v>
      </c>
      <c r="E4236" s="432">
        <v>17.649999999999999</v>
      </c>
      <c r="F4236" s="432">
        <v>7.08</v>
      </c>
      <c r="G4236" s="432">
        <v>24.73</v>
      </c>
    </row>
    <row r="4237" spans="1:7" ht="45">
      <c r="A4237" s="583" t="s">
        <v>8021</v>
      </c>
      <c r="B4237" s="429">
        <v>104192</v>
      </c>
      <c r="C4237" s="430" t="s">
        <v>5418</v>
      </c>
      <c r="D4237" s="431" t="s">
        <v>844</v>
      </c>
      <c r="E4237" s="432">
        <v>24.54</v>
      </c>
      <c r="F4237" s="432">
        <v>11.96</v>
      </c>
      <c r="G4237" s="432">
        <v>36.5</v>
      </c>
    </row>
    <row r="4238" spans="1:7" ht="45">
      <c r="A4238" s="583" t="s">
        <v>8021</v>
      </c>
      <c r="B4238" s="429">
        <v>104202</v>
      </c>
      <c r="C4238" s="430" t="s">
        <v>5426</v>
      </c>
      <c r="D4238" s="431" t="s">
        <v>844</v>
      </c>
      <c r="E4238" s="432">
        <v>7.07</v>
      </c>
      <c r="F4238" s="432">
        <v>7.08</v>
      </c>
      <c r="G4238" s="432">
        <v>14.15</v>
      </c>
    </row>
    <row r="4239" spans="1:7" ht="45">
      <c r="A4239" s="583" t="s">
        <v>8021</v>
      </c>
      <c r="B4239" s="429">
        <v>96717</v>
      </c>
      <c r="C4239" s="430" t="s">
        <v>5266</v>
      </c>
      <c r="D4239" s="431" t="s">
        <v>844</v>
      </c>
      <c r="E4239" s="432">
        <v>340.34</v>
      </c>
      <c r="F4239" s="432">
        <v>41.12</v>
      </c>
      <c r="G4239" s="432">
        <v>381.46</v>
      </c>
    </row>
    <row r="4240" spans="1:7" ht="45">
      <c r="A4240" s="583" t="s">
        <v>8021</v>
      </c>
      <c r="B4240" s="429">
        <v>96710</v>
      </c>
      <c r="C4240" s="430" t="s">
        <v>5259</v>
      </c>
      <c r="D4240" s="431" t="s">
        <v>844</v>
      </c>
      <c r="E4240" s="432">
        <v>7.9499999999999993</v>
      </c>
      <c r="F4240" s="432">
        <v>11.21</v>
      </c>
      <c r="G4240" s="432">
        <v>19.16</v>
      </c>
    </row>
    <row r="4241" spans="1:7" ht="45">
      <c r="A4241" s="583" t="s">
        <v>8021</v>
      </c>
      <c r="B4241" s="429">
        <v>96665</v>
      </c>
      <c r="C4241" s="430" t="s">
        <v>5232</v>
      </c>
      <c r="D4241" s="431" t="s">
        <v>844</v>
      </c>
      <c r="E4241" s="432">
        <v>6.8000000000000007</v>
      </c>
      <c r="F4241" s="432">
        <v>8.02</v>
      </c>
      <c r="G4241" s="432">
        <v>14.82</v>
      </c>
    </row>
    <row r="4242" spans="1:7" ht="45">
      <c r="A4242" s="583" t="s">
        <v>8021</v>
      </c>
      <c r="B4242" s="429">
        <v>96642</v>
      </c>
      <c r="C4242" s="430" t="s">
        <v>5217</v>
      </c>
      <c r="D4242" s="431" t="s">
        <v>844</v>
      </c>
      <c r="E4242" s="432">
        <v>9.9899999999999984</v>
      </c>
      <c r="F4242" s="432">
        <v>16.87</v>
      </c>
      <c r="G4242" s="432">
        <v>26.86</v>
      </c>
    </row>
    <row r="4243" spans="1:7" ht="45">
      <c r="A4243" s="583" t="s">
        <v>8021</v>
      </c>
      <c r="B4243" s="429">
        <v>96711</v>
      </c>
      <c r="C4243" s="430" t="s">
        <v>5260</v>
      </c>
      <c r="D4243" s="431" t="s">
        <v>844</v>
      </c>
      <c r="E4243" s="432">
        <v>14.6</v>
      </c>
      <c r="F4243" s="432">
        <v>13.67</v>
      </c>
      <c r="G4243" s="432">
        <v>28.27</v>
      </c>
    </row>
    <row r="4244" spans="1:7" ht="45">
      <c r="A4244" s="583" t="s">
        <v>8021</v>
      </c>
      <c r="B4244" s="429">
        <v>96666</v>
      </c>
      <c r="C4244" s="430" t="s">
        <v>5233</v>
      </c>
      <c r="D4244" s="431" t="s">
        <v>844</v>
      </c>
      <c r="E4244" s="432">
        <v>12.709999999999999</v>
      </c>
      <c r="F4244" s="432">
        <v>8.44</v>
      </c>
      <c r="G4244" s="432">
        <v>21.15</v>
      </c>
    </row>
    <row r="4245" spans="1:7" ht="45">
      <c r="A4245" s="583" t="s">
        <v>8021</v>
      </c>
      <c r="B4245" s="429">
        <v>96712</v>
      </c>
      <c r="C4245" s="430" t="s">
        <v>5261</v>
      </c>
      <c r="D4245" s="431" t="s">
        <v>844</v>
      </c>
      <c r="E4245" s="432">
        <v>23.529999999999998</v>
      </c>
      <c r="F4245" s="432">
        <v>16.48</v>
      </c>
      <c r="G4245" s="432">
        <v>40.01</v>
      </c>
    </row>
    <row r="4246" spans="1:7" ht="45">
      <c r="A4246" s="583" t="s">
        <v>8021</v>
      </c>
      <c r="B4246" s="429">
        <v>96667</v>
      </c>
      <c r="C4246" s="430" t="s">
        <v>5234</v>
      </c>
      <c r="D4246" s="431" t="s">
        <v>844</v>
      </c>
      <c r="E4246" s="432">
        <v>20.77</v>
      </c>
      <c r="F4246" s="432">
        <v>8.93</v>
      </c>
      <c r="G4246" s="432">
        <v>29.7</v>
      </c>
    </row>
    <row r="4247" spans="1:7" ht="45">
      <c r="A4247" s="583" t="s">
        <v>8021</v>
      </c>
      <c r="B4247" s="429">
        <v>96713</v>
      </c>
      <c r="C4247" s="430" t="s">
        <v>5262</v>
      </c>
      <c r="D4247" s="431" t="s">
        <v>844</v>
      </c>
      <c r="E4247" s="432">
        <v>41.039999999999992</v>
      </c>
      <c r="F4247" s="432">
        <v>20.010000000000002</v>
      </c>
      <c r="G4247" s="432">
        <v>61.05</v>
      </c>
    </row>
    <row r="4248" spans="1:7" ht="45">
      <c r="A4248" s="583" t="s">
        <v>8021</v>
      </c>
      <c r="B4248" s="429">
        <v>96714</v>
      </c>
      <c r="C4248" s="430" t="s">
        <v>5263</v>
      </c>
      <c r="D4248" s="431" t="s">
        <v>844</v>
      </c>
      <c r="E4248" s="432">
        <v>62.03</v>
      </c>
      <c r="F4248" s="432">
        <v>24.58</v>
      </c>
      <c r="G4248" s="432">
        <v>86.61</v>
      </c>
    </row>
    <row r="4249" spans="1:7" ht="45">
      <c r="A4249" s="583" t="s">
        <v>8021</v>
      </c>
      <c r="B4249" s="429">
        <v>96715</v>
      </c>
      <c r="C4249" s="430" t="s">
        <v>5264</v>
      </c>
      <c r="D4249" s="431" t="s">
        <v>844</v>
      </c>
      <c r="E4249" s="432">
        <v>124.41</v>
      </c>
      <c r="F4249" s="432">
        <v>28.82</v>
      </c>
      <c r="G4249" s="432">
        <v>153.22999999999999</v>
      </c>
    </row>
    <row r="4250" spans="1:7" ht="45">
      <c r="A4250" s="583" t="s">
        <v>8021</v>
      </c>
      <c r="B4250" s="429">
        <v>96716</v>
      </c>
      <c r="C4250" s="430" t="s">
        <v>5265</v>
      </c>
      <c r="D4250" s="431" t="s">
        <v>844</v>
      </c>
      <c r="E4250" s="432">
        <v>165.29999999999998</v>
      </c>
      <c r="F4250" s="432">
        <v>34.090000000000003</v>
      </c>
      <c r="G4250" s="432">
        <v>199.39</v>
      </c>
    </row>
    <row r="4251" spans="1:7" ht="60">
      <c r="A4251" s="583" t="s">
        <v>8026</v>
      </c>
      <c r="B4251" s="429">
        <v>104328</v>
      </c>
      <c r="C4251" s="430" t="s">
        <v>5459</v>
      </c>
      <c r="D4251" s="431" t="s">
        <v>844</v>
      </c>
      <c r="E4251" s="432">
        <v>56.5</v>
      </c>
      <c r="F4251" s="432">
        <v>20.56</v>
      </c>
      <c r="G4251" s="432">
        <v>77.06</v>
      </c>
    </row>
    <row r="4252" spans="1:7" ht="60">
      <c r="A4252" s="583" t="s">
        <v>8026</v>
      </c>
      <c r="B4252" s="429">
        <v>104329</v>
      </c>
      <c r="C4252" s="430" t="s">
        <v>5460</v>
      </c>
      <c r="D4252" s="431" t="s">
        <v>844</v>
      </c>
      <c r="E4252" s="432">
        <v>65.389999999999986</v>
      </c>
      <c r="F4252" s="432">
        <v>20.57</v>
      </c>
      <c r="G4252" s="432">
        <v>85.96</v>
      </c>
    </row>
    <row r="4253" spans="1:7" ht="60">
      <c r="A4253" s="583" t="s">
        <v>8026</v>
      </c>
      <c r="B4253" s="429">
        <v>89707</v>
      </c>
      <c r="C4253" s="430" t="s">
        <v>5453</v>
      </c>
      <c r="D4253" s="431" t="s">
        <v>844</v>
      </c>
      <c r="E4253" s="432">
        <v>35.900000000000006</v>
      </c>
      <c r="F4253" s="432">
        <v>19.38</v>
      </c>
      <c r="G4253" s="432">
        <v>55.28</v>
      </c>
    </row>
    <row r="4254" spans="1:7" ht="60">
      <c r="A4254" s="583" t="s">
        <v>8026</v>
      </c>
      <c r="B4254" s="429">
        <v>89708</v>
      </c>
      <c r="C4254" s="430" t="s">
        <v>5454</v>
      </c>
      <c r="D4254" s="431" t="s">
        <v>844</v>
      </c>
      <c r="E4254" s="432">
        <v>88.259999999999991</v>
      </c>
      <c r="F4254" s="432">
        <v>23.21</v>
      </c>
      <c r="G4254" s="432">
        <v>111.47</v>
      </c>
    </row>
    <row r="4255" spans="1:7" ht="60">
      <c r="A4255" s="583" t="s">
        <v>8026</v>
      </c>
      <c r="B4255" s="429">
        <v>104326</v>
      </c>
      <c r="C4255" s="430" t="s">
        <v>5457</v>
      </c>
      <c r="D4255" s="431" t="s">
        <v>844</v>
      </c>
      <c r="E4255" s="432">
        <v>14.559999999999999</v>
      </c>
      <c r="F4255" s="432">
        <v>8.02</v>
      </c>
      <c r="G4255" s="432">
        <v>22.58</v>
      </c>
    </row>
    <row r="4256" spans="1:7" ht="60">
      <c r="A4256" s="583" t="s">
        <v>8026</v>
      </c>
      <c r="B4256" s="429">
        <v>89710</v>
      </c>
      <c r="C4256" s="430" t="s">
        <v>5456</v>
      </c>
      <c r="D4256" s="431" t="s">
        <v>844</v>
      </c>
      <c r="E4256" s="432">
        <v>13.02</v>
      </c>
      <c r="F4256" s="432">
        <v>8.02</v>
      </c>
      <c r="G4256" s="432">
        <v>21.04</v>
      </c>
    </row>
    <row r="4257" spans="1:7" ht="60">
      <c r="A4257" s="583" t="s">
        <v>8026</v>
      </c>
      <c r="B4257" s="429">
        <v>104327</v>
      </c>
      <c r="C4257" s="430" t="s">
        <v>5458</v>
      </c>
      <c r="D4257" s="431" t="s">
        <v>844</v>
      </c>
      <c r="E4257" s="432">
        <v>13.650000000000002</v>
      </c>
      <c r="F4257" s="432">
        <v>8.02</v>
      </c>
      <c r="G4257" s="432">
        <v>21.67</v>
      </c>
    </row>
    <row r="4258" spans="1:7" ht="60">
      <c r="A4258" s="583" t="s">
        <v>8026</v>
      </c>
      <c r="B4258" s="429">
        <v>89709</v>
      </c>
      <c r="C4258" s="430" t="s">
        <v>5455</v>
      </c>
      <c r="D4258" s="431" t="s">
        <v>844</v>
      </c>
      <c r="E4258" s="432">
        <v>15.520000000000001</v>
      </c>
      <c r="F4258" s="432">
        <v>8.01</v>
      </c>
      <c r="G4258" s="432">
        <v>23.53</v>
      </c>
    </row>
    <row r="4259" spans="1:7" ht="60">
      <c r="A4259" s="583" t="s">
        <v>8027</v>
      </c>
      <c r="B4259" s="429">
        <v>104341</v>
      </c>
      <c r="C4259" s="430" t="s">
        <v>5435</v>
      </c>
      <c r="D4259" s="431" t="s">
        <v>844</v>
      </c>
      <c r="E4259" s="432">
        <v>7.7599999999999989</v>
      </c>
      <c r="F4259" s="432">
        <v>4.28</v>
      </c>
      <c r="G4259" s="432">
        <v>12.04</v>
      </c>
    </row>
    <row r="4260" spans="1:7" ht="60">
      <c r="A4260" s="583" t="s">
        <v>8027</v>
      </c>
      <c r="B4260" s="429">
        <v>104357</v>
      </c>
      <c r="C4260" s="430" t="s">
        <v>5449</v>
      </c>
      <c r="D4260" s="431" t="s">
        <v>844</v>
      </c>
      <c r="E4260" s="432">
        <v>15.319999999999999</v>
      </c>
      <c r="F4260" s="432">
        <v>4.49</v>
      </c>
      <c r="G4260" s="432">
        <v>19.809999999999999</v>
      </c>
    </row>
    <row r="4261" spans="1:7" ht="60">
      <c r="A4261" s="583" t="s">
        <v>8027</v>
      </c>
      <c r="B4261" s="429">
        <v>89811</v>
      </c>
      <c r="C4261" s="430" t="s">
        <v>5046</v>
      </c>
      <c r="D4261" s="431" t="s">
        <v>844</v>
      </c>
      <c r="E4261" s="432">
        <v>35.059999999999995</v>
      </c>
      <c r="F4261" s="432">
        <v>10.56</v>
      </c>
      <c r="G4261" s="432">
        <v>45.62</v>
      </c>
    </row>
    <row r="4262" spans="1:7" ht="60">
      <c r="A4262" s="583" t="s">
        <v>8027</v>
      </c>
      <c r="B4262" s="429">
        <v>89748</v>
      </c>
      <c r="C4262" s="430" t="s">
        <v>4992</v>
      </c>
      <c r="D4262" s="431" t="s">
        <v>844</v>
      </c>
      <c r="E4262" s="432">
        <v>34.65</v>
      </c>
      <c r="F4262" s="432">
        <v>9.35</v>
      </c>
      <c r="G4262" s="432">
        <v>44</v>
      </c>
    </row>
    <row r="4263" spans="1:7" ht="60">
      <c r="A4263" s="583" t="s">
        <v>8027</v>
      </c>
      <c r="B4263" s="429">
        <v>89852</v>
      </c>
      <c r="C4263" s="430" t="s">
        <v>5083</v>
      </c>
      <c r="D4263" s="431" t="s">
        <v>844</v>
      </c>
      <c r="E4263" s="432">
        <v>36.120000000000005</v>
      </c>
      <c r="F4263" s="432">
        <v>13.47</v>
      </c>
      <c r="G4263" s="432">
        <v>49.59</v>
      </c>
    </row>
    <row r="4264" spans="1:7" ht="60">
      <c r="A4264" s="583" t="s">
        <v>8027</v>
      </c>
      <c r="B4264" s="429">
        <v>89728</v>
      </c>
      <c r="C4264" s="430" t="s">
        <v>4974</v>
      </c>
      <c r="D4264" s="431" t="s">
        <v>844</v>
      </c>
      <c r="E4264" s="432">
        <v>9.0399999999999991</v>
      </c>
      <c r="F4264" s="432">
        <v>6.15</v>
      </c>
      <c r="G4264" s="432">
        <v>15.19</v>
      </c>
    </row>
    <row r="4265" spans="1:7" ht="60">
      <c r="A4265" s="583" t="s">
        <v>8027</v>
      </c>
      <c r="B4265" s="429">
        <v>89803</v>
      </c>
      <c r="C4265" s="430" t="s">
        <v>5038</v>
      </c>
      <c r="D4265" s="431" t="s">
        <v>844</v>
      </c>
      <c r="E4265" s="432">
        <v>16.23</v>
      </c>
      <c r="F4265" s="432">
        <v>1.65</v>
      </c>
      <c r="G4265" s="432">
        <v>17.88</v>
      </c>
    </row>
    <row r="4266" spans="1:7" ht="60">
      <c r="A4266" s="583" t="s">
        <v>8027</v>
      </c>
      <c r="B4266" s="429">
        <v>89733</v>
      </c>
      <c r="C4266" s="430" t="s">
        <v>4979</v>
      </c>
      <c r="D4266" s="431" t="s">
        <v>844</v>
      </c>
      <c r="E4266" s="432">
        <v>18.009999999999998</v>
      </c>
      <c r="F4266" s="432">
        <v>6.69</v>
      </c>
      <c r="G4266" s="432">
        <v>24.7</v>
      </c>
    </row>
    <row r="4267" spans="1:7" ht="60">
      <c r="A4267" s="583" t="s">
        <v>8027</v>
      </c>
      <c r="B4267" s="429">
        <v>89807</v>
      </c>
      <c r="C4267" s="430" t="s">
        <v>5042</v>
      </c>
      <c r="D4267" s="431" t="s">
        <v>844</v>
      </c>
      <c r="E4267" s="432">
        <v>31.990000000000002</v>
      </c>
      <c r="F4267" s="432">
        <v>6.11</v>
      </c>
      <c r="G4267" s="432">
        <v>38.1</v>
      </c>
    </row>
    <row r="4268" spans="1:7" ht="60">
      <c r="A4268" s="583" t="s">
        <v>8027</v>
      </c>
      <c r="B4268" s="429">
        <v>89742</v>
      </c>
      <c r="C4268" s="430" t="s">
        <v>4987</v>
      </c>
      <c r="D4268" s="431" t="s">
        <v>844</v>
      </c>
      <c r="E4268" s="432">
        <v>32.680000000000007</v>
      </c>
      <c r="F4268" s="432">
        <v>8.02</v>
      </c>
      <c r="G4268" s="432">
        <v>40.700000000000003</v>
      </c>
    </row>
    <row r="4269" spans="1:7" ht="60">
      <c r="A4269" s="583" t="s">
        <v>8027</v>
      </c>
      <c r="B4269" s="429">
        <v>89812</v>
      </c>
      <c r="C4269" s="430" t="s">
        <v>5047</v>
      </c>
      <c r="D4269" s="431" t="s">
        <v>844</v>
      </c>
      <c r="E4269" s="432">
        <v>68.78</v>
      </c>
      <c r="F4269" s="432">
        <v>10.56</v>
      </c>
      <c r="G4269" s="432">
        <v>79.34</v>
      </c>
    </row>
    <row r="4270" spans="1:7" ht="60">
      <c r="A4270" s="583" t="s">
        <v>8027</v>
      </c>
      <c r="B4270" s="429">
        <v>89750</v>
      </c>
      <c r="C4270" s="430" t="s">
        <v>4994</v>
      </c>
      <c r="D4270" s="431" t="s">
        <v>844</v>
      </c>
      <c r="E4270" s="432">
        <v>68.37</v>
      </c>
      <c r="F4270" s="432">
        <v>9.35</v>
      </c>
      <c r="G4270" s="432">
        <v>77.72</v>
      </c>
    </row>
    <row r="4271" spans="1:7" ht="60">
      <c r="A4271" s="583" t="s">
        <v>8027</v>
      </c>
      <c r="B4271" s="429">
        <v>89853</v>
      </c>
      <c r="C4271" s="430" t="s">
        <v>5084</v>
      </c>
      <c r="D4271" s="431" t="s">
        <v>844</v>
      </c>
      <c r="E4271" s="432">
        <v>69.84</v>
      </c>
      <c r="F4271" s="432">
        <v>13.47</v>
      </c>
      <c r="G4271" s="432">
        <v>83.31</v>
      </c>
    </row>
    <row r="4272" spans="1:7" ht="60">
      <c r="A4272" s="583" t="s">
        <v>8027</v>
      </c>
      <c r="B4272" s="429">
        <v>89730</v>
      </c>
      <c r="C4272" s="430" t="s">
        <v>4976</v>
      </c>
      <c r="D4272" s="431" t="s">
        <v>844</v>
      </c>
      <c r="E4272" s="432">
        <v>10.87</v>
      </c>
      <c r="F4272" s="432">
        <v>6.15</v>
      </c>
      <c r="G4272" s="432">
        <v>17.02</v>
      </c>
    </row>
    <row r="4273" spans="1:7" ht="60">
      <c r="A4273" s="583" t="s">
        <v>8027</v>
      </c>
      <c r="B4273" s="429">
        <v>89804</v>
      </c>
      <c r="C4273" s="430" t="s">
        <v>5039</v>
      </c>
      <c r="D4273" s="431" t="s">
        <v>844</v>
      </c>
      <c r="E4273" s="432">
        <v>18.32</v>
      </c>
      <c r="F4273" s="432">
        <v>1.66</v>
      </c>
      <c r="G4273" s="432">
        <v>19.98</v>
      </c>
    </row>
    <row r="4274" spans="1:7" ht="60">
      <c r="A4274" s="583" t="s">
        <v>8027</v>
      </c>
      <c r="B4274" s="429">
        <v>89735</v>
      </c>
      <c r="C4274" s="430" t="s">
        <v>4981</v>
      </c>
      <c r="D4274" s="431" t="s">
        <v>844</v>
      </c>
      <c r="E4274" s="432">
        <v>20.12</v>
      </c>
      <c r="F4274" s="432">
        <v>6.68</v>
      </c>
      <c r="G4274" s="432">
        <v>26.8</v>
      </c>
    </row>
    <row r="4275" spans="1:7" ht="60">
      <c r="A4275" s="583" t="s">
        <v>8027</v>
      </c>
      <c r="B4275" s="429">
        <v>89808</v>
      </c>
      <c r="C4275" s="430" t="s">
        <v>5043</v>
      </c>
      <c r="D4275" s="431" t="s">
        <v>844</v>
      </c>
      <c r="E4275" s="432">
        <v>51.809999999999995</v>
      </c>
      <c r="F4275" s="432">
        <v>6.1</v>
      </c>
      <c r="G4275" s="432">
        <v>57.91</v>
      </c>
    </row>
    <row r="4276" spans="1:7" ht="60">
      <c r="A4276" s="583" t="s">
        <v>8027</v>
      </c>
      <c r="B4276" s="429">
        <v>89743</v>
      </c>
      <c r="C4276" s="430" t="s">
        <v>4988</v>
      </c>
      <c r="D4276" s="431" t="s">
        <v>844</v>
      </c>
      <c r="E4276" s="432">
        <v>52.5</v>
      </c>
      <c r="F4276" s="432">
        <v>8.01</v>
      </c>
      <c r="G4276" s="432">
        <v>60.51</v>
      </c>
    </row>
    <row r="4277" spans="1:7" ht="60">
      <c r="A4277" s="583" t="s">
        <v>8027</v>
      </c>
      <c r="B4277" s="429">
        <v>89810</v>
      </c>
      <c r="C4277" s="430" t="s">
        <v>5045</v>
      </c>
      <c r="D4277" s="431" t="s">
        <v>844</v>
      </c>
      <c r="E4277" s="432">
        <v>21.4</v>
      </c>
      <c r="F4277" s="432">
        <v>10.55</v>
      </c>
      <c r="G4277" s="432">
        <v>31.95</v>
      </c>
    </row>
    <row r="4278" spans="1:7" ht="60">
      <c r="A4278" s="583" t="s">
        <v>8027</v>
      </c>
      <c r="B4278" s="429">
        <v>89746</v>
      </c>
      <c r="C4278" s="430" t="s">
        <v>4990</v>
      </c>
      <c r="D4278" s="431" t="s">
        <v>844</v>
      </c>
      <c r="E4278" s="432">
        <v>20.979999999999997</v>
      </c>
      <c r="F4278" s="432">
        <v>9.35</v>
      </c>
      <c r="G4278" s="432">
        <v>30.33</v>
      </c>
    </row>
    <row r="4279" spans="1:7" ht="60">
      <c r="A4279" s="583" t="s">
        <v>8027</v>
      </c>
      <c r="B4279" s="429">
        <v>89851</v>
      </c>
      <c r="C4279" s="430" t="s">
        <v>5082</v>
      </c>
      <c r="D4279" s="431" t="s">
        <v>844</v>
      </c>
      <c r="E4279" s="432">
        <v>22.44</v>
      </c>
      <c r="F4279" s="432">
        <v>13.48</v>
      </c>
      <c r="G4279" s="432">
        <v>35.92</v>
      </c>
    </row>
    <row r="4280" spans="1:7" ht="60">
      <c r="A4280" s="583" t="s">
        <v>8027</v>
      </c>
      <c r="B4280" s="429">
        <v>89855</v>
      </c>
      <c r="C4280" s="430" t="s">
        <v>5086</v>
      </c>
      <c r="D4280" s="431" t="s">
        <v>844</v>
      </c>
      <c r="E4280" s="432">
        <v>93.320000000000007</v>
      </c>
      <c r="F4280" s="432">
        <v>17.52</v>
      </c>
      <c r="G4280" s="432">
        <v>110.84</v>
      </c>
    </row>
    <row r="4281" spans="1:7" ht="60">
      <c r="A4281" s="583" t="s">
        <v>8027</v>
      </c>
      <c r="B4281" s="429">
        <v>89726</v>
      </c>
      <c r="C4281" s="430" t="s">
        <v>4972</v>
      </c>
      <c r="D4281" s="431" t="s">
        <v>844</v>
      </c>
      <c r="E4281" s="432">
        <v>6.4599999999999991</v>
      </c>
      <c r="F4281" s="432">
        <v>6.15</v>
      </c>
      <c r="G4281" s="432">
        <v>12.61</v>
      </c>
    </row>
    <row r="4282" spans="1:7" ht="60">
      <c r="A4282" s="583" t="s">
        <v>8027</v>
      </c>
      <c r="B4282" s="429">
        <v>89802</v>
      </c>
      <c r="C4282" s="430" t="s">
        <v>5037</v>
      </c>
      <c r="D4282" s="431" t="s">
        <v>844</v>
      </c>
      <c r="E4282" s="432">
        <v>8.7899999999999991</v>
      </c>
      <c r="F4282" s="432">
        <v>1.65</v>
      </c>
      <c r="G4282" s="432">
        <v>10.44</v>
      </c>
    </row>
    <row r="4283" spans="1:7" ht="60">
      <c r="A4283" s="583" t="s">
        <v>8027</v>
      </c>
      <c r="B4283" s="429">
        <v>89732</v>
      </c>
      <c r="C4283" s="430" t="s">
        <v>4978</v>
      </c>
      <c r="D4283" s="431" t="s">
        <v>844</v>
      </c>
      <c r="E4283" s="432">
        <v>10.580000000000002</v>
      </c>
      <c r="F4283" s="432">
        <v>6.68</v>
      </c>
      <c r="G4283" s="432">
        <v>17.260000000000002</v>
      </c>
    </row>
    <row r="4284" spans="1:7" ht="60">
      <c r="A4284" s="583" t="s">
        <v>8027</v>
      </c>
      <c r="B4284" s="429">
        <v>89806</v>
      </c>
      <c r="C4284" s="430" t="s">
        <v>5041</v>
      </c>
      <c r="D4284" s="431" t="s">
        <v>844</v>
      </c>
      <c r="E4284" s="432">
        <v>16.509999999999998</v>
      </c>
      <c r="F4284" s="432">
        <v>6.1</v>
      </c>
      <c r="G4284" s="432">
        <v>22.61</v>
      </c>
    </row>
    <row r="4285" spans="1:7" ht="60">
      <c r="A4285" s="583" t="s">
        <v>8027</v>
      </c>
      <c r="B4285" s="429">
        <v>89739</v>
      </c>
      <c r="C4285" s="430" t="s">
        <v>4984</v>
      </c>
      <c r="D4285" s="431" t="s">
        <v>844</v>
      </c>
      <c r="E4285" s="432">
        <v>17.200000000000003</v>
      </c>
      <c r="F4285" s="432">
        <v>8.01</v>
      </c>
      <c r="G4285" s="432">
        <v>25.21</v>
      </c>
    </row>
    <row r="4286" spans="1:7" ht="60">
      <c r="A4286" s="583" t="s">
        <v>8027</v>
      </c>
      <c r="B4286" s="429">
        <v>89809</v>
      </c>
      <c r="C4286" s="430" t="s">
        <v>5044</v>
      </c>
      <c r="D4286" s="431" t="s">
        <v>844</v>
      </c>
      <c r="E4286" s="432">
        <v>20.599999999999998</v>
      </c>
      <c r="F4286" s="432">
        <v>10.55</v>
      </c>
      <c r="G4286" s="432">
        <v>31.15</v>
      </c>
    </row>
    <row r="4287" spans="1:7" ht="60">
      <c r="A4287" s="583" t="s">
        <v>8027</v>
      </c>
      <c r="B4287" s="429">
        <v>89744</v>
      </c>
      <c r="C4287" s="430" t="s">
        <v>4989</v>
      </c>
      <c r="D4287" s="431" t="s">
        <v>844</v>
      </c>
      <c r="E4287" s="432">
        <v>20.170000000000002</v>
      </c>
      <c r="F4287" s="432">
        <v>9.36</v>
      </c>
      <c r="G4287" s="432">
        <v>29.53</v>
      </c>
    </row>
    <row r="4288" spans="1:7" ht="60">
      <c r="A4288" s="583" t="s">
        <v>8027</v>
      </c>
      <c r="B4288" s="429">
        <v>89850</v>
      </c>
      <c r="C4288" s="430" t="s">
        <v>5081</v>
      </c>
      <c r="D4288" s="431" t="s">
        <v>844</v>
      </c>
      <c r="E4288" s="432">
        <v>21.65</v>
      </c>
      <c r="F4288" s="432">
        <v>13.47</v>
      </c>
      <c r="G4288" s="432">
        <v>35.119999999999997</v>
      </c>
    </row>
    <row r="4289" spans="1:7" ht="60">
      <c r="A4289" s="583" t="s">
        <v>8027</v>
      </c>
      <c r="B4289" s="429">
        <v>89854</v>
      </c>
      <c r="C4289" s="430" t="s">
        <v>5085</v>
      </c>
      <c r="D4289" s="431" t="s">
        <v>844</v>
      </c>
      <c r="E4289" s="432">
        <v>88.32</v>
      </c>
      <c r="F4289" s="432">
        <v>17.510000000000002</v>
      </c>
      <c r="G4289" s="432">
        <v>105.83</v>
      </c>
    </row>
    <row r="4290" spans="1:7" ht="60">
      <c r="A4290" s="583" t="s">
        <v>8027</v>
      </c>
      <c r="B4290" s="429">
        <v>89724</v>
      </c>
      <c r="C4290" s="430" t="s">
        <v>4970</v>
      </c>
      <c r="D4290" s="431" t="s">
        <v>844</v>
      </c>
      <c r="E4290" s="432">
        <v>6.23</v>
      </c>
      <c r="F4290" s="432">
        <v>6.16</v>
      </c>
      <c r="G4290" s="432">
        <v>12.39</v>
      </c>
    </row>
    <row r="4291" spans="1:7" ht="60">
      <c r="A4291" s="583" t="s">
        <v>8027</v>
      </c>
      <c r="B4291" s="429">
        <v>89801</v>
      </c>
      <c r="C4291" s="430" t="s">
        <v>5036</v>
      </c>
      <c r="D4291" s="431" t="s">
        <v>844</v>
      </c>
      <c r="E4291" s="432">
        <v>8.09</v>
      </c>
      <c r="F4291" s="432">
        <v>1.65</v>
      </c>
      <c r="G4291" s="432">
        <v>9.74</v>
      </c>
    </row>
    <row r="4292" spans="1:7" ht="60">
      <c r="A4292" s="583" t="s">
        <v>8027</v>
      </c>
      <c r="B4292" s="429">
        <v>89731</v>
      </c>
      <c r="C4292" s="430" t="s">
        <v>4977</v>
      </c>
      <c r="D4292" s="431" t="s">
        <v>844</v>
      </c>
      <c r="E4292" s="432">
        <v>9.8699999999999974</v>
      </c>
      <c r="F4292" s="432">
        <v>6.69</v>
      </c>
      <c r="G4292" s="432">
        <v>16.559999999999999</v>
      </c>
    </row>
    <row r="4293" spans="1:7" ht="60">
      <c r="A4293" s="583" t="s">
        <v>8027</v>
      </c>
      <c r="B4293" s="429">
        <v>89805</v>
      </c>
      <c r="C4293" s="430" t="s">
        <v>5040</v>
      </c>
      <c r="D4293" s="431" t="s">
        <v>844</v>
      </c>
      <c r="E4293" s="432">
        <v>15.560000000000002</v>
      </c>
      <c r="F4293" s="432">
        <v>6.11</v>
      </c>
      <c r="G4293" s="432">
        <v>21.67</v>
      </c>
    </row>
    <row r="4294" spans="1:7" ht="60">
      <c r="A4294" s="583" t="s">
        <v>8027</v>
      </c>
      <c r="B4294" s="429">
        <v>89737</v>
      </c>
      <c r="C4294" s="430" t="s">
        <v>4983</v>
      </c>
      <c r="D4294" s="431" t="s">
        <v>844</v>
      </c>
      <c r="E4294" s="432">
        <v>16.259999999999998</v>
      </c>
      <c r="F4294" s="432">
        <v>8.01</v>
      </c>
      <c r="G4294" s="432">
        <v>24.27</v>
      </c>
    </row>
    <row r="4295" spans="1:7" ht="60">
      <c r="A4295" s="583" t="s">
        <v>8027</v>
      </c>
      <c r="B4295" s="429">
        <v>104355</v>
      </c>
      <c r="C4295" s="430" t="s">
        <v>5447</v>
      </c>
      <c r="D4295" s="431" t="s">
        <v>844</v>
      </c>
      <c r="E4295" s="432">
        <v>37.89</v>
      </c>
      <c r="F4295" s="432">
        <v>12.09</v>
      </c>
      <c r="G4295" s="432">
        <v>49.98</v>
      </c>
    </row>
    <row r="4296" spans="1:7" ht="60">
      <c r="A4296" s="583" t="s">
        <v>8027</v>
      </c>
      <c r="B4296" s="429">
        <v>104347</v>
      </c>
      <c r="C4296" s="430" t="s">
        <v>5440</v>
      </c>
      <c r="D4296" s="431" t="s">
        <v>844</v>
      </c>
      <c r="E4296" s="432">
        <v>37.809999999999995</v>
      </c>
      <c r="F4296" s="432">
        <v>11.88</v>
      </c>
      <c r="G4296" s="432">
        <v>49.69</v>
      </c>
    </row>
    <row r="4297" spans="1:7" ht="60">
      <c r="A4297" s="583" t="s">
        <v>8027</v>
      </c>
      <c r="B4297" s="429">
        <v>104353</v>
      </c>
      <c r="C4297" s="430" t="s">
        <v>5445</v>
      </c>
      <c r="D4297" s="431" t="s">
        <v>844</v>
      </c>
      <c r="E4297" s="432">
        <v>33.1</v>
      </c>
      <c r="F4297" s="432">
        <v>10.119999999999999</v>
      </c>
      <c r="G4297" s="432">
        <v>43.22</v>
      </c>
    </row>
    <row r="4298" spans="1:7" ht="60">
      <c r="A4298" s="583" t="s">
        <v>8027</v>
      </c>
      <c r="B4298" s="429">
        <v>104345</v>
      </c>
      <c r="C4298" s="430" t="s">
        <v>5438</v>
      </c>
      <c r="D4298" s="431" t="s">
        <v>844</v>
      </c>
      <c r="E4298" s="432">
        <v>33.51</v>
      </c>
      <c r="F4298" s="432">
        <v>11.29</v>
      </c>
      <c r="G4298" s="432">
        <v>44.8</v>
      </c>
    </row>
    <row r="4299" spans="1:7" ht="60">
      <c r="A4299" s="583" t="s">
        <v>8027</v>
      </c>
      <c r="B4299" s="429">
        <v>104350</v>
      </c>
      <c r="C4299" s="430" t="s">
        <v>5442</v>
      </c>
      <c r="D4299" s="431" t="s">
        <v>844</v>
      </c>
      <c r="E4299" s="432">
        <v>24.31</v>
      </c>
      <c r="F4299" s="432">
        <v>6.16</v>
      </c>
      <c r="G4299" s="432">
        <v>30.47</v>
      </c>
    </row>
    <row r="4300" spans="1:7" ht="60">
      <c r="A4300" s="583" t="s">
        <v>8027</v>
      </c>
      <c r="B4300" s="429">
        <v>104343</v>
      </c>
      <c r="C4300" s="430" t="s">
        <v>5436</v>
      </c>
      <c r="D4300" s="431" t="s">
        <v>844</v>
      </c>
      <c r="E4300" s="432">
        <v>25.71</v>
      </c>
      <c r="F4300" s="432">
        <v>10.11</v>
      </c>
      <c r="G4300" s="432">
        <v>35.82</v>
      </c>
    </row>
    <row r="4301" spans="1:7" ht="60">
      <c r="A4301" s="583" t="s">
        <v>8027</v>
      </c>
      <c r="B4301" s="429">
        <v>89834</v>
      </c>
      <c r="C4301" s="430" t="s">
        <v>5068</v>
      </c>
      <c r="D4301" s="431" t="s">
        <v>844</v>
      </c>
      <c r="E4301" s="432">
        <v>41.42</v>
      </c>
      <c r="F4301" s="432">
        <v>14.07</v>
      </c>
      <c r="G4301" s="432">
        <v>55.49</v>
      </c>
    </row>
    <row r="4302" spans="1:7" ht="60">
      <c r="A4302" s="583" t="s">
        <v>8027</v>
      </c>
      <c r="B4302" s="429">
        <v>89797</v>
      </c>
      <c r="C4302" s="430" t="s">
        <v>5035</v>
      </c>
      <c r="D4302" s="431" t="s">
        <v>844</v>
      </c>
      <c r="E4302" s="432">
        <v>40.86</v>
      </c>
      <c r="F4302" s="432">
        <v>12.47</v>
      </c>
      <c r="G4302" s="432">
        <v>53.33</v>
      </c>
    </row>
    <row r="4303" spans="1:7" ht="60">
      <c r="A4303" s="583" t="s">
        <v>8027</v>
      </c>
      <c r="B4303" s="429">
        <v>89861</v>
      </c>
      <c r="C4303" s="430" t="s">
        <v>5090</v>
      </c>
      <c r="D4303" s="431" t="s">
        <v>844</v>
      </c>
      <c r="E4303" s="432">
        <v>42.81</v>
      </c>
      <c r="F4303" s="432">
        <v>17.97</v>
      </c>
      <c r="G4303" s="432">
        <v>60.78</v>
      </c>
    </row>
    <row r="4304" spans="1:7" ht="60">
      <c r="A4304" s="583" t="s">
        <v>8027</v>
      </c>
      <c r="B4304" s="429">
        <v>89783</v>
      </c>
      <c r="C4304" s="430" t="s">
        <v>5021</v>
      </c>
      <c r="D4304" s="431" t="s">
        <v>844</v>
      </c>
      <c r="E4304" s="432">
        <v>9.5500000000000007</v>
      </c>
      <c r="F4304" s="432">
        <v>8.23</v>
      </c>
      <c r="G4304" s="432">
        <v>17.78</v>
      </c>
    </row>
    <row r="4305" spans="1:7" ht="60">
      <c r="A4305" s="583" t="s">
        <v>8027</v>
      </c>
      <c r="B4305" s="429">
        <v>89827</v>
      </c>
      <c r="C4305" s="430" t="s">
        <v>5061</v>
      </c>
      <c r="D4305" s="431" t="s">
        <v>844</v>
      </c>
      <c r="E4305" s="432">
        <v>17.11</v>
      </c>
      <c r="F4305" s="432">
        <v>2.2000000000000002</v>
      </c>
      <c r="G4305" s="432">
        <v>19.309999999999999</v>
      </c>
    </row>
    <row r="4306" spans="1:7" ht="60">
      <c r="A4306" s="583" t="s">
        <v>8027</v>
      </c>
      <c r="B4306" s="429">
        <v>89785</v>
      </c>
      <c r="C4306" s="430" t="s">
        <v>5023</v>
      </c>
      <c r="D4306" s="431" t="s">
        <v>844</v>
      </c>
      <c r="E4306" s="432">
        <v>19.5</v>
      </c>
      <c r="F4306" s="432">
        <v>8.92</v>
      </c>
      <c r="G4306" s="432">
        <v>28.42</v>
      </c>
    </row>
    <row r="4307" spans="1:7" ht="60">
      <c r="A4307" s="583" t="s">
        <v>8027</v>
      </c>
      <c r="B4307" s="429">
        <v>89830</v>
      </c>
      <c r="C4307" s="430" t="s">
        <v>5064</v>
      </c>
      <c r="D4307" s="431" t="s">
        <v>844</v>
      </c>
      <c r="E4307" s="432">
        <v>30.96</v>
      </c>
      <c r="F4307" s="432">
        <v>8.14</v>
      </c>
      <c r="G4307" s="432">
        <v>39.1</v>
      </c>
    </row>
    <row r="4308" spans="1:7" ht="60">
      <c r="A4308" s="583" t="s">
        <v>8027</v>
      </c>
      <c r="B4308" s="429">
        <v>89795</v>
      </c>
      <c r="C4308" s="430" t="s">
        <v>5033</v>
      </c>
      <c r="D4308" s="431" t="s">
        <v>844</v>
      </c>
      <c r="E4308" s="432">
        <v>31.870000000000005</v>
      </c>
      <c r="F4308" s="432">
        <v>10.69</v>
      </c>
      <c r="G4308" s="432">
        <v>42.56</v>
      </c>
    </row>
    <row r="4309" spans="1:7" ht="60">
      <c r="A4309" s="583" t="s">
        <v>8027</v>
      </c>
      <c r="B4309" s="429">
        <v>89823</v>
      </c>
      <c r="C4309" s="430" t="s">
        <v>5057</v>
      </c>
      <c r="D4309" s="431" t="s">
        <v>844</v>
      </c>
      <c r="E4309" s="432">
        <v>29.139999999999997</v>
      </c>
      <c r="F4309" s="432">
        <v>7.02</v>
      </c>
      <c r="G4309" s="432">
        <v>36.159999999999997</v>
      </c>
    </row>
    <row r="4310" spans="1:7" ht="60">
      <c r="A4310" s="583" t="s">
        <v>8027</v>
      </c>
      <c r="B4310" s="429">
        <v>89779</v>
      </c>
      <c r="C4310" s="430" t="s">
        <v>5017</v>
      </c>
      <c r="D4310" s="431" t="s">
        <v>844</v>
      </c>
      <c r="E4310" s="432">
        <v>28.849999999999998</v>
      </c>
      <c r="F4310" s="432">
        <v>6.23</v>
      </c>
      <c r="G4310" s="432">
        <v>35.08</v>
      </c>
    </row>
    <row r="4311" spans="1:7" ht="60">
      <c r="A4311" s="583" t="s">
        <v>8027</v>
      </c>
      <c r="B4311" s="429">
        <v>89857</v>
      </c>
      <c r="C4311" s="430" t="s">
        <v>5088</v>
      </c>
      <c r="D4311" s="431" t="s">
        <v>844</v>
      </c>
      <c r="E4311" s="432">
        <v>29.83</v>
      </c>
      <c r="F4311" s="432">
        <v>8.9700000000000006</v>
      </c>
      <c r="G4311" s="432">
        <v>38.799999999999997</v>
      </c>
    </row>
    <row r="4312" spans="1:7" ht="60">
      <c r="A4312" s="583" t="s">
        <v>8027</v>
      </c>
      <c r="B4312" s="429">
        <v>89814</v>
      </c>
      <c r="C4312" s="430" t="s">
        <v>5049</v>
      </c>
      <c r="D4312" s="431" t="s">
        <v>844</v>
      </c>
      <c r="E4312" s="432">
        <v>15.78</v>
      </c>
      <c r="F4312" s="432">
        <v>1.1000000000000001</v>
      </c>
      <c r="G4312" s="432">
        <v>16.88</v>
      </c>
    </row>
    <row r="4313" spans="1:7" ht="60">
      <c r="A4313" s="583" t="s">
        <v>8027</v>
      </c>
      <c r="B4313" s="429">
        <v>89754</v>
      </c>
      <c r="C4313" s="430" t="s">
        <v>4997</v>
      </c>
      <c r="D4313" s="431" t="s">
        <v>844</v>
      </c>
      <c r="E4313" s="432">
        <v>16.990000000000002</v>
      </c>
      <c r="F4313" s="432">
        <v>4.45</v>
      </c>
      <c r="G4313" s="432">
        <v>21.44</v>
      </c>
    </row>
    <row r="4314" spans="1:7" ht="60">
      <c r="A4314" s="583" t="s">
        <v>8027</v>
      </c>
      <c r="B4314" s="429">
        <v>89819</v>
      </c>
      <c r="C4314" s="430" t="s">
        <v>5054</v>
      </c>
      <c r="D4314" s="431" t="s">
        <v>844</v>
      </c>
      <c r="E4314" s="432">
        <v>20.21</v>
      </c>
      <c r="F4314" s="432">
        <v>4.0599999999999996</v>
      </c>
      <c r="G4314" s="432">
        <v>24.27</v>
      </c>
    </row>
    <row r="4315" spans="1:7" ht="60">
      <c r="A4315" s="583" t="s">
        <v>8027</v>
      </c>
      <c r="B4315" s="429">
        <v>89776</v>
      </c>
      <c r="C4315" s="430" t="s">
        <v>5014</v>
      </c>
      <c r="D4315" s="431" t="s">
        <v>844</v>
      </c>
      <c r="E4315" s="432">
        <v>20.65</v>
      </c>
      <c r="F4315" s="432">
        <v>5.35</v>
      </c>
      <c r="G4315" s="432">
        <v>26</v>
      </c>
    </row>
    <row r="4316" spans="1:7" ht="60">
      <c r="A4316" s="583" t="s">
        <v>8027</v>
      </c>
      <c r="B4316" s="429">
        <v>89821</v>
      </c>
      <c r="C4316" s="430" t="s">
        <v>5055</v>
      </c>
      <c r="D4316" s="431" t="s">
        <v>844</v>
      </c>
      <c r="E4316" s="432">
        <v>13.969999999999999</v>
      </c>
      <c r="F4316" s="432">
        <v>7.03</v>
      </c>
      <c r="G4316" s="432">
        <v>21</v>
      </c>
    </row>
    <row r="4317" spans="1:7" ht="60">
      <c r="A4317" s="583" t="s">
        <v>8027</v>
      </c>
      <c r="B4317" s="429">
        <v>89778</v>
      </c>
      <c r="C4317" s="430" t="s">
        <v>5016</v>
      </c>
      <c r="D4317" s="431" t="s">
        <v>844</v>
      </c>
      <c r="E4317" s="432">
        <v>13.690000000000001</v>
      </c>
      <c r="F4317" s="432">
        <v>6.23</v>
      </c>
      <c r="G4317" s="432">
        <v>19.920000000000002</v>
      </c>
    </row>
    <row r="4318" spans="1:7" ht="60">
      <c r="A4318" s="583" t="s">
        <v>8027</v>
      </c>
      <c r="B4318" s="429">
        <v>89856</v>
      </c>
      <c r="C4318" s="430" t="s">
        <v>5087</v>
      </c>
      <c r="D4318" s="431" t="s">
        <v>844</v>
      </c>
      <c r="E4318" s="432">
        <v>14.66</v>
      </c>
      <c r="F4318" s="432">
        <v>8.98</v>
      </c>
      <c r="G4318" s="432">
        <v>23.64</v>
      </c>
    </row>
    <row r="4319" spans="1:7" ht="60">
      <c r="A4319" s="583" t="s">
        <v>8027</v>
      </c>
      <c r="B4319" s="429">
        <v>89752</v>
      </c>
      <c r="C4319" s="430" t="s">
        <v>4995</v>
      </c>
      <c r="D4319" s="431" t="s">
        <v>844</v>
      </c>
      <c r="E4319" s="432">
        <v>5</v>
      </c>
      <c r="F4319" s="432">
        <v>4.09</v>
      </c>
      <c r="G4319" s="432">
        <v>9.09</v>
      </c>
    </row>
    <row r="4320" spans="1:7" ht="60">
      <c r="A4320" s="583" t="s">
        <v>8027</v>
      </c>
      <c r="B4320" s="429">
        <v>89813</v>
      </c>
      <c r="C4320" s="430" t="s">
        <v>5048</v>
      </c>
      <c r="D4320" s="431" t="s">
        <v>844</v>
      </c>
      <c r="E4320" s="432">
        <v>5.0399999999999991</v>
      </c>
      <c r="F4320" s="432">
        <v>1.1000000000000001</v>
      </c>
      <c r="G4320" s="432">
        <v>6.14</v>
      </c>
    </row>
    <row r="4321" spans="1:7" ht="60">
      <c r="A4321" s="583" t="s">
        <v>8027</v>
      </c>
      <c r="B4321" s="429">
        <v>89753</v>
      </c>
      <c r="C4321" s="430" t="s">
        <v>4996</v>
      </c>
      <c r="D4321" s="431" t="s">
        <v>844</v>
      </c>
      <c r="E4321" s="432">
        <v>6.3</v>
      </c>
      <c r="F4321" s="432">
        <v>4.46</v>
      </c>
      <c r="G4321" s="432">
        <v>10.76</v>
      </c>
    </row>
    <row r="4322" spans="1:7" ht="60">
      <c r="A4322" s="583" t="s">
        <v>8027</v>
      </c>
      <c r="B4322" s="429">
        <v>89817</v>
      </c>
      <c r="C4322" s="430" t="s">
        <v>5052</v>
      </c>
      <c r="D4322" s="431" t="s">
        <v>844</v>
      </c>
      <c r="E4322" s="432">
        <v>11.39</v>
      </c>
      <c r="F4322" s="432">
        <v>4.0599999999999996</v>
      </c>
      <c r="G4322" s="432">
        <v>15.45</v>
      </c>
    </row>
    <row r="4323" spans="1:7" ht="60">
      <c r="A4323" s="583" t="s">
        <v>8027</v>
      </c>
      <c r="B4323" s="429">
        <v>89774</v>
      </c>
      <c r="C4323" s="430" t="s">
        <v>5013</v>
      </c>
      <c r="D4323" s="431" t="s">
        <v>844</v>
      </c>
      <c r="E4323" s="432">
        <v>11.860000000000001</v>
      </c>
      <c r="F4323" s="432">
        <v>5.35</v>
      </c>
      <c r="G4323" s="432">
        <v>17.21</v>
      </c>
    </row>
    <row r="4324" spans="1:7" ht="60">
      <c r="A4324" s="583" t="s">
        <v>8027</v>
      </c>
      <c r="B4324" s="429">
        <v>95693</v>
      </c>
      <c r="C4324" s="430" t="s">
        <v>5209</v>
      </c>
      <c r="D4324" s="431" t="s">
        <v>844</v>
      </c>
      <c r="E4324" s="432">
        <v>42.239999999999995</v>
      </c>
      <c r="F4324" s="432">
        <v>11.66</v>
      </c>
      <c r="G4324" s="432">
        <v>53.9</v>
      </c>
    </row>
    <row r="4325" spans="1:7" ht="60">
      <c r="A4325" s="583" t="s">
        <v>8027</v>
      </c>
      <c r="B4325" s="429">
        <v>89833</v>
      </c>
      <c r="C4325" s="430" t="s">
        <v>5067</v>
      </c>
      <c r="D4325" s="431" t="s">
        <v>844</v>
      </c>
      <c r="E4325" s="432">
        <v>33.68</v>
      </c>
      <c r="F4325" s="432">
        <v>14.07</v>
      </c>
      <c r="G4325" s="432">
        <v>47.75</v>
      </c>
    </row>
    <row r="4326" spans="1:7" ht="60">
      <c r="A4326" s="583" t="s">
        <v>8027</v>
      </c>
      <c r="B4326" s="429">
        <v>89796</v>
      </c>
      <c r="C4326" s="430" t="s">
        <v>5034</v>
      </c>
      <c r="D4326" s="431" t="s">
        <v>844</v>
      </c>
      <c r="E4326" s="432">
        <v>33.120000000000005</v>
      </c>
      <c r="F4326" s="432">
        <v>12.47</v>
      </c>
      <c r="G4326" s="432">
        <v>45.59</v>
      </c>
    </row>
    <row r="4327" spans="1:7" ht="60">
      <c r="A4327" s="583" t="s">
        <v>8027</v>
      </c>
      <c r="B4327" s="429">
        <v>89860</v>
      </c>
      <c r="C4327" s="430" t="s">
        <v>5089</v>
      </c>
      <c r="D4327" s="431" t="s">
        <v>844</v>
      </c>
      <c r="E4327" s="432">
        <v>35.08</v>
      </c>
      <c r="F4327" s="432">
        <v>17.96</v>
      </c>
      <c r="G4327" s="432">
        <v>53.04</v>
      </c>
    </row>
    <row r="4328" spans="1:7" ht="60">
      <c r="A4328" s="583" t="s">
        <v>8027</v>
      </c>
      <c r="B4328" s="429">
        <v>89782</v>
      </c>
      <c r="C4328" s="430" t="s">
        <v>5020</v>
      </c>
      <c r="D4328" s="431" t="s">
        <v>844</v>
      </c>
      <c r="E4328" s="432">
        <v>9.4700000000000006</v>
      </c>
      <c r="F4328" s="432">
        <v>8.2200000000000006</v>
      </c>
      <c r="G4328" s="432">
        <v>17.690000000000001</v>
      </c>
    </row>
    <row r="4329" spans="1:7" ht="60">
      <c r="A4329" s="583" t="s">
        <v>8027</v>
      </c>
      <c r="B4329" s="429">
        <v>89825</v>
      </c>
      <c r="C4329" s="430" t="s">
        <v>5059</v>
      </c>
      <c r="D4329" s="431" t="s">
        <v>844</v>
      </c>
      <c r="E4329" s="432">
        <v>14.850000000000001</v>
      </c>
      <c r="F4329" s="432">
        <v>2.2000000000000002</v>
      </c>
      <c r="G4329" s="432">
        <v>17.05</v>
      </c>
    </row>
    <row r="4330" spans="1:7" ht="60">
      <c r="A4330" s="583" t="s">
        <v>8027</v>
      </c>
      <c r="B4330" s="429">
        <v>89784</v>
      </c>
      <c r="C4330" s="430" t="s">
        <v>5022</v>
      </c>
      <c r="D4330" s="431" t="s">
        <v>844</v>
      </c>
      <c r="E4330" s="432">
        <v>17.23</v>
      </c>
      <c r="F4330" s="432">
        <v>8.93</v>
      </c>
      <c r="G4330" s="432">
        <v>26.16</v>
      </c>
    </row>
    <row r="4331" spans="1:7" ht="60">
      <c r="A4331" s="583" t="s">
        <v>8027</v>
      </c>
      <c r="B4331" s="429">
        <v>89829</v>
      </c>
      <c r="C4331" s="430" t="s">
        <v>5063</v>
      </c>
      <c r="D4331" s="431" t="s">
        <v>844</v>
      </c>
      <c r="E4331" s="432">
        <v>28.97</v>
      </c>
      <c r="F4331" s="432">
        <v>8.1300000000000008</v>
      </c>
      <c r="G4331" s="432">
        <v>37.1</v>
      </c>
    </row>
    <row r="4332" spans="1:7" ht="60">
      <c r="A4332" s="583" t="s">
        <v>8027</v>
      </c>
      <c r="B4332" s="429">
        <v>89786</v>
      </c>
      <c r="C4332" s="430" t="s">
        <v>5024</v>
      </c>
      <c r="D4332" s="431" t="s">
        <v>844</v>
      </c>
      <c r="E4332" s="432">
        <v>29.870000000000005</v>
      </c>
      <c r="F4332" s="432">
        <v>10.69</v>
      </c>
      <c r="G4332" s="432">
        <v>40.56</v>
      </c>
    </row>
    <row r="4333" spans="1:7" ht="60">
      <c r="A4333" s="583" t="s">
        <v>8027</v>
      </c>
      <c r="B4333" s="429">
        <v>104352</v>
      </c>
      <c r="C4333" s="430" t="s">
        <v>5444</v>
      </c>
      <c r="D4333" s="431" t="s">
        <v>844</v>
      </c>
      <c r="E4333" s="432">
        <v>31.11</v>
      </c>
      <c r="F4333" s="432">
        <v>10.119999999999999</v>
      </c>
      <c r="G4333" s="432">
        <v>41.23</v>
      </c>
    </row>
    <row r="4334" spans="1:7" ht="60">
      <c r="A4334" s="583" t="s">
        <v>8027</v>
      </c>
      <c r="B4334" s="429">
        <v>104344</v>
      </c>
      <c r="C4334" s="430" t="s">
        <v>5437</v>
      </c>
      <c r="D4334" s="431" t="s">
        <v>844</v>
      </c>
      <c r="E4334" s="432">
        <v>31.51</v>
      </c>
      <c r="F4334" s="432">
        <v>11.3</v>
      </c>
      <c r="G4334" s="432">
        <v>42.81</v>
      </c>
    </row>
    <row r="4335" spans="1:7" ht="60">
      <c r="A4335" s="583" t="s">
        <v>8027</v>
      </c>
      <c r="B4335" s="429">
        <v>104354</v>
      </c>
      <c r="C4335" s="430" t="s">
        <v>5446</v>
      </c>
      <c r="D4335" s="431" t="s">
        <v>844</v>
      </c>
      <c r="E4335" s="432">
        <v>35.33</v>
      </c>
      <c r="F4335" s="432">
        <v>12.08</v>
      </c>
      <c r="G4335" s="432">
        <v>47.41</v>
      </c>
    </row>
    <row r="4336" spans="1:7" ht="60">
      <c r="A4336" s="583" t="s">
        <v>8027</v>
      </c>
      <c r="B4336" s="429">
        <v>104346</v>
      </c>
      <c r="C4336" s="430" t="s">
        <v>5439</v>
      </c>
      <c r="D4336" s="431" t="s">
        <v>844</v>
      </c>
      <c r="E4336" s="432">
        <v>35.25</v>
      </c>
      <c r="F4336" s="432">
        <v>11.87</v>
      </c>
      <c r="G4336" s="432">
        <v>47.12</v>
      </c>
    </row>
    <row r="4337" spans="1:7" ht="60">
      <c r="A4337" s="583" t="s">
        <v>8027</v>
      </c>
      <c r="B4337" s="429">
        <v>104356</v>
      </c>
      <c r="C4337" s="430" t="s">
        <v>5448</v>
      </c>
      <c r="D4337" s="431" t="s">
        <v>844</v>
      </c>
      <c r="E4337" s="432">
        <v>27.55</v>
      </c>
      <c r="F4337" s="432">
        <v>3.5</v>
      </c>
      <c r="G4337" s="432">
        <v>31.05</v>
      </c>
    </row>
    <row r="4338" spans="1:7" ht="60">
      <c r="A4338" s="583" t="s">
        <v>8027</v>
      </c>
      <c r="B4338" s="429">
        <v>104348</v>
      </c>
      <c r="C4338" s="430" t="s">
        <v>5441</v>
      </c>
      <c r="D4338" s="431" t="s">
        <v>844</v>
      </c>
      <c r="E4338" s="432">
        <v>10.45</v>
      </c>
      <c r="F4338" s="432">
        <v>0.55000000000000004</v>
      </c>
      <c r="G4338" s="432">
        <v>11</v>
      </c>
    </row>
    <row r="4339" spans="1:7" ht="60">
      <c r="A4339" s="583" t="s">
        <v>8027</v>
      </c>
      <c r="B4339" s="429">
        <v>104351</v>
      </c>
      <c r="C4339" s="430" t="s">
        <v>5443</v>
      </c>
      <c r="D4339" s="431" t="s">
        <v>844</v>
      </c>
      <c r="E4339" s="432">
        <v>21.099999999999998</v>
      </c>
      <c r="F4339" s="432">
        <v>2.0299999999999998</v>
      </c>
      <c r="G4339" s="432">
        <v>23.13</v>
      </c>
    </row>
    <row r="4340" spans="1:7" ht="60">
      <c r="A4340" s="583" t="s">
        <v>8027</v>
      </c>
      <c r="B4340" s="429">
        <v>89800</v>
      </c>
      <c r="C4340" s="430" t="s">
        <v>4633</v>
      </c>
      <c r="D4340" s="431" t="s">
        <v>845</v>
      </c>
      <c r="E4340" s="432">
        <v>19.72</v>
      </c>
      <c r="F4340" s="432">
        <v>12.78</v>
      </c>
      <c r="G4340" s="432">
        <v>32.5</v>
      </c>
    </row>
    <row r="4341" spans="1:7" ht="60">
      <c r="A4341" s="583" t="s">
        <v>8027</v>
      </c>
      <c r="B4341" s="429">
        <v>89714</v>
      </c>
      <c r="C4341" s="430" t="s">
        <v>4624</v>
      </c>
      <c r="D4341" s="431" t="s">
        <v>845</v>
      </c>
      <c r="E4341" s="432">
        <v>22.87</v>
      </c>
      <c r="F4341" s="432">
        <v>21.59</v>
      </c>
      <c r="G4341" s="432">
        <v>44.46</v>
      </c>
    </row>
    <row r="4342" spans="1:7" ht="60">
      <c r="A4342" s="583" t="s">
        <v>8027</v>
      </c>
      <c r="B4342" s="429">
        <v>89848</v>
      </c>
      <c r="C4342" s="430" t="s">
        <v>4634</v>
      </c>
      <c r="D4342" s="431" t="s">
        <v>845</v>
      </c>
      <c r="E4342" s="432">
        <v>19.309999999999999</v>
      </c>
      <c r="F4342" s="432">
        <v>11.64</v>
      </c>
      <c r="G4342" s="432">
        <v>30.95</v>
      </c>
    </row>
    <row r="4343" spans="1:7" ht="60">
      <c r="A4343" s="583" t="s">
        <v>8027</v>
      </c>
      <c r="B4343" s="429">
        <v>89849</v>
      </c>
      <c r="C4343" s="430" t="s">
        <v>4635</v>
      </c>
      <c r="D4343" s="431" t="s">
        <v>845</v>
      </c>
      <c r="E4343" s="432">
        <v>45.029999999999994</v>
      </c>
      <c r="F4343" s="432">
        <v>15.13</v>
      </c>
      <c r="G4343" s="432">
        <v>60.16</v>
      </c>
    </row>
    <row r="4344" spans="1:7" ht="60">
      <c r="A4344" s="583" t="s">
        <v>8027</v>
      </c>
      <c r="B4344" s="429">
        <v>89711</v>
      </c>
      <c r="C4344" s="430" t="s">
        <v>4621</v>
      </c>
      <c r="D4344" s="431" t="s">
        <v>845</v>
      </c>
      <c r="E4344" s="432">
        <v>11.71</v>
      </c>
      <c r="F4344" s="432">
        <v>14.23</v>
      </c>
      <c r="G4344" s="432">
        <v>25.94</v>
      </c>
    </row>
    <row r="4345" spans="1:7" ht="60">
      <c r="A4345" s="583" t="s">
        <v>8027</v>
      </c>
      <c r="B4345" s="429">
        <v>89798</v>
      </c>
      <c r="C4345" s="430" t="s">
        <v>4631</v>
      </c>
      <c r="D4345" s="431" t="s">
        <v>845</v>
      </c>
      <c r="E4345" s="432">
        <v>11.7</v>
      </c>
      <c r="F4345" s="432">
        <v>2</v>
      </c>
      <c r="G4345" s="432">
        <v>13.7</v>
      </c>
    </row>
    <row r="4346" spans="1:7" ht="60">
      <c r="A4346" s="583" t="s">
        <v>8027</v>
      </c>
      <c r="B4346" s="429">
        <v>89712</v>
      </c>
      <c r="C4346" s="430" t="s">
        <v>4622</v>
      </c>
      <c r="D4346" s="431" t="s">
        <v>845</v>
      </c>
      <c r="E4346" s="432">
        <v>16.45</v>
      </c>
      <c r="F4346" s="432">
        <v>15.46</v>
      </c>
      <c r="G4346" s="432">
        <v>31.91</v>
      </c>
    </row>
    <row r="4347" spans="1:7" ht="60">
      <c r="A4347" s="583" t="s">
        <v>8027</v>
      </c>
      <c r="B4347" s="429">
        <v>89799</v>
      </c>
      <c r="C4347" s="430" t="s">
        <v>4632</v>
      </c>
      <c r="D4347" s="431" t="s">
        <v>845</v>
      </c>
      <c r="E4347" s="432">
        <v>16.989999999999998</v>
      </c>
      <c r="F4347" s="432">
        <v>7.39</v>
      </c>
      <c r="G4347" s="432">
        <v>24.38</v>
      </c>
    </row>
    <row r="4348" spans="1:7" ht="60">
      <c r="A4348" s="583" t="s">
        <v>8027</v>
      </c>
      <c r="B4348" s="429">
        <v>89713</v>
      </c>
      <c r="C4348" s="430" t="s">
        <v>4623</v>
      </c>
      <c r="D4348" s="431" t="s">
        <v>845</v>
      </c>
      <c r="E4348" s="432">
        <v>20.96</v>
      </c>
      <c r="F4348" s="432">
        <v>18.54</v>
      </c>
      <c r="G4348" s="432">
        <v>39.5</v>
      </c>
    </row>
    <row r="4349" spans="1:7" ht="45">
      <c r="A4349" s="583" t="s">
        <v>8028</v>
      </c>
      <c r="B4349" s="429">
        <v>89376</v>
      </c>
      <c r="C4349" s="430" t="s">
        <v>4724</v>
      </c>
      <c r="D4349" s="431" t="s">
        <v>844</v>
      </c>
      <c r="E4349" s="432">
        <v>2.97</v>
      </c>
      <c r="F4349" s="432">
        <v>3.9</v>
      </c>
      <c r="G4349" s="432">
        <v>6.87</v>
      </c>
    </row>
    <row r="4350" spans="1:7" ht="45">
      <c r="A4350" s="583" t="s">
        <v>8028</v>
      </c>
      <c r="B4350" s="429">
        <v>89429</v>
      </c>
      <c r="C4350" s="430" t="s">
        <v>4770</v>
      </c>
      <c r="D4350" s="431" t="s">
        <v>844</v>
      </c>
      <c r="E4350" s="432">
        <v>3.2800000000000002</v>
      </c>
      <c r="F4350" s="432">
        <v>4.08</v>
      </c>
      <c r="G4350" s="432">
        <v>7.36</v>
      </c>
    </row>
    <row r="4351" spans="1:7" ht="45">
      <c r="A4351" s="583" t="s">
        <v>8028</v>
      </c>
      <c r="B4351" s="429">
        <v>89383</v>
      </c>
      <c r="C4351" s="430" t="s">
        <v>4730</v>
      </c>
      <c r="D4351" s="431" t="s">
        <v>844</v>
      </c>
      <c r="E4351" s="432">
        <v>3.4499999999999993</v>
      </c>
      <c r="F4351" s="432">
        <v>4.58</v>
      </c>
      <c r="G4351" s="432">
        <v>8.0299999999999994</v>
      </c>
    </row>
    <row r="4352" spans="1:7" ht="45">
      <c r="A4352" s="583" t="s">
        <v>8028</v>
      </c>
      <c r="B4352" s="429">
        <v>89553</v>
      </c>
      <c r="C4352" s="430" t="s">
        <v>4840</v>
      </c>
      <c r="D4352" s="431" t="s">
        <v>844</v>
      </c>
      <c r="E4352" s="432">
        <v>3.8200000000000003</v>
      </c>
      <c r="F4352" s="432">
        <v>2.54</v>
      </c>
      <c r="G4352" s="432">
        <v>6.36</v>
      </c>
    </row>
    <row r="4353" spans="1:7" ht="45">
      <c r="A4353" s="583" t="s">
        <v>8028</v>
      </c>
      <c r="B4353" s="429">
        <v>89436</v>
      </c>
      <c r="C4353" s="430" t="s">
        <v>4777</v>
      </c>
      <c r="D4353" s="431" t="s">
        <v>844</v>
      </c>
      <c r="E4353" s="432">
        <v>4.68</v>
      </c>
      <c r="F4353" s="432">
        <v>4.82</v>
      </c>
      <c r="G4353" s="432">
        <v>9.5</v>
      </c>
    </row>
    <row r="4354" spans="1:7" ht="45">
      <c r="A4354" s="583" t="s">
        <v>8028</v>
      </c>
      <c r="B4354" s="429">
        <v>89391</v>
      </c>
      <c r="C4354" s="430" t="s">
        <v>4737</v>
      </c>
      <c r="D4354" s="431" t="s">
        <v>844</v>
      </c>
      <c r="E4354" s="432">
        <v>4.8999999999999995</v>
      </c>
      <c r="F4354" s="432">
        <v>5.38</v>
      </c>
      <c r="G4354" s="432">
        <v>10.28</v>
      </c>
    </row>
    <row r="4355" spans="1:7" ht="45">
      <c r="A4355" s="583" t="s">
        <v>8028</v>
      </c>
      <c r="B4355" s="429">
        <v>89570</v>
      </c>
      <c r="C4355" s="430" t="s">
        <v>4857</v>
      </c>
      <c r="D4355" s="431" t="s">
        <v>844</v>
      </c>
      <c r="E4355" s="432">
        <v>8.24</v>
      </c>
      <c r="F4355" s="432">
        <v>3.18</v>
      </c>
      <c r="G4355" s="432">
        <v>11.42</v>
      </c>
    </row>
    <row r="4356" spans="1:7" ht="45">
      <c r="A4356" s="583" t="s">
        <v>8028</v>
      </c>
      <c r="B4356" s="429">
        <v>103994</v>
      </c>
      <c r="C4356" s="430" t="s">
        <v>8029</v>
      </c>
      <c r="D4356" s="431" t="s">
        <v>844</v>
      </c>
      <c r="E4356" s="432">
        <v>9.3500000000000014</v>
      </c>
      <c r="F4356" s="432">
        <v>5.61</v>
      </c>
      <c r="G4356" s="432">
        <v>14.96</v>
      </c>
    </row>
    <row r="4357" spans="1:7" ht="45">
      <c r="A4357" s="583" t="s">
        <v>8028</v>
      </c>
      <c r="B4357" s="429">
        <v>89572</v>
      </c>
      <c r="C4357" s="430" t="s">
        <v>4859</v>
      </c>
      <c r="D4357" s="431" t="s">
        <v>844</v>
      </c>
      <c r="E4357" s="432">
        <v>6.0600000000000005</v>
      </c>
      <c r="F4357" s="432">
        <v>3.07</v>
      </c>
      <c r="G4357" s="432">
        <v>9.1300000000000008</v>
      </c>
    </row>
    <row r="4358" spans="1:7" ht="45">
      <c r="A4358" s="583" t="s">
        <v>8028</v>
      </c>
      <c r="B4358" s="429">
        <v>103992</v>
      </c>
      <c r="C4358" s="430" t="s">
        <v>8030</v>
      </c>
      <c r="D4358" s="431" t="s">
        <v>844</v>
      </c>
      <c r="E4358" s="432">
        <v>7.0499999999999989</v>
      </c>
      <c r="F4358" s="432">
        <v>5.73</v>
      </c>
      <c r="G4358" s="432">
        <v>12.78</v>
      </c>
    </row>
    <row r="4359" spans="1:7" ht="45">
      <c r="A4359" s="583" t="s">
        <v>8028</v>
      </c>
      <c r="B4359" s="429">
        <v>89596</v>
      </c>
      <c r="C4359" s="430" t="s">
        <v>4877</v>
      </c>
      <c r="D4359" s="431" t="s">
        <v>844</v>
      </c>
      <c r="E4359" s="432">
        <v>7.3899999999999988</v>
      </c>
      <c r="F4359" s="432">
        <v>3.56</v>
      </c>
      <c r="G4359" s="432">
        <v>10.95</v>
      </c>
    </row>
    <row r="4360" spans="1:7" ht="45">
      <c r="A4360" s="583" t="s">
        <v>8028</v>
      </c>
      <c r="B4360" s="429">
        <v>104001</v>
      </c>
      <c r="C4360" s="430" t="s">
        <v>8031</v>
      </c>
      <c r="D4360" s="431" t="s">
        <v>844</v>
      </c>
      <c r="E4360" s="432">
        <v>8.7200000000000006</v>
      </c>
      <c r="F4360" s="432">
        <v>6.51</v>
      </c>
      <c r="G4360" s="432">
        <v>15.23</v>
      </c>
    </row>
    <row r="4361" spans="1:7" ht="45">
      <c r="A4361" s="583" t="s">
        <v>8028</v>
      </c>
      <c r="B4361" s="429">
        <v>89595</v>
      </c>
      <c r="C4361" s="430" t="s">
        <v>4876</v>
      </c>
      <c r="D4361" s="431" t="s">
        <v>844</v>
      </c>
      <c r="E4361" s="432">
        <v>10.670000000000002</v>
      </c>
      <c r="F4361" s="432">
        <v>3.46</v>
      </c>
      <c r="G4361" s="432">
        <v>14.13</v>
      </c>
    </row>
    <row r="4362" spans="1:7" ht="45">
      <c r="A4362" s="583" t="s">
        <v>8028</v>
      </c>
      <c r="B4362" s="429">
        <v>104002</v>
      </c>
      <c r="C4362" s="430" t="s">
        <v>8032</v>
      </c>
      <c r="D4362" s="431" t="s">
        <v>844</v>
      </c>
      <c r="E4362" s="432">
        <v>11.760000000000002</v>
      </c>
      <c r="F4362" s="432">
        <v>6.34</v>
      </c>
      <c r="G4362" s="432">
        <v>18.100000000000001</v>
      </c>
    </row>
    <row r="4363" spans="1:7" ht="45">
      <c r="A4363" s="583" t="s">
        <v>8028</v>
      </c>
      <c r="B4363" s="429">
        <v>89610</v>
      </c>
      <c r="C4363" s="430" t="s">
        <v>4884</v>
      </c>
      <c r="D4363" s="431" t="s">
        <v>844</v>
      </c>
      <c r="E4363" s="432">
        <v>14.61</v>
      </c>
      <c r="F4363" s="432">
        <v>4.47</v>
      </c>
      <c r="G4363" s="432">
        <v>19.079999999999998</v>
      </c>
    </row>
    <row r="4364" spans="1:7" ht="45">
      <c r="A4364" s="583" t="s">
        <v>8028</v>
      </c>
      <c r="B4364" s="429">
        <v>89613</v>
      </c>
      <c r="C4364" s="430" t="s">
        <v>8033</v>
      </c>
      <c r="D4364" s="431" t="s">
        <v>844</v>
      </c>
      <c r="E4364" s="432">
        <v>23.419999999999998</v>
      </c>
      <c r="F4364" s="432">
        <v>5.39</v>
      </c>
      <c r="G4364" s="432">
        <v>28.81</v>
      </c>
    </row>
    <row r="4365" spans="1:7" ht="45">
      <c r="A4365" s="583" t="s">
        <v>8028</v>
      </c>
      <c r="B4365" s="429">
        <v>89616</v>
      </c>
      <c r="C4365" s="430" t="s">
        <v>4889</v>
      </c>
      <c r="D4365" s="431" t="s">
        <v>844</v>
      </c>
      <c r="E4365" s="432">
        <v>31.740000000000002</v>
      </c>
      <c r="F4365" s="432">
        <v>6.32</v>
      </c>
      <c r="G4365" s="432">
        <v>38.06</v>
      </c>
    </row>
    <row r="4366" spans="1:7" ht="45">
      <c r="A4366" s="583" t="s">
        <v>8028</v>
      </c>
      <c r="B4366" s="429">
        <v>103967</v>
      </c>
      <c r="C4366" s="430" t="s">
        <v>5363</v>
      </c>
      <c r="D4366" s="431" t="s">
        <v>844</v>
      </c>
      <c r="E4366" s="432">
        <v>8.39</v>
      </c>
      <c r="F4366" s="432">
        <v>3.46</v>
      </c>
      <c r="G4366" s="432">
        <v>11.85</v>
      </c>
    </row>
    <row r="4367" spans="1:7" ht="45">
      <c r="A4367" s="583" t="s">
        <v>8028</v>
      </c>
      <c r="B4367" s="429">
        <v>104003</v>
      </c>
      <c r="C4367" s="430" t="s">
        <v>5387</v>
      </c>
      <c r="D4367" s="431" t="s">
        <v>844</v>
      </c>
      <c r="E4367" s="432">
        <v>9.48</v>
      </c>
      <c r="F4367" s="432">
        <v>6.34</v>
      </c>
      <c r="G4367" s="432">
        <v>15.82</v>
      </c>
    </row>
    <row r="4368" spans="1:7" ht="45">
      <c r="A4368" s="583" t="s">
        <v>8028</v>
      </c>
      <c r="B4368" s="429">
        <v>103952</v>
      </c>
      <c r="C4368" s="430" t="s">
        <v>5352</v>
      </c>
      <c r="D4368" s="431" t="s">
        <v>844</v>
      </c>
      <c r="E4368" s="432">
        <v>3.0300000000000002</v>
      </c>
      <c r="F4368" s="432">
        <v>4.08</v>
      </c>
      <c r="G4368" s="432">
        <v>7.11</v>
      </c>
    </row>
    <row r="4369" spans="1:7" ht="45">
      <c r="A4369" s="583" t="s">
        <v>8028</v>
      </c>
      <c r="B4369" s="429">
        <v>103947</v>
      </c>
      <c r="C4369" s="430" t="s">
        <v>5347</v>
      </c>
      <c r="D4369" s="431" t="s">
        <v>844</v>
      </c>
      <c r="E4369" s="432">
        <v>3.2</v>
      </c>
      <c r="F4369" s="432">
        <v>4.58</v>
      </c>
      <c r="G4369" s="432">
        <v>7.78</v>
      </c>
    </row>
    <row r="4370" spans="1:7" ht="45">
      <c r="A4370" s="583" t="s">
        <v>8028</v>
      </c>
      <c r="B4370" s="429">
        <v>103957</v>
      </c>
      <c r="C4370" s="430" t="s">
        <v>5357</v>
      </c>
      <c r="D4370" s="431" t="s">
        <v>844</v>
      </c>
      <c r="E4370" s="432">
        <v>3.1100000000000003</v>
      </c>
      <c r="F4370" s="432">
        <v>2.54</v>
      </c>
      <c r="G4370" s="432">
        <v>5.65</v>
      </c>
    </row>
    <row r="4371" spans="1:7" ht="45">
      <c r="A4371" s="583" t="s">
        <v>8028</v>
      </c>
      <c r="B4371" s="429">
        <v>103953</v>
      </c>
      <c r="C4371" s="430" t="s">
        <v>5353</v>
      </c>
      <c r="D4371" s="431" t="s">
        <v>844</v>
      </c>
      <c r="E4371" s="432">
        <v>3.9699999999999989</v>
      </c>
      <c r="F4371" s="432">
        <v>4.82</v>
      </c>
      <c r="G4371" s="432">
        <v>8.7899999999999991</v>
      </c>
    </row>
    <row r="4372" spans="1:7" ht="45">
      <c r="A4372" s="583" t="s">
        <v>8028</v>
      </c>
      <c r="B4372" s="429">
        <v>103948</v>
      </c>
      <c r="C4372" s="430" t="s">
        <v>5348</v>
      </c>
      <c r="D4372" s="431" t="s">
        <v>844</v>
      </c>
      <c r="E4372" s="432">
        <v>4.1900000000000004</v>
      </c>
      <c r="F4372" s="432">
        <v>5.38</v>
      </c>
      <c r="G4372" s="432">
        <v>9.57</v>
      </c>
    </row>
    <row r="4373" spans="1:7" ht="45">
      <c r="A4373" s="583" t="s">
        <v>8028</v>
      </c>
      <c r="B4373" s="429">
        <v>103958</v>
      </c>
      <c r="C4373" s="430" t="s">
        <v>5358</v>
      </c>
      <c r="D4373" s="431" t="s">
        <v>844</v>
      </c>
      <c r="E4373" s="432">
        <v>6.98</v>
      </c>
      <c r="F4373" s="432">
        <v>3.74</v>
      </c>
      <c r="G4373" s="432">
        <v>10.72</v>
      </c>
    </row>
    <row r="4374" spans="1:7" ht="45">
      <c r="A4374" s="583" t="s">
        <v>8028</v>
      </c>
      <c r="B4374" s="429">
        <v>104009</v>
      </c>
      <c r="C4374" s="430" t="s">
        <v>5393</v>
      </c>
      <c r="D4374" s="431" t="s">
        <v>844</v>
      </c>
      <c r="E4374" s="432">
        <v>8.14</v>
      </c>
      <c r="F4374" s="432">
        <v>6.82</v>
      </c>
      <c r="G4374" s="432">
        <v>14.96</v>
      </c>
    </row>
    <row r="4375" spans="1:7" ht="45">
      <c r="A4375" s="583" t="s">
        <v>8028</v>
      </c>
      <c r="B4375" s="429">
        <v>103959</v>
      </c>
      <c r="C4375" s="430" t="s">
        <v>5359</v>
      </c>
      <c r="D4375" s="431" t="s">
        <v>844</v>
      </c>
      <c r="E4375" s="432">
        <v>10.940000000000001</v>
      </c>
      <c r="F4375" s="432">
        <v>4.47</v>
      </c>
      <c r="G4375" s="432">
        <v>15.41</v>
      </c>
    </row>
    <row r="4376" spans="1:7" ht="45">
      <c r="A4376" s="583" t="s">
        <v>8028</v>
      </c>
      <c r="B4376" s="429">
        <v>103962</v>
      </c>
      <c r="C4376" s="430" t="s">
        <v>5360</v>
      </c>
      <c r="D4376" s="431" t="s">
        <v>844</v>
      </c>
      <c r="E4376" s="432">
        <v>4.45</v>
      </c>
      <c r="F4376" s="432">
        <v>2.29</v>
      </c>
      <c r="G4376" s="432">
        <v>6.74</v>
      </c>
    </row>
    <row r="4377" spans="1:7" ht="45">
      <c r="A4377" s="583" t="s">
        <v>8028</v>
      </c>
      <c r="B4377" s="429">
        <v>103954</v>
      </c>
      <c r="C4377" s="430" t="s">
        <v>5354</v>
      </c>
      <c r="D4377" s="431" t="s">
        <v>844</v>
      </c>
      <c r="E4377" s="432">
        <v>5.26</v>
      </c>
      <c r="F4377" s="432">
        <v>4.51</v>
      </c>
      <c r="G4377" s="432">
        <v>9.77</v>
      </c>
    </row>
    <row r="4378" spans="1:7" ht="45">
      <c r="A4378" s="583" t="s">
        <v>8028</v>
      </c>
      <c r="B4378" s="429">
        <v>103949</v>
      </c>
      <c r="C4378" s="430" t="s">
        <v>5349</v>
      </c>
      <c r="D4378" s="431" t="s">
        <v>844</v>
      </c>
      <c r="E4378" s="432">
        <v>5.46</v>
      </c>
      <c r="F4378" s="432">
        <v>5.05</v>
      </c>
      <c r="G4378" s="432">
        <v>10.51</v>
      </c>
    </row>
    <row r="4379" spans="1:7" ht="45">
      <c r="A4379" s="583" t="s">
        <v>8028</v>
      </c>
      <c r="B4379" s="429">
        <v>103964</v>
      </c>
      <c r="C4379" s="430" t="s">
        <v>5361</v>
      </c>
      <c r="D4379" s="431" t="s">
        <v>844</v>
      </c>
      <c r="E4379" s="432">
        <v>5.6999999999999993</v>
      </c>
      <c r="F4379" s="432">
        <v>2.82</v>
      </c>
      <c r="G4379" s="432">
        <v>8.52</v>
      </c>
    </row>
    <row r="4380" spans="1:7" ht="45">
      <c r="A4380" s="583" t="s">
        <v>8028</v>
      </c>
      <c r="B4380" s="429">
        <v>104014</v>
      </c>
      <c r="C4380" s="430" t="s">
        <v>5396</v>
      </c>
      <c r="D4380" s="431" t="s">
        <v>844</v>
      </c>
      <c r="E4380" s="432">
        <v>6.64</v>
      </c>
      <c r="F4380" s="432">
        <v>5.3</v>
      </c>
      <c r="G4380" s="432">
        <v>11.94</v>
      </c>
    </row>
    <row r="4381" spans="1:7" ht="45">
      <c r="A4381" s="583" t="s">
        <v>8028</v>
      </c>
      <c r="B4381" s="429">
        <v>103966</v>
      </c>
      <c r="C4381" s="430" t="s">
        <v>5362</v>
      </c>
      <c r="D4381" s="431" t="s">
        <v>844</v>
      </c>
      <c r="E4381" s="432">
        <v>6.8599999999999994</v>
      </c>
      <c r="F4381" s="432">
        <v>3.18</v>
      </c>
      <c r="G4381" s="432">
        <v>10.039999999999999</v>
      </c>
    </row>
    <row r="4382" spans="1:7" ht="45">
      <c r="A4382" s="583" t="s">
        <v>8028</v>
      </c>
      <c r="B4382" s="429">
        <v>103999</v>
      </c>
      <c r="C4382" s="430" t="s">
        <v>5386</v>
      </c>
      <c r="D4382" s="431" t="s">
        <v>844</v>
      </c>
      <c r="E4382" s="432">
        <v>7.8699999999999992</v>
      </c>
      <c r="F4382" s="432">
        <v>5.91</v>
      </c>
      <c r="G4382" s="432">
        <v>13.78</v>
      </c>
    </row>
    <row r="4383" spans="1:7" ht="45">
      <c r="A4383" s="583" t="s">
        <v>8028</v>
      </c>
      <c r="B4383" s="429">
        <v>103968</v>
      </c>
      <c r="C4383" s="430" t="s">
        <v>5364</v>
      </c>
      <c r="D4383" s="431" t="s">
        <v>844</v>
      </c>
      <c r="E4383" s="432">
        <v>12.49</v>
      </c>
      <c r="F4383" s="432">
        <v>3.56</v>
      </c>
      <c r="G4383" s="432">
        <v>16.05</v>
      </c>
    </row>
    <row r="4384" spans="1:7" ht="45">
      <c r="A4384" s="583" t="s">
        <v>8028</v>
      </c>
      <c r="B4384" s="429">
        <v>103969</v>
      </c>
      <c r="C4384" s="430" t="s">
        <v>5365</v>
      </c>
      <c r="D4384" s="431" t="s">
        <v>844</v>
      </c>
      <c r="E4384" s="432">
        <v>14.89</v>
      </c>
      <c r="F4384" s="432">
        <v>3.82</v>
      </c>
      <c r="G4384" s="432">
        <v>18.71</v>
      </c>
    </row>
    <row r="4385" spans="1:7" ht="45">
      <c r="A4385" s="583" t="s">
        <v>8028</v>
      </c>
      <c r="B4385" s="429">
        <v>103971</v>
      </c>
      <c r="C4385" s="430" t="s">
        <v>5366</v>
      </c>
      <c r="D4385" s="431" t="s">
        <v>844</v>
      </c>
      <c r="E4385" s="432">
        <v>19.099999999999998</v>
      </c>
      <c r="F4385" s="432">
        <v>4.4800000000000004</v>
      </c>
      <c r="G4385" s="432">
        <v>23.58</v>
      </c>
    </row>
    <row r="4386" spans="1:7" ht="45">
      <c r="A4386" s="583" t="s">
        <v>8028</v>
      </c>
      <c r="B4386" s="429">
        <v>103972</v>
      </c>
      <c r="C4386" s="430" t="s">
        <v>5367</v>
      </c>
      <c r="D4386" s="431" t="s">
        <v>844</v>
      </c>
      <c r="E4386" s="432">
        <v>22.3</v>
      </c>
      <c r="F4386" s="432">
        <v>5.0199999999999996</v>
      </c>
      <c r="G4386" s="432">
        <v>27.32</v>
      </c>
    </row>
    <row r="4387" spans="1:7" ht="45">
      <c r="A4387" s="583" t="s">
        <v>8028</v>
      </c>
      <c r="B4387" s="429">
        <v>103993</v>
      </c>
      <c r="C4387" s="430" t="s">
        <v>5381</v>
      </c>
      <c r="D4387" s="431" t="s">
        <v>844</v>
      </c>
      <c r="E4387" s="432">
        <v>5.6899999999999995</v>
      </c>
      <c r="F4387" s="432">
        <v>5.74</v>
      </c>
      <c r="G4387" s="432">
        <v>11.43</v>
      </c>
    </row>
    <row r="4388" spans="1:7" ht="45">
      <c r="A4388" s="583" t="s">
        <v>8028</v>
      </c>
      <c r="B4388" s="429">
        <v>89407</v>
      </c>
      <c r="C4388" s="430" t="s">
        <v>4750</v>
      </c>
      <c r="D4388" s="431" t="s">
        <v>844</v>
      </c>
      <c r="E4388" s="432">
        <v>4.76</v>
      </c>
      <c r="F4388" s="432">
        <v>5.68</v>
      </c>
      <c r="G4388" s="432">
        <v>10.44</v>
      </c>
    </row>
    <row r="4389" spans="1:7" ht="45">
      <c r="A4389" s="583" t="s">
        <v>8028</v>
      </c>
      <c r="B4389" s="429">
        <v>89361</v>
      </c>
      <c r="C4389" s="430" t="s">
        <v>4709</v>
      </c>
      <c r="D4389" s="431" t="s">
        <v>844</v>
      </c>
      <c r="E4389" s="432">
        <v>4.9999999999999991</v>
      </c>
      <c r="F4389" s="432">
        <v>6.36</v>
      </c>
      <c r="G4389" s="432">
        <v>11.36</v>
      </c>
    </row>
    <row r="4390" spans="1:7" ht="45">
      <c r="A4390" s="583" t="s">
        <v>8028</v>
      </c>
      <c r="B4390" s="429">
        <v>89490</v>
      </c>
      <c r="C4390" s="430" t="s">
        <v>4789</v>
      </c>
      <c r="D4390" s="431" t="s">
        <v>844</v>
      </c>
      <c r="E4390" s="432">
        <v>4.49</v>
      </c>
      <c r="F4390" s="432">
        <v>3.42</v>
      </c>
      <c r="G4390" s="432">
        <v>7.91</v>
      </c>
    </row>
    <row r="4391" spans="1:7" ht="45">
      <c r="A4391" s="583" t="s">
        <v>8028</v>
      </c>
      <c r="B4391" s="429">
        <v>89411</v>
      </c>
      <c r="C4391" s="430" t="s">
        <v>4754</v>
      </c>
      <c r="D4391" s="431" t="s">
        <v>844</v>
      </c>
      <c r="E4391" s="432">
        <v>5.65</v>
      </c>
      <c r="F4391" s="432">
        <v>6.6</v>
      </c>
      <c r="G4391" s="432">
        <v>12.25</v>
      </c>
    </row>
    <row r="4392" spans="1:7" ht="45">
      <c r="A4392" s="583" t="s">
        <v>8028</v>
      </c>
      <c r="B4392" s="429">
        <v>89365</v>
      </c>
      <c r="C4392" s="430" t="s">
        <v>4713</v>
      </c>
      <c r="D4392" s="431" t="s">
        <v>844</v>
      </c>
      <c r="E4392" s="432">
        <v>5.9300000000000006</v>
      </c>
      <c r="F4392" s="432">
        <v>7.38</v>
      </c>
      <c r="G4392" s="432">
        <v>13.31</v>
      </c>
    </row>
    <row r="4393" spans="1:7" ht="45">
      <c r="A4393" s="583" t="s">
        <v>8028</v>
      </c>
      <c r="B4393" s="429">
        <v>89496</v>
      </c>
      <c r="C4393" s="430" t="s">
        <v>4793</v>
      </c>
      <c r="D4393" s="431" t="s">
        <v>844</v>
      </c>
      <c r="E4393" s="432">
        <v>6.879999999999999</v>
      </c>
      <c r="F4393" s="432">
        <v>4.16</v>
      </c>
      <c r="G4393" s="432">
        <v>11.04</v>
      </c>
    </row>
    <row r="4394" spans="1:7" ht="45">
      <c r="A4394" s="583" t="s">
        <v>8028</v>
      </c>
      <c r="B4394" s="429">
        <v>89416</v>
      </c>
      <c r="C4394" s="430" t="s">
        <v>4759</v>
      </c>
      <c r="D4394" s="431" t="s">
        <v>844</v>
      </c>
      <c r="E4394" s="432">
        <v>8.25</v>
      </c>
      <c r="F4394" s="432">
        <v>7.86</v>
      </c>
      <c r="G4394" s="432">
        <v>16.11</v>
      </c>
    </row>
    <row r="4395" spans="1:7" ht="45">
      <c r="A4395" s="583" t="s">
        <v>8028</v>
      </c>
      <c r="B4395" s="429">
        <v>89370</v>
      </c>
      <c r="C4395" s="430" t="s">
        <v>4718</v>
      </c>
      <c r="D4395" s="431" t="s">
        <v>844</v>
      </c>
      <c r="E4395" s="432">
        <v>8.5799999999999983</v>
      </c>
      <c r="F4395" s="432">
        <v>8.8000000000000007</v>
      </c>
      <c r="G4395" s="432">
        <v>17.38</v>
      </c>
    </row>
    <row r="4396" spans="1:7" ht="45">
      <c r="A4396" s="583" t="s">
        <v>8028</v>
      </c>
      <c r="B4396" s="429">
        <v>89500</v>
      </c>
      <c r="C4396" s="430" t="s">
        <v>4797</v>
      </c>
      <c r="D4396" s="431" t="s">
        <v>844</v>
      </c>
      <c r="E4396" s="432">
        <v>8.4499999999999993</v>
      </c>
      <c r="F4396" s="432">
        <v>5.08</v>
      </c>
      <c r="G4396" s="432">
        <v>13.53</v>
      </c>
    </row>
    <row r="4397" spans="1:7" ht="45">
      <c r="A4397" s="583" t="s">
        <v>8028</v>
      </c>
      <c r="B4397" s="429">
        <v>103983</v>
      </c>
      <c r="C4397" s="430" t="s">
        <v>5374</v>
      </c>
      <c r="D4397" s="431" t="s">
        <v>844</v>
      </c>
      <c r="E4397" s="432">
        <v>10.009999999999998</v>
      </c>
      <c r="F4397" s="432">
        <v>9.32</v>
      </c>
      <c r="G4397" s="432">
        <v>19.329999999999998</v>
      </c>
    </row>
    <row r="4398" spans="1:7" ht="45">
      <c r="A4398" s="583" t="s">
        <v>8028</v>
      </c>
      <c r="B4398" s="429">
        <v>89504</v>
      </c>
      <c r="C4398" s="430" t="s">
        <v>4801</v>
      </c>
      <c r="D4398" s="431" t="s">
        <v>844</v>
      </c>
      <c r="E4398" s="432">
        <v>13.08</v>
      </c>
      <c r="F4398" s="432">
        <v>6.17</v>
      </c>
      <c r="G4398" s="432">
        <v>19.25</v>
      </c>
    </row>
    <row r="4399" spans="1:7" ht="45">
      <c r="A4399" s="583" t="s">
        <v>8028</v>
      </c>
      <c r="B4399" s="429">
        <v>103987</v>
      </c>
      <c r="C4399" s="430" t="s">
        <v>5378</v>
      </c>
      <c r="D4399" s="431" t="s">
        <v>844</v>
      </c>
      <c r="E4399" s="432">
        <v>14.919999999999998</v>
      </c>
      <c r="F4399" s="432">
        <v>11.14</v>
      </c>
      <c r="G4399" s="432">
        <v>26.06</v>
      </c>
    </row>
    <row r="4400" spans="1:7" ht="45">
      <c r="A4400" s="583" t="s">
        <v>8028</v>
      </c>
      <c r="B4400" s="429">
        <v>89510</v>
      </c>
      <c r="C4400" s="430" t="s">
        <v>4805</v>
      </c>
      <c r="D4400" s="431" t="s">
        <v>844</v>
      </c>
      <c r="E4400" s="432">
        <v>19.329999999999998</v>
      </c>
      <c r="F4400" s="432">
        <v>7.3</v>
      </c>
      <c r="G4400" s="432">
        <v>26.63</v>
      </c>
    </row>
    <row r="4401" spans="1:7" ht="45">
      <c r="A4401" s="583" t="s">
        <v>8028</v>
      </c>
      <c r="B4401" s="429">
        <v>89519</v>
      </c>
      <c r="C4401" s="430" t="s">
        <v>4812</v>
      </c>
      <c r="D4401" s="431" t="s">
        <v>844</v>
      </c>
      <c r="E4401" s="432">
        <v>35.42</v>
      </c>
      <c r="F4401" s="432">
        <v>8.9700000000000006</v>
      </c>
      <c r="G4401" s="432">
        <v>44.39</v>
      </c>
    </row>
    <row r="4402" spans="1:7" ht="45">
      <c r="A4402" s="583" t="s">
        <v>8028</v>
      </c>
      <c r="B4402" s="429">
        <v>89527</v>
      </c>
      <c r="C4402" s="430" t="s">
        <v>4820</v>
      </c>
      <c r="D4402" s="431" t="s">
        <v>844</v>
      </c>
      <c r="E4402" s="432">
        <v>43.120000000000005</v>
      </c>
      <c r="F4402" s="432">
        <v>10.050000000000001</v>
      </c>
      <c r="G4402" s="432">
        <v>53.17</v>
      </c>
    </row>
    <row r="4403" spans="1:7" ht="45">
      <c r="A4403" s="583" t="s">
        <v>8028</v>
      </c>
      <c r="B4403" s="429">
        <v>89406</v>
      </c>
      <c r="C4403" s="430" t="s">
        <v>4749</v>
      </c>
      <c r="D4403" s="431" t="s">
        <v>844</v>
      </c>
      <c r="E4403" s="432">
        <v>4.6900000000000004</v>
      </c>
      <c r="F4403" s="432">
        <v>5.69</v>
      </c>
      <c r="G4403" s="432">
        <v>10.38</v>
      </c>
    </row>
    <row r="4404" spans="1:7" ht="45">
      <c r="A4404" s="583" t="s">
        <v>8028</v>
      </c>
      <c r="B4404" s="429">
        <v>89360</v>
      </c>
      <c r="C4404" s="430" t="s">
        <v>4708</v>
      </c>
      <c r="D4404" s="431" t="s">
        <v>844</v>
      </c>
      <c r="E4404" s="432">
        <v>4.9400000000000004</v>
      </c>
      <c r="F4404" s="432">
        <v>6.36</v>
      </c>
      <c r="G4404" s="432">
        <v>11.3</v>
      </c>
    </row>
    <row r="4405" spans="1:7" ht="45">
      <c r="A4405" s="583" t="s">
        <v>8028</v>
      </c>
      <c r="B4405" s="429">
        <v>89489</v>
      </c>
      <c r="C4405" s="430" t="s">
        <v>4788</v>
      </c>
      <c r="D4405" s="431" t="s">
        <v>844</v>
      </c>
      <c r="E4405" s="432">
        <v>4.93</v>
      </c>
      <c r="F4405" s="432">
        <v>3.42</v>
      </c>
      <c r="G4405" s="432">
        <v>8.35</v>
      </c>
    </row>
    <row r="4406" spans="1:7" ht="45">
      <c r="A4406" s="583" t="s">
        <v>8028</v>
      </c>
      <c r="B4406" s="429">
        <v>89410</v>
      </c>
      <c r="C4406" s="430" t="s">
        <v>4753</v>
      </c>
      <c r="D4406" s="431" t="s">
        <v>844</v>
      </c>
      <c r="E4406" s="432">
        <v>6.09</v>
      </c>
      <c r="F4406" s="432">
        <v>6.6</v>
      </c>
      <c r="G4406" s="432">
        <v>12.69</v>
      </c>
    </row>
    <row r="4407" spans="1:7" ht="45">
      <c r="A4407" s="583" t="s">
        <v>8028</v>
      </c>
      <c r="B4407" s="429">
        <v>89364</v>
      </c>
      <c r="C4407" s="430" t="s">
        <v>4712</v>
      </c>
      <c r="D4407" s="431" t="s">
        <v>844</v>
      </c>
      <c r="E4407" s="432">
        <v>6.38</v>
      </c>
      <c r="F4407" s="432">
        <v>7.37</v>
      </c>
      <c r="G4407" s="432">
        <v>13.75</v>
      </c>
    </row>
    <row r="4408" spans="1:7" ht="45">
      <c r="A4408" s="583" t="s">
        <v>8028</v>
      </c>
      <c r="B4408" s="429">
        <v>89494</v>
      </c>
      <c r="C4408" s="430" t="s">
        <v>4792</v>
      </c>
      <c r="D4408" s="431" t="s">
        <v>844</v>
      </c>
      <c r="E4408" s="432">
        <v>8.56</v>
      </c>
      <c r="F4408" s="432">
        <v>4.16</v>
      </c>
      <c r="G4408" s="432">
        <v>12.72</v>
      </c>
    </row>
    <row r="4409" spans="1:7" ht="45">
      <c r="A4409" s="583" t="s">
        <v>8028</v>
      </c>
      <c r="B4409" s="429">
        <v>89415</v>
      </c>
      <c r="C4409" s="430" t="s">
        <v>4758</v>
      </c>
      <c r="D4409" s="431" t="s">
        <v>844</v>
      </c>
      <c r="E4409" s="432">
        <v>9.9199999999999982</v>
      </c>
      <c r="F4409" s="432">
        <v>7.87</v>
      </c>
      <c r="G4409" s="432">
        <v>17.79</v>
      </c>
    </row>
    <row r="4410" spans="1:7" ht="45">
      <c r="A4410" s="583" t="s">
        <v>8028</v>
      </c>
      <c r="B4410" s="429">
        <v>89369</v>
      </c>
      <c r="C4410" s="430" t="s">
        <v>4717</v>
      </c>
      <c r="D4410" s="431" t="s">
        <v>844</v>
      </c>
      <c r="E4410" s="432">
        <v>10.259999999999998</v>
      </c>
      <c r="F4410" s="432">
        <v>8.8000000000000007</v>
      </c>
      <c r="G4410" s="432">
        <v>19.059999999999999</v>
      </c>
    </row>
    <row r="4411" spans="1:7" ht="45">
      <c r="A4411" s="583" t="s">
        <v>8028</v>
      </c>
      <c r="B4411" s="429">
        <v>89499</v>
      </c>
      <c r="C4411" s="430" t="s">
        <v>4796</v>
      </c>
      <c r="D4411" s="431" t="s">
        <v>844</v>
      </c>
      <c r="E4411" s="432">
        <v>14.02</v>
      </c>
      <c r="F4411" s="432">
        <v>5.07</v>
      </c>
      <c r="G4411" s="432">
        <v>19.09</v>
      </c>
    </row>
    <row r="4412" spans="1:7" ht="45">
      <c r="A4412" s="583" t="s">
        <v>8028</v>
      </c>
      <c r="B4412" s="429">
        <v>103982</v>
      </c>
      <c r="C4412" s="430" t="s">
        <v>5373</v>
      </c>
      <c r="D4412" s="431" t="s">
        <v>844</v>
      </c>
      <c r="E4412" s="432">
        <v>15.58</v>
      </c>
      <c r="F4412" s="432">
        <v>9.31</v>
      </c>
      <c r="G4412" s="432">
        <v>24.89</v>
      </c>
    </row>
    <row r="4413" spans="1:7" ht="45">
      <c r="A4413" s="583" t="s">
        <v>8028</v>
      </c>
      <c r="B4413" s="429">
        <v>89503</v>
      </c>
      <c r="C4413" s="430" t="s">
        <v>4800</v>
      </c>
      <c r="D4413" s="431" t="s">
        <v>844</v>
      </c>
      <c r="E4413" s="432">
        <v>16.259999999999998</v>
      </c>
      <c r="F4413" s="432">
        <v>6.17</v>
      </c>
      <c r="G4413" s="432">
        <v>22.43</v>
      </c>
    </row>
    <row r="4414" spans="1:7" ht="45">
      <c r="A4414" s="583" t="s">
        <v>8028</v>
      </c>
      <c r="B4414" s="429">
        <v>103986</v>
      </c>
      <c r="C4414" s="430" t="s">
        <v>5377</v>
      </c>
      <c r="D4414" s="431" t="s">
        <v>844</v>
      </c>
      <c r="E4414" s="432">
        <v>18.099999999999998</v>
      </c>
      <c r="F4414" s="432">
        <v>11.14</v>
      </c>
      <c r="G4414" s="432">
        <v>29.24</v>
      </c>
    </row>
    <row r="4415" spans="1:7" ht="45">
      <c r="A4415" s="583" t="s">
        <v>8028</v>
      </c>
      <c r="B4415" s="429">
        <v>89507</v>
      </c>
      <c r="C4415" s="430" t="s">
        <v>4804</v>
      </c>
      <c r="D4415" s="431" t="s">
        <v>844</v>
      </c>
      <c r="E4415" s="432">
        <v>35.44</v>
      </c>
      <c r="F4415" s="432">
        <v>7.31</v>
      </c>
      <c r="G4415" s="432">
        <v>42.75</v>
      </c>
    </row>
    <row r="4416" spans="1:7" ht="45">
      <c r="A4416" s="583" t="s">
        <v>8028</v>
      </c>
      <c r="B4416" s="429">
        <v>89517</v>
      </c>
      <c r="C4416" s="430" t="s">
        <v>4810</v>
      </c>
      <c r="D4416" s="431" t="s">
        <v>844</v>
      </c>
      <c r="E4416" s="432">
        <v>53.46</v>
      </c>
      <c r="F4416" s="432">
        <v>8.9600000000000009</v>
      </c>
      <c r="G4416" s="432">
        <v>62.42</v>
      </c>
    </row>
    <row r="4417" spans="1:7" ht="45">
      <c r="A4417" s="583" t="s">
        <v>8028</v>
      </c>
      <c r="B4417" s="429">
        <v>89525</v>
      </c>
      <c r="C4417" s="430" t="s">
        <v>4818</v>
      </c>
      <c r="D4417" s="431" t="s">
        <v>844</v>
      </c>
      <c r="E4417" s="432">
        <v>67.790000000000006</v>
      </c>
      <c r="F4417" s="432">
        <v>10.050000000000001</v>
      </c>
      <c r="G4417" s="432">
        <v>77.84</v>
      </c>
    </row>
    <row r="4418" spans="1:7" ht="45">
      <c r="A4418" s="583" t="s">
        <v>8028</v>
      </c>
      <c r="B4418" s="429">
        <v>89423</v>
      </c>
      <c r="C4418" s="430" t="s">
        <v>4764</v>
      </c>
      <c r="D4418" s="431" t="s">
        <v>844</v>
      </c>
      <c r="E4418" s="432">
        <v>6.39</v>
      </c>
      <c r="F4418" s="432">
        <v>3.79</v>
      </c>
      <c r="G4418" s="432">
        <v>10.18</v>
      </c>
    </row>
    <row r="4419" spans="1:7" ht="45">
      <c r="A4419" s="583" t="s">
        <v>8028</v>
      </c>
      <c r="B4419" s="429">
        <v>89377</v>
      </c>
      <c r="C4419" s="430" t="s">
        <v>4725</v>
      </c>
      <c r="D4419" s="431" t="s">
        <v>844</v>
      </c>
      <c r="E4419" s="432">
        <v>6.5499999999999989</v>
      </c>
      <c r="F4419" s="432">
        <v>4.24</v>
      </c>
      <c r="G4419" s="432">
        <v>10.79</v>
      </c>
    </row>
    <row r="4420" spans="1:7" ht="45">
      <c r="A4420" s="583" t="s">
        <v>8028</v>
      </c>
      <c r="B4420" s="429">
        <v>89540</v>
      </c>
      <c r="C4420" s="430" t="s">
        <v>4828</v>
      </c>
      <c r="D4420" s="431" t="s">
        <v>844</v>
      </c>
      <c r="E4420" s="432">
        <v>7.65</v>
      </c>
      <c r="F4420" s="432">
        <v>2.27</v>
      </c>
      <c r="G4420" s="432">
        <v>9.92</v>
      </c>
    </row>
    <row r="4421" spans="1:7" ht="45">
      <c r="A4421" s="583" t="s">
        <v>8028</v>
      </c>
      <c r="B4421" s="429">
        <v>89430</v>
      </c>
      <c r="C4421" s="430" t="s">
        <v>4771</v>
      </c>
      <c r="D4421" s="431" t="s">
        <v>844</v>
      </c>
      <c r="E4421" s="432">
        <v>8.4400000000000013</v>
      </c>
      <c r="F4421" s="432">
        <v>4.3899999999999997</v>
      </c>
      <c r="G4421" s="432">
        <v>12.83</v>
      </c>
    </row>
    <row r="4422" spans="1:7" ht="45">
      <c r="A4422" s="583" t="s">
        <v>8028</v>
      </c>
      <c r="B4422" s="429">
        <v>89384</v>
      </c>
      <c r="C4422" s="430" t="s">
        <v>4731</v>
      </c>
      <c r="D4422" s="431" t="s">
        <v>844</v>
      </c>
      <c r="E4422" s="432">
        <v>8.6399999999999988</v>
      </c>
      <c r="F4422" s="432">
        <v>4.9000000000000004</v>
      </c>
      <c r="G4422" s="432">
        <v>13.54</v>
      </c>
    </row>
    <row r="4423" spans="1:7" ht="45">
      <c r="A4423" s="583" t="s">
        <v>8028</v>
      </c>
      <c r="B4423" s="429">
        <v>89555</v>
      </c>
      <c r="C4423" s="430" t="s">
        <v>4842</v>
      </c>
      <c r="D4423" s="431" t="s">
        <v>844</v>
      </c>
      <c r="E4423" s="432">
        <v>16.54</v>
      </c>
      <c r="F4423" s="432">
        <v>2.78</v>
      </c>
      <c r="G4423" s="432">
        <v>19.32</v>
      </c>
    </row>
    <row r="4424" spans="1:7" ht="45">
      <c r="A4424" s="583" t="s">
        <v>8028</v>
      </c>
      <c r="B4424" s="429">
        <v>89437</v>
      </c>
      <c r="C4424" s="430" t="s">
        <v>4778</v>
      </c>
      <c r="D4424" s="431" t="s">
        <v>844</v>
      </c>
      <c r="E4424" s="432">
        <v>17.46</v>
      </c>
      <c r="F4424" s="432">
        <v>5.23</v>
      </c>
      <c r="G4424" s="432">
        <v>22.69</v>
      </c>
    </row>
    <row r="4425" spans="1:7" ht="45">
      <c r="A4425" s="583" t="s">
        <v>8028</v>
      </c>
      <c r="B4425" s="429">
        <v>89392</v>
      </c>
      <c r="C4425" s="430" t="s">
        <v>4738</v>
      </c>
      <c r="D4425" s="431" t="s">
        <v>844</v>
      </c>
      <c r="E4425" s="432">
        <v>17.689999999999998</v>
      </c>
      <c r="F4425" s="432">
        <v>5.85</v>
      </c>
      <c r="G4425" s="432">
        <v>23.54</v>
      </c>
    </row>
    <row r="4426" spans="1:7" ht="45">
      <c r="A4426" s="583" t="s">
        <v>8028</v>
      </c>
      <c r="B4426" s="429">
        <v>89405</v>
      </c>
      <c r="C4426" s="430" t="s">
        <v>4748</v>
      </c>
      <c r="D4426" s="431" t="s">
        <v>844</v>
      </c>
      <c r="E4426" s="432">
        <v>3.870000000000001</v>
      </c>
      <c r="F4426" s="432">
        <v>5.68</v>
      </c>
      <c r="G4426" s="432">
        <v>9.5500000000000007</v>
      </c>
    </row>
    <row r="4427" spans="1:7" ht="45">
      <c r="A4427" s="583" t="s">
        <v>8028</v>
      </c>
      <c r="B4427" s="429">
        <v>89359</v>
      </c>
      <c r="C4427" s="430" t="s">
        <v>4707</v>
      </c>
      <c r="D4427" s="431" t="s">
        <v>844</v>
      </c>
      <c r="E4427" s="432">
        <v>4.1100000000000003</v>
      </c>
      <c r="F4427" s="432">
        <v>6.36</v>
      </c>
      <c r="G4427" s="432">
        <v>10.47</v>
      </c>
    </row>
    <row r="4428" spans="1:7" ht="45">
      <c r="A4428" s="583" t="s">
        <v>8028</v>
      </c>
      <c r="B4428" s="429">
        <v>89485</v>
      </c>
      <c r="C4428" s="430" t="s">
        <v>4787</v>
      </c>
      <c r="D4428" s="431" t="s">
        <v>844</v>
      </c>
      <c r="E4428" s="432">
        <v>3.6799999999999997</v>
      </c>
      <c r="F4428" s="432">
        <v>3.42</v>
      </c>
      <c r="G4428" s="432">
        <v>7.1</v>
      </c>
    </row>
    <row r="4429" spans="1:7" ht="45">
      <c r="A4429" s="583" t="s">
        <v>8028</v>
      </c>
      <c r="B4429" s="429">
        <v>89409</v>
      </c>
      <c r="C4429" s="430" t="s">
        <v>4752</v>
      </c>
      <c r="D4429" s="431" t="s">
        <v>844</v>
      </c>
      <c r="E4429" s="432">
        <v>4.8499999999999996</v>
      </c>
      <c r="F4429" s="432">
        <v>6.59</v>
      </c>
      <c r="G4429" s="432">
        <v>11.44</v>
      </c>
    </row>
    <row r="4430" spans="1:7" ht="45">
      <c r="A4430" s="583" t="s">
        <v>8028</v>
      </c>
      <c r="B4430" s="429">
        <v>89363</v>
      </c>
      <c r="C4430" s="430" t="s">
        <v>4711</v>
      </c>
      <c r="D4430" s="431" t="s">
        <v>844</v>
      </c>
      <c r="E4430" s="432">
        <v>5.12</v>
      </c>
      <c r="F4430" s="432">
        <v>7.38</v>
      </c>
      <c r="G4430" s="432">
        <v>12.5</v>
      </c>
    </row>
    <row r="4431" spans="1:7" ht="45">
      <c r="A4431" s="583" t="s">
        <v>8028</v>
      </c>
      <c r="B4431" s="429">
        <v>89493</v>
      </c>
      <c r="C4431" s="430" t="s">
        <v>4791</v>
      </c>
      <c r="D4431" s="431" t="s">
        <v>844</v>
      </c>
      <c r="E4431" s="432">
        <v>6.6</v>
      </c>
      <c r="F4431" s="432">
        <v>4.17</v>
      </c>
      <c r="G4431" s="432">
        <v>10.77</v>
      </c>
    </row>
    <row r="4432" spans="1:7" ht="45">
      <c r="A4432" s="583" t="s">
        <v>8028</v>
      </c>
      <c r="B4432" s="429">
        <v>89414</v>
      </c>
      <c r="C4432" s="430" t="s">
        <v>4757</v>
      </c>
      <c r="D4432" s="431" t="s">
        <v>844</v>
      </c>
      <c r="E4432" s="432">
        <v>7.9799999999999995</v>
      </c>
      <c r="F4432" s="432">
        <v>7.86</v>
      </c>
      <c r="G4432" s="432">
        <v>15.84</v>
      </c>
    </row>
    <row r="4433" spans="1:7" ht="45">
      <c r="A4433" s="583" t="s">
        <v>8028</v>
      </c>
      <c r="B4433" s="429">
        <v>89368</v>
      </c>
      <c r="C4433" s="430" t="s">
        <v>4716</v>
      </c>
      <c r="D4433" s="431" t="s">
        <v>844</v>
      </c>
      <c r="E4433" s="432">
        <v>8.3099999999999987</v>
      </c>
      <c r="F4433" s="432">
        <v>8.8000000000000007</v>
      </c>
      <c r="G4433" s="432">
        <v>17.11</v>
      </c>
    </row>
    <row r="4434" spans="1:7" ht="45">
      <c r="A4434" s="583" t="s">
        <v>8028</v>
      </c>
      <c r="B4434" s="429">
        <v>89498</v>
      </c>
      <c r="C4434" s="430" t="s">
        <v>4795</v>
      </c>
      <c r="D4434" s="431" t="s">
        <v>844</v>
      </c>
      <c r="E4434" s="432">
        <v>8.9</v>
      </c>
      <c r="F4434" s="432">
        <v>5.08</v>
      </c>
      <c r="G4434" s="432">
        <v>13.98</v>
      </c>
    </row>
    <row r="4435" spans="1:7" ht="45">
      <c r="A4435" s="583" t="s">
        <v>8028</v>
      </c>
      <c r="B4435" s="429">
        <v>103981</v>
      </c>
      <c r="C4435" s="430" t="s">
        <v>5372</v>
      </c>
      <c r="D4435" s="431" t="s">
        <v>844</v>
      </c>
      <c r="E4435" s="432">
        <v>10.46</v>
      </c>
      <c r="F4435" s="432">
        <v>9.32</v>
      </c>
      <c r="G4435" s="432">
        <v>19.78</v>
      </c>
    </row>
    <row r="4436" spans="1:7" ht="45">
      <c r="A4436" s="583" t="s">
        <v>8028</v>
      </c>
      <c r="B4436" s="429">
        <v>89502</v>
      </c>
      <c r="C4436" s="430" t="s">
        <v>4799</v>
      </c>
      <c r="D4436" s="431" t="s">
        <v>844</v>
      </c>
      <c r="E4436" s="432">
        <v>11.57</v>
      </c>
      <c r="F4436" s="432">
        <v>6.18</v>
      </c>
      <c r="G4436" s="432">
        <v>17.75</v>
      </c>
    </row>
    <row r="4437" spans="1:7" ht="45">
      <c r="A4437" s="583" t="s">
        <v>8028</v>
      </c>
      <c r="B4437" s="429">
        <v>103985</v>
      </c>
      <c r="C4437" s="430" t="s">
        <v>5376</v>
      </c>
      <c r="D4437" s="431" t="s">
        <v>844</v>
      </c>
      <c r="E4437" s="432">
        <v>13.419999999999998</v>
      </c>
      <c r="F4437" s="432">
        <v>11.14</v>
      </c>
      <c r="G4437" s="432">
        <v>24.56</v>
      </c>
    </row>
    <row r="4438" spans="1:7" ht="45">
      <c r="A4438" s="583" t="s">
        <v>8028</v>
      </c>
      <c r="B4438" s="429">
        <v>89506</v>
      </c>
      <c r="C4438" s="430" t="s">
        <v>4803</v>
      </c>
      <c r="D4438" s="431" t="s">
        <v>844</v>
      </c>
      <c r="E4438" s="432">
        <v>29.63</v>
      </c>
      <c r="F4438" s="432">
        <v>7.31</v>
      </c>
      <c r="G4438" s="432">
        <v>36.94</v>
      </c>
    </row>
    <row r="4439" spans="1:7" ht="45">
      <c r="A4439" s="583" t="s">
        <v>8028</v>
      </c>
      <c r="B4439" s="429">
        <v>89515</v>
      </c>
      <c r="C4439" s="430" t="s">
        <v>4808</v>
      </c>
      <c r="D4439" s="431" t="s">
        <v>844</v>
      </c>
      <c r="E4439" s="432">
        <v>64.300000000000011</v>
      </c>
      <c r="F4439" s="432">
        <v>8.9600000000000009</v>
      </c>
      <c r="G4439" s="432">
        <v>73.260000000000005</v>
      </c>
    </row>
    <row r="4440" spans="1:7" ht="45">
      <c r="A4440" s="583" t="s">
        <v>8028</v>
      </c>
      <c r="B4440" s="429">
        <v>89523</v>
      </c>
      <c r="C4440" s="430" t="s">
        <v>4816</v>
      </c>
      <c r="D4440" s="431" t="s">
        <v>844</v>
      </c>
      <c r="E4440" s="432">
        <v>79.100000000000009</v>
      </c>
      <c r="F4440" s="432">
        <v>10.050000000000001</v>
      </c>
      <c r="G4440" s="432">
        <v>89.15</v>
      </c>
    </row>
    <row r="4441" spans="1:7" ht="45">
      <c r="A4441" s="583" t="s">
        <v>8028</v>
      </c>
      <c r="B4441" s="429">
        <v>90373</v>
      </c>
      <c r="C4441" s="430" t="s">
        <v>5097</v>
      </c>
      <c r="D4441" s="431" t="s">
        <v>844</v>
      </c>
      <c r="E4441" s="432">
        <v>7.8400000000000007</v>
      </c>
      <c r="F4441" s="432">
        <v>6.37</v>
      </c>
      <c r="G4441" s="432">
        <v>14.21</v>
      </c>
    </row>
    <row r="4442" spans="1:7" ht="45">
      <c r="A4442" s="583" t="s">
        <v>8028</v>
      </c>
      <c r="B4442" s="429">
        <v>89366</v>
      </c>
      <c r="C4442" s="430" t="s">
        <v>4714</v>
      </c>
      <c r="D4442" s="431" t="s">
        <v>844</v>
      </c>
      <c r="E4442" s="432">
        <v>10.309999999999999</v>
      </c>
      <c r="F4442" s="432">
        <v>6.87</v>
      </c>
      <c r="G4442" s="432">
        <v>17.18</v>
      </c>
    </row>
    <row r="4443" spans="1:7" ht="45">
      <c r="A4443" s="583" t="s">
        <v>8028</v>
      </c>
      <c r="B4443" s="429">
        <v>89404</v>
      </c>
      <c r="C4443" s="430" t="s">
        <v>4747</v>
      </c>
      <c r="D4443" s="431" t="s">
        <v>844</v>
      </c>
      <c r="E4443" s="432">
        <v>3.4099999999999993</v>
      </c>
      <c r="F4443" s="432">
        <v>5.69</v>
      </c>
      <c r="G4443" s="432">
        <v>9.1</v>
      </c>
    </row>
    <row r="4444" spans="1:7" ht="45">
      <c r="A4444" s="583" t="s">
        <v>8028</v>
      </c>
      <c r="B4444" s="429">
        <v>89358</v>
      </c>
      <c r="C4444" s="430" t="s">
        <v>4706</v>
      </c>
      <c r="D4444" s="431" t="s">
        <v>844</v>
      </c>
      <c r="E4444" s="432">
        <v>3.6599999999999993</v>
      </c>
      <c r="F4444" s="432">
        <v>6.36</v>
      </c>
      <c r="G4444" s="432">
        <v>10.02</v>
      </c>
    </row>
    <row r="4445" spans="1:7" ht="45">
      <c r="A4445" s="583" t="s">
        <v>8028</v>
      </c>
      <c r="B4445" s="429">
        <v>89481</v>
      </c>
      <c r="C4445" s="430" t="s">
        <v>4786</v>
      </c>
      <c r="D4445" s="431" t="s">
        <v>844</v>
      </c>
      <c r="E4445" s="432">
        <v>3.04</v>
      </c>
      <c r="F4445" s="432">
        <v>3.41</v>
      </c>
      <c r="G4445" s="432">
        <v>6.45</v>
      </c>
    </row>
    <row r="4446" spans="1:7" ht="45">
      <c r="A4446" s="583" t="s">
        <v>8028</v>
      </c>
      <c r="B4446" s="429">
        <v>89408</v>
      </c>
      <c r="C4446" s="430" t="s">
        <v>4751</v>
      </c>
      <c r="D4446" s="431" t="s">
        <v>844</v>
      </c>
      <c r="E4446" s="432">
        <v>4.1899999999999995</v>
      </c>
      <c r="F4446" s="432">
        <v>6.6</v>
      </c>
      <c r="G4446" s="432">
        <v>10.79</v>
      </c>
    </row>
    <row r="4447" spans="1:7" ht="45">
      <c r="A4447" s="583" t="s">
        <v>8028</v>
      </c>
      <c r="B4447" s="429">
        <v>89362</v>
      </c>
      <c r="C4447" s="430" t="s">
        <v>4710</v>
      </c>
      <c r="D4447" s="431" t="s">
        <v>844</v>
      </c>
      <c r="E4447" s="432">
        <v>4.47</v>
      </c>
      <c r="F4447" s="432">
        <v>7.38</v>
      </c>
      <c r="G4447" s="432">
        <v>11.85</v>
      </c>
    </row>
    <row r="4448" spans="1:7" ht="45">
      <c r="A4448" s="583" t="s">
        <v>8028</v>
      </c>
      <c r="B4448" s="429">
        <v>89412</v>
      </c>
      <c r="C4448" s="430" t="s">
        <v>4755</v>
      </c>
      <c r="D4448" s="431" t="s">
        <v>844</v>
      </c>
      <c r="E4448" s="432">
        <v>5.29</v>
      </c>
      <c r="F4448" s="432">
        <v>6.14</v>
      </c>
      <c r="G4448" s="432">
        <v>11.43</v>
      </c>
    </row>
    <row r="4449" spans="1:7" ht="45">
      <c r="A4449" s="583" t="s">
        <v>8028</v>
      </c>
      <c r="B4449" s="429">
        <v>89492</v>
      </c>
      <c r="C4449" s="430" t="s">
        <v>4790</v>
      </c>
      <c r="D4449" s="431" t="s">
        <v>844</v>
      </c>
      <c r="E4449" s="432">
        <v>5.16</v>
      </c>
      <c r="F4449" s="432">
        <v>4.16</v>
      </c>
      <c r="G4449" s="432">
        <v>9.32</v>
      </c>
    </row>
    <row r="4450" spans="1:7" ht="45">
      <c r="A4450" s="583" t="s">
        <v>8028</v>
      </c>
      <c r="B4450" s="429">
        <v>89413</v>
      </c>
      <c r="C4450" s="430" t="s">
        <v>4756</v>
      </c>
      <c r="D4450" s="431" t="s">
        <v>844</v>
      </c>
      <c r="E4450" s="432">
        <v>6.53</v>
      </c>
      <c r="F4450" s="432">
        <v>7.86</v>
      </c>
      <c r="G4450" s="432">
        <v>14.39</v>
      </c>
    </row>
    <row r="4451" spans="1:7" ht="45">
      <c r="A4451" s="583" t="s">
        <v>8028</v>
      </c>
      <c r="B4451" s="429">
        <v>89367</v>
      </c>
      <c r="C4451" s="430" t="s">
        <v>4715</v>
      </c>
      <c r="D4451" s="431" t="s">
        <v>844</v>
      </c>
      <c r="E4451" s="432">
        <v>6.85</v>
      </c>
      <c r="F4451" s="432">
        <v>8.81</v>
      </c>
      <c r="G4451" s="432">
        <v>15.66</v>
      </c>
    </row>
    <row r="4452" spans="1:7" ht="45">
      <c r="A4452" s="583" t="s">
        <v>8028</v>
      </c>
      <c r="B4452" s="429">
        <v>89497</v>
      </c>
      <c r="C4452" s="430" t="s">
        <v>4794</v>
      </c>
      <c r="D4452" s="431" t="s">
        <v>844</v>
      </c>
      <c r="E4452" s="432">
        <v>8.85</v>
      </c>
      <c r="F4452" s="432">
        <v>5.08</v>
      </c>
      <c r="G4452" s="432">
        <v>13.93</v>
      </c>
    </row>
    <row r="4453" spans="1:7" ht="45">
      <c r="A4453" s="583" t="s">
        <v>8028</v>
      </c>
      <c r="B4453" s="429">
        <v>103980</v>
      </c>
      <c r="C4453" s="430" t="s">
        <v>5371</v>
      </c>
      <c r="D4453" s="431" t="s">
        <v>844</v>
      </c>
      <c r="E4453" s="432">
        <v>10.41</v>
      </c>
      <c r="F4453" s="432">
        <v>9.32</v>
      </c>
      <c r="G4453" s="432">
        <v>19.73</v>
      </c>
    </row>
    <row r="4454" spans="1:7" ht="45">
      <c r="A4454" s="583" t="s">
        <v>8028</v>
      </c>
      <c r="B4454" s="429">
        <v>89501</v>
      </c>
      <c r="C4454" s="430" t="s">
        <v>4798</v>
      </c>
      <c r="D4454" s="431" t="s">
        <v>844</v>
      </c>
      <c r="E4454" s="432">
        <v>9.4700000000000006</v>
      </c>
      <c r="F4454" s="432">
        <v>6.18</v>
      </c>
      <c r="G4454" s="432">
        <v>15.65</v>
      </c>
    </row>
    <row r="4455" spans="1:7" ht="45">
      <c r="A4455" s="583" t="s">
        <v>8028</v>
      </c>
      <c r="B4455" s="429">
        <v>103984</v>
      </c>
      <c r="C4455" s="430" t="s">
        <v>5375</v>
      </c>
      <c r="D4455" s="431" t="s">
        <v>844</v>
      </c>
      <c r="E4455" s="432">
        <v>11.32</v>
      </c>
      <c r="F4455" s="432">
        <v>11.14</v>
      </c>
      <c r="G4455" s="432">
        <v>22.46</v>
      </c>
    </row>
    <row r="4456" spans="1:7" ht="45">
      <c r="A4456" s="583" t="s">
        <v>8028</v>
      </c>
      <c r="B4456" s="429">
        <v>89505</v>
      </c>
      <c r="C4456" s="430" t="s">
        <v>4802</v>
      </c>
      <c r="D4456" s="431" t="s">
        <v>844</v>
      </c>
      <c r="E4456" s="432">
        <v>31.109999999999996</v>
      </c>
      <c r="F4456" s="432">
        <v>7.3</v>
      </c>
      <c r="G4456" s="432">
        <v>38.409999999999997</v>
      </c>
    </row>
    <row r="4457" spans="1:7" ht="45">
      <c r="A4457" s="583" t="s">
        <v>8028</v>
      </c>
      <c r="B4457" s="429">
        <v>89513</v>
      </c>
      <c r="C4457" s="430" t="s">
        <v>4806</v>
      </c>
      <c r="D4457" s="431" t="s">
        <v>844</v>
      </c>
      <c r="E4457" s="432">
        <v>81.28</v>
      </c>
      <c r="F4457" s="432">
        <v>8.9700000000000006</v>
      </c>
      <c r="G4457" s="432">
        <v>90.25</v>
      </c>
    </row>
    <row r="4458" spans="1:7" ht="45">
      <c r="A4458" s="583" t="s">
        <v>8028</v>
      </c>
      <c r="B4458" s="429">
        <v>89521</v>
      </c>
      <c r="C4458" s="430" t="s">
        <v>4814</v>
      </c>
      <c r="D4458" s="431" t="s">
        <v>844</v>
      </c>
      <c r="E4458" s="432">
        <v>97.29</v>
      </c>
      <c r="F4458" s="432">
        <v>10.050000000000001</v>
      </c>
      <c r="G4458" s="432">
        <v>107.34</v>
      </c>
    </row>
    <row r="4459" spans="1:7" ht="45">
      <c r="A4459" s="583" t="s">
        <v>8028</v>
      </c>
      <c r="B4459" s="429">
        <v>103955</v>
      </c>
      <c r="C4459" s="430" t="s">
        <v>5355</v>
      </c>
      <c r="D4459" s="431" t="s">
        <v>844</v>
      </c>
      <c r="E4459" s="432">
        <v>5.56</v>
      </c>
      <c r="F4459" s="432">
        <v>6.13</v>
      </c>
      <c r="G4459" s="432">
        <v>11.69</v>
      </c>
    </row>
    <row r="4460" spans="1:7" ht="45">
      <c r="A4460" s="583" t="s">
        <v>8028</v>
      </c>
      <c r="B4460" s="429">
        <v>103950</v>
      </c>
      <c r="C4460" s="430" t="s">
        <v>5350</v>
      </c>
      <c r="D4460" s="431" t="s">
        <v>844</v>
      </c>
      <c r="E4460" s="432">
        <v>5.8199999999999994</v>
      </c>
      <c r="F4460" s="432">
        <v>6.87</v>
      </c>
      <c r="G4460" s="432">
        <v>12.69</v>
      </c>
    </row>
    <row r="4461" spans="1:7" ht="45">
      <c r="A4461" s="583" t="s">
        <v>8028</v>
      </c>
      <c r="B4461" s="429">
        <v>103974</v>
      </c>
      <c r="C4461" s="430" t="s">
        <v>5368</v>
      </c>
      <c r="D4461" s="431" t="s">
        <v>844</v>
      </c>
      <c r="E4461" s="432">
        <v>7.12</v>
      </c>
      <c r="F4461" s="432">
        <v>3.79</v>
      </c>
      <c r="G4461" s="432">
        <v>10.91</v>
      </c>
    </row>
    <row r="4462" spans="1:7" ht="45">
      <c r="A4462" s="583" t="s">
        <v>8028</v>
      </c>
      <c r="B4462" s="429">
        <v>103956</v>
      </c>
      <c r="C4462" s="430" t="s">
        <v>5356</v>
      </c>
      <c r="D4462" s="431" t="s">
        <v>844</v>
      </c>
      <c r="E4462" s="432">
        <v>8.379999999999999</v>
      </c>
      <c r="F4462" s="432">
        <v>7.23</v>
      </c>
      <c r="G4462" s="432">
        <v>15.61</v>
      </c>
    </row>
    <row r="4463" spans="1:7" ht="45">
      <c r="A4463" s="583" t="s">
        <v>8028</v>
      </c>
      <c r="B4463" s="429">
        <v>103951</v>
      </c>
      <c r="C4463" s="430" t="s">
        <v>5351</v>
      </c>
      <c r="D4463" s="431" t="s">
        <v>844</v>
      </c>
      <c r="E4463" s="432">
        <v>8.7099999999999991</v>
      </c>
      <c r="F4463" s="432">
        <v>8.08</v>
      </c>
      <c r="G4463" s="432">
        <v>16.79</v>
      </c>
    </row>
    <row r="4464" spans="1:7" ht="45">
      <c r="A4464" s="583" t="s">
        <v>8028</v>
      </c>
      <c r="B4464" s="429">
        <v>89374</v>
      </c>
      <c r="C4464" s="430" t="s">
        <v>4722</v>
      </c>
      <c r="D4464" s="431" t="s">
        <v>844</v>
      </c>
      <c r="E4464" s="432">
        <v>6.6499999999999986</v>
      </c>
      <c r="F4464" s="432">
        <v>3.89</v>
      </c>
      <c r="G4464" s="432">
        <v>10.54</v>
      </c>
    </row>
    <row r="4465" spans="1:7" ht="45">
      <c r="A4465" s="583" t="s">
        <v>8028</v>
      </c>
      <c r="B4465" s="429">
        <v>89427</v>
      </c>
      <c r="C4465" s="430" t="s">
        <v>4768</v>
      </c>
      <c r="D4465" s="431" t="s">
        <v>844</v>
      </c>
      <c r="E4465" s="432">
        <v>8.06</v>
      </c>
      <c r="F4465" s="432">
        <v>4.08</v>
      </c>
      <c r="G4465" s="432">
        <v>12.14</v>
      </c>
    </row>
    <row r="4466" spans="1:7" ht="45">
      <c r="A4466" s="583" t="s">
        <v>8028</v>
      </c>
      <c r="B4466" s="429">
        <v>89381</v>
      </c>
      <c r="C4466" s="430" t="s">
        <v>4728</v>
      </c>
      <c r="D4466" s="431" t="s">
        <v>844</v>
      </c>
      <c r="E4466" s="432">
        <v>8.24</v>
      </c>
      <c r="F4466" s="432">
        <v>4.57</v>
      </c>
      <c r="G4466" s="432">
        <v>12.81</v>
      </c>
    </row>
    <row r="4467" spans="1:7" ht="45">
      <c r="A4467" s="583" t="s">
        <v>8028</v>
      </c>
      <c r="B4467" s="429">
        <v>95237</v>
      </c>
      <c r="C4467" s="430" t="s">
        <v>5208</v>
      </c>
      <c r="D4467" s="431" t="s">
        <v>844</v>
      </c>
      <c r="E4467" s="432">
        <v>17.809999999999999</v>
      </c>
      <c r="F4467" s="432">
        <v>4.82</v>
      </c>
      <c r="G4467" s="432">
        <v>22.63</v>
      </c>
    </row>
    <row r="4468" spans="1:7" ht="45">
      <c r="A4468" s="583" t="s">
        <v>8028</v>
      </c>
      <c r="B4468" s="429">
        <v>89979</v>
      </c>
      <c r="C4468" s="430" t="s">
        <v>5095</v>
      </c>
      <c r="D4468" s="431" t="s">
        <v>844</v>
      </c>
      <c r="E4468" s="432">
        <v>18.03</v>
      </c>
      <c r="F4468" s="432">
        <v>5.38</v>
      </c>
      <c r="G4468" s="432">
        <v>23.41</v>
      </c>
    </row>
    <row r="4469" spans="1:7" ht="45">
      <c r="A4469" s="583" t="s">
        <v>8028</v>
      </c>
      <c r="B4469" s="429">
        <v>89564</v>
      </c>
      <c r="C4469" s="430" t="s">
        <v>4851</v>
      </c>
      <c r="D4469" s="431" t="s">
        <v>844</v>
      </c>
      <c r="E4469" s="432">
        <v>11.65</v>
      </c>
      <c r="F4469" s="432">
        <v>3.06</v>
      </c>
      <c r="G4469" s="432">
        <v>14.71</v>
      </c>
    </row>
    <row r="4470" spans="1:7" ht="45">
      <c r="A4470" s="583" t="s">
        <v>8028</v>
      </c>
      <c r="B4470" s="429">
        <v>103991</v>
      </c>
      <c r="C4470" s="430" t="s">
        <v>8034</v>
      </c>
      <c r="D4470" s="431" t="s">
        <v>844</v>
      </c>
      <c r="E4470" s="432">
        <v>12.629999999999999</v>
      </c>
      <c r="F4470" s="432">
        <v>5.73</v>
      </c>
      <c r="G4470" s="432">
        <v>18.36</v>
      </c>
    </row>
    <row r="4471" spans="1:7" ht="45">
      <c r="A4471" s="583" t="s">
        <v>8028</v>
      </c>
      <c r="B4471" s="429">
        <v>89593</v>
      </c>
      <c r="C4471" s="430" t="s">
        <v>4874</v>
      </c>
      <c r="D4471" s="431" t="s">
        <v>844</v>
      </c>
      <c r="E4471" s="432">
        <v>19.03</v>
      </c>
      <c r="F4471" s="432">
        <v>3.56</v>
      </c>
      <c r="G4471" s="432">
        <v>22.59</v>
      </c>
    </row>
    <row r="4472" spans="1:7" ht="45">
      <c r="A4472" s="583" t="s">
        <v>8028</v>
      </c>
      <c r="B4472" s="429">
        <v>104000</v>
      </c>
      <c r="C4472" s="430" t="s">
        <v>8035</v>
      </c>
      <c r="D4472" s="431" t="s">
        <v>844</v>
      </c>
      <c r="E4472" s="432">
        <v>20.36</v>
      </c>
      <c r="F4472" s="432">
        <v>6.51</v>
      </c>
      <c r="G4472" s="432">
        <v>26.87</v>
      </c>
    </row>
    <row r="4473" spans="1:7" ht="45">
      <c r="A4473" s="583" t="s">
        <v>8028</v>
      </c>
      <c r="B4473" s="429">
        <v>89418</v>
      </c>
      <c r="C4473" s="430" t="s">
        <v>4761</v>
      </c>
      <c r="D4473" s="431" t="s">
        <v>844</v>
      </c>
      <c r="E4473" s="432">
        <v>11.180000000000001</v>
      </c>
      <c r="F4473" s="432">
        <v>3.78</v>
      </c>
      <c r="G4473" s="432">
        <v>14.96</v>
      </c>
    </row>
    <row r="4474" spans="1:7" ht="45">
      <c r="A4474" s="583" t="s">
        <v>8028</v>
      </c>
      <c r="B4474" s="429">
        <v>89372</v>
      </c>
      <c r="C4474" s="430" t="s">
        <v>4720</v>
      </c>
      <c r="D4474" s="431" t="s">
        <v>844</v>
      </c>
      <c r="E4474" s="432">
        <v>11.34</v>
      </c>
      <c r="F4474" s="432">
        <v>4.2300000000000004</v>
      </c>
      <c r="G4474" s="432">
        <v>15.57</v>
      </c>
    </row>
    <row r="4475" spans="1:7" ht="45">
      <c r="A4475" s="583" t="s">
        <v>8028</v>
      </c>
      <c r="B4475" s="429">
        <v>89530</v>
      </c>
      <c r="C4475" s="430" t="s">
        <v>4823</v>
      </c>
      <c r="D4475" s="431" t="s">
        <v>844</v>
      </c>
      <c r="E4475" s="432">
        <v>12.42</v>
      </c>
      <c r="F4475" s="432">
        <v>2.27</v>
      </c>
      <c r="G4475" s="432">
        <v>14.69</v>
      </c>
    </row>
    <row r="4476" spans="1:7" ht="45">
      <c r="A4476" s="583" t="s">
        <v>8028</v>
      </c>
      <c r="B4476" s="429">
        <v>89425</v>
      </c>
      <c r="C4476" s="430" t="s">
        <v>4766</v>
      </c>
      <c r="D4476" s="431" t="s">
        <v>844</v>
      </c>
      <c r="E4476" s="432">
        <v>13.200000000000001</v>
      </c>
      <c r="F4476" s="432">
        <v>4.4000000000000004</v>
      </c>
      <c r="G4476" s="432">
        <v>17.600000000000001</v>
      </c>
    </row>
    <row r="4477" spans="1:7" ht="45">
      <c r="A4477" s="583" t="s">
        <v>8028</v>
      </c>
      <c r="B4477" s="429">
        <v>89379</v>
      </c>
      <c r="C4477" s="430" t="s">
        <v>2128</v>
      </c>
      <c r="D4477" s="431" t="s">
        <v>844</v>
      </c>
      <c r="E4477" s="432">
        <v>13.399999999999999</v>
      </c>
      <c r="F4477" s="432">
        <v>4.91</v>
      </c>
      <c r="G4477" s="432">
        <v>18.309999999999999</v>
      </c>
    </row>
    <row r="4478" spans="1:7" ht="45">
      <c r="A4478" s="583" t="s">
        <v>8028</v>
      </c>
      <c r="B4478" s="429">
        <v>89542</v>
      </c>
      <c r="C4478" s="430" t="s">
        <v>4830</v>
      </c>
      <c r="D4478" s="431" t="s">
        <v>844</v>
      </c>
      <c r="E4478" s="432">
        <v>21.099999999999998</v>
      </c>
      <c r="F4478" s="432">
        <v>2.78</v>
      </c>
      <c r="G4478" s="432">
        <v>23.88</v>
      </c>
    </row>
    <row r="4479" spans="1:7" ht="45">
      <c r="A4479" s="583" t="s">
        <v>8028</v>
      </c>
      <c r="B4479" s="429">
        <v>89432</v>
      </c>
      <c r="C4479" s="430" t="s">
        <v>4773</v>
      </c>
      <c r="D4479" s="431" t="s">
        <v>844</v>
      </c>
      <c r="E4479" s="432">
        <v>22.009999999999998</v>
      </c>
      <c r="F4479" s="432">
        <v>5.24</v>
      </c>
      <c r="G4479" s="432">
        <v>27.25</v>
      </c>
    </row>
    <row r="4480" spans="1:7" ht="45">
      <c r="A4480" s="583" t="s">
        <v>8028</v>
      </c>
      <c r="B4480" s="429">
        <v>89387</v>
      </c>
      <c r="C4480" s="430" t="s">
        <v>4734</v>
      </c>
      <c r="D4480" s="431" t="s">
        <v>844</v>
      </c>
      <c r="E4480" s="432">
        <v>22.25</v>
      </c>
      <c r="F4480" s="432">
        <v>5.85</v>
      </c>
      <c r="G4480" s="432">
        <v>28.1</v>
      </c>
    </row>
    <row r="4481" spans="1:7" ht="45">
      <c r="A4481" s="583" t="s">
        <v>8028</v>
      </c>
      <c r="B4481" s="429">
        <v>89560</v>
      </c>
      <c r="C4481" s="430" t="s">
        <v>4847</v>
      </c>
      <c r="D4481" s="431" t="s">
        <v>844</v>
      </c>
      <c r="E4481" s="432">
        <v>27.14</v>
      </c>
      <c r="F4481" s="432">
        <v>3.37</v>
      </c>
      <c r="G4481" s="432">
        <v>30.51</v>
      </c>
    </row>
    <row r="4482" spans="1:7" ht="45">
      <c r="A4482" s="583" t="s">
        <v>8028</v>
      </c>
      <c r="B4482" s="429">
        <v>104159</v>
      </c>
      <c r="C4482" s="430" t="s">
        <v>8036</v>
      </c>
      <c r="D4482" s="431" t="s">
        <v>844</v>
      </c>
      <c r="E4482" s="432">
        <v>28.199999999999996</v>
      </c>
      <c r="F4482" s="432">
        <v>6.21</v>
      </c>
      <c r="G4482" s="432">
        <v>34.409999999999997</v>
      </c>
    </row>
    <row r="4483" spans="1:7" ht="45">
      <c r="A4483" s="583" t="s">
        <v>8028</v>
      </c>
      <c r="B4483" s="429">
        <v>89577</v>
      </c>
      <c r="C4483" s="430" t="s">
        <v>4863</v>
      </c>
      <c r="D4483" s="431" t="s">
        <v>844</v>
      </c>
      <c r="E4483" s="432">
        <v>28.619999999999997</v>
      </c>
      <c r="F4483" s="432">
        <v>4.0999999999999996</v>
      </c>
      <c r="G4483" s="432">
        <v>32.72</v>
      </c>
    </row>
    <row r="4484" spans="1:7" ht="45">
      <c r="A4484" s="583" t="s">
        <v>8028</v>
      </c>
      <c r="B4484" s="429">
        <v>103996</v>
      </c>
      <c r="C4484" s="430" t="s">
        <v>5383</v>
      </c>
      <c r="D4484" s="431" t="s">
        <v>844</v>
      </c>
      <c r="E4484" s="432">
        <v>29.869999999999997</v>
      </c>
      <c r="F4484" s="432">
        <v>7.42</v>
      </c>
      <c r="G4484" s="432">
        <v>37.29</v>
      </c>
    </row>
    <row r="4485" spans="1:7" ht="45">
      <c r="A4485" s="583" t="s">
        <v>8028</v>
      </c>
      <c r="B4485" s="429">
        <v>89598</v>
      </c>
      <c r="C4485" s="430" t="s">
        <v>4879</v>
      </c>
      <c r="D4485" s="431" t="s">
        <v>844</v>
      </c>
      <c r="E4485" s="432">
        <v>38.930000000000007</v>
      </c>
      <c r="F4485" s="432">
        <v>4.84</v>
      </c>
      <c r="G4485" s="432">
        <v>43.77</v>
      </c>
    </row>
    <row r="4486" spans="1:7" ht="45">
      <c r="A4486" s="583" t="s">
        <v>8028</v>
      </c>
      <c r="B4486" s="429">
        <v>89419</v>
      </c>
      <c r="C4486" s="430" t="s">
        <v>4762</v>
      </c>
      <c r="D4486" s="431" t="s">
        <v>844</v>
      </c>
      <c r="E4486" s="432">
        <v>3.71</v>
      </c>
      <c r="F4486" s="432">
        <v>4.08</v>
      </c>
      <c r="G4486" s="432">
        <v>7.79</v>
      </c>
    </row>
    <row r="4487" spans="1:7" ht="45">
      <c r="A4487" s="583" t="s">
        <v>8028</v>
      </c>
      <c r="B4487" s="429">
        <v>89373</v>
      </c>
      <c r="C4487" s="430" t="s">
        <v>4721</v>
      </c>
      <c r="D4487" s="431" t="s">
        <v>844</v>
      </c>
      <c r="E4487" s="432">
        <v>3.8800000000000008</v>
      </c>
      <c r="F4487" s="432">
        <v>4.58</v>
      </c>
      <c r="G4487" s="432">
        <v>8.4600000000000009</v>
      </c>
    </row>
    <row r="4488" spans="1:7" ht="45">
      <c r="A4488" s="583" t="s">
        <v>8028</v>
      </c>
      <c r="B4488" s="429">
        <v>89532</v>
      </c>
      <c r="C4488" s="430" t="s">
        <v>4825</v>
      </c>
      <c r="D4488" s="431" t="s">
        <v>844</v>
      </c>
      <c r="E4488" s="432">
        <v>4.9399999999999995</v>
      </c>
      <c r="F4488" s="432">
        <v>2.5299999999999998</v>
      </c>
      <c r="G4488" s="432">
        <v>7.47</v>
      </c>
    </row>
    <row r="4489" spans="1:7" ht="45">
      <c r="A4489" s="583" t="s">
        <v>8028</v>
      </c>
      <c r="B4489" s="429">
        <v>89426</v>
      </c>
      <c r="C4489" s="430" t="s">
        <v>4767</v>
      </c>
      <c r="D4489" s="431" t="s">
        <v>844</v>
      </c>
      <c r="E4489" s="432">
        <v>5.7899999999999991</v>
      </c>
      <c r="F4489" s="432">
        <v>4.82</v>
      </c>
      <c r="G4489" s="432">
        <v>10.61</v>
      </c>
    </row>
    <row r="4490" spans="1:7" ht="45">
      <c r="A4490" s="583" t="s">
        <v>8028</v>
      </c>
      <c r="B4490" s="429">
        <v>89380</v>
      </c>
      <c r="C4490" s="430" t="s">
        <v>4727</v>
      </c>
      <c r="D4490" s="431" t="s">
        <v>844</v>
      </c>
      <c r="E4490" s="432">
        <v>6.0100000000000007</v>
      </c>
      <c r="F4490" s="432">
        <v>5.38</v>
      </c>
      <c r="G4490" s="432">
        <v>11.39</v>
      </c>
    </row>
    <row r="4491" spans="1:7" ht="45">
      <c r="A4491" s="583" t="s">
        <v>8028</v>
      </c>
      <c r="B4491" s="429">
        <v>89562</v>
      </c>
      <c r="C4491" s="430" t="s">
        <v>4849</v>
      </c>
      <c r="D4491" s="431" t="s">
        <v>844</v>
      </c>
      <c r="E4491" s="432">
        <v>7.41</v>
      </c>
      <c r="F4491" s="432">
        <v>3.06</v>
      </c>
      <c r="G4491" s="432">
        <v>10.47</v>
      </c>
    </row>
    <row r="4492" spans="1:7" ht="45">
      <c r="A4492" s="583" t="s">
        <v>8028</v>
      </c>
      <c r="B4492" s="429">
        <v>89433</v>
      </c>
      <c r="C4492" s="430" t="s">
        <v>4774</v>
      </c>
      <c r="D4492" s="431" t="s">
        <v>844</v>
      </c>
      <c r="E4492" s="432">
        <v>8.3899999999999988</v>
      </c>
      <c r="F4492" s="432">
        <v>5.73</v>
      </c>
      <c r="G4492" s="432">
        <v>14.12</v>
      </c>
    </row>
    <row r="4493" spans="1:7" ht="45">
      <c r="A4493" s="583" t="s">
        <v>8028</v>
      </c>
      <c r="B4493" s="429">
        <v>89579</v>
      </c>
      <c r="C4493" s="430" t="s">
        <v>4864</v>
      </c>
      <c r="D4493" s="431" t="s">
        <v>844</v>
      </c>
      <c r="E4493" s="432">
        <v>8.5300000000000011</v>
      </c>
      <c r="F4493" s="432">
        <v>3.18</v>
      </c>
      <c r="G4493" s="432">
        <v>11.71</v>
      </c>
    </row>
    <row r="4494" spans="1:7" ht="45">
      <c r="A4494" s="583" t="s">
        <v>8028</v>
      </c>
      <c r="B4494" s="429">
        <v>103998</v>
      </c>
      <c r="C4494" s="430" t="s">
        <v>5385</v>
      </c>
      <c r="D4494" s="431" t="s">
        <v>844</v>
      </c>
      <c r="E4494" s="432">
        <v>9.5499999999999989</v>
      </c>
      <c r="F4494" s="432">
        <v>5.9</v>
      </c>
      <c r="G4494" s="432">
        <v>15.45</v>
      </c>
    </row>
    <row r="4495" spans="1:7" ht="45">
      <c r="A4495" s="583" t="s">
        <v>8028</v>
      </c>
      <c r="B4495" s="429">
        <v>89605</v>
      </c>
      <c r="C4495" s="430" t="s">
        <v>4882</v>
      </c>
      <c r="D4495" s="431" t="s">
        <v>844</v>
      </c>
      <c r="E4495" s="432">
        <v>15.5</v>
      </c>
      <c r="F4495" s="432">
        <v>4.47</v>
      </c>
      <c r="G4495" s="432">
        <v>19.97</v>
      </c>
    </row>
    <row r="4496" spans="1:7" ht="45">
      <c r="A4496" s="583" t="s">
        <v>8028</v>
      </c>
      <c r="B4496" s="429">
        <v>89981</v>
      </c>
      <c r="C4496" s="430" t="s">
        <v>5096</v>
      </c>
      <c r="D4496" s="431" t="s">
        <v>844</v>
      </c>
      <c r="E4496" s="432">
        <v>16.959999999999997</v>
      </c>
      <c r="F4496" s="432">
        <v>2.5299999999999998</v>
      </c>
      <c r="G4496" s="432">
        <v>19.489999999999998</v>
      </c>
    </row>
    <row r="4497" spans="1:7" ht="45">
      <c r="A4497" s="583" t="s">
        <v>8028</v>
      </c>
      <c r="B4497" s="429">
        <v>89385</v>
      </c>
      <c r="C4497" s="430" t="s">
        <v>4732</v>
      </c>
      <c r="D4497" s="431" t="s">
        <v>844</v>
      </c>
      <c r="E4497" s="432">
        <v>3.99</v>
      </c>
      <c r="F4497" s="432">
        <v>4.57</v>
      </c>
      <c r="G4497" s="432">
        <v>8.56</v>
      </c>
    </row>
    <row r="4498" spans="1:7" ht="45">
      <c r="A4498" s="583" t="s">
        <v>8028</v>
      </c>
      <c r="B4498" s="429">
        <v>89551</v>
      </c>
      <c r="C4498" s="430" t="s">
        <v>4838</v>
      </c>
      <c r="D4498" s="431" t="s">
        <v>844</v>
      </c>
      <c r="E4498" s="432">
        <v>6.1000000000000005</v>
      </c>
      <c r="F4498" s="432">
        <v>2.54</v>
      </c>
      <c r="G4498" s="432">
        <v>8.64</v>
      </c>
    </row>
    <row r="4499" spans="1:7" ht="45">
      <c r="A4499" s="583" t="s">
        <v>8028</v>
      </c>
      <c r="B4499" s="429">
        <v>89434</v>
      </c>
      <c r="C4499" s="430" t="s">
        <v>4775</v>
      </c>
      <c r="D4499" s="431" t="s">
        <v>844</v>
      </c>
      <c r="E4499" s="432">
        <v>6.9599999999999991</v>
      </c>
      <c r="F4499" s="432">
        <v>4.82</v>
      </c>
      <c r="G4499" s="432">
        <v>11.78</v>
      </c>
    </row>
    <row r="4500" spans="1:7" ht="45">
      <c r="A4500" s="583" t="s">
        <v>8028</v>
      </c>
      <c r="B4500" s="429">
        <v>89389</v>
      </c>
      <c r="C4500" s="430" t="s">
        <v>4735</v>
      </c>
      <c r="D4500" s="431" t="s">
        <v>844</v>
      </c>
      <c r="E4500" s="432">
        <v>7.1800000000000006</v>
      </c>
      <c r="F4500" s="432">
        <v>5.38</v>
      </c>
      <c r="G4500" s="432">
        <v>12.56</v>
      </c>
    </row>
    <row r="4501" spans="1:7" ht="45">
      <c r="A4501" s="583" t="s">
        <v>8028</v>
      </c>
      <c r="B4501" s="429">
        <v>89417</v>
      </c>
      <c r="C4501" s="430" t="s">
        <v>4760</v>
      </c>
      <c r="D4501" s="431" t="s">
        <v>844</v>
      </c>
      <c r="E4501" s="432">
        <v>2.8899999999999997</v>
      </c>
      <c r="F4501" s="432">
        <v>3.79</v>
      </c>
      <c r="G4501" s="432">
        <v>6.68</v>
      </c>
    </row>
    <row r="4502" spans="1:7" ht="45">
      <c r="A4502" s="583" t="s">
        <v>8028</v>
      </c>
      <c r="B4502" s="429">
        <v>89371</v>
      </c>
      <c r="C4502" s="430" t="s">
        <v>4719</v>
      </c>
      <c r="D4502" s="431" t="s">
        <v>844</v>
      </c>
      <c r="E4502" s="432">
        <v>3.0599999999999996</v>
      </c>
      <c r="F4502" s="432">
        <v>4.2300000000000004</v>
      </c>
      <c r="G4502" s="432">
        <v>7.29</v>
      </c>
    </row>
    <row r="4503" spans="1:7" ht="45">
      <c r="A4503" s="583" t="s">
        <v>8028</v>
      </c>
      <c r="B4503" s="429">
        <v>89528</v>
      </c>
      <c r="C4503" s="430" t="s">
        <v>4821</v>
      </c>
      <c r="D4503" s="431" t="s">
        <v>844</v>
      </c>
      <c r="E4503" s="432">
        <v>2.7100000000000004</v>
      </c>
      <c r="F4503" s="432">
        <v>2.27</v>
      </c>
      <c r="G4503" s="432">
        <v>4.9800000000000004</v>
      </c>
    </row>
    <row r="4504" spans="1:7" ht="45">
      <c r="A4504" s="583" t="s">
        <v>8028</v>
      </c>
      <c r="B4504" s="429">
        <v>89424</v>
      </c>
      <c r="C4504" s="430" t="s">
        <v>4765</v>
      </c>
      <c r="D4504" s="431" t="s">
        <v>844</v>
      </c>
      <c r="E4504" s="432">
        <v>3.4899999999999993</v>
      </c>
      <c r="F4504" s="432">
        <v>4.4000000000000004</v>
      </c>
      <c r="G4504" s="432">
        <v>7.89</v>
      </c>
    </row>
    <row r="4505" spans="1:7" ht="45">
      <c r="A4505" s="583" t="s">
        <v>8028</v>
      </c>
      <c r="B4505" s="429">
        <v>89378</v>
      </c>
      <c r="C4505" s="430" t="s">
        <v>4726</v>
      </c>
      <c r="D4505" s="431" t="s">
        <v>844</v>
      </c>
      <c r="E4505" s="432">
        <v>3.6999999999999993</v>
      </c>
      <c r="F4505" s="432">
        <v>4.9000000000000004</v>
      </c>
      <c r="G4505" s="432">
        <v>8.6</v>
      </c>
    </row>
    <row r="4506" spans="1:7" ht="45">
      <c r="A4506" s="583" t="s">
        <v>8028</v>
      </c>
      <c r="B4506" s="429">
        <v>89541</v>
      </c>
      <c r="C4506" s="430" t="s">
        <v>4829</v>
      </c>
      <c r="D4506" s="431" t="s">
        <v>844</v>
      </c>
      <c r="E4506" s="432">
        <v>4.3099999999999996</v>
      </c>
      <c r="F4506" s="432">
        <v>2.79</v>
      </c>
      <c r="G4506" s="432">
        <v>7.1</v>
      </c>
    </row>
    <row r="4507" spans="1:7" ht="45">
      <c r="A4507" s="583" t="s">
        <v>8028</v>
      </c>
      <c r="B4507" s="429">
        <v>89431</v>
      </c>
      <c r="C4507" s="430" t="s">
        <v>4772</v>
      </c>
      <c r="D4507" s="431" t="s">
        <v>844</v>
      </c>
      <c r="E4507" s="432">
        <v>5.23</v>
      </c>
      <c r="F4507" s="432">
        <v>5.24</v>
      </c>
      <c r="G4507" s="432">
        <v>10.47</v>
      </c>
    </row>
    <row r="4508" spans="1:7" ht="45">
      <c r="A4508" s="583" t="s">
        <v>8028</v>
      </c>
      <c r="B4508" s="429">
        <v>89386</v>
      </c>
      <c r="C4508" s="430" t="s">
        <v>4733</v>
      </c>
      <c r="D4508" s="431" t="s">
        <v>844</v>
      </c>
      <c r="E4508" s="432">
        <v>5.46</v>
      </c>
      <c r="F4508" s="432">
        <v>5.86</v>
      </c>
      <c r="G4508" s="432">
        <v>11.32</v>
      </c>
    </row>
    <row r="4509" spans="1:7" ht="45">
      <c r="A4509" s="583" t="s">
        <v>8028</v>
      </c>
      <c r="B4509" s="429">
        <v>89558</v>
      </c>
      <c r="C4509" s="430" t="s">
        <v>4845</v>
      </c>
      <c r="D4509" s="431" t="s">
        <v>844</v>
      </c>
      <c r="E4509" s="432">
        <v>6.8600000000000012</v>
      </c>
      <c r="F4509" s="432">
        <v>3.36</v>
      </c>
      <c r="G4509" s="432">
        <v>10.220000000000001</v>
      </c>
    </row>
    <row r="4510" spans="1:7" ht="45">
      <c r="A4510" s="583" t="s">
        <v>8028</v>
      </c>
      <c r="B4510" s="429">
        <v>103988</v>
      </c>
      <c r="C4510" s="430" t="s">
        <v>5379</v>
      </c>
      <c r="D4510" s="431" t="s">
        <v>844</v>
      </c>
      <c r="E4510" s="432">
        <v>7.919999999999999</v>
      </c>
      <c r="F4510" s="432">
        <v>6.2</v>
      </c>
      <c r="G4510" s="432">
        <v>14.12</v>
      </c>
    </row>
    <row r="4511" spans="1:7" ht="45">
      <c r="A4511" s="583" t="s">
        <v>8028</v>
      </c>
      <c r="B4511" s="429">
        <v>89575</v>
      </c>
      <c r="C4511" s="430" t="s">
        <v>4862</v>
      </c>
      <c r="D4511" s="431" t="s">
        <v>844</v>
      </c>
      <c r="E4511" s="432">
        <v>8.2200000000000006</v>
      </c>
      <c r="F4511" s="432">
        <v>4.0999999999999996</v>
      </c>
      <c r="G4511" s="432">
        <v>12.32</v>
      </c>
    </row>
    <row r="4512" spans="1:7" ht="45">
      <c r="A4512" s="583" t="s">
        <v>8028</v>
      </c>
      <c r="B4512" s="429">
        <v>103995</v>
      </c>
      <c r="C4512" s="430" t="s">
        <v>5382</v>
      </c>
      <c r="D4512" s="431" t="s">
        <v>844</v>
      </c>
      <c r="E4512" s="432">
        <v>9.4700000000000006</v>
      </c>
      <c r="F4512" s="432">
        <v>7.42</v>
      </c>
      <c r="G4512" s="432">
        <v>16.89</v>
      </c>
    </row>
    <row r="4513" spans="1:7" ht="45">
      <c r="A4513" s="583" t="s">
        <v>8028</v>
      </c>
      <c r="B4513" s="429">
        <v>89597</v>
      </c>
      <c r="C4513" s="430" t="s">
        <v>4878</v>
      </c>
      <c r="D4513" s="431" t="s">
        <v>844</v>
      </c>
      <c r="E4513" s="432">
        <v>17.090000000000003</v>
      </c>
      <c r="F4513" s="432">
        <v>4.8499999999999996</v>
      </c>
      <c r="G4513" s="432">
        <v>21.94</v>
      </c>
    </row>
    <row r="4514" spans="1:7" ht="45">
      <c r="A4514" s="583" t="s">
        <v>8028</v>
      </c>
      <c r="B4514" s="429">
        <v>89611</v>
      </c>
      <c r="C4514" s="430" t="s">
        <v>4885</v>
      </c>
      <c r="D4514" s="431" t="s">
        <v>844</v>
      </c>
      <c r="E4514" s="432">
        <v>24.709999999999997</v>
      </c>
      <c r="F4514" s="432">
        <v>5.94</v>
      </c>
      <c r="G4514" s="432">
        <v>30.65</v>
      </c>
    </row>
    <row r="4515" spans="1:7" ht="45">
      <c r="A4515" s="583" t="s">
        <v>8028</v>
      </c>
      <c r="B4515" s="429">
        <v>89614</v>
      </c>
      <c r="C4515" s="430" t="s">
        <v>4887</v>
      </c>
      <c r="D4515" s="431" t="s">
        <v>844</v>
      </c>
      <c r="E4515" s="432">
        <v>47.02</v>
      </c>
      <c r="F4515" s="432">
        <v>6.69</v>
      </c>
      <c r="G4515" s="432">
        <v>53.71</v>
      </c>
    </row>
    <row r="4516" spans="1:7" ht="45">
      <c r="A4516" s="583" t="s">
        <v>8028</v>
      </c>
      <c r="B4516" s="429">
        <v>103975</v>
      </c>
      <c r="C4516" s="430" t="s">
        <v>5369</v>
      </c>
      <c r="D4516" s="431" t="s">
        <v>844</v>
      </c>
      <c r="E4516" s="432">
        <v>12.360000000000001</v>
      </c>
      <c r="F4516" s="432">
        <v>5.92</v>
      </c>
      <c r="G4516" s="432">
        <v>18.28</v>
      </c>
    </row>
    <row r="4517" spans="1:7" ht="45">
      <c r="A4517" s="583" t="s">
        <v>8028</v>
      </c>
      <c r="B4517" s="429">
        <v>104007</v>
      </c>
      <c r="C4517" s="430" t="s">
        <v>5391</v>
      </c>
      <c r="D4517" s="431" t="s">
        <v>844</v>
      </c>
      <c r="E4517" s="432">
        <v>13.87</v>
      </c>
      <c r="F4517" s="432">
        <v>9.94</v>
      </c>
      <c r="G4517" s="432">
        <v>23.81</v>
      </c>
    </row>
    <row r="4518" spans="1:7" ht="45">
      <c r="A4518" s="583" t="s">
        <v>8028</v>
      </c>
      <c r="B4518" s="429">
        <v>103976</v>
      </c>
      <c r="C4518" s="430" t="s">
        <v>5370</v>
      </c>
      <c r="D4518" s="431" t="s">
        <v>844</v>
      </c>
      <c r="E4518" s="432">
        <v>18.48</v>
      </c>
      <c r="F4518" s="432">
        <v>6.91</v>
      </c>
      <c r="G4518" s="432">
        <v>25.39</v>
      </c>
    </row>
    <row r="4519" spans="1:7" ht="45">
      <c r="A4519" s="583" t="s">
        <v>8028</v>
      </c>
      <c r="B4519" s="429">
        <v>104008</v>
      </c>
      <c r="C4519" s="430" t="s">
        <v>5392</v>
      </c>
      <c r="D4519" s="431" t="s">
        <v>844</v>
      </c>
      <c r="E4519" s="432">
        <v>20.61</v>
      </c>
      <c r="F4519" s="432">
        <v>12.67</v>
      </c>
      <c r="G4519" s="432">
        <v>33.28</v>
      </c>
    </row>
    <row r="4520" spans="1:7" ht="45">
      <c r="A4520" s="583" t="s">
        <v>8028</v>
      </c>
      <c r="B4520" s="429">
        <v>89630</v>
      </c>
      <c r="C4520" s="430" t="s">
        <v>4900</v>
      </c>
      <c r="D4520" s="431" t="s">
        <v>844</v>
      </c>
      <c r="E4520" s="432">
        <v>46.39</v>
      </c>
      <c r="F4520" s="432">
        <v>10.1</v>
      </c>
      <c r="G4520" s="432">
        <v>56.49</v>
      </c>
    </row>
    <row r="4521" spans="1:7" ht="45">
      <c r="A4521" s="583" t="s">
        <v>8028</v>
      </c>
      <c r="B4521" s="429">
        <v>89632</v>
      </c>
      <c r="C4521" s="430" t="s">
        <v>4902</v>
      </c>
      <c r="D4521" s="431" t="s">
        <v>844</v>
      </c>
      <c r="E4521" s="432">
        <v>95.91</v>
      </c>
      <c r="F4521" s="432">
        <v>11.57</v>
      </c>
      <c r="G4521" s="432">
        <v>107.48</v>
      </c>
    </row>
    <row r="4522" spans="1:7" ht="45">
      <c r="A4522" s="583" t="s">
        <v>8028</v>
      </c>
      <c r="B4522" s="429">
        <v>89438</v>
      </c>
      <c r="C4522" s="430" t="s">
        <v>4779</v>
      </c>
      <c r="D4522" s="431" t="s">
        <v>844</v>
      </c>
      <c r="E4522" s="432">
        <v>4.9399999999999995</v>
      </c>
      <c r="F4522" s="432">
        <v>7.58</v>
      </c>
      <c r="G4522" s="432">
        <v>12.52</v>
      </c>
    </row>
    <row r="4523" spans="1:7" ht="45">
      <c r="A4523" s="583" t="s">
        <v>8028</v>
      </c>
      <c r="B4523" s="429">
        <v>89393</v>
      </c>
      <c r="C4523" s="430" t="s">
        <v>4739</v>
      </c>
      <c r="D4523" s="431" t="s">
        <v>844</v>
      </c>
      <c r="E4523" s="432">
        <v>5.26</v>
      </c>
      <c r="F4523" s="432">
        <v>8.49</v>
      </c>
      <c r="G4523" s="432">
        <v>13.75</v>
      </c>
    </row>
    <row r="4524" spans="1:7" ht="45">
      <c r="A4524" s="583" t="s">
        <v>8028</v>
      </c>
      <c r="B4524" s="429">
        <v>89617</v>
      </c>
      <c r="C4524" s="430" t="s">
        <v>4890</v>
      </c>
      <c r="D4524" s="431" t="s">
        <v>844</v>
      </c>
      <c r="E4524" s="432">
        <v>4.45</v>
      </c>
      <c r="F4524" s="432">
        <v>4.5599999999999996</v>
      </c>
      <c r="G4524" s="432">
        <v>9.01</v>
      </c>
    </row>
    <row r="4525" spans="1:7" ht="45">
      <c r="A4525" s="583" t="s">
        <v>8028</v>
      </c>
      <c r="B4525" s="429">
        <v>89440</v>
      </c>
      <c r="C4525" s="430" t="s">
        <v>4781</v>
      </c>
      <c r="D4525" s="431" t="s">
        <v>844</v>
      </c>
      <c r="E4525" s="432">
        <v>6</v>
      </c>
      <c r="F4525" s="432">
        <v>8.81</v>
      </c>
      <c r="G4525" s="432">
        <v>14.81</v>
      </c>
    </row>
    <row r="4526" spans="1:7" ht="45">
      <c r="A4526" s="583" t="s">
        <v>8028</v>
      </c>
      <c r="B4526" s="429">
        <v>89395</v>
      </c>
      <c r="C4526" s="430" t="s">
        <v>4741</v>
      </c>
      <c r="D4526" s="431" t="s">
        <v>844</v>
      </c>
      <c r="E4526" s="432">
        <v>6.3900000000000006</v>
      </c>
      <c r="F4526" s="432">
        <v>9.84</v>
      </c>
      <c r="G4526" s="432">
        <v>16.23</v>
      </c>
    </row>
    <row r="4527" spans="1:7" ht="45">
      <c r="A4527" s="583" t="s">
        <v>8028</v>
      </c>
      <c r="B4527" s="429">
        <v>89620</v>
      </c>
      <c r="C4527" s="430" t="s">
        <v>4891</v>
      </c>
      <c r="D4527" s="431" t="s">
        <v>844</v>
      </c>
      <c r="E4527" s="432">
        <v>7.6300000000000008</v>
      </c>
      <c r="F4527" s="432">
        <v>5.59</v>
      </c>
      <c r="G4527" s="432">
        <v>13.22</v>
      </c>
    </row>
    <row r="4528" spans="1:7" ht="45">
      <c r="A4528" s="583" t="s">
        <v>8028</v>
      </c>
      <c r="B4528" s="429">
        <v>89443</v>
      </c>
      <c r="C4528" s="430" t="s">
        <v>4783</v>
      </c>
      <c r="D4528" s="431" t="s">
        <v>844</v>
      </c>
      <c r="E4528" s="432">
        <v>9.44</v>
      </c>
      <c r="F4528" s="432">
        <v>10.49</v>
      </c>
      <c r="G4528" s="432">
        <v>19.93</v>
      </c>
    </row>
    <row r="4529" spans="1:7" ht="45">
      <c r="A4529" s="583" t="s">
        <v>8028</v>
      </c>
      <c r="B4529" s="429">
        <v>89398</v>
      </c>
      <c r="C4529" s="430" t="s">
        <v>4744</v>
      </c>
      <c r="D4529" s="431" t="s">
        <v>844</v>
      </c>
      <c r="E4529" s="432">
        <v>9.8899999999999988</v>
      </c>
      <c r="F4529" s="432">
        <v>11.74</v>
      </c>
      <c r="G4529" s="432">
        <v>21.63</v>
      </c>
    </row>
    <row r="4530" spans="1:7" ht="45">
      <c r="A4530" s="583" t="s">
        <v>8028</v>
      </c>
      <c r="B4530" s="429">
        <v>89623</v>
      </c>
      <c r="C4530" s="430" t="s">
        <v>4893</v>
      </c>
      <c r="D4530" s="431" t="s">
        <v>844</v>
      </c>
      <c r="E4530" s="432">
        <v>13.280000000000001</v>
      </c>
      <c r="F4530" s="432">
        <v>6.79</v>
      </c>
      <c r="G4530" s="432">
        <v>20.07</v>
      </c>
    </row>
    <row r="4531" spans="1:7" ht="45">
      <c r="A4531" s="583" t="s">
        <v>8028</v>
      </c>
      <c r="B4531" s="429">
        <v>104011</v>
      </c>
      <c r="C4531" s="430" t="s">
        <v>5394</v>
      </c>
      <c r="D4531" s="431" t="s">
        <v>844</v>
      </c>
      <c r="E4531" s="432">
        <v>15.350000000000001</v>
      </c>
      <c r="F4531" s="432">
        <v>12.43</v>
      </c>
      <c r="G4531" s="432">
        <v>27.78</v>
      </c>
    </row>
    <row r="4532" spans="1:7" ht="45">
      <c r="A4532" s="583" t="s">
        <v>8028</v>
      </c>
      <c r="B4532" s="429">
        <v>89625</v>
      </c>
      <c r="C4532" s="430" t="s">
        <v>4895</v>
      </c>
      <c r="D4532" s="431" t="s">
        <v>844</v>
      </c>
      <c r="E4532" s="432">
        <v>15.69</v>
      </c>
      <c r="F4532" s="432">
        <v>8.2200000000000006</v>
      </c>
      <c r="G4532" s="432">
        <v>23.91</v>
      </c>
    </row>
    <row r="4533" spans="1:7" ht="45">
      <c r="A4533" s="583" t="s">
        <v>8028</v>
      </c>
      <c r="B4533" s="429">
        <v>104004</v>
      </c>
      <c r="C4533" s="430" t="s">
        <v>5388</v>
      </c>
      <c r="D4533" s="431" t="s">
        <v>844</v>
      </c>
      <c r="E4533" s="432">
        <v>18.14</v>
      </c>
      <c r="F4533" s="432">
        <v>14.87</v>
      </c>
      <c r="G4533" s="432">
        <v>33.01</v>
      </c>
    </row>
    <row r="4534" spans="1:7" ht="45">
      <c r="A4534" s="583" t="s">
        <v>8028</v>
      </c>
      <c r="B4534" s="429">
        <v>89628</v>
      </c>
      <c r="C4534" s="430" t="s">
        <v>4898</v>
      </c>
      <c r="D4534" s="431" t="s">
        <v>844</v>
      </c>
      <c r="E4534" s="432">
        <v>35.71</v>
      </c>
      <c r="F4534" s="432">
        <v>9.7100000000000009</v>
      </c>
      <c r="G4534" s="432">
        <v>45.42</v>
      </c>
    </row>
    <row r="4535" spans="1:7" ht="45">
      <c r="A4535" s="583" t="s">
        <v>8028</v>
      </c>
      <c r="B4535" s="429">
        <v>89629</v>
      </c>
      <c r="C4535" s="430" t="s">
        <v>4899</v>
      </c>
      <c r="D4535" s="431" t="s">
        <v>844</v>
      </c>
      <c r="E4535" s="432">
        <v>61.86</v>
      </c>
      <c r="F4535" s="432">
        <v>11.94</v>
      </c>
      <c r="G4535" s="432">
        <v>73.8</v>
      </c>
    </row>
    <row r="4536" spans="1:7" ht="45">
      <c r="A4536" s="583" t="s">
        <v>8028</v>
      </c>
      <c r="B4536" s="429">
        <v>89631</v>
      </c>
      <c r="C4536" s="430" t="s">
        <v>4901</v>
      </c>
      <c r="D4536" s="431" t="s">
        <v>844</v>
      </c>
      <c r="E4536" s="432">
        <v>82.100000000000009</v>
      </c>
      <c r="F4536" s="432">
        <v>13.44</v>
      </c>
      <c r="G4536" s="432">
        <v>95.54</v>
      </c>
    </row>
    <row r="4537" spans="1:7" ht="45">
      <c r="A4537" s="583" t="s">
        <v>8028</v>
      </c>
      <c r="B4537" s="429">
        <v>89401</v>
      </c>
      <c r="C4537" s="430" t="s">
        <v>8037</v>
      </c>
      <c r="D4537" s="431" t="s">
        <v>845</v>
      </c>
      <c r="E4537" s="432">
        <v>5.6700000000000008</v>
      </c>
      <c r="F4537" s="432">
        <v>6.64</v>
      </c>
      <c r="G4537" s="432">
        <v>12.31</v>
      </c>
    </row>
    <row r="4538" spans="1:7" ht="45">
      <c r="A4538" s="583" t="s">
        <v>8028</v>
      </c>
      <c r="B4538" s="429">
        <v>89355</v>
      </c>
      <c r="C4538" s="430" t="s">
        <v>8038</v>
      </c>
      <c r="D4538" s="431" t="s">
        <v>845</v>
      </c>
      <c r="E4538" s="432">
        <v>9.06</v>
      </c>
      <c r="F4538" s="432">
        <v>15.94</v>
      </c>
      <c r="G4538" s="432">
        <v>25</v>
      </c>
    </row>
    <row r="4539" spans="1:7" ht="45">
      <c r="A4539" s="583" t="s">
        <v>8028</v>
      </c>
      <c r="B4539" s="429">
        <v>89446</v>
      </c>
      <c r="C4539" s="430" t="s">
        <v>8039</v>
      </c>
      <c r="D4539" s="431" t="s">
        <v>845</v>
      </c>
      <c r="E4539" s="432">
        <v>4</v>
      </c>
      <c r="F4539" s="432">
        <v>0.94</v>
      </c>
      <c r="G4539" s="432">
        <v>4.9400000000000004</v>
      </c>
    </row>
    <row r="4540" spans="1:7" ht="45">
      <c r="A4540" s="583" t="s">
        <v>8028</v>
      </c>
      <c r="B4540" s="429">
        <v>89402</v>
      </c>
      <c r="C4540" s="430" t="s">
        <v>8040</v>
      </c>
      <c r="D4540" s="431" t="s">
        <v>845</v>
      </c>
      <c r="E4540" s="432">
        <v>6.4899999999999993</v>
      </c>
      <c r="F4540" s="432">
        <v>7.69</v>
      </c>
      <c r="G4540" s="432">
        <v>14.18</v>
      </c>
    </row>
    <row r="4541" spans="1:7" ht="45">
      <c r="A4541" s="583" t="s">
        <v>8028</v>
      </c>
      <c r="B4541" s="429">
        <v>89356</v>
      </c>
      <c r="C4541" s="430" t="s">
        <v>8041</v>
      </c>
      <c r="D4541" s="431" t="s">
        <v>845</v>
      </c>
      <c r="E4541" s="432">
        <v>10.400000000000002</v>
      </c>
      <c r="F4541" s="432">
        <v>18.47</v>
      </c>
      <c r="G4541" s="432">
        <v>28.87</v>
      </c>
    </row>
    <row r="4542" spans="1:7" ht="45">
      <c r="A4542" s="583" t="s">
        <v>8028</v>
      </c>
      <c r="B4542" s="429">
        <v>89447</v>
      </c>
      <c r="C4542" s="430" t="s">
        <v>8042</v>
      </c>
      <c r="D4542" s="431" t="s">
        <v>845</v>
      </c>
      <c r="E4542" s="432">
        <v>8.3300000000000018</v>
      </c>
      <c r="F4542" s="432">
        <v>1.1299999999999999</v>
      </c>
      <c r="G4542" s="432">
        <v>9.4600000000000009</v>
      </c>
    </row>
    <row r="4543" spans="1:7" ht="45">
      <c r="A4543" s="583" t="s">
        <v>8028</v>
      </c>
      <c r="B4543" s="429">
        <v>89403</v>
      </c>
      <c r="C4543" s="430" t="s">
        <v>8043</v>
      </c>
      <c r="D4543" s="431" t="s">
        <v>845</v>
      </c>
      <c r="E4543" s="432">
        <v>11.27</v>
      </c>
      <c r="F4543" s="432">
        <v>9.18</v>
      </c>
      <c r="G4543" s="432">
        <v>20.45</v>
      </c>
    </row>
    <row r="4544" spans="1:7" ht="45">
      <c r="A4544" s="583" t="s">
        <v>8028</v>
      </c>
      <c r="B4544" s="429">
        <v>89357</v>
      </c>
      <c r="C4544" s="430" t="s">
        <v>8044</v>
      </c>
      <c r="D4544" s="431" t="s">
        <v>845</v>
      </c>
      <c r="E4544" s="432">
        <v>15.959999999999997</v>
      </c>
      <c r="F4544" s="432">
        <v>22.01</v>
      </c>
      <c r="G4544" s="432">
        <v>37.97</v>
      </c>
    </row>
    <row r="4545" spans="1:7" ht="45">
      <c r="A4545" s="583" t="s">
        <v>8028</v>
      </c>
      <c r="B4545" s="429">
        <v>89448</v>
      </c>
      <c r="C4545" s="430" t="s">
        <v>8045</v>
      </c>
      <c r="D4545" s="431" t="s">
        <v>845</v>
      </c>
      <c r="E4545" s="432">
        <v>12.93</v>
      </c>
      <c r="F4545" s="432">
        <v>1.36</v>
      </c>
      <c r="G4545" s="432">
        <v>14.29</v>
      </c>
    </row>
    <row r="4546" spans="1:7" ht="45">
      <c r="A4546" s="583" t="s">
        <v>8028</v>
      </c>
      <c r="B4546" s="429">
        <v>103978</v>
      </c>
      <c r="C4546" s="430" t="s">
        <v>8046</v>
      </c>
      <c r="D4546" s="431" t="s">
        <v>845</v>
      </c>
      <c r="E4546" s="432">
        <v>16.369999999999997</v>
      </c>
      <c r="F4546" s="432">
        <v>10.87</v>
      </c>
      <c r="G4546" s="432">
        <v>27.24</v>
      </c>
    </row>
    <row r="4547" spans="1:7" ht="45">
      <c r="A4547" s="583" t="s">
        <v>8028</v>
      </c>
      <c r="B4547" s="429">
        <v>89449</v>
      </c>
      <c r="C4547" s="430" t="s">
        <v>8047</v>
      </c>
      <c r="D4547" s="431" t="s">
        <v>845</v>
      </c>
      <c r="E4547" s="432">
        <v>14.27</v>
      </c>
      <c r="F4547" s="432">
        <v>1.63</v>
      </c>
      <c r="G4547" s="432">
        <v>15.9</v>
      </c>
    </row>
    <row r="4548" spans="1:7" ht="45">
      <c r="A4548" s="583" t="s">
        <v>8028</v>
      </c>
      <c r="B4548" s="429">
        <v>103979</v>
      </c>
      <c r="C4548" s="430" t="s">
        <v>8048</v>
      </c>
      <c r="D4548" s="431" t="s">
        <v>845</v>
      </c>
      <c r="E4548" s="432">
        <v>18.34</v>
      </c>
      <c r="F4548" s="432">
        <v>13</v>
      </c>
      <c r="G4548" s="432">
        <v>31.34</v>
      </c>
    </row>
    <row r="4549" spans="1:7" ht="45">
      <c r="A4549" s="583" t="s">
        <v>8028</v>
      </c>
      <c r="B4549" s="429">
        <v>89450</v>
      </c>
      <c r="C4549" s="430" t="s">
        <v>8049</v>
      </c>
      <c r="D4549" s="431" t="s">
        <v>845</v>
      </c>
      <c r="E4549" s="432">
        <v>23.139999999999997</v>
      </c>
      <c r="F4549" s="432">
        <v>1.94</v>
      </c>
      <c r="G4549" s="432">
        <v>25.08</v>
      </c>
    </row>
    <row r="4550" spans="1:7" ht="45">
      <c r="A4550" s="583" t="s">
        <v>8028</v>
      </c>
      <c r="B4550" s="429">
        <v>89451</v>
      </c>
      <c r="C4550" s="430" t="s">
        <v>8050</v>
      </c>
      <c r="D4550" s="431" t="s">
        <v>845</v>
      </c>
      <c r="E4550" s="432">
        <v>38.07</v>
      </c>
      <c r="F4550" s="432">
        <v>2.39</v>
      </c>
      <c r="G4550" s="432">
        <v>40.46</v>
      </c>
    </row>
    <row r="4551" spans="1:7" ht="45">
      <c r="A4551" s="583" t="s">
        <v>8028</v>
      </c>
      <c r="B4551" s="429">
        <v>89452</v>
      </c>
      <c r="C4551" s="430" t="s">
        <v>8051</v>
      </c>
      <c r="D4551" s="431" t="s">
        <v>845</v>
      </c>
      <c r="E4551" s="432">
        <v>52.76</v>
      </c>
      <c r="F4551" s="432">
        <v>2.67</v>
      </c>
      <c r="G4551" s="432">
        <v>55.43</v>
      </c>
    </row>
    <row r="4552" spans="1:7" ht="45">
      <c r="A4552" s="583" t="s">
        <v>8028</v>
      </c>
      <c r="B4552" s="429">
        <v>89394</v>
      </c>
      <c r="C4552" s="430" t="s">
        <v>4740</v>
      </c>
      <c r="D4552" s="431" t="s">
        <v>844</v>
      </c>
      <c r="E4552" s="432">
        <v>11.84</v>
      </c>
      <c r="F4552" s="432">
        <v>7.82</v>
      </c>
      <c r="G4552" s="432">
        <v>19.66</v>
      </c>
    </row>
    <row r="4553" spans="1:7" ht="45">
      <c r="A4553" s="583" t="s">
        <v>8028</v>
      </c>
      <c r="B4553" s="429">
        <v>89396</v>
      </c>
      <c r="C4553" s="430" t="s">
        <v>4742</v>
      </c>
      <c r="D4553" s="431" t="s">
        <v>844</v>
      </c>
      <c r="E4553" s="432">
        <v>13.049999999999999</v>
      </c>
      <c r="F4553" s="432">
        <v>8.49</v>
      </c>
      <c r="G4553" s="432">
        <v>21.54</v>
      </c>
    </row>
    <row r="4554" spans="1:7" ht="45">
      <c r="A4554" s="583" t="s">
        <v>8028</v>
      </c>
      <c r="B4554" s="429">
        <v>90374</v>
      </c>
      <c r="C4554" s="430" t="s">
        <v>5098</v>
      </c>
      <c r="D4554" s="431" t="s">
        <v>844</v>
      </c>
      <c r="E4554" s="432">
        <v>14.15</v>
      </c>
      <c r="F4554" s="432">
        <v>9.15</v>
      </c>
      <c r="G4554" s="432">
        <v>23.3</v>
      </c>
    </row>
    <row r="4555" spans="1:7" ht="45">
      <c r="A4555" s="583" t="s">
        <v>8028</v>
      </c>
      <c r="B4555" s="429">
        <v>89444</v>
      </c>
      <c r="C4555" s="430" t="s">
        <v>4784</v>
      </c>
      <c r="D4555" s="431" t="s">
        <v>844</v>
      </c>
      <c r="E4555" s="432">
        <v>15.959999999999999</v>
      </c>
      <c r="F4555" s="432">
        <v>9.0299999999999994</v>
      </c>
      <c r="G4555" s="432">
        <v>24.99</v>
      </c>
    </row>
    <row r="4556" spans="1:7" ht="45">
      <c r="A4556" s="583" t="s">
        <v>8028</v>
      </c>
      <c r="B4556" s="429">
        <v>89399</v>
      </c>
      <c r="C4556" s="430" t="s">
        <v>4745</v>
      </c>
      <c r="D4556" s="431" t="s">
        <v>844</v>
      </c>
      <c r="E4556" s="432">
        <v>16.170000000000002</v>
      </c>
      <c r="F4556" s="432">
        <v>9.6300000000000008</v>
      </c>
      <c r="G4556" s="432">
        <v>25.8</v>
      </c>
    </row>
    <row r="4557" spans="1:7" ht="45">
      <c r="A4557" s="583" t="s">
        <v>8028</v>
      </c>
      <c r="B4557" s="429">
        <v>89442</v>
      </c>
      <c r="C4557" s="430" t="s">
        <v>4782</v>
      </c>
      <c r="D4557" s="431" t="s">
        <v>844</v>
      </c>
      <c r="E4557" s="432">
        <v>7.75</v>
      </c>
      <c r="F4557" s="432">
        <v>8.18</v>
      </c>
      <c r="G4557" s="432">
        <v>15.93</v>
      </c>
    </row>
    <row r="4558" spans="1:7" ht="45">
      <c r="A4558" s="583" t="s">
        <v>8028</v>
      </c>
      <c r="B4558" s="429">
        <v>89397</v>
      </c>
      <c r="C4558" s="430" t="s">
        <v>4743</v>
      </c>
      <c r="D4558" s="431" t="s">
        <v>844</v>
      </c>
      <c r="E4558" s="432">
        <v>8.1</v>
      </c>
      <c r="F4558" s="432">
        <v>9.15</v>
      </c>
      <c r="G4558" s="432">
        <v>17.25</v>
      </c>
    </row>
    <row r="4559" spans="1:7" ht="45">
      <c r="A4559" s="583" t="s">
        <v>8028</v>
      </c>
      <c r="B4559" s="429">
        <v>89622</v>
      </c>
      <c r="C4559" s="430" t="s">
        <v>4892</v>
      </c>
      <c r="D4559" s="431" t="s">
        <v>844</v>
      </c>
      <c r="E4559" s="432">
        <v>9.57</v>
      </c>
      <c r="F4559" s="432">
        <v>5.08</v>
      </c>
      <c r="G4559" s="432">
        <v>14.65</v>
      </c>
    </row>
    <row r="4560" spans="1:7" ht="45">
      <c r="A4560" s="583" t="s">
        <v>8028</v>
      </c>
      <c r="B4560" s="429">
        <v>89445</v>
      </c>
      <c r="C4560" s="430" t="s">
        <v>4785</v>
      </c>
      <c r="D4560" s="431" t="s">
        <v>844</v>
      </c>
      <c r="E4560" s="432">
        <v>11.25</v>
      </c>
      <c r="F4560" s="432">
        <v>9.66</v>
      </c>
      <c r="G4560" s="432">
        <v>20.91</v>
      </c>
    </row>
    <row r="4561" spans="1:7" ht="45">
      <c r="A4561" s="583" t="s">
        <v>8028</v>
      </c>
      <c r="B4561" s="429">
        <v>89400</v>
      </c>
      <c r="C4561" s="430" t="s">
        <v>4746</v>
      </c>
      <c r="D4561" s="431" t="s">
        <v>844</v>
      </c>
      <c r="E4561" s="432">
        <v>11.68</v>
      </c>
      <c r="F4561" s="432">
        <v>10.79</v>
      </c>
      <c r="G4561" s="432">
        <v>22.47</v>
      </c>
    </row>
    <row r="4562" spans="1:7" ht="45">
      <c r="A4562" s="583" t="s">
        <v>8028</v>
      </c>
      <c r="B4562" s="429">
        <v>89624</v>
      </c>
      <c r="C4562" s="430" t="s">
        <v>4894</v>
      </c>
      <c r="D4562" s="431" t="s">
        <v>844</v>
      </c>
      <c r="E4562" s="432">
        <v>12.299999999999997</v>
      </c>
      <c r="F4562" s="432">
        <v>6.19</v>
      </c>
      <c r="G4562" s="432">
        <v>18.489999999999998</v>
      </c>
    </row>
    <row r="4563" spans="1:7" ht="45">
      <c r="A4563" s="583" t="s">
        <v>8028</v>
      </c>
      <c r="B4563" s="429">
        <v>104012</v>
      </c>
      <c r="C4563" s="430" t="s">
        <v>5395</v>
      </c>
      <c r="D4563" s="431" t="s">
        <v>844</v>
      </c>
      <c r="E4563" s="432">
        <v>14.25</v>
      </c>
      <c r="F4563" s="432">
        <v>11.46</v>
      </c>
      <c r="G4563" s="432">
        <v>25.71</v>
      </c>
    </row>
    <row r="4564" spans="1:7" ht="45">
      <c r="A4564" s="583" t="s">
        <v>8028</v>
      </c>
      <c r="B4564" s="429">
        <v>89627</v>
      </c>
      <c r="C4564" s="430" t="s">
        <v>4897</v>
      </c>
      <c r="D4564" s="431" t="s">
        <v>844</v>
      </c>
      <c r="E4564" s="432">
        <v>14.080000000000002</v>
      </c>
      <c r="F4564" s="432">
        <v>6.38</v>
      </c>
      <c r="G4564" s="432">
        <v>20.46</v>
      </c>
    </row>
    <row r="4565" spans="1:7" ht="45">
      <c r="A4565" s="583" t="s">
        <v>8028</v>
      </c>
      <c r="B4565" s="429">
        <v>104006</v>
      </c>
      <c r="C4565" s="430" t="s">
        <v>5390</v>
      </c>
      <c r="D4565" s="431" t="s">
        <v>844</v>
      </c>
      <c r="E4565" s="432">
        <v>15.87</v>
      </c>
      <c r="F4565" s="432">
        <v>11.22</v>
      </c>
      <c r="G4565" s="432">
        <v>27.09</v>
      </c>
    </row>
    <row r="4566" spans="1:7" ht="45">
      <c r="A4566" s="583" t="s">
        <v>8028</v>
      </c>
      <c r="B4566" s="429">
        <v>89626</v>
      </c>
      <c r="C4566" s="430" t="s">
        <v>4896</v>
      </c>
      <c r="D4566" s="431" t="s">
        <v>844</v>
      </c>
      <c r="E4566" s="432">
        <v>21.770000000000003</v>
      </c>
      <c r="F4566" s="432">
        <v>7.51</v>
      </c>
      <c r="G4566" s="432">
        <v>29.28</v>
      </c>
    </row>
    <row r="4567" spans="1:7" ht="45">
      <c r="A4567" s="583" t="s">
        <v>8028</v>
      </c>
      <c r="B4567" s="429">
        <v>104005</v>
      </c>
      <c r="C4567" s="430" t="s">
        <v>5389</v>
      </c>
      <c r="D4567" s="431" t="s">
        <v>844</v>
      </c>
      <c r="E4567" s="432">
        <v>24.050000000000004</v>
      </c>
      <c r="F4567" s="432">
        <v>13.65</v>
      </c>
      <c r="G4567" s="432">
        <v>37.700000000000003</v>
      </c>
    </row>
    <row r="4568" spans="1:7" ht="45">
      <c r="A4568" s="583" t="s">
        <v>8028</v>
      </c>
      <c r="B4568" s="429">
        <v>89439</v>
      </c>
      <c r="C4568" s="430" t="s">
        <v>4780</v>
      </c>
      <c r="D4568" s="431" t="s">
        <v>844</v>
      </c>
      <c r="E4568" s="432">
        <v>6.18</v>
      </c>
      <c r="F4568" s="432">
        <v>7.59</v>
      </c>
      <c r="G4568" s="432">
        <v>13.77</v>
      </c>
    </row>
    <row r="4569" spans="1:7" ht="45">
      <c r="A4569" s="583" t="s">
        <v>8028</v>
      </c>
      <c r="B4569" s="429">
        <v>89421</v>
      </c>
      <c r="C4569" s="430" t="s">
        <v>4763</v>
      </c>
      <c r="D4569" s="431" t="s">
        <v>844</v>
      </c>
      <c r="E4569" s="432">
        <v>7.83</v>
      </c>
      <c r="F4569" s="432">
        <v>3.78</v>
      </c>
      <c r="G4569" s="432">
        <v>11.61</v>
      </c>
    </row>
    <row r="4570" spans="1:7" ht="45">
      <c r="A4570" s="583" t="s">
        <v>8028</v>
      </c>
      <c r="B4570" s="429">
        <v>89375</v>
      </c>
      <c r="C4570" s="430" t="s">
        <v>4723</v>
      </c>
      <c r="D4570" s="431" t="s">
        <v>844</v>
      </c>
      <c r="E4570" s="432">
        <v>7.98</v>
      </c>
      <c r="F4570" s="432">
        <v>4.24</v>
      </c>
      <c r="G4570" s="432">
        <v>12.22</v>
      </c>
    </row>
    <row r="4571" spans="1:7" ht="45">
      <c r="A4571" s="583" t="s">
        <v>8028</v>
      </c>
      <c r="B4571" s="429">
        <v>89536</v>
      </c>
      <c r="C4571" s="430" t="s">
        <v>4827</v>
      </c>
      <c r="D4571" s="431" t="s">
        <v>844</v>
      </c>
      <c r="E4571" s="432">
        <v>8.74</v>
      </c>
      <c r="F4571" s="432">
        <v>2.2799999999999998</v>
      </c>
      <c r="G4571" s="432">
        <v>11.02</v>
      </c>
    </row>
    <row r="4572" spans="1:7" ht="45">
      <c r="A4572" s="583" t="s">
        <v>8028</v>
      </c>
      <c r="B4572" s="429">
        <v>89428</v>
      </c>
      <c r="C4572" s="430" t="s">
        <v>4769</v>
      </c>
      <c r="D4572" s="431" t="s">
        <v>844</v>
      </c>
      <c r="E4572" s="432">
        <v>9.5299999999999994</v>
      </c>
      <c r="F4572" s="432">
        <v>4.4000000000000004</v>
      </c>
      <c r="G4572" s="432">
        <v>13.93</v>
      </c>
    </row>
    <row r="4573" spans="1:7" ht="45">
      <c r="A4573" s="583" t="s">
        <v>8028</v>
      </c>
      <c r="B4573" s="429">
        <v>89382</v>
      </c>
      <c r="C4573" s="430" t="s">
        <v>4729</v>
      </c>
      <c r="D4573" s="431" t="s">
        <v>844</v>
      </c>
      <c r="E4573" s="432">
        <v>9.73</v>
      </c>
      <c r="F4573" s="432">
        <v>4.91</v>
      </c>
      <c r="G4573" s="432">
        <v>14.64</v>
      </c>
    </row>
    <row r="4574" spans="1:7" ht="45">
      <c r="A4574" s="583" t="s">
        <v>8028</v>
      </c>
      <c r="B4574" s="429">
        <v>89552</v>
      </c>
      <c r="C4574" s="430" t="s">
        <v>4839</v>
      </c>
      <c r="D4574" s="431" t="s">
        <v>844</v>
      </c>
      <c r="E4574" s="432">
        <v>13.970000000000002</v>
      </c>
      <c r="F4574" s="432">
        <v>2.79</v>
      </c>
      <c r="G4574" s="432">
        <v>16.760000000000002</v>
      </c>
    </row>
    <row r="4575" spans="1:7" ht="45">
      <c r="A4575" s="583" t="s">
        <v>8028</v>
      </c>
      <c r="B4575" s="429">
        <v>89435</v>
      </c>
      <c r="C4575" s="430" t="s">
        <v>4776</v>
      </c>
      <c r="D4575" s="431" t="s">
        <v>844</v>
      </c>
      <c r="E4575" s="432">
        <v>14.899999999999999</v>
      </c>
      <c r="F4575" s="432">
        <v>5.23</v>
      </c>
      <c r="G4575" s="432">
        <v>20.13</v>
      </c>
    </row>
    <row r="4576" spans="1:7" ht="45">
      <c r="A4576" s="583" t="s">
        <v>8028</v>
      </c>
      <c r="B4576" s="429">
        <v>89390</v>
      </c>
      <c r="C4576" s="430" t="s">
        <v>4736</v>
      </c>
      <c r="D4576" s="431" t="s">
        <v>844</v>
      </c>
      <c r="E4576" s="432">
        <v>15.13</v>
      </c>
      <c r="F4576" s="432">
        <v>5.85</v>
      </c>
      <c r="G4576" s="432">
        <v>20.98</v>
      </c>
    </row>
    <row r="4577" spans="1:7" ht="45">
      <c r="A4577" s="583" t="s">
        <v>8028</v>
      </c>
      <c r="B4577" s="429">
        <v>89568</v>
      </c>
      <c r="C4577" s="430" t="s">
        <v>4855</v>
      </c>
      <c r="D4577" s="431" t="s">
        <v>844</v>
      </c>
      <c r="E4577" s="432">
        <v>25.08</v>
      </c>
      <c r="F4577" s="432">
        <v>3.37</v>
      </c>
      <c r="G4577" s="432">
        <v>28.45</v>
      </c>
    </row>
    <row r="4578" spans="1:7" ht="45">
      <c r="A4578" s="583" t="s">
        <v>8028</v>
      </c>
      <c r="B4578" s="429">
        <v>103990</v>
      </c>
      <c r="C4578" s="430" t="s">
        <v>5380</v>
      </c>
      <c r="D4578" s="431" t="s">
        <v>844</v>
      </c>
      <c r="E4578" s="432">
        <v>26.14</v>
      </c>
      <c r="F4578" s="432">
        <v>6.21</v>
      </c>
      <c r="G4578" s="432">
        <v>32.35</v>
      </c>
    </row>
    <row r="4579" spans="1:7" ht="45">
      <c r="A4579" s="583" t="s">
        <v>8028</v>
      </c>
      <c r="B4579" s="429">
        <v>89594</v>
      </c>
      <c r="C4579" s="430" t="s">
        <v>4875</v>
      </c>
      <c r="D4579" s="431" t="s">
        <v>844</v>
      </c>
      <c r="E4579" s="432">
        <v>27.830000000000002</v>
      </c>
      <c r="F4579" s="432">
        <v>4.1100000000000003</v>
      </c>
      <c r="G4579" s="432">
        <v>31.94</v>
      </c>
    </row>
    <row r="4580" spans="1:7" ht="45">
      <c r="A4580" s="583" t="s">
        <v>8028</v>
      </c>
      <c r="B4580" s="429">
        <v>103997</v>
      </c>
      <c r="C4580" s="430" t="s">
        <v>5384</v>
      </c>
      <c r="D4580" s="431" t="s">
        <v>844</v>
      </c>
      <c r="E4580" s="432">
        <v>29.089999999999996</v>
      </c>
      <c r="F4580" s="432">
        <v>7.42</v>
      </c>
      <c r="G4580" s="432">
        <v>36.51</v>
      </c>
    </row>
    <row r="4581" spans="1:7" ht="45">
      <c r="A4581" s="583" t="s">
        <v>8028</v>
      </c>
      <c r="B4581" s="429">
        <v>89609</v>
      </c>
      <c r="C4581" s="430" t="s">
        <v>4883</v>
      </c>
      <c r="D4581" s="431" t="s">
        <v>844</v>
      </c>
      <c r="E4581" s="432">
        <v>66.44</v>
      </c>
      <c r="F4581" s="432">
        <v>4.84</v>
      </c>
      <c r="G4581" s="432">
        <v>71.28</v>
      </c>
    </row>
    <row r="4582" spans="1:7" ht="45">
      <c r="A4582" s="583" t="s">
        <v>8028</v>
      </c>
      <c r="B4582" s="429">
        <v>89612</v>
      </c>
      <c r="C4582" s="430" t="s">
        <v>4886</v>
      </c>
      <c r="D4582" s="431" t="s">
        <v>844</v>
      </c>
      <c r="E4582" s="432">
        <v>131.65</v>
      </c>
      <c r="F4582" s="432">
        <v>5.94</v>
      </c>
      <c r="G4582" s="432">
        <v>137.59</v>
      </c>
    </row>
    <row r="4583" spans="1:7" ht="45">
      <c r="A4583" s="583" t="s">
        <v>8028</v>
      </c>
      <c r="B4583" s="429">
        <v>89615</v>
      </c>
      <c r="C4583" s="430" t="s">
        <v>4888</v>
      </c>
      <c r="D4583" s="431" t="s">
        <v>844</v>
      </c>
      <c r="E4583" s="432">
        <v>155.76</v>
      </c>
      <c r="F4583" s="432">
        <v>6.69</v>
      </c>
      <c r="G4583" s="432">
        <v>162.44999999999999</v>
      </c>
    </row>
    <row r="4584" spans="1:7" ht="60">
      <c r="A4584" s="583" t="s">
        <v>8052</v>
      </c>
      <c r="B4584" s="429">
        <v>89747</v>
      </c>
      <c r="C4584" s="430" t="s">
        <v>4991</v>
      </c>
      <c r="D4584" s="431" t="s">
        <v>844</v>
      </c>
      <c r="E4584" s="432">
        <v>30.04</v>
      </c>
      <c r="F4584" s="432">
        <v>4.03</v>
      </c>
      <c r="G4584" s="432">
        <v>34.07</v>
      </c>
    </row>
    <row r="4585" spans="1:7" ht="60">
      <c r="A4585" s="583" t="s">
        <v>8052</v>
      </c>
      <c r="B4585" s="429">
        <v>89656</v>
      </c>
      <c r="C4585" s="430" t="s">
        <v>4918</v>
      </c>
      <c r="D4585" s="431" t="s">
        <v>844</v>
      </c>
      <c r="E4585" s="432">
        <v>22.400000000000002</v>
      </c>
      <c r="F4585" s="432">
        <v>3.56</v>
      </c>
      <c r="G4585" s="432">
        <v>25.96</v>
      </c>
    </row>
    <row r="4586" spans="1:7" ht="60">
      <c r="A4586" s="583" t="s">
        <v>8052</v>
      </c>
      <c r="B4586" s="429">
        <v>89663</v>
      </c>
      <c r="C4586" s="430" t="s">
        <v>4925</v>
      </c>
      <c r="D4586" s="431" t="s">
        <v>844</v>
      </c>
      <c r="E4586" s="432">
        <v>30.22</v>
      </c>
      <c r="F4586" s="432">
        <v>4.51</v>
      </c>
      <c r="G4586" s="432">
        <v>34.729999999999997</v>
      </c>
    </row>
    <row r="4587" spans="1:7" ht="60">
      <c r="A4587" s="583" t="s">
        <v>8052</v>
      </c>
      <c r="B4587" s="429">
        <v>89759</v>
      </c>
      <c r="C4587" s="430" t="s">
        <v>5002</v>
      </c>
      <c r="D4587" s="431" t="s">
        <v>844</v>
      </c>
      <c r="E4587" s="432">
        <v>9.6700000000000017</v>
      </c>
      <c r="F4587" s="432">
        <v>4.3899999999999997</v>
      </c>
      <c r="G4587" s="432">
        <v>14.06</v>
      </c>
    </row>
    <row r="4588" spans="1:7" ht="60">
      <c r="A4588" s="583" t="s">
        <v>8052</v>
      </c>
      <c r="B4588" s="429">
        <v>89832</v>
      </c>
      <c r="C4588" s="430" t="s">
        <v>5066</v>
      </c>
      <c r="D4588" s="431" t="s">
        <v>844</v>
      </c>
      <c r="E4588" s="432">
        <v>42.36</v>
      </c>
      <c r="F4588" s="432">
        <v>5.23</v>
      </c>
      <c r="G4588" s="432">
        <v>47.59</v>
      </c>
    </row>
    <row r="4589" spans="1:7" ht="60">
      <c r="A4589" s="583" t="s">
        <v>8052</v>
      </c>
      <c r="B4589" s="429">
        <v>89666</v>
      </c>
      <c r="C4589" s="430" t="s">
        <v>4927</v>
      </c>
      <c r="D4589" s="431" t="s">
        <v>844</v>
      </c>
      <c r="E4589" s="432">
        <v>5.28</v>
      </c>
      <c r="F4589" s="432">
        <v>4.03</v>
      </c>
      <c r="G4589" s="432">
        <v>9.31</v>
      </c>
    </row>
    <row r="4590" spans="1:7" ht="60">
      <c r="A4590" s="583" t="s">
        <v>8052</v>
      </c>
      <c r="B4590" s="429">
        <v>89678</v>
      </c>
      <c r="C4590" s="430" t="s">
        <v>4938</v>
      </c>
      <c r="D4590" s="431" t="s">
        <v>844</v>
      </c>
      <c r="E4590" s="432">
        <v>9.86</v>
      </c>
      <c r="F4590" s="432">
        <v>4.91</v>
      </c>
      <c r="G4590" s="432">
        <v>14.77</v>
      </c>
    </row>
    <row r="4591" spans="1:7" ht="60">
      <c r="A4591" s="583" t="s">
        <v>8052</v>
      </c>
      <c r="B4591" s="429">
        <v>89764</v>
      </c>
      <c r="C4591" s="430" t="s">
        <v>5007</v>
      </c>
      <c r="D4591" s="431" t="s">
        <v>844</v>
      </c>
      <c r="E4591" s="432">
        <v>37.64</v>
      </c>
      <c r="F4591" s="432">
        <v>5.18</v>
      </c>
      <c r="G4591" s="432">
        <v>42.82</v>
      </c>
    </row>
    <row r="4592" spans="1:7" ht="60">
      <c r="A4592" s="583" t="s">
        <v>8052</v>
      </c>
      <c r="B4592" s="429">
        <v>89689</v>
      </c>
      <c r="C4592" s="430" t="s">
        <v>4948</v>
      </c>
      <c r="D4592" s="431" t="s">
        <v>844</v>
      </c>
      <c r="E4592" s="432">
        <v>37.85</v>
      </c>
      <c r="F4592" s="432">
        <v>5.79</v>
      </c>
      <c r="G4592" s="432">
        <v>43.64</v>
      </c>
    </row>
    <row r="4593" spans="1:7" ht="60">
      <c r="A4593" s="583" t="s">
        <v>8052</v>
      </c>
      <c r="B4593" s="429">
        <v>89655</v>
      </c>
      <c r="C4593" s="430" t="s">
        <v>4917</v>
      </c>
      <c r="D4593" s="431" t="s">
        <v>844</v>
      </c>
      <c r="E4593" s="432">
        <v>24.240000000000002</v>
      </c>
      <c r="F4593" s="432">
        <v>3.56</v>
      </c>
      <c r="G4593" s="432">
        <v>27.8</v>
      </c>
    </row>
    <row r="4594" spans="1:7" ht="60">
      <c r="A4594" s="583" t="s">
        <v>8052</v>
      </c>
      <c r="B4594" s="429">
        <v>89662</v>
      </c>
      <c r="C4594" s="430" t="s">
        <v>4924</v>
      </c>
      <c r="D4594" s="431" t="s">
        <v>844</v>
      </c>
      <c r="E4594" s="432">
        <v>31.810000000000002</v>
      </c>
      <c r="F4594" s="432">
        <v>4.04</v>
      </c>
      <c r="G4594" s="432">
        <v>35.85</v>
      </c>
    </row>
    <row r="4595" spans="1:7" ht="60">
      <c r="A4595" s="583" t="s">
        <v>8052</v>
      </c>
      <c r="B4595" s="429">
        <v>89758</v>
      </c>
      <c r="C4595" s="430" t="s">
        <v>5001</v>
      </c>
      <c r="D4595" s="431" t="s">
        <v>844</v>
      </c>
      <c r="E4595" s="432">
        <v>37.800000000000004</v>
      </c>
      <c r="F4595" s="432">
        <v>4.58</v>
      </c>
      <c r="G4595" s="432">
        <v>42.38</v>
      </c>
    </row>
    <row r="4596" spans="1:7" ht="60">
      <c r="A4596" s="583" t="s">
        <v>8052</v>
      </c>
      <c r="B4596" s="429">
        <v>89676</v>
      </c>
      <c r="C4596" s="430" t="s">
        <v>4936</v>
      </c>
      <c r="D4596" s="431" t="s">
        <v>844</v>
      </c>
      <c r="E4596" s="432">
        <v>37.480000000000004</v>
      </c>
      <c r="F4596" s="432">
        <v>5.12</v>
      </c>
      <c r="G4596" s="432">
        <v>42.6</v>
      </c>
    </row>
    <row r="4597" spans="1:7" ht="60">
      <c r="A4597" s="583" t="s">
        <v>8052</v>
      </c>
      <c r="B4597" s="429">
        <v>89818</v>
      </c>
      <c r="C4597" s="430" t="s">
        <v>5053</v>
      </c>
      <c r="D4597" s="431" t="s">
        <v>844</v>
      </c>
      <c r="E4597" s="432">
        <v>57.5</v>
      </c>
      <c r="F4597" s="432">
        <v>2.91</v>
      </c>
      <c r="G4597" s="432">
        <v>60.41</v>
      </c>
    </row>
    <row r="4598" spans="1:7" ht="60">
      <c r="A4598" s="583" t="s">
        <v>8052</v>
      </c>
      <c r="B4598" s="429">
        <v>89763</v>
      </c>
      <c r="C4598" s="430" t="s">
        <v>5006</v>
      </c>
      <c r="D4598" s="431" t="s">
        <v>844</v>
      </c>
      <c r="E4598" s="432">
        <v>58.41</v>
      </c>
      <c r="F4598" s="432">
        <v>5.41</v>
      </c>
      <c r="G4598" s="432">
        <v>63.82</v>
      </c>
    </row>
    <row r="4599" spans="1:7" ht="60">
      <c r="A4599" s="583" t="s">
        <v>8052</v>
      </c>
      <c r="B4599" s="429">
        <v>89686</v>
      </c>
      <c r="C4599" s="430" t="s">
        <v>4946</v>
      </c>
      <c r="D4599" s="431" t="s">
        <v>844</v>
      </c>
      <c r="E4599" s="432">
        <v>58.629999999999995</v>
      </c>
      <c r="F4599" s="432">
        <v>6.06</v>
      </c>
      <c r="G4599" s="432">
        <v>64.69</v>
      </c>
    </row>
    <row r="4600" spans="1:7" ht="60">
      <c r="A4600" s="583" t="s">
        <v>8052</v>
      </c>
      <c r="B4600" s="429">
        <v>89831</v>
      </c>
      <c r="C4600" s="430" t="s">
        <v>5065</v>
      </c>
      <c r="D4600" s="431" t="s">
        <v>844</v>
      </c>
      <c r="E4600" s="432">
        <v>69.67</v>
      </c>
      <c r="F4600" s="432">
        <v>3.28</v>
      </c>
      <c r="G4600" s="432">
        <v>72.95</v>
      </c>
    </row>
    <row r="4601" spans="1:7" ht="60">
      <c r="A4601" s="583" t="s">
        <v>8052</v>
      </c>
      <c r="B4601" s="429">
        <v>104029</v>
      </c>
      <c r="C4601" s="430" t="s">
        <v>8053</v>
      </c>
      <c r="D4601" s="431" t="s">
        <v>844</v>
      </c>
      <c r="E4601" s="432">
        <v>70.64</v>
      </c>
      <c r="F4601" s="432">
        <v>6.04</v>
      </c>
      <c r="G4601" s="432">
        <v>76.680000000000007</v>
      </c>
    </row>
    <row r="4602" spans="1:7" ht="60">
      <c r="A4602" s="583" t="s">
        <v>8052</v>
      </c>
      <c r="B4602" s="429">
        <v>89668</v>
      </c>
      <c r="C4602" s="430" t="s">
        <v>8054</v>
      </c>
      <c r="D4602" s="431" t="s">
        <v>844</v>
      </c>
      <c r="E4602" s="432">
        <v>29.529999999999998</v>
      </c>
      <c r="F4602" s="432">
        <v>4.37</v>
      </c>
      <c r="G4602" s="432">
        <v>33.9</v>
      </c>
    </row>
    <row r="4603" spans="1:7" ht="60">
      <c r="A4603" s="583" t="s">
        <v>8052</v>
      </c>
      <c r="B4603" s="429">
        <v>89639</v>
      </c>
      <c r="C4603" s="430" t="s">
        <v>4905</v>
      </c>
      <c r="D4603" s="431" t="s">
        <v>844</v>
      </c>
      <c r="E4603" s="432">
        <v>9.6</v>
      </c>
      <c r="F4603" s="432">
        <v>5.35</v>
      </c>
      <c r="G4603" s="432">
        <v>14.95</v>
      </c>
    </row>
    <row r="4604" spans="1:7" ht="60">
      <c r="A4604" s="583" t="s">
        <v>8052</v>
      </c>
      <c r="B4604" s="429">
        <v>89721</v>
      </c>
      <c r="C4604" s="430" t="s">
        <v>4968</v>
      </c>
      <c r="D4604" s="431" t="s">
        <v>844</v>
      </c>
      <c r="E4604" s="432">
        <v>13.27</v>
      </c>
      <c r="F4604" s="432">
        <v>6.04</v>
      </c>
      <c r="G4604" s="432">
        <v>19.309999999999999</v>
      </c>
    </row>
    <row r="4605" spans="1:7" ht="60">
      <c r="A4605" s="583" t="s">
        <v>8052</v>
      </c>
      <c r="B4605" s="429">
        <v>89643</v>
      </c>
      <c r="C4605" s="430" t="s">
        <v>4908</v>
      </c>
      <c r="D4605" s="431" t="s">
        <v>844</v>
      </c>
      <c r="E4605" s="432">
        <v>13.510000000000002</v>
      </c>
      <c r="F4605" s="432">
        <v>6.77</v>
      </c>
      <c r="G4605" s="432">
        <v>20.28</v>
      </c>
    </row>
    <row r="4606" spans="1:7" ht="60">
      <c r="A4606" s="583" t="s">
        <v>8052</v>
      </c>
      <c r="B4606" s="429">
        <v>89727</v>
      </c>
      <c r="C4606" s="430" t="s">
        <v>4973</v>
      </c>
      <c r="D4606" s="431" t="s">
        <v>844</v>
      </c>
      <c r="E4606" s="432">
        <v>21.77</v>
      </c>
      <c r="F4606" s="432">
        <v>7.14</v>
      </c>
      <c r="G4606" s="432">
        <v>28.91</v>
      </c>
    </row>
    <row r="4607" spans="1:7" ht="60">
      <c r="A4607" s="583" t="s">
        <v>8052</v>
      </c>
      <c r="B4607" s="429">
        <v>89648</v>
      </c>
      <c r="C4607" s="430" t="s">
        <v>4911</v>
      </c>
      <c r="D4607" s="431" t="s">
        <v>844</v>
      </c>
      <c r="E4607" s="432">
        <v>22.049999999999997</v>
      </c>
      <c r="F4607" s="432">
        <v>7.99</v>
      </c>
      <c r="G4607" s="432">
        <v>30.04</v>
      </c>
    </row>
    <row r="4608" spans="1:7" ht="60">
      <c r="A4608" s="583" t="s">
        <v>8052</v>
      </c>
      <c r="B4608" s="429">
        <v>89749</v>
      </c>
      <c r="C4608" s="430" t="s">
        <v>4993</v>
      </c>
      <c r="D4608" s="431" t="s">
        <v>844</v>
      </c>
      <c r="E4608" s="432">
        <v>15.66</v>
      </c>
      <c r="F4608" s="432">
        <v>4.03</v>
      </c>
      <c r="G4608" s="432">
        <v>19.690000000000001</v>
      </c>
    </row>
    <row r="4609" spans="1:7" ht="60">
      <c r="A4609" s="583" t="s">
        <v>8052</v>
      </c>
      <c r="B4609" s="429">
        <v>89657</v>
      </c>
      <c r="C4609" s="430" t="s">
        <v>4919</v>
      </c>
      <c r="D4609" s="431" t="s">
        <v>844</v>
      </c>
      <c r="E4609" s="432">
        <v>12.870000000000001</v>
      </c>
      <c r="F4609" s="432">
        <v>3.57</v>
      </c>
      <c r="G4609" s="432">
        <v>16.440000000000001</v>
      </c>
    </row>
    <row r="4610" spans="1:7" ht="60">
      <c r="A4610" s="583" t="s">
        <v>8052</v>
      </c>
      <c r="B4610" s="429">
        <v>89664</v>
      </c>
      <c r="C4610" s="430" t="s">
        <v>4926</v>
      </c>
      <c r="D4610" s="431" t="s">
        <v>844</v>
      </c>
      <c r="E4610" s="432">
        <v>15.840000000000002</v>
      </c>
      <c r="F4610" s="432">
        <v>4.51</v>
      </c>
      <c r="G4610" s="432">
        <v>20.350000000000001</v>
      </c>
    </row>
    <row r="4611" spans="1:7" ht="60">
      <c r="A4611" s="583" t="s">
        <v>8052</v>
      </c>
      <c r="B4611" s="429">
        <v>89638</v>
      </c>
      <c r="C4611" s="430" t="s">
        <v>4904</v>
      </c>
      <c r="D4611" s="431" t="s">
        <v>844</v>
      </c>
      <c r="E4611" s="432">
        <v>8.8800000000000008</v>
      </c>
      <c r="F4611" s="432">
        <v>5.35</v>
      </c>
      <c r="G4611" s="432">
        <v>14.23</v>
      </c>
    </row>
    <row r="4612" spans="1:7" ht="60">
      <c r="A4612" s="583" t="s">
        <v>8052</v>
      </c>
      <c r="B4612" s="429">
        <v>89720</v>
      </c>
      <c r="C4612" s="430" t="s">
        <v>4967</v>
      </c>
      <c r="D4612" s="431" t="s">
        <v>844</v>
      </c>
      <c r="E4612" s="432">
        <v>11.829999999999998</v>
      </c>
      <c r="F4612" s="432">
        <v>6.05</v>
      </c>
      <c r="G4612" s="432">
        <v>17.88</v>
      </c>
    </row>
    <row r="4613" spans="1:7" ht="60">
      <c r="A4613" s="583" t="s">
        <v>8052</v>
      </c>
      <c r="B4613" s="429">
        <v>89642</v>
      </c>
      <c r="C4613" s="430" t="s">
        <v>4907</v>
      </c>
      <c r="D4613" s="431" t="s">
        <v>844</v>
      </c>
      <c r="E4613" s="432">
        <v>12.07</v>
      </c>
      <c r="F4613" s="432">
        <v>6.78</v>
      </c>
      <c r="G4613" s="432">
        <v>18.850000000000001</v>
      </c>
    </row>
    <row r="4614" spans="1:7" ht="60">
      <c r="A4614" s="583" t="s">
        <v>8052</v>
      </c>
      <c r="B4614" s="429">
        <v>89725</v>
      </c>
      <c r="C4614" s="430" t="s">
        <v>4971</v>
      </c>
      <c r="D4614" s="431" t="s">
        <v>844</v>
      </c>
      <c r="E4614" s="432">
        <v>16.18</v>
      </c>
      <c r="F4614" s="432">
        <v>7.14</v>
      </c>
      <c r="G4614" s="432">
        <v>23.32</v>
      </c>
    </row>
    <row r="4615" spans="1:7" ht="60">
      <c r="A4615" s="583" t="s">
        <v>8052</v>
      </c>
      <c r="B4615" s="429">
        <v>89647</v>
      </c>
      <c r="C4615" s="430" t="s">
        <v>4910</v>
      </c>
      <c r="D4615" s="431" t="s">
        <v>844</v>
      </c>
      <c r="E4615" s="432">
        <v>16.46</v>
      </c>
      <c r="F4615" s="432">
        <v>7.99</v>
      </c>
      <c r="G4615" s="432">
        <v>24.45</v>
      </c>
    </row>
    <row r="4616" spans="1:7" ht="60">
      <c r="A4616" s="583" t="s">
        <v>8052</v>
      </c>
      <c r="B4616" s="429">
        <v>89780</v>
      </c>
      <c r="C4616" s="430" t="s">
        <v>5018</v>
      </c>
      <c r="D4616" s="431" t="s">
        <v>844</v>
      </c>
      <c r="E4616" s="432">
        <v>23.509999999999998</v>
      </c>
      <c r="F4616" s="432">
        <v>4.49</v>
      </c>
      <c r="G4616" s="432">
        <v>28</v>
      </c>
    </row>
    <row r="4617" spans="1:7" ht="60">
      <c r="A4617" s="583" t="s">
        <v>8052</v>
      </c>
      <c r="B4617" s="429">
        <v>89734</v>
      </c>
      <c r="C4617" s="430" t="s">
        <v>4980</v>
      </c>
      <c r="D4617" s="431" t="s">
        <v>844</v>
      </c>
      <c r="E4617" s="432">
        <v>24.88</v>
      </c>
      <c r="F4617" s="432">
        <v>8.41</v>
      </c>
      <c r="G4617" s="432">
        <v>33.29</v>
      </c>
    </row>
    <row r="4618" spans="1:7" ht="60">
      <c r="A4618" s="583" t="s">
        <v>8052</v>
      </c>
      <c r="B4618" s="429">
        <v>89650</v>
      </c>
      <c r="C4618" s="430" t="s">
        <v>4913</v>
      </c>
      <c r="D4618" s="431" t="s">
        <v>844</v>
      </c>
      <c r="E4618" s="432">
        <v>25.230000000000004</v>
      </c>
      <c r="F4618" s="432">
        <v>9.4</v>
      </c>
      <c r="G4618" s="432">
        <v>34.630000000000003</v>
      </c>
    </row>
    <row r="4619" spans="1:7" ht="60">
      <c r="A4619" s="583" t="s">
        <v>8052</v>
      </c>
      <c r="B4619" s="429">
        <v>89787</v>
      </c>
      <c r="C4619" s="430" t="s">
        <v>5025</v>
      </c>
      <c r="D4619" s="431" t="s">
        <v>844</v>
      </c>
      <c r="E4619" s="432">
        <v>36.239999999999995</v>
      </c>
      <c r="F4619" s="432">
        <v>5.31</v>
      </c>
      <c r="G4619" s="432">
        <v>41.55</v>
      </c>
    </row>
    <row r="4620" spans="1:7" ht="60">
      <c r="A4620" s="583" t="s">
        <v>8052</v>
      </c>
      <c r="B4620" s="429">
        <v>104024</v>
      </c>
      <c r="C4620" s="430" t="s">
        <v>8055</v>
      </c>
      <c r="D4620" s="431" t="s">
        <v>844</v>
      </c>
      <c r="E4620" s="432">
        <v>37.79</v>
      </c>
      <c r="F4620" s="432">
        <v>9.69</v>
      </c>
      <c r="G4620" s="432">
        <v>47.48</v>
      </c>
    </row>
    <row r="4621" spans="1:7" ht="60">
      <c r="A4621" s="583" t="s">
        <v>8052</v>
      </c>
      <c r="B4621" s="429">
        <v>89789</v>
      </c>
      <c r="C4621" s="430" t="s">
        <v>5027</v>
      </c>
      <c r="D4621" s="431" t="s">
        <v>844</v>
      </c>
      <c r="E4621" s="432">
        <v>70.02</v>
      </c>
      <c r="F4621" s="432">
        <v>6.62</v>
      </c>
      <c r="G4621" s="432">
        <v>76.64</v>
      </c>
    </row>
    <row r="4622" spans="1:7" ht="60">
      <c r="A4622" s="583" t="s">
        <v>8052</v>
      </c>
      <c r="B4622" s="429">
        <v>89791</v>
      </c>
      <c r="C4622" s="430" t="s">
        <v>5029</v>
      </c>
      <c r="D4622" s="431" t="s">
        <v>844</v>
      </c>
      <c r="E4622" s="432">
        <v>164.03</v>
      </c>
      <c r="F4622" s="432">
        <v>8.74</v>
      </c>
      <c r="G4622" s="432">
        <v>172.77</v>
      </c>
    </row>
    <row r="4623" spans="1:7" ht="60">
      <c r="A4623" s="583" t="s">
        <v>8052</v>
      </c>
      <c r="B4623" s="429">
        <v>89793</v>
      </c>
      <c r="C4623" s="430" t="s">
        <v>5031</v>
      </c>
      <c r="D4623" s="431" t="s">
        <v>844</v>
      </c>
      <c r="E4623" s="432">
        <v>238.56</v>
      </c>
      <c r="F4623" s="432">
        <v>10.51</v>
      </c>
      <c r="G4623" s="432">
        <v>249.07</v>
      </c>
    </row>
    <row r="4624" spans="1:7" ht="60">
      <c r="A4624" s="583" t="s">
        <v>8052</v>
      </c>
      <c r="B4624" s="429">
        <v>89637</v>
      </c>
      <c r="C4624" s="430" t="s">
        <v>4903</v>
      </c>
      <c r="D4624" s="431" t="s">
        <v>844</v>
      </c>
      <c r="E4624" s="432">
        <v>7.8600000000000012</v>
      </c>
      <c r="F4624" s="432">
        <v>5.35</v>
      </c>
      <c r="G4624" s="432">
        <v>13.21</v>
      </c>
    </row>
    <row r="4625" spans="1:7" ht="60">
      <c r="A4625" s="583" t="s">
        <v>8052</v>
      </c>
      <c r="B4625" s="429">
        <v>89719</v>
      </c>
      <c r="C4625" s="430" t="s">
        <v>4966</v>
      </c>
      <c r="D4625" s="431" t="s">
        <v>844</v>
      </c>
      <c r="E4625" s="432">
        <v>10.050000000000001</v>
      </c>
      <c r="F4625" s="432">
        <v>6.04</v>
      </c>
      <c r="G4625" s="432">
        <v>16.09</v>
      </c>
    </row>
    <row r="4626" spans="1:7" ht="60">
      <c r="A4626" s="583" t="s">
        <v>8052</v>
      </c>
      <c r="B4626" s="429">
        <v>89641</v>
      </c>
      <c r="C4626" s="430" t="s">
        <v>4906</v>
      </c>
      <c r="D4626" s="431" t="s">
        <v>844</v>
      </c>
      <c r="E4626" s="432">
        <v>10.29</v>
      </c>
      <c r="F4626" s="432">
        <v>6.77</v>
      </c>
      <c r="G4626" s="432">
        <v>17.059999999999999</v>
      </c>
    </row>
    <row r="4627" spans="1:7" ht="60">
      <c r="A4627" s="583" t="s">
        <v>8052</v>
      </c>
      <c r="B4627" s="429">
        <v>89723</v>
      </c>
      <c r="C4627" s="430" t="s">
        <v>4969</v>
      </c>
      <c r="D4627" s="431" t="s">
        <v>844</v>
      </c>
      <c r="E4627" s="432">
        <v>16.909999999999997</v>
      </c>
      <c r="F4627" s="432">
        <v>7.15</v>
      </c>
      <c r="G4627" s="432">
        <v>24.06</v>
      </c>
    </row>
    <row r="4628" spans="1:7" ht="60">
      <c r="A4628" s="583" t="s">
        <v>8052</v>
      </c>
      <c r="B4628" s="429">
        <v>89646</v>
      </c>
      <c r="C4628" s="430" t="s">
        <v>4909</v>
      </c>
      <c r="D4628" s="431" t="s">
        <v>844</v>
      </c>
      <c r="E4628" s="432">
        <v>17.200000000000003</v>
      </c>
      <c r="F4628" s="432">
        <v>7.99</v>
      </c>
      <c r="G4628" s="432">
        <v>25.19</v>
      </c>
    </row>
    <row r="4629" spans="1:7" ht="60">
      <c r="A4629" s="583" t="s">
        <v>8052</v>
      </c>
      <c r="B4629" s="429">
        <v>89777</v>
      </c>
      <c r="C4629" s="430" t="s">
        <v>5015</v>
      </c>
      <c r="D4629" s="431" t="s">
        <v>844</v>
      </c>
      <c r="E4629" s="432">
        <v>25.35</v>
      </c>
      <c r="F4629" s="432">
        <v>4.49</v>
      </c>
      <c r="G4629" s="432">
        <v>29.84</v>
      </c>
    </row>
    <row r="4630" spans="1:7" ht="60">
      <c r="A4630" s="583" t="s">
        <v>8052</v>
      </c>
      <c r="B4630" s="429">
        <v>89729</v>
      </c>
      <c r="C4630" s="430" t="s">
        <v>4975</v>
      </c>
      <c r="D4630" s="431" t="s">
        <v>844</v>
      </c>
      <c r="E4630" s="432">
        <v>26.71</v>
      </c>
      <c r="F4630" s="432">
        <v>8.42</v>
      </c>
      <c r="G4630" s="432">
        <v>35.130000000000003</v>
      </c>
    </row>
    <row r="4631" spans="1:7" ht="60">
      <c r="A4631" s="583" t="s">
        <v>8052</v>
      </c>
      <c r="B4631" s="429">
        <v>89649</v>
      </c>
      <c r="C4631" s="430" t="s">
        <v>4912</v>
      </c>
      <c r="D4631" s="431" t="s">
        <v>844</v>
      </c>
      <c r="E4631" s="432">
        <v>27.07</v>
      </c>
      <c r="F4631" s="432">
        <v>9.4</v>
      </c>
      <c r="G4631" s="432">
        <v>36.47</v>
      </c>
    </row>
    <row r="4632" spans="1:7" ht="60">
      <c r="A4632" s="583" t="s">
        <v>8052</v>
      </c>
      <c r="B4632" s="429">
        <v>89781</v>
      </c>
      <c r="C4632" s="430" t="s">
        <v>5019</v>
      </c>
      <c r="D4632" s="431" t="s">
        <v>844</v>
      </c>
      <c r="E4632" s="432">
        <v>36.700000000000003</v>
      </c>
      <c r="F4632" s="432">
        <v>5.3</v>
      </c>
      <c r="G4632" s="432">
        <v>42</v>
      </c>
    </row>
    <row r="4633" spans="1:7" ht="60">
      <c r="A4633" s="583" t="s">
        <v>8052</v>
      </c>
      <c r="B4633" s="429">
        <v>104023</v>
      </c>
      <c r="C4633" s="430" t="s">
        <v>8056</v>
      </c>
      <c r="D4633" s="431" t="s">
        <v>844</v>
      </c>
      <c r="E4633" s="432">
        <v>38.24</v>
      </c>
      <c r="F4633" s="432">
        <v>9.69</v>
      </c>
      <c r="G4633" s="432">
        <v>47.93</v>
      </c>
    </row>
    <row r="4634" spans="1:7" ht="60">
      <c r="A4634" s="583" t="s">
        <v>8052</v>
      </c>
      <c r="B4634" s="429">
        <v>89788</v>
      </c>
      <c r="C4634" s="430" t="s">
        <v>5026</v>
      </c>
      <c r="D4634" s="431" t="s">
        <v>844</v>
      </c>
      <c r="E4634" s="432">
        <v>83.41</v>
      </c>
      <c r="F4634" s="432">
        <v>6.61</v>
      </c>
      <c r="G4634" s="432">
        <v>90.02</v>
      </c>
    </row>
    <row r="4635" spans="1:7" ht="60">
      <c r="A4635" s="583" t="s">
        <v>8052</v>
      </c>
      <c r="B4635" s="429">
        <v>89790</v>
      </c>
      <c r="C4635" s="430" t="s">
        <v>5028</v>
      </c>
      <c r="D4635" s="431" t="s">
        <v>844</v>
      </c>
      <c r="E4635" s="432">
        <v>170.07999999999998</v>
      </c>
      <c r="F4635" s="432">
        <v>8.74</v>
      </c>
      <c r="G4635" s="432">
        <v>178.82</v>
      </c>
    </row>
    <row r="4636" spans="1:7" ht="60">
      <c r="A4636" s="583" t="s">
        <v>8052</v>
      </c>
      <c r="B4636" s="429">
        <v>89792</v>
      </c>
      <c r="C4636" s="430" t="s">
        <v>5030</v>
      </c>
      <c r="D4636" s="431" t="s">
        <v>844</v>
      </c>
      <c r="E4636" s="432">
        <v>200.89999999999998</v>
      </c>
      <c r="F4636" s="432">
        <v>10.52</v>
      </c>
      <c r="G4636" s="432">
        <v>211.42</v>
      </c>
    </row>
    <row r="4637" spans="1:7" ht="60">
      <c r="A4637" s="583" t="s">
        <v>8052</v>
      </c>
      <c r="B4637" s="429">
        <v>89640</v>
      </c>
      <c r="C4637" s="430" t="s">
        <v>8057</v>
      </c>
      <c r="D4637" s="431" t="s">
        <v>844</v>
      </c>
      <c r="E4637" s="432">
        <v>17.350000000000001</v>
      </c>
      <c r="F4637" s="432">
        <v>5.35</v>
      </c>
      <c r="G4637" s="432">
        <v>22.7</v>
      </c>
    </row>
    <row r="4638" spans="1:7" ht="60">
      <c r="A4638" s="583" t="s">
        <v>8052</v>
      </c>
      <c r="B4638" s="429">
        <v>89644</v>
      </c>
      <c r="C4638" s="430" t="s">
        <v>8058</v>
      </c>
      <c r="D4638" s="431" t="s">
        <v>844</v>
      </c>
      <c r="E4638" s="432">
        <v>21.540000000000003</v>
      </c>
      <c r="F4638" s="432">
        <v>6.06</v>
      </c>
      <c r="G4638" s="432">
        <v>27.6</v>
      </c>
    </row>
    <row r="4639" spans="1:7" ht="60">
      <c r="A4639" s="583" t="s">
        <v>8052</v>
      </c>
      <c r="B4639" s="429">
        <v>89645</v>
      </c>
      <c r="C4639" s="430" t="s">
        <v>8059</v>
      </c>
      <c r="D4639" s="431" t="s">
        <v>844</v>
      </c>
      <c r="E4639" s="432">
        <v>31.5</v>
      </c>
      <c r="F4639" s="432">
        <v>6.57</v>
      </c>
      <c r="G4639" s="432">
        <v>38.07</v>
      </c>
    </row>
    <row r="4640" spans="1:7" ht="60">
      <c r="A4640" s="583" t="s">
        <v>8052</v>
      </c>
      <c r="B4640" s="429">
        <v>89652</v>
      </c>
      <c r="C4640" s="430" t="s">
        <v>4915</v>
      </c>
      <c r="D4640" s="431" t="s">
        <v>844</v>
      </c>
      <c r="E4640" s="432">
        <v>11.049999999999999</v>
      </c>
      <c r="F4640" s="432">
        <v>3.57</v>
      </c>
      <c r="G4640" s="432">
        <v>14.62</v>
      </c>
    </row>
    <row r="4641" spans="1:7" ht="60">
      <c r="A4641" s="583" t="s">
        <v>8052</v>
      </c>
      <c r="B4641" s="429">
        <v>89738</v>
      </c>
      <c r="C4641" s="430" t="s">
        <v>2181</v>
      </c>
      <c r="D4641" s="431" t="s">
        <v>844</v>
      </c>
      <c r="E4641" s="432">
        <v>15.75</v>
      </c>
      <c r="F4641" s="432">
        <v>4.0199999999999996</v>
      </c>
      <c r="G4641" s="432">
        <v>19.77</v>
      </c>
    </row>
    <row r="4642" spans="1:7" ht="60">
      <c r="A4642" s="583" t="s">
        <v>8052</v>
      </c>
      <c r="B4642" s="429">
        <v>89659</v>
      </c>
      <c r="C4642" s="430" t="s">
        <v>4921</v>
      </c>
      <c r="D4642" s="431" t="s">
        <v>844</v>
      </c>
      <c r="E4642" s="432">
        <v>15.92</v>
      </c>
      <c r="F4642" s="432">
        <v>4.51</v>
      </c>
      <c r="G4642" s="432">
        <v>20.43</v>
      </c>
    </row>
    <row r="4643" spans="1:7" ht="60">
      <c r="A4643" s="583" t="s">
        <v>8052</v>
      </c>
      <c r="B4643" s="429">
        <v>89756</v>
      </c>
      <c r="C4643" s="430" t="s">
        <v>4999</v>
      </c>
      <c r="D4643" s="431" t="s">
        <v>844</v>
      </c>
      <c r="E4643" s="432">
        <v>22.43</v>
      </c>
      <c r="F4643" s="432">
        <v>4.75</v>
      </c>
      <c r="G4643" s="432">
        <v>27.18</v>
      </c>
    </row>
    <row r="4644" spans="1:7" ht="60">
      <c r="A4644" s="583" t="s">
        <v>8052</v>
      </c>
      <c r="B4644" s="429">
        <v>89672</v>
      </c>
      <c r="C4644" s="430" t="s">
        <v>4932</v>
      </c>
      <c r="D4644" s="431" t="s">
        <v>844</v>
      </c>
      <c r="E4644" s="432">
        <v>22.619999999999997</v>
      </c>
      <c r="F4644" s="432">
        <v>5.33</v>
      </c>
      <c r="G4644" s="432">
        <v>27.95</v>
      </c>
    </row>
    <row r="4645" spans="1:7" ht="60">
      <c r="A4645" s="583" t="s">
        <v>8052</v>
      </c>
      <c r="B4645" s="429">
        <v>89815</v>
      </c>
      <c r="C4645" s="430" t="s">
        <v>5050</v>
      </c>
      <c r="D4645" s="431" t="s">
        <v>844</v>
      </c>
      <c r="E4645" s="432">
        <v>29.56</v>
      </c>
      <c r="F4645" s="432">
        <v>3.02</v>
      </c>
      <c r="G4645" s="432">
        <v>32.58</v>
      </c>
    </row>
    <row r="4646" spans="1:7" ht="60">
      <c r="A4646" s="583" t="s">
        <v>8052</v>
      </c>
      <c r="B4646" s="429">
        <v>89761</v>
      </c>
      <c r="C4646" s="430" t="s">
        <v>5004</v>
      </c>
      <c r="D4646" s="431" t="s">
        <v>844</v>
      </c>
      <c r="E4646" s="432">
        <v>30.47</v>
      </c>
      <c r="F4646" s="432">
        <v>5.61</v>
      </c>
      <c r="G4646" s="432">
        <v>36.08</v>
      </c>
    </row>
    <row r="4647" spans="1:7" ht="60">
      <c r="A4647" s="583" t="s">
        <v>8052</v>
      </c>
      <c r="B4647" s="429">
        <v>89682</v>
      </c>
      <c r="C4647" s="430" t="s">
        <v>4942</v>
      </c>
      <c r="D4647" s="431" t="s">
        <v>844</v>
      </c>
      <c r="E4647" s="432">
        <v>30.7</v>
      </c>
      <c r="F4647" s="432">
        <v>6.27</v>
      </c>
      <c r="G4647" s="432">
        <v>36.97</v>
      </c>
    </row>
    <row r="4648" spans="1:7" ht="60">
      <c r="A4648" s="583" t="s">
        <v>8052</v>
      </c>
      <c r="B4648" s="429">
        <v>89824</v>
      </c>
      <c r="C4648" s="430" t="s">
        <v>5058</v>
      </c>
      <c r="D4648" s="431" t="s">
        <v>844</v>
      </c>
      <c r="E4648" s="432">
        <v>40.61</v>
      </c>
      <c r="F4648" s="432">
        <v>3.53</v>
      </c>
      <c r="G4648" s="432">
        <v>44.14</v>
      </c>
    </row>
    <row r="4649" spans="1:7" ht="60">
      <c r="A4649" s="583" t="s">
        <v>8052</v>
      </c>
      <c r="B4649" s="429">
        <v>104026</v>
      </c>
      <c r="C4649" s="430" t="s">
        <v>8060</v>
      </c>
      <c r="D4649" s="431" t="s">
        <v>844</v>
      </c>
      <c r="E4649" s="432">
        <v>41.65</v>
      </c>
      <c r="F4649" s="432">
        <v>6.46</v>
      </c>
      <c r="G4649" s="432">
        <v>48.11</v>
      </c>
    </row>
    <row r="4650" spans="1:7" ht="60">
      <c r="A4650" s="583" t="s">
        <v>8052</v>
      </c>
      <c r="B4650" s="429">
        <v>89740</v>
      </c>
      <c r="C4650" s="430" t="s">
        <v>4985</v>
      </c>
      <c r="D4650" s="431" t="s">
        <v>844</v>
      </c>
      <c r="E4650" s="432">
        <v>7.1800000000000006</v>
      </c>
      <c r="F4650" s="432">
        <v>4.21</v>
      </c>
      <c r="G4650" s="432">
        <v>11.39</v>
      </c>
    </row>
    <row r="4651" spans="1:7" ht="60">
      <c r="A4651" s="583" t="s">
        <v>8052</v>
      </c>
      <c r="B4651" s="429">
        <v>89836</v>
      </c>
      <c r="C4651" s="430" t="s">
        <v>5070</v>
      </c>
      <c r="D4651" s="431" t="s">
        <v>844</v>
      </c>
      <c r="E4651" s="432">
        <v>219.59</v>
      </c>
      <c r="F4651" s="432">
        <v>4.25</v>
      </c>
      <c r="G4651" s="432">
        <v>223.84</v>
      </c>
    </row>
    <row r="4652" spans="1:7" ht="60">
      <c r="A4652" s="583" t="s">
        <v>8052</v>
      </c>
      <c r="B4652" s="429">
        <v>89653</v>
      </c>
      <c r="C4652" s="430" t="s">
        <v>8061</v>
      </c>
      <c r="D4652" s="431" t="s">
        <v>844</v>
      </c>
      <c r="E4652" s="432">
        <v>16.82</v>
      </c>
      <c r="F4652" s="432">
        <v>3.57</v>
      </c>
      <c r="G4652" s="432">
        <v>20.39</v>
      </c>
    </row>
    <row r="4653" spans="1:7" ht="60">
      <c r="A4653" s="583" t="s">
        <v>8052</v>
      </c>
      <c r="B4653" s="429">
        <v>89660</v>
      </c>
      <c r="C4653" s="430" t="s">
        <v>4922</v>
      </c>
      <c r="D4653" s="431" t="s">
        <v>844</v>
      </c>
      <c r="E4653" s="432">
        <v>7.36</v>
      </c>
      <c r="F4653" s="432">
        <v>4.7</v>
      </c>
      <c r="G4653" s="432">
        <v>12.06</v>
      </c>
    </row>
    <row r="4654" spans="1:7" ht="60">
      <c r="A4654" s="583" t="s">
        <v>8052</v>
      </c>
      <c r="B4654" s="429">
        <v>89826</v>
      </c>
      <c r="C4654" s="430" t="s">
        <v>5060</v>
      </c>
      <c r="D4654" s="431" t="s">
        <v>844</v>
      </c>
      <c r="E4654" s="432">
        <v>139.19999999999999</v>
      </c>
      <c r="F4654" s="432">
        <v>3.27</v>
      </c>
      <c r="G4654" s="432">
        <v>142.47</v>
      </c>
    </row>
    <row r="4655" spans="1:7" ht="60">
      <c r="A4655" s="583" t="s">
        <v>8052</v>
      </c>
      <c r="B4655" s="429">
        <v>104028</v>
      </c>
      <c r="C4655" s="430" t="s">
        <v>8062</v>
      </c>
      <c r="D4655" s="431" t="s">
        <v>844</v>
      </c>
      <c r="E4655" s="432">
        <v>140.16999999999999</v>
      </c>
      <c r="F4655" s="432">
        <v>6.03</v>
      </c>
      <c r="G4655" s="432">
        <v>146.19999999999999</v>
      </c>
    </row>
    <row r="4656" spans="1:7" ht="60">
      <c r="A4656" s="583" t="s">
        <v>8052</v>
      </c>
      <c r="B4656" s="429">
        <v>89651</v>
      </c>
      <c r="C4656" s="430" t="s">
        <v>4914</v>
      </c>
      <c r="D4656" s="431" t="s">
        <v>844</v>
      </c>
      <c r="E4656" s="432">
        <v>5.3599999999999994</v>
      </c>
      <c r="F4656" s="432">
        <v>3.56</v>
      </c>
      <c r="G4656" s="432">
        <v>8.92</v>
      </c>
    </row>
    <row r="4657" spans="1:7" ht="60">
      <c r="A4657" s="583" t="s">
        <v>8052</v>
      </c>
      <c r="B4657" s="429">
        <v>89736</v>
      </c>
      <c r="C4657" s="430" t="s">
        <v>4982</v>
      </c>
      <c r="D4657" s="431" t="s">
        <v>844</v>
      </c>
      <c r="E4657" s="432">
        <v>7.14</v>
      </c>
      <c r="F4657" s="432">
        <v>4.03</v>
      </c>
      <c r="G4657" s="432">
        <v>11.17</v>
      </c>
    </row>
    <row r="4658" spans="1:7" ht="60">
      <c r="A4658" s="583" t="s">
        <v>8052</v>
      </c>
      <c r="B4658" s="429">
        <v>89658</v>
      </c>
      <c r="C4658" s="430" t="s">
        <v>4920</v>
      </c>
      <c r="D4658" s="431" t="s">
        <v>844</v>
      </c>
      <c r="E4658" s="432">
        <v>7.3100000000000005</v>
      </c>
      <c r="F4658" s="432">
        <v>4.5199999999999996</v>
      </c>
      <c r="G4658" s="432">
        <v>11.83</v>
      </c>
    </row>
    <row r="4659" spans="1:7" ht="60">
      <c r="A4659" s="583" t="s">
        <v>8052</v>
      </c>
      <c r="B4659" s="429">
        <v>89755</v>
      </c>
      <c r="C4659" s="430" t="s">
        <v>4998</v>
      </c>
      <c r="D4659" s="431" t="s">
        <v>844</v>
      </c>
      <c r="E4659" s="432">
        <v>11.729999999999999</v>
      </c>
      <c r="F4659" s="432">
        <v>4.76</v>
      </c>
      <c r="G4659" s="432">
        <v>16.489999999999998</v>
      </c>
    </row>
    <row r="4660" spans="1:7" ht="60">
      <c r="A4660" s="583" t="s">
        <v>8052</v>
      </c>
      <c r="B4660" s="429">
        <v>89670</v>
      </c>
      <c r="C4660" s="430" t="s">
        <v>4930</v>
      </c>
      <c r="D4660" s="431" t="s">
        <v>844</v>
      </c>
      <c r="E4660" s="432">
        <v>11.940000000000001</v>
      </c>
      <c r="F4660" s="432">
        <v>5.32</v>
      </c>
      <c r="G4660" s="432">
        <v>17.260000000000002</v>
      </c>
    </row>
    <row r="4661" spans="1:7" ht="60">
      <c r="A4661" s="583" t="s">
        <v>8052</v>
      </c>
      <c r="B4661" s="429">
        <v>89794</v>
      </c>
      <c r="C4661" s="430" t="s">
        <v>5032</v>
      </c>
      <c r="D4661" s="431" t="s">
        <v>844</v>
      </c>
      <c r="E4661" s="432">
        <v>19.47</v>
      </c>
      <c r="F4661" s="432">
        <v>3.02</v>
      </c>
      <c r="G4661" s="432">
        <v>22.49</v>
      </c>
    </row>
    <row r="4662" spans="1:7" ht="60">
      <c r="A4662" s="583" t="s">
        <v>8052</v>
      </c>
      <c r="B4662" s="429">
        <v>89760</v>
      </c>
      <c r="C4662" s="430" t="s">
        <v>5003</v>
      </c>
      <c r="D4662" s="431" t="s">
        <v>844</v>
      </c>
      <c r="E4662" s="432">
        <v>20.38</v>
      </c>
      <c r="F4662" s="432">
        <v>5.61</v>
      </c>
      <c r="G4662" s="432">
        <v>25.99</v>
      </c>
    </row>
    <row r="4663" spans="1:7" ht="60">
      <c r="A4663" s="583" t="s">
        <v>8052</v>
      </c>
      <c r="B4663" s="429">
        <v>89680</v>
      </c>
      <c r="C4663" s="430" t="s">
        <v>4940</v>
      </c>
      <c r="D4663" s="431" t="s">
        <v>844</v>
      </c>
      <c r="E4663" s="432">
        <v>20.61</v>
      </c>
      <c r="F4663" s="432">
        <v>6.27</v>
      </c>
      <c r="G4663" s="432">
        <v>26.88</v>
      </c>
    </row>
    <row r="4664" spans="1:7" ht="60">
      <c r="A4664" s="583" t="s">
        <v>8052</v>
      </c>
      <c r="B4664" s="429">
        <v>89822</v>
      </c>
      <c r="C4664" s="430" t="s">
        <v>5056</v>
      </c>
      <c r="D4664" s="431" t="s">
        <v>844</v>
      </c>
      <c r="E4664" s="432">
        <v>25.79</v>
      </c>
      <c r="F4664" s="432">
        <v>3.52</v>
      </c>
      <c r="G4664" s="432">
        <v>29.31</v>
      </c>
    </row>
    <row r="4665" spans="1:7" ht="60">
      <c r="A4665" s="583" t="s">
        <v>8052</v>
      </c>
      <c r="B4665" s="429">
        <v>104025</v>
      </c>
      <c r="C4665" s="430" t="s">
        <v>8063</v>
      </c>
      <c r="D4665" s="431" t="s">
        <v>844</v>
      </c>
      <c r="E4665" s="432">
        <v>26.830000000000002</v>
      </c>
      <c r="F4665" s="432">
        <v>6.45</v>
      </c>
      <c r="G4665" s="432">
        <v>33.28</v>
      </c>
    </row>
    <row r="4666" spans="1:7" ht="60">
      <c r="A4666" s="583" t="s">
        <v>8052</v>
      </c>
      <c r="B4666" s="429">
        <v>89835</v>
      </c>
      <c r="C4666" s="430" t="s">
        <v>5069</v>
      </c>
      <c r="D4666" s="431" t="s">
        <v>844</v>
      </c>
      <c r="E4666" s="432">
        <v>45.769999999999996</v>
      </c>
      <c r="F4666" s="432">
        <v>4.3899999999999997</v>
      </c>
      <c r="G4666" s="432">
        <v>50.16</v>
      </c>
    </row>
    <row r="4667" spans="1:7" ht="60">
      <c r="A4667" s="583" t="s">
        <v>8052</v>
      </c>
      <c r="B4667" s="429">
        <v>89838</v>
      </c>
      <c r="C4667" s="430" t="s">
        <v>5072</v>
      </c>
      <c r="D4667" s="431" t="s">
        <v>844</v>
      </c>
      <c r="E4667" s="432">
        <v>166.63</v>
      </c>
      <c r="F4667" s="432">
        <v>5.82</v>
      </c>
      <c r="G4667" s="432">
        <v>172.45</v>
      </c>
    </row>
    <row r="4668" spans="1:7" ht="60">
      <c r="A4668" s="583" t="s">
        <v>8052</v>
      </c>
      <c r="B4668" s="429">
        <v>89840</v>
      </c>
      <c r="C4668" s="430" t="s">
        <v>5074</v>
      </c>
      <c r="D4668" s="431" t="s">
        <v>844</v>
      </c>
      <c r="E4668" s="432">
        <v>196.22</v>
      </c>
      <c r="F4668" s="432">
        <v>7.03</v>
      </c>
      <c r="G4668" s="432">
        <v>203.25</v>
      </c>
    </row>
    <row r="4669" spans="1:7" ht="60">
      <c r="A4669" s="583" t="s">
        <v>8052</v>
      </c>
      <c r="B4669" s="429">
        <v>104015</v>
      </c>
      <c r="C4669" s="430" t="s">
        <v>5397</v>
      </c>
      <c r="D4669" s="431" t="s">
        <v>844</v>
      </c>
      <c r="E4669" s="432">
        <v>12.389999999999999</v>
      </c>
      <c r="F4669" s="432">
        <v>8.08</v>
      </c>
      <c r="G4669" s="432">
        <v>20.47</v>
      </c>
    </row>
    <row r="4670" spans="1:7" ht="60">
      <c r="A4670" s="583" t="s">
        <v>8052</v>
      </c>
      <c r="B4670" s="429">
        <v>104018</v>
      </c>
      <c r="C4670" s="430" t="s">
        <v>6383</v>
      </c>
      <c r="D4670" s="431" t="s">
        <v>844</v>
      </c>
      <c r="E4670" s="432">
        <v>17.049999999999997</v>
      </c>
      <c r="F4670" s="432">
        <v>8.81</v>
      </c>
      <c r="G4670" s="432">
        <v>25.86</v>
      </c>
    </row>
    <row r="4671" spans="1:7" ht="60">
      <c r="A4671" s="583" t="s">
        <v>8052</v>
      </c>
      <c r="B4671" s="429">
        <v>104016</v>
      </c>
      <c r="C4671" s="430" t="s">
        <v>5398</v>
      </c>
      <c r="D4671" s="431" t="s">
        <v>844</v>
      </c>
      <c r="E4671" s="432">
        <v>17.43</v>
      </c>
      <c r="F4671" s="432">
        <v>9.85</v>
      </c>
      <c r="G4671" s="432">
        <v>27.28</v>
      </c>
    </row>
    <row r="4672" spans="1:7" ht="60">
      <c r="A4672" s="583" t="s">
        <v>8052</v>
      </c>
      <c r="B4672" s="429">
        <v>104019</v>
      </c>
      <c r="C4672" s="430" t="s">
        <v>5400</v>
      </c>
      <c r="D4672" s="431" t="s">
        <v>844</v>
      </c>
      <c r="E4672" s="432">
        <v>41.47</v>
      </c>
      <c r="F4672" s="432">
        <v>10.38</v>
      </c>
      <c r="G4672" s="432">
        <v>51.85</v>
      </c>
    </row>
    <row r="4673" spans="1:7" ht="60">
      <c r="A4673" s="583" t="s">
        <v>8052</v>
      </c>
      <c r="B4673" s="429">
        <v>104017</v>
      </c>
      <c r="C4673" s="430" t="s">
        <v>5399</v>
      </c>
      <c r="D4673" s="431" t="s">
        <v>844</v>
      </c>
      <c r="E4673" s="432">
        <v>41.91</v>
      </c>
      <c r="F4673" s="432">
        <v>11.59</v>
      </c>
      <c r="G4673" s="432">
        <v>53.5</v>
      </c>
    </row>
    <row r="4674" spans="1:7" ht="60">
      <c r="A4674" s="583" t="s">
        <v>8052</v>
      </c>
      <c r="B4674" s="429">
        <v>104020</v>
      </c>
      <c r="C4674" s="430" t="s">
        <v>5401</v>
      </c>
      <c r="D4674" s="431" t="s">
        <v>844</v>
      </c>
      <c r="E4674" s="432">
        <v>57.4</v>
      </c>
      <c r="F4674" s="432">
        <v>6.56</v>
      </c>
      <c r="G4674" s="432">
        <v>63.96</v>
      </c>
    </row>
    <row r="4675" spans="1:7" ht="60">
      <c r="A4675" s="583" t="s">
        <v>8052</v>
      </c>
      <c r="B4675" s="429">
        <v>104030</v>
      </c>
      <c r="C4675" s="430" t="s">
        <v>5403</v>
      </c>
      <c r="D4675" s="431" t="s">
        <v>844</v>
      </c>
      <c r="E4675" s="432">
        <v>59.35</v>
      </c>
      <c r="F4675" s="432">
        <v>12.07</v>
      </c>
      <c r="G4675" s="432">
        <v>71.42</v>
      </c>
    </row>
    <row r="4676" spans="1:7" ht="60">
      <c r="A4676" s="583" t="s">
        <v>8052</v>
      </c>
      <c r="B4676" s="429">
        <v>89694</v>
      </c>
      <c r="C4676" s="430" t="s">
        <v>4953</v>
      </c>
      <c r="D4676" s="431" t="s">
        <v>844</v>
      </c>
      <c r="E4676" s="432">
        <v>17.27</v>
      </c>
      <c r="F4676" s="432">
        <v>7.13</v>
      </c>
      <c r="G4676" s="432">
        <v>24.4</v>
      </c>
    </row>
    <row r="4677" spans="1:7" ht="60">
      <c r="A4677" s="583" t="s">
        <v>8052</v>
      </c>
      <c r="B4677" s="429">
        <v>89700</v>
      </c>
      <c r="C4677" s="430" t="s">
        <v>4959</v>
      </c>
      <c r="D4677" s="431" t="s">
        <v>844</v>
      </c>
      <c r="E4677" s="432">
        <v>19.809999999999999</v>
      </c>
      <c r="F4677" s="432">
        <v>8.09</v>
      </c>
      <c r="G4677" s="432">
        <v>27.9</v>
      </c>
    </row>
    <row r="4678" spans="1:7" ht="60">
      <c r="A4678" s="583" t="s">
        <v>8052</v>
      </c>
      <c r="B4678" s="429">
        <v>89703</v>
      </c>
      <c r="C4678" s="430" t="s">
        <v>8064</v>
      </c>
      <c r="D4678" s="431" t="s">
        <v>844</v>
      </c>
      <c r="E4678" s="432">
        <v>47.07</v>
      </c>
      <c r="F4678" s="432">
        <v>8.75</v>
      </c>
      <c r="G4678" s="432">
        <v>55.82</v>
      </c>
    </row>
    <row r="4679" spans="1:7" ht="60">
      <c r="A4679" s="583" t="s">
        <v>8052</v>
      </c>
      <c r="B4679" s="429">
        <v>89844</v>
      </c>
      <c r="C4679" s="430" t="s">
        <v>5077</v>
      </c>
      <c r="D4679" s="431" t="s">
        <v>844</v>
      </c>
      <c r="E4679" s="432">
        <v>65.39</v>
      </c>
      <c r="F4679" s="432">
        <v>7.08</v>
      </c>
      <c r="G4679" s="432">
        <v>72.47</v>
      </c>
    </row>
    <row r="4680" spans="1:7" ht="60">
      <c r="A4680" s="583" t="s">
        <v>8052</v>
      </c>
      <c r="B4680" s="429">
        <v>104022</v>
      </c>
      <c r="C4680" s="430" t="s">
        <v>8065</v>
      </c>
      <c r="D4680" s="431" t="s">
        <v>844</v>
      </c>
      <c r="E4680" s="432">
        <v>67.48</v>
      </c>
      <c r="F4680" s="432">
        <v>12.91</v>
      </c>
      <c r="G4680" s="432">
        <v>80.39</v>
      </c>
    </row>
    <row r="4681" spans="1:7" ht="60">
      <c r="A4681" s="583" t="s">
        <v>8052</v>
      </c>
      <c r="B4681" s="429">
        <v>89691</v>
      </c>
      <c r="C4681" s="430" t="s">
        <v>4950</v>
      </c>
      <c r="D4681" s="431" t="s">
        <v>844</v>
      </c>
      <c r="E4681" s="432">
        <v>9.9499999999999993</v>
      </c>
      <c r="F4681" s="432">
        <v>7.14</v>
      </c>
      <c r="G4681" s="432">
        <v>17.09</v>
      </c>
    </row>
    <row r="4682" spans="1:7" ht="60">
      <c r="A4682" s="583" t="s">
        <v>8052</v>
      </c>
      <c r="B4682" s="429">
        <v>89765</v>
      </c>
      <c r="C4682" s="430" t="s">
        <v>5008</v>
      </c>
      <c r="D4682" s="431" t="s">
        <v>844</v>
      </c>
      <c r="E4682" s="432">
        <v>12.9</v>
      </c>
      <c r="F4682" s="432">
        <v>8.06</v>
      </c>
      <c r="G4682" s="432">
        <v>20.96</v>
      </c>
    </row>
    <row r="4683" spans="1:7" ht="60">
      <c r="A4683" s="583" t="s">
        <v>8052</v>
      </c>
      <c r="B4683" s="429">
        <v>89697</v>
      </c>
      <c r="C4683" s="430" t="s">
        <v>4956</v>
      </c>
      <c r="D4683" s="431" t="s">
        <v>844</v>
      </c>
      <c r="E4683" s="432">
        <v>13.230000000000002</v>
      </c>
      <c r="F4683" s="432">
        <v>9.0299999999999994</v>
      </c>
      <c r="G4683" s="432">
        <v>22.26</v>
      </c>
    </row>
    <row r="4684" spans="1:7" ht="60">
      <c r="A4684" s="583" t="s">
        <v>8052</v>
      </c>
      <c r="B4684" s="429">
        <v>89633</v>
      </c>
      <c r="C4684" s="430" t="s">
        <v>4617</v>
      </c>
      <c r="D4684" s="431" t="s">
        <v>845</v>
      </c>
      <c r="E4684" s="432">
        <v>18.690000000000005</v>
      </c>
      <c r="F4684" s="432">
        <v>13.4</v>
      </c>
      <c r="G4684" s="432">
        <v>32.090000000000003</v>
      </c>
    </row>
    <row r="4685" spans="1:7" ht="60">
      <c r="A4685" s="583" t="s">
        <v>8052</v>
      </c>
      <c r="B4685" s="429">
        <v>89716</v>
      </c>
      <c r="C4685" s="430" t="s">
        <v>4625</v>
      </c>
      <c r="D4685" s="431" t="s">
        <v>845</v>
      </c>
      <c r="E4685" s="432">
        <v>24.779999999999998</v>
      </c>
      <c r="F4685" s="432">
        <v>7.05</v>
      </c>
      <c r="G4685" s="432">
        <v>31.83</v>
      </c>
    </row>
    <row r="4686" spans="1:7" ht="60">
      <c r="A4686" s="583" t="s">
        <v>8052</v>
      </c>
      <c r="B4686" s="429">
        <v>89634</v>
      </c>
      <c r="C4686" s="430" t="s">
        <v>4618</v>
      </c>
      <c r="D4686" s="431" t="s">
        <v>845</v>
      </c>
      <c r="E4686" s="432">
        <v>28.279999999999998</v>
      </c>
      <c r="F4686" s="432">
        <v>16.940000000000001</v>
      </c>
      <c r="G4686" s="432">
        <v>45.22</v>
      </c>
    </row>
    <row r="4687" spans="1:7" ht="60">
      <c r="A4687" s="583" t="s">
        <v>8052</v>
      </c>
      <c r="B4687" s="429">
        <v>89717</v>
      </c>
      <c r="C4687" s="430" t="s">
        <v>4626</v>
      </c>
      <c r="D4687" s="431" t="s">
        <v>845</v>
      </c>
      <c r="E4687" s="432">
        <v>41.31</v>
      </c>
      <c r="F4687" s="432">
        <v>8.32</v>
      </c>
      <c r="G4687" s="432">
        <v>49.63</v>
      </c>
    </row>
    <row r="4688" spans="1:7" ht="60">
      <c r="A4688" s="583" t="s">
        <v>8052</v>
      </c>
      <c r="B4688" s="429">
        <v>89635</v>
      </c>
      <c r="C4688" s="430" t="s">
        <v>4619</v>
      </c>
      <c r="D4688" s="431" t="s">
        <v>845</v>
      </c>
      <c r="E4688" s="432">
        <v>45.45</v>
      </c>
      <c r="F4688" s="432">
        <v>19.98</v>
      </c>
      <c r="G4688" s="432">
        <v>65.430000000000007</v>
      </c>
    </row>
    <row r="4689" spans="1:7" ht="60">
      <c r="A4689" s="583" t="s">
        <v>8052</v>
      </c>
      <c r="B4689" s="429">
        <v>89770</v>
      </c>
      <c r="C4689" s="430" t="s">
        <v>4627</v>
      </c>
      <c r="D4689" s="431" t="s">
        <v>845</v>
      </c>
      <c r="E4689" s="432">
        <v>50.5</v>
      </c>
      <c r="F4689" s="432">
        <v>1.19</v>
      </c>
      <c r="G4689" s="432">
        <v>51.69</v>
      </c>
    </row>
    <row r="4690" spans="1:7" ht="60">
      <c r="A4690" s="583" t="s">
        <v>8052</v>
      </c>
      <c r="B4690" s="429">
        <v>89718</v>
      </c>
      <c r="C4690" s="430" t="s">
        <v>4965</v>
      </c>
      <c r="D4690" s="431" t="s">
        <v>845</v>
      </c>
      <c r="E4690" s="432">
        <v>53.57</v>
      </c>
      <c r="F4690" s="432">
        <v>9.81</v>
      </c>
      <c r="G4690" s="432">
        <v>63.38</v>
      </c>
    </row>
    <row r="4691" spans="1:7" ht="60">
      <c r="A4691" s="583" t="s">
        <v>8052</v>
      </c>
      <c r="B4691" s="429">
        <v>89636</v>
      </c>
      <c r="C4691" s="430" t="s">
        <v>4620</v>
      </c>
      <c r="D4691" s="431" t="s">
        <v>845</v>
      </c>
      <c r="E4691" s="432">
        <v>58.43</v>
      </c>
      <c r="F4691" s="432">
        <v>23.54</v>
      </c>
      <c r="G4691" s="432">
        <v>81.97</v>
      </c>
    </row>
    <row r="4692" spans="1:7" ht="60">
      <c r="A4692" s="583" t="s">
        <v>8052</v>
      </c>
      <c r="B4692" s="429">
        <v>89771</v>
      </c>
      <c r="C4692" s="430" t="s">
        <v>4628</v>
      </c>
      <c r="D4692" s="431" t="s">
        <v>845</v>
      </c>
      <c r="E4692" s="432">
        <v>67.53</v>
      </c>
      <c r="F4692" s="432">
        <v>1.42</v>
      </c>
      <c r="G4692" s="432">
        <v>68.95</v>
      </c>
    </row>
    <row r="4693" spans="1:7" ht="60">
      <c r="A4693" s="583" t="s">
        <v>8052</v>
      </c>
      <c r="B4693" s="429">
        <v>104021</v>
      </c>
      <c r="C4693" s="430" t="s">
        <v>4702</v>
      </c>
      <c r="D4693" s="431" t="s">
        <v>845</v>
      </c>
      <c r="E4693" s="432">
        <v>71.05</v>
      </c>
      <c r="F4693" s="432">
        <v>11.3</v>
      </c>
      <c r="G4693" s="432">
        <v>82.35</v>
      </c>
    </row>
    <row r="4694" spans="1:7" ht="60">
      <c r="A4694" s="583" t="s">
        <v>8052</v>
      </c>
      <c r="B4694" s="429">
        <v>89772</v>
      </c>
      <c r="C4694" s="430" t="s">
        <v>5012</v>
      </c>
      <c r="D4694" s="431" t="s">
        <v>845</v>
      </c>
      <c r="E4694" s="432">
        <v>98.77</v>
      </c>
      <c r="F4694" s="432">
        <v>1.75</v>
      </c>
      <c r="G4694" s="432">
        <v>100.52</v>
      </c>
    </row>
    <row r="4695" spans="1:7" ht="60">
      <c r="A4695" s="583" t="s">
        <v>8052</v>
      </c>
      <c r="B4695" s="429">
        <v>89773</v>
      </c>
      <c r="C4695" s="430" t="s">
        <v>4629</v>
      </c>
      <c r="D4695" s="431" t="s">
        <v>845</v>
      </c>
      <c r="E4695" s="432">
        <v>159.48999999999998</v>
      </c>
      <c r="F4695" s="432">
        <v>2.33</v>
      </c>
      <c r="G4695" s="432">
        <v>161.82</v>
      </c>
    </row>
    <row r="4696" spans="1:7" ht="60">
      <c r="A4696" s="583" t="s">
        <v>8052</v>
      </c>
      <c r="B4696" s="429">
        <v>89775</v>
      </c>
      <c r="C4696" s="430" t="s">
        <v>4630</v>
      </c>
      <c r="D4696" s="431" t="s">
        <v>845</v>
      </c>
      <c r="E4696" s="432">
        <v>250.02</v>
      </c>
      <c r="F4696" s="432">
        <v>2.78</v>
      </c>
      <c r="G4696" s="432">
        <v>252.8</v>
      </c>
    </row>
    <row r="4697" spans="1:7" ht="60">
      <c r="A4697" s="583" t="s">
        <v>8052</v>
      </c>
      <c r="B4697" s="429">
        <v>89767</v>
      </c>
      <c r="C4697" s="430" t="s">
        <v>5009</v>
      </c>
      <c r="D4697" s="431" t="s">
        <v>844</v>
      </c>
      <c r="E4697" s="432">
        <v>17.68</v>
      </c>
      <c r="F4697" s="432">
        <v>8.07</v>
      </c>
      <c r="G4697" s="432">
        <v>25.75</v>
      </c>
    </row>
    <row r="4698" spans="1:7" ht="60">
      <c r="A4698" s="583" t="s">
        <v>8052</v>
      </c>
      <c r="B4698" s="429">
        <v>89695</v>
      </c>
      <c r="C4698" s="430" t="s">
        <v>4954</v>
      </c>
      <c r="D4698" s="431" t="s">
        <v>844</v>
      </c>
      <c r="E4698" s="432">
        <v>13.879999999999999</v>
      </c>
      <c r="F4698" s="432">
        <v>7.14</v>
      </c>
      <c r="G4698" s="432">
        <v>21.02</v>
      </c>
    </row>
    <row r="4699" spans="1:7" ht="60">
      <c r="A4699" s="583" t="s">
        <v>8052</v>
      </c>
      <c r="B4699" s="429">
        <v>89702</v>
      </c>
      <c r="C4699" s="430" t="s">
        <v>4961</v>
      </c>
      <c r="D4699" s="431" t="s">
        <v>844</v>
      </c>
      <c r="E4699" s="432">
        <v>18.010000000000002</v>
      </c>
      <c r="F4699" s="432">
        <v>9.0399999999999991</v>
      </c>
      <c r="G4699" s="432">
        <v>27.05</v>
      </c>
    </row>
    <row r="4700" spans="1:7" ht="60">
      <c r="A4700" s="583" t="s">
        <v>8052</v>
      </c>
      <c r="B4700" s="429">
        <v>89768</v>
      </c>
      <c r="C4700" s="430" t="s">
        <v>5010</v>
      </c>
      <c r="D4700" s="431" t="s">
        <v>844</v>
      </c>
      <c r="E4700" s="432">
        <v>20.420000000000002</v>
      </c>
      <c r="F4700" s="432">
        <v>9.5299999999999994</v>
      </c>
      <c r="G4700" s="432">
        <v>29.95</v>
      </c>
    </row>
    <row r="4701" spans="1:7" ht="60">
      <c r="A4701" s="583" t="s">
        <v>8052</v>
      </c>
      <c r="B4701" s="429">
        <v>89842</v>
      </c>
      <c r="C4701" s="430" t="s">
        <v>5076</v>
      </c>
      <c r="D4701" s="431" t="s">
        <v>844</v>
      </c>
      <c r="E4701" s="432">
        <v>51.61</v>
      </c>
      <c r="F4701" s="432">
        <v>6.04</v>
      </c>
      <c r="G4701" s="432">
        <v>57.65</v>
      </c>
    </row>
    <row r="4702" spans="1:7" ht="60">
      <c r="A4702" s="583" t="s">
        <v>8052</v>
      </c>
      <c r="B4702" s="429">
        <v>89845</v>
      </c>
      <c r="C4702" s="430" t="s">
        <v>5078</v>
      </c>
      <c r="D4702" s="431" t="s">
        <v>844</v>
      </c>
      <c r="E4702" s="432">
        <v>104.35</v>
      </c>
      <c r="F4702" s="432">
        <v>8.86</v>
      </c>
      <c r="G4702" s="432">
        <v>113.21</v>
      </c>
    </row>
    <row r="4703" spans="1:7" ht="60">
      <c r="A4703" s="583" t="s">
        <v>8052</v>
      </c>
      <c r="B4703" s="429">
        <v>89846</v>
      </c>
      <c r="C4703" s="430" t="s">
        <v>5079</v>
      </c>
      <c r="D4703" s="431" t="s">
        <v>844</v>
      </c>
      <c r="E4703" s="432">
        <v>228.97</v>
      </c>
      <c r="F4703" s="432">
        <v>11.67</v>
      </c>
      <c r="G4703" s="432">
        <v>240.64</v>
      </c>
    </row>
    <row r="4704" spans="1:7" ht="60">
      <c r="A4704" s="583" t="s">
        <v>8052</v>
      </c>
      <c r="B4704" s="429">
        <v>89847</v>
      </c>
      <c r="C4704" s="430" t="s">
        <v>5080</v>
      </c>
      <c r="D4704" s="431" t="s">
        <v>844</v>
      </c>
      <c r="E4704" s="432">
        <v>273.28000000000003</v>
      </c>
      <c r="F4704" s="432">
        <v>14.02</v>
      </c>
      <c r="G4704" s="432">
        <v>287.3</v>
      </c>
    </row>
    <row r="4705" spans="1:7" ht="60">
      <c r="A4705" s="583" t="s">
        <v>8052</v>
      </c>
      <c r="B4705" s="429">
        <v>89705</v>
      </c>
      <c r="C4705" s="430" t="s">
        <v>4963</v>
      </c>
      <c r="D4705" s="431" t="s">
        <v>844</v>
      </c>
      <c r="E4705" s="432">
        <v>20.83</v>
      </c>
      <c r="F4705" s="432">
        <v>10.64</v>
      </c>
      <c r="G4705" s="432">
        <v>31.47</v>
      </c>
    </row>
    <row r="4706" spans="1:7" ht="60">
      <c r="A4706" s="583" t="s">
        <v>8052</v>
      </c>
      <c r="B4706" s="429">
        <v>89769</v>
      </c>
      <c r="C4706" s="430" t="s">
        <v>5011</v>
      </c>
      <c r="D4706" s="431" t="s">
        <v>844</v>
      </c>
      <c r="E4706" s="432">
        <v>53.430000000000007</v>
      </c>
      <c r="F4706" s="432">
        <v>11.22</v>
      </c>
      <c r="G4706" s="432">
        <v>64.650000000000006</v>
      </c>
    </row>
    <row r="4707" spans="1:7" ht="60">
      <c r="A4707" s="583" t="s">
        <v>8052</v>
      </c>
      <c r="B4707" s="429">
        <v>89706</v>
      </c>
      <c r="C4707" s="430" t="s">
        <v>4964</v>
      </c>
      <c r="D4707" s="431" t="s">
        <v>844</v>
      </c>
      <c r="E4707" s="432">
        <v>53.900000000000006</v>
      </c>
      <c r="F4707" s="432">
        <v>12.55</v>
      </c>
      <c r="G4707" s="432">
        <v>66.45</v>
      </c>
    </row>
    <row r="4708" spans="1:7" ht="60">
      <c r="A4708" s="583" t="s">
        <v>8052</v>
      </c>
      <c r="B4708" s="429">
        <v>89741</v>
      </c>
      <c r="C4708" s="430" t="s">
        <v>4986</v>
      </c>
      <c r="D4708" s="431" t="s">
        <v>844</v>
      </c>
      <c r="E4708" s="432">
        <v>22.79</v>
      </c>
      <c r="F4708" s="432">
        <v>4.03</v>
      </c>
      <c r="G4708" s="432">
        <v>26.82</v>
      </c>
    </row>
    <row r="4709" spans="1:7" ht="60">
      <c r="A4709" s="583" t="s">
        <v>8052</v>
      </c>
      <c r="B4709" s="429">
        <v>89757</v>
      </c>
      <c r="C4709" s="430" t="s">
        <v>5000</v>
      </c>
      <c r="D4709" s="431" t="s">
        <v>844</v>
      </c>
      <c r="E4709" s="432">
        <v>30.15</v>
      </c>
      <c r="F4709" s="432">
        <v>4.76</v>
      </c>
      <c r="G4709" s="432">
        <v>34.909999999999997</v>
      </c>
    </row>
    <row r="4710" spans="1:7" ht="60">
      <c r="A4710" s="583" t="s">
        <v>8052</v>
      </c>
      <c r="B4710" s="429">
        <v>104027</v>
      </c>
      <c r="C4710" s="430" t="s">
        <v>5402</v>
      </c>
      <c r="D4710" s="431" t="s">
        <v>844</v>
      </c>
      <c r="E4710" s="432">
        <v>65.830000000000013</v>
      </c>
      <c r="F4710" s="432">
        <v>6.46</v>
      </c>
      <c r="G4710" s="432">
        <v>72.290000000000006</v>
      </c>
    </row>
    <row r="4711" spans="1:7" ht="60">
      <c r="A4711" s="583" t="s">
        <v>8052</v>
      </c>
      <c r="B4711" s="429">
        <v>89837</v>
      </c>
      <c r="C4711" s="430" t="s">
        <v>5071</v>
      </c>
      <c r="D4711" s="431" t="s">
        <v>844</v>
      </c>
      <c r="E4711" s="432">
        <v>146.01</v>
      </c>
      <c r="F4711" s="432">
        <v>4.4000000000000004</v>
      </c>
      <c r="G4711" s="432">
        <v>150.41</v>
      </c>
    </row>
    <row r="4712" spans="1:7" ht="60">
      <c r="A4712" s="583" t="s">
        <v>8052</v>
      </c>
      <c r="B4712" s="429">
        <v>89839</v>
      </c>
      <c r="C4712" s="430" t="s">
        <v>5073</v>
      </c>
      <c r="D4712" s="431" t="s">
        <v>844</v>
      </c>
      <c r="E4712" s="432">
        <v>189.57</v>
      </c>
      <c r="F4712" s="432">
        <v>5.82</v>
      </c>
      <c r="G4712" s="432">
        <v>195.39</v>
      </c>
    </row>
    <row r="4713" spans="1:7" ht="60">
      <c r="A4713" s="583" t="s">
        <v>8052</v>
      </c>
      <c r="B4713" s="429">
        <v>89841</v>
      </c>
      <c r="C4713" s="430" t="s">
        <v>5075</v>
      </c>
      <c r="D4713" s="431" t="s">
        <v>844</v>
      </c>
      <c r="E4713" s="432">
        <v>289.32</v>
      </c>
      <c r="F4713" s="432">
        <v>7.02</v>
      </c>
      <c r="G4713" s="432">
        <v>296.33999999999997</v>
      </c>
    </row>
    <row r="4714" spans="1:7" ht="60">
      <c r="A4714" s="583" t="s">
        <v>8052</v>
      </c>
      <c r="B4714" s="429">
        <v>89654</v>
      </c>
      <c r="C4714" s="430" t="s">
        <v>4916</v>
      </c>
      <c r="D4714" s="431" t="s">
        <v>844</v>
      </c>
      <c r="E4714" s="432">
        <v>19.91</v>
      </c>
      <c r="F4714" s="432">
        <v>3.56</v>
      </c>
      <c r="G4714" s="432">
        <v>23.47</v>
      </c>
    </row>
    <row r="4715" spans="1:7" ht="60">
      <c r="A4715" s="583" t="s">
        <v>8052</v>
      </c>
      <c r="B4715" s="429">
        <v>89661</v>
      </c>
      <c r="C4715" s="430" t="s">
        <v>4923</v>
      </c>
      <c r="D4715" s="431" t="s">
        <v>844</v>
      </c>
      <c r="E4715" s="432">
        <v>22.96</v>
      </c>
      <c r="F4715" s="432">
        <v>4.5199999999999996</v>
      </c>
      <c r="G4715" s="432">
        <v>27.48</v>
      </c>
    </row>
    <row r="4716" spans="1:7" ht="60">
      <c r="A4716" s="583" t="s">
        <v>8052</v>
      </c>
      <c r="B4716" s="429">
        <v>89674</v>
      </c>
      <c r="C4716" s="430" t="s">
        <v>4934</v>
      </c>
      <c r="D4716" s="431" t="s">
        <v>844</v>
      </c>
      <c r="E4716" s="432">
        <v>30.35</v>
      </c>
      <c r="F4716" s="432">
        <v>5.33</v>
      </c>
      <c r="G4716" s="432">
        <v>35.68</v>
      </c>
    </row>
    <row r="4717" spans="1:7" ht="60">
      <c r="A4717" s="583" t="s">
        <v>8052</v>
      </c>
      <c r="B4717" s="429">
        <v>89816</v>
      </c>
      <c r="C4717" s="430" t="s">
        <v>5051</v>
      </c>
      <c r="D4717" s="431" t="s">
        <v>844</v>
      </c>
      <c r="E4717" s="432">
        <v>44.010000000000005</v>
      </c>
      <c r="F4717" s="432">
        <v>3.01</v>
      </c>
      <c r="G4717" s="432">
        <v>47.02</v>
      </c>
    </row>
    <row r="4718" spans="1:7" ht="60">
      <c r="A4718" s="583" t="s">
        <v>8052</v>
      </c>
      <c r="B4718" s="429">
        <v>89762</v>
      </c>
      <c r="C4718" s="430" t="s">
        <v>5005</v>
      </c>
      <c r="D4718" s="431" t="s">
        <v>844</v>
      </c>
      <c r="E4718" s="432">
        <v>44.92</v>
      </c>
      <c r="F4718" s="432">
        <v>5.6</v>
      </c>
      <c r="G4718" s="432">
        <v>50.52</v>
      </c>
    </row>
    <row r="4719" spans="1:7" ht="60">
      <c r="A4719" s="583" t="s">
        <v>8052</v>
      </c>
      <c r="B4719" s="429">
        <v>89684</v>
      </c>
      <c r="C4719" s="430" t="s">
        <v>4944</v>
      </c>
      <c r="D4719" s="431" t="s">
        <v>844</v>
      </c>
      <c r="E4719" s="432">
        <v>45.14</v>
      </c>
      <c r="F4719" s="432">
        <v>6.27</v>
      </c>
      <c r="G4719" s="432">
        <v>51.41</v>
      </c>
    </row>
    <row r="4720" spans="1:7" ht="60">
      <c r="A4720" s="583" t="s">
        <v>8052</v>
      </c>
      <c r="B4720" s="429">
        <v>89828</v>
      </c>
      <c r="C4720" s="430" t="s">
        <v>5062</v>
      </c>
      <c r="D4720" s="431" t="s">
        <v>844</v>
      </c>
      <c r="E4720" s="432">
        <v>64.789999999999992</v>
      </c>
      <c r="F4720" s="432">
        <v>3.53</v>
      </c>
      <c r="G4720" s="432">
        <v>68.319999999999993</v>
      </c>
    </row>
    <row r="4721" spans="1:7" ht="90">
      <c r="A4721" s="583" t="s">
        <v>8066</v>
      </c>
      <c r="B4721" s="429">
        <v>89546</v>
      </c>
      <c r="C4721" s="430" t="s">
        <v>4833</v>
      </c>
      <c r="D4721" s="431" t="s">
        <v>844</v>
      </c>
      <c r="E4721" s="432">
        <v>9.4700000000000006</v>
      </c>
      <c r="F4721" s="432">
        <v>1.75</v>
      </c>
      <c r="G4721" s="432">
        <v>11.22</v>
      </c>
    </row>
    <row r="4722" spans="1:7" ht="90">
      <c r="A4722" s="583" t="s">
        <v>8066</v>
      </c>
      <c r="B4722" s="429">
        <v>89482</v>
      </c>
      <c r="C4722" s="430" t="s">
        <v>5450</v>
      </c>
      <c r="D4722" s="431" t="s">
        <v>844</v>
      </c>
      <c r="E4722" s="432">
        <v>32.76</v>
      </c>
      <c r="F4722" s="432">
        <v>10.56</v>
      </c>
      <c r="G4722" s="432">
        <v>43.32</v>
      </c>
    </row>
    <row r="4723" spans="1:7" ht="90">
      <c r="A4723" s="583" t="s">
        <v>8066</v>
      </c>
      <c r="B4723" s="429">
        <v>89491</v>
      </c>
      <c r="C4723" s="430" t="s">
        <v>5451</v>
      </c>
      <c r="D4723" s="431" t="s">
        <v>844</v>
      </c>
      <c r="E4723" s="432">
        <v>89.14</v>
      </c>
      <c r="F4723" s="432">
        <v>16.37</v>
      </c>
      <c r="G4723" s="432">
        <v>105.51</v>
      </c>
    </row>
    <row r="4724" spans="1:7" ht="90">
      <c r="A4724" s="583" t="s">
        <v>8066</v>
      </c>
      <c r="B4724" s="429">
        <v>104178</v>
      </c>
      <c r="C4724" s="430" t="s">
        <v>5415</v>
      </c>
      <c r="D4724" s="431" t="s">
        <v>844</v>
      </c>
      <c r="E4724" s="432">
        <v>18.400000000000002</v>
      </c>
      <c r="F4724" s="432">
        <v>3.15</v>
      </c>
      <c r="G4724" s="432">
        <v>21.55</v>
      </c>
    </row>
    <row r="4725" spans="1:7" ht="90">
      <c r="A4725" s="583" t="s">
        <v>8066</v>
      </c>
      <c r="B4725" s="429">
        <v>104179</v>
      </c>
      <c r="C4725" s="430" t="s">
        <v>5416</v>
      </c>
      <c r="D4725" s="431" t="s">
        <v>844</v>
      </c>
      <c r="E4725" s="432">
        <v>74.81</v>
      </c>
      <c r="F4725" s="432">
        <v>4.2</v>
      </c>
      <c r="G4725" s="432">
        <v>79.010000000000005</v>
      </c>
    </row>
    <row r="4726" spans="1:7" ht="90">
      <c r="A4726" s="583" t="s">
        <v>8066</v>
      </c>
      <c r="B4726" s="429">
        <v>89587</v>
      </c>
      <c r="C4726" s="430" t="s">
        <v>4870</v>
      </c>
      <c r="D4726" s="431" t="s">
        <v>844</v>
      </c>
      <c r="E4726" s="432">
        <v>38.42</v>
      </c>
      <c r="F4726" s="432">
        <v>13.26</v>
      </c>
      <c r="G4726" s="432">
        <v>51.68</v>
      </c>
    </row>
    <row r="4727" spans="1:7" ht="90">
      <c r="A4727" s="583" t="s">
        <v>8066</v>
      </c>
      <c r="B4727" s="429">
        <v>89535</v>
      </c>
      <c r="C4727" s="430" t="s">
        <v>4826</v>
      </c>
      <c r="D4727" s="431" t="s">
        <v>844</v>
      </c>
      <c r="E4727" s="432">
        <v>35.93</v>
      </c>
      <c r="F4727" s="432">
        <v>6.24</v>
      </c>
      <c r="G4727" s="432">
        <v>42.17</v>
      </c>
    </row>
    <row r="4728" spans="1:7" ht="90">
      <c r="A4728" s="583" t="s">
        <v>8066</v>
      </c>
      <c r="B4728" s="429">
        <v>89592</v>
      </c>
      <c r="C4728" s="430" t="s">
        <v>4873</v>
      </c>
      <c r="D4728" s="431" t="s">
        <v>844</v>
      </c>
      <c r="E4728" s="432">
        <v>133.01</v>
      </c>
      <c r="F4728" s="432">
        <v>22.9</v>
      </c>
      <c r="G4728" s="432">
        <v>155.91</v>
      </c>
    </row>
    <row r="4729" spans="1:7" ht="90">
      <c r="A4729" s="583" t="s">
        <v>8066</v>
      </c>
      <c r="B4729" s="429">
        <v>104169</v>
      </c>
      <c r="C4729" s="430" t="s">
        <v>5406</v>
      </c>
      <c r="D4729" s="431" t="s">
        <v>844</v>
      </c>
      <c r="E4729" s="432">
        <v>129.37</v>
      </c>
      <c r="F4729" s="432">
        <v>12.63</v>
      </c>
      <c r="G4729" s="432">
        <v>142</v>
      </c>
    </row>
    <row r="4730" spans="1:7" ht="90">
      <c r="A4730" s="583" t="s">
        <v>8066</v>
      </c>
      <c r="B4730" s="429">
        <v>89583</v>
      </c>
      <c r="C4730" s="430" t="s">
        <v>4867</v>
      </c>
      <c r="D4730" s="431" t="s">
        <v>844</v>
      </c>
      <c r="E4730" s="432">
        <v>34.89</v>
      </c>
      <c r="F4730" s="432">
        <v>8.43</v>
      </c>
      <c r="G4730" s="432">
        <v>43.32</v>
      </c>
    </row>
    <row r="4731" spans="1:7" ht="90">
      <c r="A4731" s="583" t="s">
        <v>8066</v>
      </c>
      <c r="B4731" s="429">
        <v>89526</v>
      </c>
      <c r="C4731" s="430" t="s">
        <v>4819</v>
      </c>
      <c r="D4731" s="431" t="s">
        <v>844</v>
      </c>
      <c r="E4731" s="432">
        <v>33.51</v>
      </c>
      <c r="F4731" s="432">
        <v>4.5599999999999996</v>
      </c>
      <c r="G4731" s="432">
        <v>38.07</v>
      </c>
    </row>
    <row r="4732" spans="1:7" ht="90">
      <c r="A4732" s="583" t="s">
        <v>8066</v>
      </c>
      <c r="B4732" s="429">
        <v>95695</v>
      </c>
      <c r="C4732" s="430" t="s">
        <v>5211</v>
      </c>
      <c r="D4732" s="431" t="s">
        <v>844</v>
      </c>
      <c r="E4732" s="432">
        <v>48.68</v>
      </c>
      <c r="F4732" s="432">
        <v>13.25</v>
      </c>
      <c r="G4732" s="432">
        <v>61.93</v>
      </c>
    </row>
    <row r="4733" spans="1:7" ht="90">
      <c r="A4733" s="583" t="s">
        <v>8066</v>
      </c>
      <c r="B4733" s="429">
        <v>95694</v>
      </c>
      <c r="C4733" s="430" t="s">
        <v>5210</v>
      </c>
      <c r="D4733" s="431" t="s">
        <v>844</v>
      </c>
      <c r="E4733" s="432">
        <v>46.18</v>
      </c>
      <c r="F4733" s="432">
        <v>6.24</v>
      </c>
      <c r="G4733" s="432">
        <v>52.42</v>
      </c>
    </row>
    <row r="4734" spans="1:7" ht="90">
      <c r="A4734" s="583" t="s">
        <v>8066</v>
      </c>
      <c r="B4734" s="429">
        <v>89585</v>
      </c>
      <c r="C4734" s="430" t="s">
        <v>4869</v>
      </c>
      <c r="D4734" s="431" t="s">
        <v>844</v>
      </c>
      <c r="E4734" s="432">
        <v>34.19</v>
      </c>
      <c r="F4734" s="432">
        <v>13.25</v>
      </c>
      <c r="G4734" s="432">
        <v>47.44</v>
      </c>
    </row>
    <row r="4735" spans="1:7" ht="90">
      <c r="A4735" s="583" t="s">
        <v>8066</v>
      </c>
      <c r="B4735" s="429">
        <v>89531</v>
      </c>
      <c r="C4735" s="430" t="s">
        <v>4824</v>
      </c>
      <c r="D4735" s="431" t="s">
        <v>844</v>
      </c>
      <c r="E4735" s="432">
        <v>31.68</v>
      </c>
      <c r="F4735" s="432">
        <v>6.25</v>
      </c>
      <c r="G4735" s="432">
        <v>37.93</v>
      </c>
    </row>
    <row r="4736" spans="1:7" ht="90">
      <c r="A4736" s="583" t="s">
        <v>8066</v>
      </c>
      <c r="B4736" s="429">
        <v>89591</v>
      </c>
      <c r="C4736" s="430" t="s">
        <v>4872</v>
      </c>
      <c r="D4736" s="431" t="s">
        <v>844</v>
      </c>
      <c r="E4736" s="432">
        <v>106.44</v>
      </c>
      <c r="F4736" s="432">
        <v>22.9</v>
      </c>
      <c r="G4736" s="432">
        <v>129.34</v>
      </c>
    </row>
    <row r="4737" spans="1:7" ht="90">
      <c r="A4737" s="583" t="s">
        <v>8066</v>
      </c>
      <c r="B4737" s="429">
        <v>104168</v>
      </c>
      <c r="C4737" s="430" t="s">
        <v>5405</v>
      </c>
      <c r="D4737" s="431" t="s">
        <v>844</v>
      </c>
      <c r="E4737" s="432">
        <v>102.80000000000001</v>
      </c>
      <c r="F4737" s="432">
        <v>12.63</v>
      </c>
      <c r="G4737" s="432">
        <v>115.43</v>
      </c>
    </row>
    <row r="4738" spans="1:7" ht="90">
      <c r="A4738" s="583" t="s">
        <v>8066</v>
      </c>
      <c r="B4738" s="429">
        <v>89516</v>
      </c>
      <c r="C4738" s="430" t="s">
        <v>4809</v>
      </c>
      <c r="D4738" s="431" t="s">
        <v>844</v>
      </c>
      <c r="E4738" s="432">
        <v>6.72</v>
      </c>
      <c r="F4738" s="432">
        <v>2.2999999999999998</v>
      </c>
      <c r="G4738" s="432">
        <v>9.02</v>
      </c>
    </row>
    <row r="4739" spans="1:7" ht="90">
      <c r="A4739" s="583" t="s">
        <v>8066</v>
      </c>
      <c r="B4739" s="429">
        <v>89520</v>
      </c>
      <c r="C4739" s="430" t="s">
        <v>4813</v>
      </c>
      <c r="D4739" s="431" t="s">
        <v>844</v>
      </c>
      <c r="E4739" s="432">
        <v>12.989999999999998</v>
      </c>
      <c r="F4739" s="432">
        <v>2.95</v>
      </c>
      <c r="G4739" s="432">
        <v>15.94</v>
      </c>
    </row>
    <row r="4740" spans="1:7" ht="90">
      <c r="A4740" s="583" t="s">
        <v>8066</v>
      </c>
      <c r="B4740" s="429">
        <v>89582</v>
      </c>
      <c r="C4740" s="430" t="s">
        <v>4866</v>
      </c>
      <c r="D4740" s="431" t="s">
        <v>844</v>
      </c>
      <c r="E4740" s="432">
        <v>26.78</v>
      </c>
      <c r="F4740" s="432">
        <v>8.43</v>
      </c>
      <c r="G4740" s="432">
        <v>35.21</v>
      </c>
    </row>
    <row r="4741" spans="1:7" ht="90">
      <c r="A4741" s="583" t="s">
        <v>8066</v>
      </c>
      <c r="B4741" s="429">
        <v>89524</v>
      </c>
      <c r="C4741" s="430" t="s">
        <v>4817</v>
      </c>
      <c r="D4741" s="431" t="s">
        <v>844</v>
      </c>
      <c r="E4741" s="432">
        <v>25.400000000000002</v>
      </c>
      <c r="F4741" s="432">
        <v>4.5599999999999996</v>
      </c>
      <c r="G4741" s="432">
        <v>29.96</v>
      </c>
    </row>
    <row r="4742" spans="1:7" ht="90">
      <c r="A4742" s="583" t="s">
        <v>8066</v>
      </c>
      <c r="B4742" s="429">
        <v>89584</v>
      </c>
      <c r="C4742" s="430" t="s">
        <v>4868</v>
      </c>
      <c r="D4742" s="431" t="s">
        <v>844</v>
      </c>
      <c r="E4742" s="432">
        <v>33.190000000000005</v>
      </c>
      <c r="F4742" s="432">
        <v>13.26</v>
      </c>
      <c r="G4742" s="432">
        <v>46.45</v>
      </c>
    </row>
    <row r="4743" spans="1:7" ht="90">
      <c r="A4743" s="583" t="s">
        <v>8066</v>
      </c>
      <c r="B4743" s="429">
        <v>89529</v>
      </c>
      <c r="C4743" s="430" t="s">
        <v>4822</v>
      </c>
      <c r="D4743" s="431" t="s">
        <v>844</v>
      </c>
      <c r="E4743" s="432">
        <v>30.689999999999998</v>
      </c>
      <c r="F4743" s="432">
        <v>6.25</v>
      </c>
      <c r="G4743" s="432">
        <v>36.94</v>
      </c>
    </row>
    <row r="4744" spans="1:7" ht="90">
      <c r="A4744" s="583" t="s">
        <v>8066</v>
      </c>
      <c r="B4744" s="429">
        <v>89590</v>
      </c>
      <c r="C4744" s="430" t="s">
        <v>4871</v>
      </c>
      <c r="D4744" s="431" t="s">
        <v>844</v>
      </c>
      <c r="E4744" s="432">
        <v>109.47000000000001</v>
      </c>
      <c r="F4744" s="432">
        <v>22.89</v>
      </c>
      <c r="G4744" s="432">
        <v>132.36000000000001</v>
      </c>
    </row>
    <row r="4745" spans="1:7" ht="90">
      <c r="A4745" s="583" t="s">
        <v>8066</v>
      </c>
      <c r="B4745" s="429">
        <v>104167</v>
      </c>
      <c r="C4745" s="430" t="s">
        <v>5404</v>
      </c>
      <c r="D4745" s="431" t="s">
        <v>844</v>
      </c>
      <c r="E4745" s="432">
        <v>105.82000000000001</v>
      </c>
      <c r="F4745" s="432">
        <v>12.63</v>
      </c>
      <c r="G4745" s="432">
        <v>118.45</v>
      </c>
    </row>
    <row r="4746" spans="1:7" ht="90">
      <c r="A4746" s="583" t="s">
        <v>8066</v>
      </c>
      <c r="B4746" s="429">
        <v>89514</v>
      </c>
      <c r="C4746" s="430" t="s">
        <v>4807</v>
      </c>
      <c r="D4746" s="431" t="s">
        <v>844</v>
      </c>
      <c r="E4746" s="432">
        <v>6.64</v>
      </c>
      <c r="F4746" s="432">
        <v>2.2999999999999998</v>
      </c>
      <c r="G4746" s="432">
        <v>8.94</v>
      </c>
    </row>
    <row r="4747" spans="1:7" ht="90">
      <c r="A4747" s="583" t="s">
        <v>8066</v>
      </c>
      <c r="B4747" s="429">
        <v>89518</v>
      </c>
      <c r="C4747" s="430" t="s">
        <v>4811</v>
      </c>
      <c r="D4747" s="431" t="s">
        <v>844</v>
      </c>
      <c r="E4747" s="432">
        <v>12.29</v>
      </c>
      <c r="F4747" s="432">
        <v>2.95</v>
      </c>
      <c r="G4747" s="432">
        <v>15.24</v>
      </c>
    </row>
    <row r="4748" spans="1:7" ht="90">
      <c r="A4748" s="583" t="s">
        <v>8066</v>
      </c>
      <c r="B4748" s="429">
        <v>89581</v>
      </c>
      <c r="C4748" s="430" t="s">
        <v>4865</v>
      </c>
      <c r="D4748" s="431" t="s">
        <v>844</v>
      </c>
      <c r="E4748" s="432">
        <v>26.340000000000003</v>
      </c>
      <c r="F4748" s="432">
        <v>8.43</v>
      </c>
      <c r="G4748" s="432">
        <v>34.770000000000003</v>
      </c>
    </row>
    <row r="4749" spans="1:7" ht="90">
      <c r="A4749" s="583" t="s">
        <v>8066</v>
      </c>
      <c r="B4749" s="429">
        <v>89522</v>
      </c>
      <c r="C4749" s="430" t="s">
        <v>4815</v>
      </c>
      <c r="D4749" s="431" t="s">
        <v>844</v>
      </c>
      <c r="E4749" s="432">
        <v>24.96</v>
      </c>
      <c r="F4749" s="432">
        <v>4.5599999999999996</v>
      </c>
      <c r="G4749" s="432">
        <v>29.52</v>
      </c>
    </row>
    <row r="4750" spans="1:7" ht="90">
      <c r="A4750" s="583" t="s">
        <v>8066</v>
      </c>
      <c r="B4750" s="429">
        <v>89574</v>
      </c>
      <c r="C4750" s="430" t="s">
        <v>4861</v>
      </c>
      <c r="D4750" s="431" t="s">
        <v>844</v>
      </c>
      <c r="E4750" s="432">
        <v>137.03</v>
      </c>
      <c r="F4750" s="432">
        <v>12.51</v>
      </c>
      <c r="G4750" s="432">
        <v>149.54</v>
      </c>
    </row>
    <row r="4751" spans="1:7" ht="90">
      <c r="A4751" s="583" t="s">
        <v>8066</v>
      </c>
      <c r="B4751" s="429">
        <v>89690</v>
      </c>
      <c r="C4751" s="430" t="s">
        <v>4949</v>
      </c>
      <c r="D4751" s="431" t="s">
        <v>844</v>
      </c>
      <c r="E4751" s="432">
        <v>73.16</v>
      </c>
      <c r="F4751" s="432">
        <v>17.670000000000002</v>
      </c>
      <c r="G4751" s="432">
        <v>90.83</v>
      </c>
    </row>
    <row r="4752" spans="1:7" ht="90">
      <c r="A4752" s="583" t="s">
        <v>8066</v>
      </c>
      <c r="B4752" s="429">
        <v>89567</v>
      </c>
      <c r="C4752" s="430" t="s">
        <v>4854</v>
      </c>
      <c r="D4752" s="431" t="s">
        <v>844</v>
      </c>
      <c r="E4752" s="432">
        <v>69.84</v>
      </c>
      <c r="F4752" s="432">
        <v>8.34</v>
      </c>
      <c r="G4752" s="432">
        <v>78.180000000000007</v>
      </c>
    </row>
    <row r="4753" spans="1:7" ht="90">
      <c r="A4753" s="583" t="s">
        <v>8066</v>
      </c>
      <c r="B4753" s="429">
        <v>89692</v>
      </c>
      <c r="C4753" s="430" t="s">
        <v>4951</v>
      </c>
      <c r="D4753" s="431" t="s">
        <v>844</v>
      </c>
      <c r="E4753" s="432">
        <v>85.66</v>
      </c>
      <c r="F4753" s="432">
        <v>15.54</v>
      </c>
      <c r="G4753" s="432">
        <v>101.2</v>
      </c>
    </row>
    <row r="4754" spans="1:7" ht="90">
      <c r="A4754" s="583" t="s">
        <v>8066</v>
      </c>
      <c r="B4754" s="429">
        <v>89569</v>
      </c>
      <c r="C4754" s="430" t="s">
        <v>4856</v>
      </c>
      <c r="D4754" s="431" t="s">
        <v>844</v>
      </c>
      <c r="E4754" s="432">
        <v>82.850000000000009</v>
      </c>
      <c r="F4754" s="432">
        <v>7.58</v>
      </c>
      <c r="G4754" s="432">
        <v>90.43</v>
      </c>
    </row>
    <row r="4755" spans="1:7" ht="90">
      <c r="A4755" s="583" t="s">
        <v>8066</v>
      </c>
      <c r="B4755" s="429">
        <v>89699</v>
      </c>
      <c r="C4755" s="430" t="s">
        <v>4958</v>
      </c>
      <c r="D4755" s="431" t="s">
        <v>844</v>
      </c>
      <c r="E4755" s="432">
        <v>170.13</v>
      </c>
      <c r="F4755" s="432">
        <v>26.25</v>
      </c>
      <c r="G4755" s="432">
        <v>196.38</v>
      </c>
    </row>
    <row r="4756" spans="1:7" ht="90">
      <c r="A4756" s="583" t="s">
        <v>8066</v>
      </c>
      <c r="B4756" s="429">
        <v>104174</v>
      </c>
      <c r="C4756" s="430" t="s">
        <v>5411</v>
      </c>
      <c r="D4756" s="431" t="s">
        <v>844</v>
      </c>
      <c r="E4756" s="432">
        <v>166.29</v>
      </c>
      <c r="F4756" s="432">
        <v>15.44</v>
      </c>
      <c r="G4756" s="432">
        <v>181.73</v>
      </c>
    </row>
    <row r="4757" spans="1:7" ht="90">
      <c r="A4757" s="583" t="s">
        <v>8066</v>
      </c>
      <c r="B4757" s="429">
        <v>89698</v>
      </c>
      <c r="C4757" s="430" t="s">
        <v>4957</v>
      </c>
      <c r="D4757" s="431" t="s">
        <v>844</v>
      </c>
      <c r="E4757" s="432">
        <v>227.57</v>
      </c>
      <c r="F4757" s="432">
        <v>30.56</v>
      </c>
      <c r="G4757" s="432">
        <v>258.13</v>
      </c>
    </row>
    <row r="4758" spans="1:7" ht="90">
      <c r="A4758" s="583" t="s">
        <v>8066</v>
      </c>
      <c r="B4758" s="429">
        <v>104176</v>
      </c>
      <c r="C4758" s="430" t="s">
        <v>5413</v>
      </c>
      <c r="D4758" s="431" t="s">
        <v>844</v>
      </c>
      <c r="E4758" s="432">
        <v>222.72000000000003</v>
      </c>
      <c r="F4758" s="432">
        <v>16.86</v>
      </c>
      <c r="G4758" s="432">
        <v>239.58</v>
      </c>
    </row>
    <row r="4759" spans="1:7" ht="90">
      <c r="A4759" s="583" t="s">
        <v>8066</v>
      </c>
      <c r="B4759" s="429">
        <v>89561</v>
      </c>
      <c r="C4759" s="430" t="s">
        <v>4848</v>
      </c>
      <c r="D4759" s="431" t="s">
        <v>844</v>
      </c>
      <c r="E4759" s="432">
        <v>12.39</v>
      </c>
      <c r="F4759" s="432">
        <v>3.07</v>
      </c>
      <c r="G4759" s="432">
        <v>15.46</v>
      </c>
    </row>
    <row r="4760" spans="1:7" ht="90">
      <c r="A4760" s="583" t="s">
        <v>8066</v>
      </c>
      <c r="B4760" s="429">
        <v>89563</v>
      </c>
      <c r="C4760" s="430" t="s">
        <v>4850</v>
      </c>
      <c r="D4760" s="431" t="s">
        <v>844</v>
      </c>
      <c r="E4760" s="432">
        <v>29.88</v>
      </c>
      <c r="F4760" s="432">
        <v>3.91</v>
      </c>
      <c r="G4760" s="432">
        <v>33.79</v>
      </c>
    </row>
    <row r="4761" spans="1:7" ht="90">
      <c r="A4761" s="583" t="s">
        <v>8066</v>
      </c>
      <c r="B4761" s="429">
        <v>89685</v>
      </c>
      <c r="C4761" s="430" t="s">
        <v>4945</v>
      </c>
      <c r="D4761" s="431" t="s">
        <v>844</v>
      </c>
      <c r="E4761" s="432">
        <v>50.27</v>
      </c>
      <c r="F4761" s="432">
        <v>11.25</v>
      </c>
      <c r="G4761" s="432">
        <v>61.52</v>
      </c>
    </row>
    <row r="4762" spans="1:7" ht="90">
      <c r="A4762" s="583" t="s">
        <v>8066</v>
      </c>
      <c r="B4762" s="429">
        <v>89565</v>
      </c>
      <c r="C4762" s="430" t="s">
        <v>4852</v>
      </c>
      <c r="D4762" s="431" t="s">
        <v>844</v>
      </c>
      <c r="E4762" s="432">
        <v>48.440000000000005</v>
      </c>
      <c r="F4762" s="432">
        <v>6.08</v>
      </c>
      <c r="G4762" s="432">
        <v>54.52</v>
      </c>
    </row>
    <row r="4763" spans="1:7" ht="90">
      <c r="A4763" s="583" t="s">
        <v>8066</v>
      </c>
      <c r="B4763" s="429">
        <v>89671</v>
      </c>
      <c r="C4763" s="430" t="s">
        <v>4931</v>
      </c>
      <c r="D4763" s="431" t="s">
        <v>844</v>
      </c>
      <c r="E4763" s="432">
        <v>36.53</v>
      </c>
      <c r="F4763" s="432">
        <v>8.83</v>
      </c>
      <c r="G4763" s="432">
        <v>45.36</v>
      </c>
    </row>
    <row r="4764" spans="1:7" ht="90">
      <c r="A4764" s="583" t="s">
        <v>8066</v>
      </c>
      <c r="B4764" s="429">
        <v>89556</v>
      </c>
      <c r="C4764" s="430" t="s">
        <v>4843</v>
      </c>
      <c r="D4764" s="431" t="s">
        <v>844</v>
      </c>
      <c r="E4764" s="432">
        <v>34.870000000000005</v>
      </c>
      <c r="F4764" s="432">
        <v>4.16</v>
      </c>
      <c r="G4764" s="432">
        <v>39.03</v>
      </c>
    </row>
    <row r="4765" spans="1:7" ht="90">
      <c r="A4765" s="583" t="s">
        <v>8066</v>
      </c>
      <c r="B4765" s="429">
        <v>89679</v>
      </c>
      <c r="C4765" s="430" t="s">
        <v>4939</v>
      </c>
      <c r="D4765" s="431" t="s">
        <v>844</v>
      </c>
      <c r="E4765" s="432">
        <v>104.59</v>
      </c>
      <c r="F4765" s="432">
        <v>15.27</v>
      </c>
      <c r="G4765" s="432">
        <v>119.86</v>
      </c>
    </row>
    <row r="4766" spans="1:7" ht="90">
      <c r="A4766" s="583" t="s">
        <v>8066</v>
      </c>
      <c r="B4766" s="429">
        <v>104171</v>
      </c>
      <c r="C4766" s="430" t="s">
        <v>5408</v>
      </c>
      <c r="D4766" s="431" t="s">
        <v>844</v>
      </c>
      <c r="E4766" s="432">
        <v>84.93</v>
      </c>
      <c r="F4766" s="432">
        <v>8.41</v>
      </c>
      <c r="G4766" s="432">
        <v>93.34</v>
      </c>
    </row>
    <row r="4767" spans="1:7" ht="90">
      <c r="A4767" s="583" t="s">
        <v>8066</v>
      </c>
      <c r="B4767" s="429">
        <v>89600</v>
      </c>
      <c r="C4767" s="430" t="s">
        <v>4881</v>
      </c>
      <c r="D4767" s="431" t="s">
        <v>844</v>
      </c>
      <c r="E4767" s="432">
        <v>20.45</v>
      </c>
      <c r="F4767" s="432">
        <v>5.62</v>
      </c>
      <c r="G4767" s="432">
        <v>26.07</v>
      </c>
    </row>
    <row r="4768" spans="1:7" ht="90">
      <c r="A4768" s="583" t="s">
        <v>8066</v>
      </c>
      <c r="B4768" s="429">
        <v>89548</v>
      </c>
      <c r="C4768" s="430" t="s">
        <v>4835</v>
      </c>
      <c r="D4768" s="431" t="s">
        <v>844</v>
      </c>
      <c r="E4768" s="432">
        <v>19.53</v>
      </c>
      <c r="F4768" s="432">
        <v>3.04</v>
      </c>
      <c r="G4768" s="432">
        <v>22.57</v>
      </c>
    </row>
    <row r="4769" spans="1:7" ht="90">
      <c r="A4769" s="583" t="s">
        <v>8066</v>
      </c>
      <c r="B4769" s="429">
        <v>89669</v>
      </c>
      <c r="C4769" s="430" t="s">
        <v>4929</v>
      </c>
      <c r="D4769" s="431" t="s">
        <v>844</v>
      </c>
      <c r="E4769" s="432">
        <v>26.35</v>
      </c>
      <c r="F4769" s="432">
        <v>8.83</v>
      </c>
      <c r="G4769" s="432">
        <v>35.18</v>
      </c>
    </row>
    <row r="4770" spans="1:7" ht="90">
      <c r="A4770" s="583" t="s">
        <v>8066</v>
      </c>
      <c r="B4770" s="429">
        <v>89554</v>
      </c>
      <c r="C4770" s="430" t="s">
        <v>4841</v>
      </c>
      <c r="D4770" s="431" t="s">
        <v>844</v>
      </c>
      <c r="E4770" s="432">
        <v>24.67</v>
      </c>
      <c r="F4770" s="432">
        <v>4.1500000000000004</v>
      </c>
      <c r="G4770" s="432">
        <v>28.82</v>
      </c>
    </row>
    <row r="4771" spans="1:7" ht="90">
      <c r="A4771" s="583" t="s">
        <v>8066</v>
      </c>
      <c r="B4771" s="429">
        <v>89677</v>
      </c>
      <c r="C4771" s="430" t="s">
        <v>4937</v>
      </c>
      <c r="D4771" s="431" t="s">
        <v>844</v>
      </c>
      <c r="E4771" s="432">
        <v>63.280000000000008</v>
      </c>
      <c r="F4771" s="432">
        <v>15.26</v>
      </c>
      <c r="G4771" s="432">
        <v>78.540000000000006</v>
      </c>
    </row>
    <row r="4772" spans="1:7" ht="90">
      <c r="A4772" s="583" t="s">
        <v>8066</v>
      </c>
      <c r="B4772" s="429">
        <v>104170</v>
      </c>
      <c r="C4772" s="430" t="s">
        <v>5407</v>
      </c>
      <c r="D4772" s="431" t="s">
        <v>844</v>
      </c>
      <c r="E4772" s="432">
        <v>60.679999999999993</v>
      </c>
      <c r="F4772" s="432">
        <v>8.42</v>
      </c>
      <c r="G4772" s="432">
        <v>69.099999999999994</v>
      </c>
    </row>
    <row r="4773" spans="1:7" ht="90">
      <c r="A4773" s="583" t="s">
        <v>8066</v>
      </c>
      <c r="B4773" s="429">
        <v>89544</v>
      </c>
      <c r="C4773" s="430" t="s">
        <v>4831</v>
      </c>
      <c r="D4773" s="431" t="s">
        <v>844</v>
      </c>
      <c r="E4773" s="432">
        <v>7.3199999999999994</v>
      </c>
      <c r="F4773" s="432">
        <v>1.53</v>
      </c>
      <c r="G4773" s="432">
        <v>8.85</v>
      </c>
    </row>
    <row r="4774" spans="1:7" ht="90">
      <c r="A4774" s="583" t="s">
        <v>8066</v>
      </c>
      <c r="B4774" s="429">
        <v>89545</v>
      </c>
      <c r="C4774" s="430" t="s">
        <v>4832</v>
      </c>
      <c r="D4774" s="431" t="s">
        <v>844</v>
      </c>
      <c r="E4774" s="432">
        <v>14.7</v>
      </c>
      <c r="F4774" s="432">
        <v>1.95</v>
      </c>
      <c r="G4774" s="432">
        <v>16.649999999999999</v>
      </c>
    </row>
    <row r="4775" spans="1:7" ht="90">
      <c r="A4775" s="583" t="s">
        <v>8066</v>
      </c>
      <c r="B4775" s="429">
        <v>89599</v>
      </c>
      <c r="C4775" s="430" t="s">
        <v>4880</v>
      </c>
      <c r="D4775" s="431" t="s">
        <v>844</v>
      </c>
      <c r="E4775" s="432">
        <v>20.420000000000002</v>
      </c>
      <c r="F4775" s="432">
        <v>5.61</v>
      </c>
      <c r="G4775" s="432">
        <v>26.03</v>
      </c>
    </row>
    <row r="4776" spans="1:7" ht="90">
      <c r="A4776" s="583" t="s">
        <v>8066</v>
      </c>
      <c r="B4776" s="429">
        <v>89547</v>
      </c>
      <c r="C4776" s="430" t="s">
        <v>4834</v>
      </c>
      <c r="D4776" s="431" t="s">
        <v>844</v>
      </c>
      <c r="E4776" s="432">
        <v>19.48</v>
      </c>
      <c r="F4776" s="432">
        <v>3.04</v>
      </c>
      <c r="G4776" s="432">
        <v>22.52</v>
      </c>
    </row>
    <row r="4777" spans="1:7" ht="90">
      <c r="A4777" s="583" t="s">
        <v>8066</v>
      </c>
      <c r="B4777" s="429">
        <v>89495</v>
      </c>
      <c r="C4777" s="430" t="s">
        <v>5452</v>
      </c>
      <c r="D4777" s="431" t="s">
        <v>844</v>
      </c>
      <c r="E4777" s="432">
        <v>14.549999999999999</v>
      </c>
      <c r="F4777" s="432">
        <v>5.42</v>
      </c>
      <c r="G4777" s="432">
        <v>19.97</v>
      </c>
    </row>
    <row r="4778" spans="1:7" ht="90">
      <c r="A4778" s="583" t="s">
        <v>8066</v>
      </c>
      <c r="B4778" s="429">
        <v>89673</v>
      </c>
      <c r="C4778" s="430" t="s">
        <v>4933</v>
      </c>
      <c r="D4778" s="431" t="s">
        <v>844</v>
      </c>
      <c r="E4778" s="432">
        <v>28.75</v>
      </c>
      <c r="F4778" s="432">
        <v>7.24</v>
      </c>
      <c r="G4778" s="432">
        <v>35.99</v>
      </c>
    </row>
    <row r="4779" spans="1:7" ht="90">
      <c r="A4779" s="583" t="s">
        <v>8066</v>
      </c>
      <c r="B4779" s="429">
        <v>89557</v>
      </c>
      <c r="C4779" s="430" t="s">
        <v>4844</v>
      </c>
      <c r="D4779" s="431" t="s">
        <v>844</v>
      </c>
      <c r="E4779" s="432">
        <v>27.47</v>
      </c>
      <c r="F4779" s="432">
        <v>3.6</v>
      </c>
      <c r="G4779" s="432">
        <v>31.07</v>
      </c>
    </row>
    <row r="4780" spans="1:7" ht="90">
      <c r="A4780" s="583" t="s">
        <v>8066</v>
      </c>
      <c r="B4780" s="429">
        <v>89681</v>
      </c>
      <c r="C4780" s="430" t="s">
        <v>4941</v>
      </c>
      <c r="D4780" s="431" t="s">
        <v>844</v>
      </c>
      <c r="E4780" s="432">
        <v>75.929999999999993</v>
      </c>
      <c r="F4780" s="432">
        <v>12.06</v>
      </c>
      <c r="G4780" s="432">
        <v>87.99</v>
      </c>
    </row>
    <row r="4781" spans="1:7" ht="90">
      <c r="A4781" s="583" t="s">
        <v>8066</v>
      </c>
      <c r="B4781" s="429">
        <v>104173</v>
      </c>
      <c r="C4781" s="430" t="s">
        <v>5410</v>
      </c>
      <c r="D4781" s="431" t="s">
        <v>844</v>
      </c>
      <c r="E4781" s="432">
        <v>74.27000000000001</v>
      </c>
      <c r="F4781" s="432">
        <v>7.38</v>
      </c>
      <c r="G4781" s="432">
        <v>81.650000000000006</v>
      </c>
    </row>
    <row r="4782" spans="1:7" ht="90">
      <c r="A4782" s="583" t="s">
        <v>8066</v>
      </c>
      <c r="B4782" s="429">
        <v>89549</v>
      </c>
      <c r="C4782" s="430" t="s">
        <v>4836</v>
      </c>
      <c r="D4782" s="431" t="s">
        <v>844</v>
      </c>
      <c r="E4782" s="432">
        <v>16.18</v>
      </c>
      <c r="F4782" s="432">
        <v>2.4900000000000002</v>
      </c>
      <c r="G4782" s="432">
        <v>18.670000000000002</v>
      </c>
    </row>
    <row r="4783" spans="1:7" ht="90">
      <c r="A4783" s="583" t="s">
        <v>8066</v>
      </c>
      <c r="B4783" s="429">
        <v>89578</v>
      </c>
      <c r="C4783" s="430" t="s">
        <v>4615</v>
      </c>
      <c r="D4783" s="431" t="s">
        <v>845</v>
      </c>
      <c r="E4783" s="432">
        <v>29.419999999999998</v>
      </c>
      <c r="F4783" s="432">
        <v>3.66</v>
      </c>
      <c r="G4783" s="432">
        <v>33.08</v>
      </c>
    </row>
    <row r="4784" spans="1:7" ht="90">
      <c r="A4784" s="583" t="s">
        <v>8066</v>
      </c>
      <c r="B4784" s="429">
        <v>89512</v>
      </c>
      <c r="C4784" s="430" t="s">
        <v>4613</v>
      </c>
      <c r="D4784" s="431" t="s">
        <v>845</v>
      </c>
      <c r="E4784" s="432">
        <v>34.989999999999995</v>
      </c>
      <c r="F4784" s="432">
        <v>19.559999999999999</v>
      </c>
      <c r="G4784" s="432">
        <v>54.55</v>
      </c>
    </row>
    <row r="4785" spans="1:7" ht="90">
      <c r="A4785" s="583" t="s">
        <v>8066</v>
      </c>
      <c r="B4785" s="429">
        <v>89580</v>
      </c>
      <c r="C4785" s="430" t="s">
        <v>4616</v>
      </c>
      <c r="D4785" s="431" t="s">
        <v>845</v>
      </c>
      <c r="E4785" s="432">
        <v>61.580000000000005</v>
      </c>
      <c r="F4785" s="432">
        <v>6.35</v>
      </c>
      <c r="G4785" s="432">
        <v>67.930000000000007</v>
      </c>
    </row>
    <row r="4786" spans="1:7" ht="90">
      <c r="A4786" s="583" t="s">
        <v>8066</v>
      </c>
      <c r="B4786" s="429">
        <v>104166</v>
      </c>
      <c r="C4786" s="430" t="s">
        <v>4703</v>
      </c>
      <c r="D4786" s="431" t="s">
        <v>845</v>
      </c>
      <c r="E4786" s="432">
        <v>63.56</v>
      </c>
      <c r="F4786" s="432">
        <v>12.31</v>
      </c>
      <c r="G4786" s="432">
        <v>75.87</v>
      </c>
    </row>
    <row r="4787" spans="1:7" ht="90">
      <c r="A4787" s="583" t="s">
        <v>8066</v>
      </c>
      <c r="B4787" s="429">
        <v>89508</v>
      </c>
      <c r="C4787" s="430" t="s">
        <v>4610</v>
      </c>
      <c r="D4787" s="431" t="s">
        <v>845</v>
      </c>
      <c r="E4787" s="432">
        <v>11.64</v>
      </c>
      <c r="F4787" s="432">
        <v>7.2</v>
      </c>
      <c r="G4787" s="432">
        <v>18.84</v>
      </c>
    </row>
    <row r="4788" spans="1:7" ht="90">
      <c r="A4788" s="583" t="s">
        <v>8066</v>
      </c>
      <c r="B4788" s="429">
        <v>89509</v>
      </c>
      <c r="C4788" s="430" t="s">
        <v>4611</v>
      </c>
      <c r="D4788" s="431" t="s">
        <v>845</v>
      </c>
      <c r="E4788" s="432">
        <v>16.09</v>
      </c>
      <c r="F4788" s="432">
        <v>9.2100000000000009</v>
      </c>
      <c r="G4788" s="432">
        <v>25.3</v>
      </c>
    </row>
    <row r="4789" spans="1:7" ht="90">
      <c r="A4789" s="583" t="s">
        <v>8066</v>
      </c>
      <c r="B4789" s="429">
        <v>89576</v>
      </c>
      <c r="C4789" s="430" t="s">
        <v>4614</v>
      </c>
      <c r="D4789" s="431" t="s">
        <v>845</v>
      </c>
      <c r="E4789" s="432">
        <v>24.090000000000003</v>
      </c>
      <c r="F4789" s="432">
        <v>2.33</v>
      </c>
      <c r="G4789" s="432">
        <v>26.42</v>
      </c>
    </row>
    <row r="4790" spans="1:7" ht="90">
      <c r="A4790" s="583" t="s">
        <v>8066</v>
      </c>
      <c r="B4790" s="429">
        <v>89511</v>
      </c>
      <c r="C4790" s="430" t="s">
        <v>4612</v>
      </c>
      <c r="D4790" s="431" t="s">
        <v>845</v>
      </c>
      <c r="E4790" s="432">
        <v>28.310000000000002</v>
      </c>
      <c r="F4790" s="432">
        <v>14.28</v>
      </c>
      <c r="G4790" s="432">
        <v>42.59</v>
      </c>
    </row>
    <row r="4791" spans="1:7" ht="90">
      <c r="A4791" s="583" t="s">
        <v>8066</v>
      </c>
      <c r="B4791" s="429">
        <v>89675</v>
      </c>
      <c r="C4791" s="430" t="s">
        <v>4935</v>
      </c>
      <c r="D4791" s="431" t="s">
        <v>844</v>
      </c>
      <c r="E4791" s="432">
        <v>61.650000000000006</v>
      </c>
      <c r="F4791" s="432">
        <v>8.83</v>
      </c>
      <c r="G4791" s="432">
        <v>70.48</v>
      </c>
    </row>
    <row r="4792" spans="1:7" ht="90">
      <c r="A4792" s="583" t="s">
        <v>8066</v>
      </c>
      <c r="B4792" s="429">
        <v>89559</v>
      </c>
      <c r="C4792" s="430" t="s">
        <v>4846</v>
      </c>
      <c r="D4792" s="431" t="s">
        <v>844</v>
      </c>
      <c r="E4792" s="432">
        <v>60.000000000000007</v>
      </c>
      <c r="F4792" s="432">
        <v>4.1500000000000004</v>
      </c>
      <c r="G4792" s="432">
        <v>64.150000000000006</v>
      </c>
    </row>
    <row r="4793" spans="1:7" ht="90">
      <c r="A4793" s="583" t="s">
        <v>8066</v>
      </c>
      <c r="B4793" s="429">
        <v>104172</v>
      </c>
      <c r="C4793" s="430" t="s">
        <v>5409</v>
      </c>
      <c r="D4793" s="431" t="s">
        <v>844</v>
      </c>
      <c r="E4793" s="432">
        <v>251.23999999999998</v>
      </c>
      <c r="F4793" s="432">
        <v>8.41</v>
      </c>
      <c r="G4793" s="432">
        <v>259.64999999999998</v>
      </c>
    </row>
    <row r="4794" spans="1:7" ht="90">
      <c r="A4794" s="583" t="s">
        <v>8066</v>
      </c>
      <c r="B4794" s="429">
        <v>89683</v>
      </c>
      <c r="C4794" s="430" t="s">
        <v>4943</v>
      </c>
      <c r="D4794" s="431" t="s">
        <v>844</v>
      </c>
      <c r="E4794" s="432">
        <v>253.65</v>
      </c>
      <c r="F4794" s="432">
        <v>15.27</v>
      </c>
      <c r="G4794" s="432">
        <v>268.92</v>
      </c>
    </row>
    <row r="4795" spans="1:7" ht="90">
      <c r="A4795" s="583" t="s">
        <v>8066</v>
      </c>
      <c r="B4795" s="429">
        <v>89667</v>
      </c>
      <c r="C4795" s="430" t="s">
        <v>4928</v>
      </c>
      <c r="D4795" s="431" t="s">
        <v>844</v>
      </c>
      <c r="E4795" s="432">
        <v>37.450000000000003</v>
      </c>
      <c r="F4795" s="432">
        <v>5.61</v>
      </c>
      <c r="G4795" s="432">
        <v>43.06</v>
      </c>
    </row>
    <row r="4796" spans="1:7" ht="90">
      <c r="A4796" s="583" t="s">
        <v>8066</v>
      </c>
      <c r="B4796" s="429">
        <v>89550</v>
      </c>
      <c r="C4796" s="430" t="s">
        <v>4837</v>
      </c>
      <c r="D4796" s="431" t="s">
        <v>844</v>
      </c>
      <c r="E4796" s="432">
        <v>36.53</v>
      </c>
      <c r="F4796" s="432">
        <v>3.03</v>
      </c>
      <c r="G4796" s="432">
        <v>39.56</v>
      </c>
    </row>
    <row r="4797" spans="1:7" ht="90">
      <c r="A4797" s="583" t="s">
        <v>8066</v>
      </c>
      <c r="B4797" s="429">
        <v>89693</v>
      </c>
      <c r="C4797" s="430" t="s">
        <v>4952</v>
      </c>
      <c r="D4797" s="431" t="s">
        <v>844</v>
      </c>
      <c r="E4797" s="432">
        <v>63.129999999999995</v>
      </c>
      <c r="F4797" s="432">
        <v>17.670000000000002</v>
      </c>
      <c r="G4797" s="432">
        <v>80.8</v>
      </c>
    </row>
    <row r="4798" spans="1:7" ht="90">
      <c r="A4798" s="583" t="s">
        <v>8066</v>
      </c>
      <c r="B4798" s="429">
        <v>89571</v>
      </c>
      <c r="C4798" s="430" t="s">
        <v>4858</v>
      </c>
      <c r="D4798" s="431" t="s">
        <v>844</v>
      </c>
      <c r="E4798" s="432">
        <v>59.81</v>
      </c>
      <c r="F4798" s="432">
        <v>8.34</v>
      </c>
      <c r="G4798" s="432">
        <v>68.150000000000006</v>
      </c>
    </row>
    <row r="4799" spans="1:7" ht="90">
      <c r="A4799" s="583" t="s">
        <v>8066</v>
      </c>
      <c r="B4799" s="429">
        <v>89696</v>
      </c>
      <c r="C4799" s="430" t="s">
        <v>4955</v>
      </c>
      <c r="D4799" s="431" t="s">
        <v>844</v>
      </c>
      <c r="E4799" s="432">
        <v>69.429999999999993</v>
      </c>
      <c r="F4799" s="432">
        <v>15.53</v>
      </c>
      <c r="G4799" s="432">
        <v>84.96</v>
      </c>
    </row>
    <row r="4800" spans="1:7" ht="90">
      <c r="A4800" s="583" t="s">
        <v>8066</v>
      </c>
      <c r="B4800" s="429">
        <v>89573</v>
      </c>
      <c r="C4800" s="430" t="s">
        <v>4860</v>
      </c>
      <c r="D4800" s="431" t="s">
        <v>844</v>
      </c>
      <c r="E4800" s="432">
        <v>66.61</v>
      </c>
      <c r="F4800" s="432">
        <v>7.58</v>
      </c>
      <c r="G4800" s="432">
        <v>74.19</v>
      </c>
    </row>
    <row r="4801" spans="1:7" ht="90">
      <c r="A4801" s="583" t="s">
        <v>8066</v>
      </c>
      <c r="B4801" s="429">
        <v>89704</v>
      </c>
      <c r="C4801" s="430" t="s">
        <v>4962</v>
      </c>
      <c r="D4801" s="431" t="s">
        <v>844</v>
      </c>
      <c r="E4801" s="432">
        <v>124.7</v>
      </c>
      <c r="F4801" s="432">
        <v>26.26</v>
      </c>
      <c r="G4801" s="432">
        <v>150.96</v>
      </c>
    </row>
    <row r="4802" spans="1:7" ht="90">
      <c r="A4802" s="583" t="s">
        <v>8066</v>
      </c>
      <c r="B4802" s="429">
        <v>104175</v>
      </c>
      <c r="C4802" s="430" t="s">
        <v>5412</v>
      </c>
      <c r="D4802" s="431" t="s">
        <v>844</v>
      </c>
      <c r="E4802" s="432">
        <v>120.87</v>
      </c>
      <c r="F4802" s="432">
        <v>15.44</v>
      </c>
      <c r="G4802" s="432">
        <v>136.31</v>
      </c>
    </row>
    <row r="4803" spans="1:7" ht="90">
      <c r="A4803" s="583" t="s">
        <v>8066</v>
      </c>
      <c r="B4803" s="429">
        <v>89701</v>
      </c>
      <c r="C4803" s="430" t="s">
        <v>4960</v>
      </c>
      <c r="D4803" s="431" t="s">
        <v>844</v>
      </c>
      <c r="E4803" s="432">
        <v>163.16</v>
      </c>
      <c r="F4803" s="432">
        <v>30.54</v>
      </c>
      <c r="G4803" s="432">
        <v>193.7</v>
      </c>
    </row>
    <row r="4804" spans="1:7" ht="90">
      <c r="A4804" s="583" t="s">
        <v>8066</v>
      </c>
      <c r="B4804" s="429">
        <v>104177</v>
      </c>
      <c r="C4804" s="430" t="s">
        <v>5414</v>
      </c>
      <c r="D4804" s="431" t="s">
        <v>844</v>
      </c>
      <c r="E4804" s="432">
        <v>158.29000000000002</v>
      </c>
      <c r="F4804" s="432">
        <v>16.86</v>
      </c>
      <c r="G4804" s="432">
        <v>175.15</v>
      </c>
    </row>
    <row r="4805" spans="1:7" ht="90">
      <c r="A4805" s="583" t="s">
        <v>8066</v>
      </c>
      <c r="B4805" s="429">
        <v>89566</v>
      </c>
      <c r="C4805" s="430" t="s">
        <v>4853</v>
      </c>
      <c r="D4805" s="431" t="s">
        <v>844</v>
      </c>
      <c r="E4805" s="432">
        <v>40.47</v>
      </c>
      <c r="F4805" s="432">
        <v>6.08</v>
      </c>
      <c r="G4805" s="432">
        <v>46.55</v>
      </c>
    </row>
    <row r="4806" spans="1:7" ht="90">
      <c r="A4806" s="583" t="s">
        <v>8066</v>
      </c>
      <c r="B4806" s="429">
        <v>89687</v>
      </c>
      <c r="C4806" s="430" t="s">
        <v>4947</v>
      </c>
      <c r="D4806" s="431" t="s">
        <v>844</v>
      </c>
      <c r="E4806" s="432">
        <v>42.3</v>
      </c>
      <c r="F4806" s="432">
        <v>11.25</v>
      </c>
      <c r="G4806" s="432">
        <v>53.55</v>
      </c>
    </row>
    <row r="4807" spans="1:7" ht="45">
      <c r="A4807" s="583" t="s">
        <v>8067</v>
      </c>
      <c r="B4807" s="429">
        <v>102253</v>
      </c>
      <c r="C4807" s="430" t="s">
        <v>1367</v>
      </c>
      <c r="D4807" s="431" t="s">
        <v>97</v>
      </c>
      <c r="E4807" s="432">
        <v>847.68</v>
      </c>
      <c r="F4807" s="432">
        <v>95.33</v>
      </c>
      <c r="G4807" s="432">
        <v>943.01</v>
      </c>
    </row>
    <row r="4808" spans="1:7" ht="45">
      <c r="A4808" s="583" t="s">
        <v>8067</v>
      </c>
      <c r="B4808" s="429">
        <v>102254</v>
      </c>
      <c r="C4808" s="430" t="s">
        <v>1368</v>
      </c>
      <c r="D4808" s="431" t="s">
        <v>97</v>
      </c>
      <c r="E4808" s="432">
        <v>745.41</v>
      </c>
      <c r="F4808" s="432">
        <v>95.34</v>
      </c>
      <c r="G4808" s="432">
        <v>840.75</v>
      </c>
    </row>
    <row r="4809" spans="1:7" ht="45">
      <c r="A4809" s="583" t="s">
        <v>8067</v>
      </c>
      <c r="B4809" s="429">
        <v>102257</v>
      </c>
      <c r="C4809" s="430" t="s">
        <v>1369</v>
      </c>
      <c r="D4809" s="431" t="s">
        <v>97</v>
      </c>
      <c r="E4809" s="432">
        <v>272.01</v>
      </c>
      <c r="F4809" s="432">
        <v>85.84</v>
      </c>
      <c r="G4809" s="432">
        <v>357.85</v>
      </c>
    </row>
    <row r="4810" spans="1:7" ht="45">
      <c r="A4810" s="583" t="s">
        <v>8067</v>
      </c>
      <c r="B4810" s="429">
        <v>102235</v>
      </c>
      <c r="C4810" s="430" t="s">
        <v>6602</v>
      </c>
      <c r="D4810" s="431" t="s">
        <v>97</v>
      </c>
      <c r="E4810" s="432">
        <v>516.88</v>
      </c>
      <c r="F4810" s="432">
        <v>70.209999999999994</v>
      </c>
      <c r="G4810" s="432">
        <v>587.09</v>
      </c>
    </row>
    <row r="4811" spans="1:7" ht="45">
      <c r="A4811" s="583" t="s">
        <v>8067</v>
      </c>
      <c r="B4811" s="429">
        <v>102255</v>
      </c>
      <c r="C4811" s="430" t="s">
        <v>1370</v>
      </c>
      <c r="D4811" s="431" t="s">
        <v>97</v>
      </c>
      <c r="E4811" s="432">
        <v>815.45</v>
      </c>
      <c r="F4811" s="432">
        <v>184.12</v>
      </c>
      <c r="G4811" s="432">
        <v>999.57</v>
      </c>
    </row>
    <row r="4812" spans="1:7" ht="45">
      <c r="A4812" s="583" t="s">
        <v>8067</v>
      </c>
      <c r="B4812" s="429">
        <v>102256</v>
      </c>
      <c r="C4812" s="430" t="s">
        <v>1371</v>
      </c>
      <c r="D4812" s="431" t="s">
        <v>97</v>
      </c>
      <c r="E4812" s="432">
        <v>718.05</v>
      </c>
      <c r="F4812" s="432">
        <v>184.13</v>
      </c>
      <c r="G4812" s="432">
        <v>902.18</v>
      </c>
    </row>
    <row r="4813" spans="1:7" ht="45">
      <c r="A4813" s="583" t="s">
        <v>8067</v>
      </c>
      <c r="B4813" s="429">
        <v>102258</v>
      </c>
      <c r="C4813" s="430" t="s">
        <v>1372</v>
      </c>
      <c r="D4813" s="431" t="s">
        <v>97</v>
      </c>
      <c r="E4813" s="432">
        <v>264.57</v>
      </c>
      <c r="F4813" s="432">
        <v>167.31</v>
      </c>
      <c r="G4813" s="432">
        <v>431.88</v>
      </c>
    </row>
    <row r="4814" spans="1:7" ht="60">
      <c r="A4814" s="583" t="s">
        <v>8068</v>
      </c>
      <c r="B4814" s="429">
        <v>101912</v>
      </c>
      <c r="C4814" s="430" t="s">
        <v>1917</v>
      </c>
      <c r="D4814" s="431" t="s">
        <v>844</v>
      </c>
      <c r="E4814" s="432">
        <v>2095.54</v>
      </c>
      <c r="F4814" s="432">
        <v>157</v>
      </c>
      <c r="G4814" s="432">
        <v>2252.54</v>
      </c>
    </row>
    <row r="4815" spans="1:7" ht="60">
      <c r="A4815" s="583" t="s">
        <v>8068</v>
      </c>
      <c r="B4815" s="429">
        <v>96765</v>
      </c>
      <c r="C4815" s="430" t="s">
        <v>1916</v>
      </c>
      <c r="D4815" s="431" t="s">
        <v>844</v>
      </c>
      <c r="E4815" s="432">
        <v>1753.48</v>
      </c>
      <c r="F4815" s="432">
        <v>147.72</v>
      </c>
      <c r="G4815" s="432">
        <v>1901.2</v>
      </c>
    </row>
    <row r="4816" spans="1:7" ht="60">
      <c r="A4816" s="583" t="s">
        <v>8068</v>
      </c>
      <c r="B4816" s="429">
        <v>97430</v>
      </c>
      <c r="C4816" s="430" t="s">
        <v>2129</v>
      </c>
      <c r="D4816" s="431" t="s">
        <v>844</v>
      </c>
      <c r="E4816" s="432">
        <v>26.869999999999997</v>
      </c>
      <c r="F4816" s="432">
        <v>17.39</v>
      </c>
      <c r="G4816" s="432">
        <v>44.26</v>
      </c>
    </row>
    <row r="4817" spans="1:7" ht="60">
      <c r="A4817" s="583" t="s">
        <v>8068</v>
      </c>
      <c r="B4817" s="429">
        <v>97431</v>
      </c>
      <c r="C4817" s="430" t="s">
        <v>2130</v>
      </c>
      <c r="D4817" s="431" t="s">
        <v>844</v>
      </c>
      <c r="E4817" s="432">
        <v>29.630000000000003</v>
      </c>
      <c r="F4817" s="432">
        <v>20.07</v>
      </c>
      <c r="G4817" s="432">
        <v>49.7</v>
      </c>
    </row>
    <row r="4818" spans="1:7" ht="60">
      <c r="A4818" s="583" t="s">
        <v>8068</v>
      </c>
      <c r="B4818" s="429">
        <v>97432</v>
      </c>
      <c r="C4818" s="430" t="s">
        <v>2131</v>
      </c>
      <c r="D4818" s="431" t="s">
        <v>844</v>
      </c>
      <c r="E4818" s="432">
        <v>33.42</v>
      </c>
      <c r="F4818" s="432">
        <v>22.7</v>
      </c>
      <c r="G4818" s="432">
        <v>56.12</v>
      </c>
    </row>
    <row r="4819" spans="1:7" ht="60">
      <c r="A4819" s="583" t="s">
        <v>8068</v>
      </c>
      <c r="B4819" s="429">
        <v>101913</v>
      </c>
      <c r="C4819" s="430" t="s">
        <v>1919</v>
      </c>
      <c r="D4819" s="431" t="s">
        <v>844</v>
      </c>
      <c r="E4819" s="432">
        <v>480.15000000000003</v>
      </c>
      <c r="F4819" s="432">
        <v>52.58</v>
      </c>
      <c r="G4819" s="432">
        <v>532.73</v>
      </c>
    </row>
    <row r="4820" spans="1:7" ht="60">
      <c r="A4820" s="583" t="s">
        <v>8068</v>
      </c>
      <c r="B4820" s="429">
        <v>101914</v>
      </c>
      <c r="C4820" s="430" t="s">
        <v>1920</v>
      </c>
      <c r="D4820" s="431" t="s">
        <v>844</v>
      </c>
      <c r="E4820" s="432">
        <v>610.38</v>
      </c>
      <c r="F4820" s="432">
        <v>65.86</v>
      </c>
      <c r="G4820" s="432">
        <v>676.24</v>
      </c>
    </row>
    <row r="4821" spans="1:7" ht="60">
      <c r="A4821" s="583" t="s">
        <v>8068</v>
      </c>
      <c r="B4821" s="429">
        <v>101915</v>
      </c>
      <c r="C4821" s="430" t="s">
        <v>1915</v>
      </c>
      <c r="D4821" s="431" t="s">
        <v>844</v>
      </c>
      <c r="E4821" s="432">
        <v>321.45999999999998</v>
      </c>
      <c r="F4821" s="432">
        <v>6.86</v>
      </c>
      <c r="G4821" s="432">
        <v>328.32</v>
      </c>
    </row>
    <row r="4822" spans="1:7" ht="60">
      <c r="A4822" s="583" t="s">
        <v>8068</v>
      </c>
      <c r="B4822" s="429">
        <v>97433</v>
      </c>
      <c r="C4822" s="430" t="s">
        <v>2132</v>
      </c>
      <c r="D4822" s="431" t="s">
        <v>844</v>
      </c>
      <c r="E4822" s="432">
        <v>68.61</v>
      </c>
      <c r="F4822" s="432">
        <v>26.09</v>
      </c>
      <c r="G4822" s="432">
        <v>94.7</v>
      </c>
    </row>
    <row r="4823" spans="1:7" ht="60">
      <c r="A4823" s="583" t="s">
        <v>8068</v>
      </c>
      <c r="B4823" s="429">
        <v>97435</v>
      </c>
      <c r="C4823" s="430" t="s">
        <v>2134</v>
      </c>
      <c r="D4823" s="431" t="s">
        <v>844</v>
      </c>
      <c r="E4823" s="432">
        <v>80.47</v>
      </c>
      <c r="F4823" s="432">
        <v>30.09</v>
      </c>
      <c r="G4823" s="432">
        <v>110.56</v>
      </c>
    </row>
    <row r="4824" spans="1:7" ht="60">
      <c r="A4824" s="583" t="s">
        <v>8068</v>
      </c>
      <c r="B4824" s="429">
        <v>97437</v>
      </c>
      <c r="C4824" s="430" t="s">
        <v>8069</v>
      </c>
      <c r="D4824" s="431" t="s">
        <v>844</v>
      </c>
      <c r="E4824" s="432">
        <v>92.330000000000013</v>
      </c>
      <c r="F4824" s="432">
        <v>34.07</v>
      </c>
      <c r="G4824" s="432">
        <v>126.4</v>
      </c>
    </row>
    <row r="4825" spans="1:7" ht="60">
      <c r="A4825" s="583" t="s">
        <v>8068</v>
      </c>
      <c r="B4825" s="429">
        <v>97546</v>
      </c>
      <c r="C4825" s="430" t="s">
        <v>1884</v>
      </c>
      <c r="D4825" s="431" t="s">
        <v>844</v>
      </c>
      <c r="E4825" s="432">
        <v>25.08</v>
      </c>
      <c r="F4825" s="432">
        <v>13.11</v>
      </c>
      <c r="G4825" s="432">
        <v>38.19</v>
      </c>
    </row>
    <row r="4826" spans="1:7" ht="60">
      <c r="A4826" s="583" t="s">
        <v>8068</v>
      </c>
      <c r="B4826" s="429">
        <v>97548</v>
      </c>
      <c r="C4826" s="430" t="s">
        <v>1886</v>
      </c>
      <c r="D4826" s="431" t="s">
        <v>844</v>
      </c>
      <c r="E4826" s="432">
        <v>35.179999999999993</v>
      </c>
      <c r="F4826" s="432">
        <v>22.44</v>
      </c>
      <c r="G4826" s="432">
        <v>57.62</v>
      </c>
    </row>
    <row r="4827" spans="1:7" ht="60">
      <c r="A4827" s="583" t="s">
        <v>8068</v>
      </c>
      <c r="B4827" s="429">
        <v>97550</v>
      </c>
      <c r="C4827" s="430" t="s">
        <v>1888</v>
      </c>
      <c r="D4827" s="431" t="s">
        <v>844</v>
      </c>
      <c r="E4827" s="432">
        <v>54.220000000000006</v>
      </c>
      <c r="F4827" s="432">
        <v>43.68</v>
      </c>
      <c r="G4827" s="432">
        <v>97.9</v>
      </c>
    </row>
    <row r="4828" spans="1:7" ht="60">
      <c r="A4828" s="583" t="s">
        <v>8068</v>
      </c>
      <c r="B4828" s="429">
        <v>97479</v>
      </c>
      <c r="C4828" s="430" t="s">
        <v>2006</v>
      </c>
      <c r="D4828" s="431" t="s">
        <v>844</v>
      </c>
      <c r="E4828" s="432">
        <v>44.69</v>
      </c>
      <c r="F4828" s="432">
        <v>17.170000000000002</v>
      </c>
      <c r="G4828" s="432">
        <v>61.86</v>
      </c>
    </row>
    <row r="4829" spans="1:7" ht="60">
      <c r="A4829" s="583" t="s">
        <v>8068</v>
      </c>
      <c r="B4829" s="429">
        <v>97517</v>
      </c>
      <c r="C4829" s="430" t="s">
        <v>2094</v>
      </c>
      <c r="D4829" s="431" t="s">
        <v>844</v>
      </c>
      <c r="E4829" s="432">
        <v>43.29</v>
      </c>
      <c r="F4829" s="432">
        <v>13.28</v>
      </c>
      <c r="G4829" s="432">
        <v>56.57</v>
      </c>
    </row>
    <row r="4830" spans="1:7" ht="60">
      <c r="A4830" s="583" t="s">
        <v>8068</v>
      </c>
      <c r="B4830" s="429">
        <v>97481</v>
      </c>
      <c r="C4830" s="430" t="s">
        <v>2008</v>
      </c>
      <c r="D4830" s="431" t="s">
        <v>844</v>
      </c>
      <c r="E4830" s="432">
        <v>66.64</v>
      </c>
      <c r="F4830" s="432">
        <v>21.98</v>
      </c>
      <c r="G4830" s="432">
        <v>88.62</v>
      </c>
    </row>
    <row r="4831" spans="1:7" ht="60">
      <c r="A4831" s="583" t="s">
        <v>8068</v>
      </c>
      <c r="B4831" s="429">
        <v>97519</v>
      </c>
      <c r="C4831" s="430" t="s">
        <v>2096</v>
      </c>
      <c r="D4831" s="431" t="s">
        <v>844</v>
      </c>
      <c r="E4831" s="432">
        <v>64.180000000000007</v>
      </c>
      <c r="F4831" s="432">
        <v>15.11</v>
      </c>
      <c r="G4831" s="432">
        <v>79.290000000000006</v>
      </c>
    </row>
    <row r="4832" spans="1:7" ht="60">
      <c r="A4832" s="583" t="s">
        <v>8068</v>
      </c>
      <c r="B4832" s="429">
        <v>97483</v>
      </c>
      <c r="C4832" s="430" t="s">
        <v>2010</v>
      </c>
      <c r="D4832" s="431" t="s">
        <v>844</v>
      </c>
      <c r="E4832" s="432">
        <v>95.46</v>
      </c>
      <c r="F4832" s="432">
        <v>27.48</v>
      </c>
      <c r="G4832" s="432">
        <v>122.94</v>
      </c>
    </row>
    <row r="4833" spans="1:7" ht="60">
      <c r="A4833" s="583" t="s">
        <v>8068</v>
      </c>
      <c r="B4833" s="429">
        <v>97521</v>
      </c>
      <c r="C4833" s="430" t="s">
        <v>2098</v>
      </c>
      <c r="D4833" s="431" t="s">
        <v>844</v>
      </c>
      <c r="E4833" s="432">
        <v>91.78</v>
      </c>
      <c r="F4833" s="432">
        <v>17.239999999999998</v>
      </c>
      <c r="G4833" s="432">
        <v>109.02</v>
      </c>
    </row>
    <row r="4834" spans="1:7" ht="60">
      <c r="A4834" s="583" t="s">
        <v>8068</v>
      </c>
      <c r="B4834" s="429">
        <v>97452</v>
      </c>
      <c r="C4834" s="430" t="s">
        <v>2146</v>
      </c>
      <c r="D4834" s="431" t="s">
        <v>844</v>
      </c>
      <c r="E4834" s="432">
        <v>142.61000000000001</v>
      </c>
      <c r="F4834" s="432">
        <v>58.5</v>
      </c>
      <c r="G4834" s="432">
        <v>201.11</v>
      </c>
    </row>
    <row r="4835" spans="1:7" ht="60">
      <c r="A4835" s="583" t="s">
        <v>8068</v>
      </c>
      <c r="B4835" s="429">
        <v>97485</v>
      </c>
      <c r="C4835" s="430" t="s">
        <v>2012</v>
      </c>
      <c r="D4835" s="431" t="s">
        <v>844</v>
      </c>
      <c r="E4835" s="432">
        <v>133.93</v>
      </c>
      <c r="F4835" s="432">
        <v>34.36</v>
      </c>
      <c r="G4835" s="432">
        <v>168.29</v>
      </c>
    </row>
    <row r="4836" spans="1:7" ht="60">
      <c r="A4836" s="583" t="s">
        <v>8068</v>
      </c>
      <c r="B4836" s="429">
        <v>97523</v>
      </c>
      <c r="C4836" s="430" t="s">
        <v>2100</v>
      </c>
      <c r="D4836" s="431" t="s">
        <v>844</v>
      </c>
      <c r="E4836" s="432">
        <v>128.74</v>
      </c>
      <c r="F4836" s="432">
        <v>19.920000000000002</v>
      </c>
      <c r="G4836" s="432">
        <v>148.66</v>
      </c>
    </row>
    <row r="4837" spans="1:7" ht="60">
      <c r="A4837" s="583" t="s">
        <v>8068</v>
      </c>
      <c r="B4837" s="429">
        <v>97454</v>
      </c>
      <c r="C4837" s="430" t="s">
        <v>2148</v>
      </c>
      <c r="D4837" s="431" t="s">
        <v>844</v>
      </c>
      <c r="E4837" s="432">
        <v>265.74</v>
      </c>
      <c r="F4837" s="432">
        <v>64.78</v>
      </c>
      <c r="G4837" s="432">
        <v>330.52</v>
      </c>
    </row>
    <row r="4838" spans="1:7" ht="60">
      <c r="A4838" s="583" t="s">
        <v>8068</v>
      </c>
      <c r="B4838" s="429">
        <v>97487</v>
      </c>
      <c r="C4838" s="430" t="s">
        <v>2014</v>
      </c>
      <c r="D4838" s="431" t="s">
        <v>844</v>
      </c>
      <c r="E4838" s="432">
        <v>258.57</v>
      </c>
      <c r="F4838" s="432">
        <v>44.73</v>
      </c>
      <c r="G4838" s="432">
        <v>303.3</v>
      </c>
    </row>
    <row r="4839" spans="1:7" ht="60">
      <c r="A4839" s="583" t="s">
        <v>8068</v>
      </c>
      <c r="B4839" s="429">
        <v>97525</v>
      </c>
      <c r="C4839" s="430" t="s">
        <v>2102</v>
      </c>
      <c r="D4839" s="431" t="s">
        <v>844</v>
      </c>
      <c r="E4839" s="432">
        <v>251.06</v>
      </c>
      <c r="F4839" s="432">
        <v>23.89</v>
      </c>
      <c r="G4839" s="432">
        <v>274.95</v>
      </c>
    </row>
    <row r="4840" spans="1:7" ht="60">
      <c r="A4840" s="583" t="s">
        <v>8068</v>
      </c>
      <c r="B4840" s="429">
        <v>97456</v>
      </c>
      <c r="C4840" s="430" t="s">
        <v>2150</v>
      </c>
      <c r="D4840" s="431" t="s">
        <v>844</v>
      </c>
      <c r="E4840" s="432">
        <v>651.6</v>
      </c>
      <c r="F4840" s="432">
        <v>71.03</v>
      </c>
      <c r="G4840" s="432">
        <v>722.63</v>
      </c>
    </row>
    <row r="4841" spans="1:7" ht="60">
      <c r="A4841" s="583" t="s">
        <v>8068</v>
      </c>
      <c r="B4841" s="429">
        <v>97489</v>
      </c>
      <c r="C4841" s="430" t="s">
        <v>2016</v>
      </c>
      <c r="D4841" s="431" t="s">
        <v>844</v>
      </c>
      <c r="E4841" s="432">
        <v>645.82999999999993</v>
      </c>
      <c r="F4841" s="432">
        <v>55.09</v>
      </c>
      <c r="G4841" s="432">
        <v>700.92</v>
      </c>
    </row>
    <row r="4842" spans="1:7" ht="60">
      <c r="A4842" s="583" t="s">
        <v>8068</v>
      </c>
      <c r="B4842" s="429">
        <v>97527</v>
      </c>
      <c r="C4842" s="430" t="s">
        <v>2104</v>
      </c>
      <c r="D4842" s="431" t="s">
        <v>844</v>
      </c>
      <c r="E4842" s="432">
        <v>636.07000000000005</v>
      </c>
      <c r="F4842" s="432">
        <v>27.88</v>
      </c>
      <c r="G4842" s="432">
        <v>663.95</v>
      </c>
    </row>
    <row r="4843" spans="1:7" ht="60">
      <c r="A4843" s="583" t="s">
        <v>8068</v>
      </c>
      <c r="B4843" s="429">
        <v>97434</v>
      </c>
      <c r="C4843" s="430" t="s">
        <v>2133</v>
      </c>
      <c r="D4843" s="431" t="s">
        <v>844</v>
      </c>
      <c r="E4843" s="432">
        <v>70.139999999999986</v>
      </c>
      <c r="F4843" s="432">
        <v>26.1</v>
      </c>
      <c r="G4843" s="432">
        <v>96.24</v>
      </c>
    </row>
    <row r="4844" spans="1:7" ht="60">
      <c r="A4844" s="583" t="s">
        <v>8068</v>
      </c>
      <c r="B4844" s="429">
        <v>97436</v>
      </c>
      <c r="C4844" s="430" t="s">
        <v>2135</v>
      </c>
      <c r="D4844" s="431" t="s">
        <v>844</v>
      </c>
      <c r="E4844" s="432">
        <v>83.460000000000008</v>
      </c>
      <c r="F4844" s="432">
        <v>30.08</v>
      </c>
      <c r="G4844" s="432">
        <v>113.54</v>
      </c>
    </row>
    <row r="4845" spans="1:7" ht="60">
      <c r="A4845" s="583" t="s">
        <v>8068</v>
      </c>
      <c r="B4845" s="429">
        <v>97438</v>
      </c>
      <c r="C4845" s="430" t="s">
        <v>2136</v>
      </c>
      <c r="D4845" s="431" t="s">
        <v>844</v>
      </c>
      <c r="E4845" s="432">
        <v>95.51</v>
      </c>
      <c r="F4845" s="432">
        <v>34.08</v>
      </c>
      <c r="G4845" s="432">
        <v>129.59</v>
      </c>
    </row>
    <row r="4846" spans="1:7" ht="60">
      <c r="A4846" s="583" t="s">
        <v>8068</v>
      </c>
      <c r="B4846" s="429">
        <v>97547</v>
      </c>
      <c r="C4846" s="430" t="s">
        <v>1885</v>
      </c>
      <c r="D4846" s="431" t="s">
        <v>844</v>
      </c>
      <c r="E4846" s="432">
        <v>25.08</v>
      </c>
      <c r="F4846" s="432">
        <v>13.11</v>
      </c>
      <c r="G4846" s="432">
        <v>38.19</v>
      </c>
    </row>
    <row r="4847" spans="1:7" ht="60">
      <c r="A4847" s="583" t="s">
        <v>8068</v>
      </c>
      <c r="B4847" s="429">
        <v>97549</v>
      </c>
      <c r="C4847" s="430" t="s">
        <v>1887</v>
      </c>
      <c r="D4847" s="431" t="s">
        <v>844</v>
      </c>
      <c r="E4847" s="432">
        <v>35.179999999999993</v>
      </c>
      <c r="F4847" s="432">
        <v>22.44</v>
      </c>
      <c r="G4847" s="432">
        <v>57.62</v>
      </c>
    </row>
    <row r="4848" spans="1:7" ht="60">
      <c r="A4848" s="583" t="s">
        <v>8068</v>
      </c>
      <c r="B4848" s="429">
        <v>97551</v>
      </c>
      <c r="C4848" s="430" t="s">
        <v>1889</v>
      </c>
      <c r="D4848" s="431" t="s">
        <v>844</v>
      </c>
      <c r="E4848" s="432">
        <v>54.220000000000006</v>
      </c>
      <c r="F4848" s="432">
        <v>43.68</v>
      </c>
      <c r="G4848" s="432">
        <v>97.9</v>
      </c>
    </row>
    <row r="4849" spans="1:7" ht="60">
      <c r="A4849" s="583" t="s">
        <v>8068</v>
      </c>
      <c r="B4849" s="429">
        <v>97480</v>
      </c>
      <c r="C4849" s="430" t="s">
        <v>2007</v>
      </c>
      <c r="D4849" s="431" t="s">
        <v>844</v>
      </c>
      <c r="E4849" s="432">
        <v>44.69</v>
      </c>
      <c r="F4849" s="432">
        <v>17.170000000000002</v>
      </c>
      <c r="G4849" s="432">
        <v>61.86</v>
      </c>
    </row>
    <row r="4850" spans="1:7" ht="60">
      <c r="A4850" s="583" t="s">
        <v>8068</v>
      </c>
      <c r="B4850" s="429">
        <v>97518</v>
      </c>
      <c r="C4850" s="430" t="s">
        <v>2095</v>
      </c>
      <c r="D4850" s="431" t="s">
        <v>844</v>
      </c>
      <c r="E4850" s="432">
        <v>43.29</v>
      </c>
      <c r="F4850" s="432">
        <v>13.28</v>
      </c>
      <c r="G4850" s="432">
        <v>56.57</v>
      </c>
    </row>
    <row r="4851" spans="1:7" ht="60">
      <c r="A4851" s="583" t="s">
        <v>8068</v>
      </c>
      <c r="B4851" s="429">
        <v>97482</v>
      </c>
      <c r="C4851" s="430" t="s">
        <v>2009</v>
      </c>
      <c r="D4851" s="431" t="s">
        <v>844</v>
      </c>
      <c r="E4851" s="432">
        <v>66.64</v>
      </c>
      <c r="F4851" s="432">
        <v>21.98</v>
      </c>
      <c r="G4851" s="432">
        <v>88.62</v>
      </c>
    </row>
    <row r="4852" spans="1:7" ht="60">
      <c r="A4852" s="583" t="s">
        <v>8068</v>
      </c>
      <c r="B4852" s="429">
        <v>97520</v>
      </c>
      <c r="C4852" s="430" t="s">
        <v>2097</v>
      </c>
      <c r="D4852" s="431" t="s">
        <v>844</v>
      </c>
      <c r="E4852" s="432">
        <v>64.180000000000007</v>
      </c>
      <c r="F4852" s="432">
        <v>15.11</v>
      </c>
      <c r="G4852" s="432">
        <v>79.290000000000006</v>
      </c>
    </row>
    <row r="4853" spans="1:7" ht="60">
      <c r="A4853" s="583" t="s">
        <v>8068</v>
      </c>
      <c r="B4853" s="429">
        <v>97484</v>
      </c>
      <c r="C4853" s="430" t="s">
        <v>2011</v>
      </c>
      <c r="D4853" s="431" t="s">
        <v>844</v>
      </c>
      <c r="E4853" s="432">
        <v>95.46</v>
      </c>
      <c r="F4853" s="432">
        <v>27.48</v>
      </c>
      <c r="G4853" s="432">
        <v>122.94</v>
      </c>
    </row>
    <row r="4854" spans="1:7" ht="60">
      <c r="A4854" s="583" t="s">
        <v>8068</v>
      </c>
      <c r="B4854" s="429">
        <v>97522</v>
      </c>
      <c r="C4854" s="430" t="s">
        <v>2099</v>
      </c>
      <c r="D4854" s="431" t="s">
        <v>844</v>
      </c>
      <c r="E4854" s="432">
        <v>91.78</v>
      </c>
      <c r="F4854" s="432">
        <v>17.239999999999998</v>
      </c>
      <c r="G4854" s="432">
        <v>109.02</v>
      </c>
    </row>
    <row r="4855" spans="1:7" ht="60">
      <c r="A4855" s="583" t="s">
        <v>8068</v>
      </c>
      <c r="B4855" s="429">
        <v>97453</v>
      </c>
      <c r="C4855" s="430" t="s">
        <v>2147</v>
      </c>
      <c r="D4855" s="431" t="s">
        <v>844</v>
      </c>
      <c r="E4855" s="432">
        <v>153.76</v>
      </c>
      <c r="F4855" s="432">
        <v>58.49</v>
      </c>
      <c r="G4855" s="432">
        <v>212.25</v>
      </c>
    </row>
    <row r="4856" spans="1:7" ht="60">
      <c r="A4856" s="583" t="s">
        <v>8068</v>
      </c>
      <c r="B4856" s="429">
        <v>97486</v>
      </c>
      <c r="C4856" s="430" t="s">
        <v>2013</v>
      </c>
      <c r="D4856" s="431" t="s">
        <v>844</v>
      </c>
      <c r="E4856" s="432">
        <v>145.06</v>
      </c>
      <c r="F4856" s="432">
        <v>34.369999999999997</v>
      </c>
      <c r="G4856" s="432">
        <v>179.43</v>
      </c>
    </row>
    <row r="4857" spans="1:7" ht="60">
      <c r="A4857" s="583" t="s">
        <v>8068</v>
      </c>
      <c r="B4857" s="429">
        <v>97524</v>
      </c>
      <c r="C4857" s="430" t="s">
        <v>2101</v>
      </c>
      <c r="D4857" s="431" t="s">
        <v>844</v>
      </c>
      <c r="E4857" s="432">
        <v>139.88</v>
      </c>
      <c r="F4857" s="432">
        <v>19.920000000000002</v>
      </c>
      <c r="G4857" s="432">
        <v>159.80000000000001</v>
      </c>
    </row>
    <row r="4858" spans="1:7" ht="60">
      <c r="A4858" s="583" t="s">
        <v>8068</v>
      </c>
      <c r="B4858" s="429">
        <v>97455</v>
      </c>
      <c r="C4858" s="430" t="s">
        <v>2149</v>
      </c>
      <c r="D4858" s="431" t="s">
        <v>844</v>
      </c>
      <c r="E4858" s="432">
        <v>283.58</v>
      </c>
      <c r="F4858" s="432">
        <v>64.75</v>
      </c>
      <c r="G4858" s="432">
        <v>348.33</v>
      </c>
    </row>
    <row r="4859" spans="1:7" ht="60">
      <c r="A4859" s="583" t="s">
        <v>8068</v>
      </c>
      <c r="B4859" s="429">
        <v>97488</v>
      </c>
      <c r="C4859" s="430" t="s">
        <v>2015</v>
      </c>
      <c r="D4859" s="431" t="s">
        <v>844</v>
      </c>
      <c r="E4859" s="432">
        <v>276.38</v>
      </c>
      <c r="F4859" s="432">
        <v>44.73</v>
      </c>
      <c r="G4859" s="432">
        <v>321.11</v>
      </c>
    </row>
    <row r="4860" spans="1:7" ht="60">
      <c r="A4860" s="583" t="s">
        <v>8068</v>
      </c>
      <c r="B4860" s="429">
        <v>97526</v>
      </c>
      <c r="C4860" s="430" t="s">
        <v>2103</v>
      </c>
      <c r="D4860" s="431" t="s">
        <v>844</v>
      </c>
      <c r="E4860" s="432">
        <v>268.88</v>
      </c>
      <c r="F4860" s="432">
        <v>23.88</v>
      </c>
      <c r="G4860" s="432">
        <v>292.76</v>
      </c>
    </row>
    <row r="4861" spans="1:7" ht="60">
      <c r="A4861" s="583" t="s">
        <v>8068</v>
      </c>
      <c r="B4861" s="429">
        <v>97457</v>
      </c>
      <c r="C4861" s="430" t="s">
        <v>2151</v>
      </c>
      <c r="D4861" s="431" t="s">
        <v>844</v>
      </c>
      <c r="E4861" s="432">
        <v>571.71</v>
      </c>
      <c r="F4861" s="432">
        <v>71.02</v>
      </c>
      <c r="G4861" s="432">
        <v>642.73</v>
      </c>
    </row>
    <row r="4862" spans="1:7" ht="60">
      <c r="A4862" s="583" t="s">
        <v>8068</v>
      </c>
      <c r="B4862" s="429">
        <v>97490</v>
      </c>
      <c r="C4862" s="430" t="s">
        <v>2017</v>
      </c>
      <c r="D4862" s="431" t="s">
        <v>844</v>
      </c>
      <c r="E4862" s="432">
        <v>565.93999999999994</v>
      </c>
      <c r="F4862" s="432">
        <v>55.08</v>
      </c>
      <c r="G4862" s="432">
        <v>621.02</v>
      </c>
    </row>
    <row r="4863" spans="1:7" ht="60">
      <c r="A4863" s="583" t="s">
        <v>8068</v>
      </c>
      <c r="B4863" s="429">
        <v>97528</v>
      </c>
      <c r="C4863" s="430" t="s">
        <v>2105</v>
      </c>
      <c r="D4863" s="431" t="s">
        <v>844</v>
      </c>
      <c r="E4863" s="432">
        <v>556.19999999999993</v>
      </c>
      <c r="F4863" s="432">
        <v>27.85</v>
      </c>
      <c r="G4863" s="432">
        <v>584.04999999999995</v>
      </c>
    </row>
    <row r="4864" spans="1:7" ht="60">
      <c r="A4864" s="583" t="s">
        <v>8068</v>
      </c>
      <c r="B4864" s="429">
        <v>101906</v>
      </c>
      <c r="C4864" s="430" t="s">
        <v>4568</v>
      </c>
      <c r="D4864" s="431" t="s">
        <v>844</v>
      </c>
      <c r="E4864" s="432">
        <v>618.28</v>
      </c>
      <c r="F4864" s="432">
        <v>22.22</v>
      </c>
      <c r="G4864" s="432">
        <v>640.5</v>
      </c>
    </row>
    <row r="4865" spans="1:7" ht="60">
      <c r="A4865" s="583" t="s">
        <v>8068</v>
      </c>
      <c r="B4865" s="429">
        <v>101907</v>
      </c>
      <c r="C4865" s="430" t="s">
        <v>4569</v>
      </c>
      <c r="D4865" s="431" t="s">
        <v>844</v>
      </c>
      <c r="E4865" s="432">
        <v>669.02</v>
      </c>
      <c r="F4865" s="432">
        <v>22.25</v>
      </c>
      <c r="G4865" s="432">
        <v>691.27</v>
      </c>
    </row>
    <row r="4866" spans="1:7" ht="60">
      <c r="A4866" s="583" t="s">
        <v>8068</v>
      </c>
      <c r="B4866" s="429">
        <v>101911</v>
      </c>
      <c r="C4866" s="430" t="s">
        <v>4573</v>
      </c>
      <c r="D4866" s="431" t="s">
        <v>844</v>
      </c>
      <c r="E4866" s="432">
        <v>313.64999999999998</v>
      </c>
      <c r="F4866" s="432">
        <v>22.23</v>
      </c>
      <c r="G4866" s="432">
        <v>335.88</v>
      </c>
    </row>
    <row r="4867" spans="1:7" ht="60">
      <c r="A4867" s="583" t="s">
        <v>8068</v>
      </c>
      <c r="B4867" s="429">
        <v>101908</v>
      </c>
      <c r="C4867" s="430" t="s">
        <v>4570</v>
      </c>
      <c r="D4867" s="431" t="s">
        <v>844</v>
      </c>
      <c r="E4867" s="432">
        <v>195.2</v>
      </c>
      <c r="F4867" s="432">
        <v>22.22</v>
      </c>
      <c r="G4867" s="432">
        <v>217.42</v>
      </c>
    </row>
    <row r="4868" spans="1:7" ht="60">
      <c r="A4868" s="583" t="s">
        <v>8068</v>
      </c>
      <c r="B4868" s="429">
        <v>101909</v>
      </c>
      <c r="C4868" s="430" t="s">
        <v>4571</v>
      </c>
      <c r="D4868" s="431" t="s">
        <v>844</v>
      </c>
      <c r="E4868" s="432">
        <v>229.04000000000002</v>
      </c>
      <c r="F4868" s="432">
        <v>22.23</v>
      </c>
      <c r="G4868" s="432">
        <v>251.27</v>
      </c>
    </row>
    <row r="4869" spans="1:7" ht="60">
      <c r="A4869" s="583" t="s">
        <v>8068</v>
      </c>
      <c r="B4869" s="429">
        <v>101910</v>
      </c>
      <c r="C4869" s="430" t="s">
        <v>4572</v>
      </c>
      <c r="D4869" s="431" t="s">
        <v>844</v>
      </c>
      <c r="E4869" s="432">
        <v>271.35000000000002</v>
      </c>
      <c r="F4869" s="432">
        <v>22.22</v>
      </c>
      <c r="G4869" s="432">
        <v>293.57</v>
      </c>
    </row>
    <row r="4870" spans="1:7" ht="60">
      <c r="A4870" s="583" t="s">
        <v>8068</v>
      </c>
      <c r="B4870" s="429">
        <v>101905</v>
      </c>
      <c r="C4870" s="430" t="s">
        <v>4567</v>
      </c>
      <c r="D4870" s="431" t="s">
        <v>844</v>
      </c>
      <c r="E4870" s="432">
        <v>201.55</v>
      </c>
      <c r="F4870" s="432">
        <v>22.22</v>
      </c>
      <c r="G4870" s="432">
        <v>223.77</v>
      </c>
    </row>
    <row r="4871" spans="1:7" ht="60">
      <c r="A4871" s="583" t="s">
        <v>8068</v>
      </c>
      <c r="B4871" s="429">
        <v>101916</v>
      </c>
      <c r="C4871" s="430" t="s">
        <v>1918</v>
      </c>
      <c r="D4871" s="431" t="s">
        <v>844</v>
      </c>
      <c r="E4871" s="432">
        <v>3244.54</v>
      </c>
      <c r="F4871" s="432">
        <v>215.93</v>
      </c>
      <c r="G4871" s="432">
        <v>3460.47</v>
      </c>
    </row>
    <row r="4872" spans="1:7" ht="60">
      <c r="A4872" s="583" t="s">
        <v>8068</v>
      </c>
      <c r="B4872" s="429">
        <v>101936</v>
      </c>
      <c r="C4872" s="430" t="s">
        <v>8070</v>
      </c>
      <c r="D4872" s="431" t="s">
        <v>844</v>
      </c>
      <c r="E4872" s="432">
        <v>5894.0500000000011</v>
      </c>
      <c r="F4872" s="432">
        <v>3591.06</v>
      </c>
      <c r="G4872" s="432">
        <v>9485.11</v>
      </c>
    </row>
    <row r="4873" spans="1:7" ht="60">
      <c r="A4873" s="583" t="s">
        <v>8068</v>
      </c>
      <c r="B4873" s="429">
        <v>101937</v>
      </c>
      <c r="C4873" s="430" t="s">
        <v>8071</v>
      </c>
      <c r="D4873" s="431" t="s">
        <v>844</v>
      </c>
      <c r="E4873" s="432">
        <v>9824.58</v>
      </c>
      <c r="F4873" s="432">
        <v>7766.42</v>
      </c>
      <c r="G4873" s="432">
        <v>17591</v>
      </c>
    </row>
    <row r="4874" spans="1:7" ht="60">
      <c r="A4874" s="583" t="s">
        <v>8068</v>
      </c>
      <c r="B4874" s="429">
        <v>92698</v>
      </c>
      <c r="C4874" s="430" t="s">
        <v>1909</v>
      </c>
      <c r="D4874" s="431" t="s">
        <v>844</v>
      </c>
      <c r="E4874" s="432">
        <v>13.930000000000001</v>
      </c>
      <c r="F4874" s="432">
        <v>12.58</v>
      </c>
      <c r="G4874" s="432">
        <v>26.51</v>
      </c>
    </row>
    <row r="4875" spans="1:7" ht="60">
      <c r="A4875" s="583" t="s">
        <v>8068</v>
      </c>
      <c r="B4875" s="429">
        <v>92700</v>
      </c>
      <c r="C4875" s="430" t="s">
        <v>1910</v>
      </c>
      <c r="D4875" s="431" t="s">
        <v>844</v>
      </c>
      <c r="E4875" s="432">
        <v>21.819999999999997</v>
      </c>
      <c r="F4875" s="432">
        <v>21.62</v>
      </c>
      <c r="G4875" s="432">
        <v>43.44</v>
      </c>
    </row>
    <row r="4876" spans="1:7" ht="60">
      <c r="A4876" s="583" t="s">
        <v>8068</v>
      </c>
      <c r="B4876" s="429">
        <v>92702</v>
      </c>
      <c r="C4876" s="430" t="s">
        <v>1911</v>
      </c>
      <c r="D4876" s="431" t="s">
        <v>844</v>
      </c>
      <c r="E4876" s="432">
        <v>33</v>
      </c>
      <c r="F4876" s="432">
        <v>35.19</v>
      </c>
      <c r="G4876" s="432">
        <v>68.19</v>
      </c>
    </row>
    <row r="4877" spans="1:7" ht="60">
      <c r="A4877" s="583" t="s">
        <v>8068</v>
      </c>
      <c r="B4877" s="429">
        <v>92669</v>
      </c>
      <c r="C4877" s="430" t="s">
        <v>2043</v>
      </c>
      <c r="D4877" s="431" t="s">
        <v>844</v>
      </c>
      <c r="E4877" s="432">
        <v>28.28</v>
      </c>
      <c r="F4877" s="432">
        <v>21.93</v>
      </c>
      <c r="G4877" s="432">
        <v>50.21</v>
      </c>
    </row>
    <row r="4878" spans="1:7" ht="60">
      <c r="A4878" s="583" t="s">
        <v>8068</v>
      </c>
      <c r="B4878" s="429">
        <v>92671</v>
      </c>
      <c r="C4878" s="430" t="s">
        <v>2045</v>
      </c>
      <c r="D4878" s="431" t="s">
        <v>844</v>
      </c>
      <c r="E4878" s="432">
        <v>41.429999999999993</v>
      </c>
      <c r="F4878" s="432">
        <v>23.17</v>
      </c>
      <c r="G4878" s="432">
        <v>64.599999999999994</v>
      </c>
    </row>
    <row r="4879" spans="1:7" ht="60">
      <c r="A4879" s="583" t="s">
        <v>8068</v>
      </c>
      <c r="B4879" s="429">
        <v>92673</v>
      </c>
      <c r="C4879" s="430" t="s">
        <v>2047</v>
      </c>
      <c r="D4879" s="431" t="s">
        <v>844</v>
      </c>
      <c r="E4879" s="432">
        <v>49.28</v>
      </c>
      <c r="F4879" s="432">
        <v>24.59</v>
      </c>
      <c r="G4879" s="432">
        <v>73.87</v>
      </c>
    </row>
    <row r="4880" spans="1:7" ht="60">
      <c r="A4880" s="583" t="s">
        <v>8068</v>
      </c>
      <c r="B4880" s="429">
        <v>92675</v>
      </c>
      <c r="C4880" s="430" t="s">
        <v>2049</v>
      </c>
      <c r="D4880" s="431" t="s">
        <v>844</v>
      </c>
      <c r="E4880" s="432">
        <v>68.33</v>
      </c>
      <c r="F4880" s="432">
        <v>26.39</v>
      </c>
      <c r="G4880" s="432">
        <v>94.72</v>
      </c>
    </row>
    <row r="4881" spans="1:7" ht="60">
      <c r="A4881" s="583" t="s">
        <v>8068</v>
      </c>
      <c r="B4881" s="429">
        <v>92677</v>
      </c>
      <c r="C4881" s="430" t="s">
        <v>2051</v>
      </c>
      <c r="D4881" s="431" t="s">
        <v>844</v>
      </c>
      <c r="E4881" s="432">
        <v>123.78</v>
      </c>
      <c r="F4881" s="432">
        <v>29.07</v>
      </c>
      <c r="G4881" s="432">
        <v>152.85</v>
      </c>
    </row>
    <row r="4882" spans="1:7" ht="60">
      <c r="A4882" s="583" t="s">
        <v>8068</v>
      </c>
      <c r="B4882" s="429">
        <v>92635</v>
      </c>
      <c r="C4882" s="430" t="s">
        <v>1979</v>
      </c>
      <c r="D4882" s="431" t="s">
        <v>844</v>
      </c>
      <c r="E4882" s="432">
        <v>187.04</v>
      </c>
      <c r="F4882" s="432">
        <v>60.4</v>
      </c>
      <c r="G4882" s="432">
        <v>247.44</v>
      </c>
    </row>
    <row r="4883" spans="1:7" ht="60">
      <c r="A4883" s="583" t="s">
        <v>8068</v>
      </c>
      <c r="B4883" s="429">
        <v>92679</v>
      </c>
      <c r="C4883" s="430" t="s">
        <v>2053</v>
      </c>
      <c r="D4883" s="431" t="s">
        <v>844</v>
      </c>
      <c r="E4883" s="432">
        <v>176.87</v>
      </c>
      <c r="F4883" s="432">
        <v>31.75</v>
      </c>
      <c r="G4883" s="432">
        <v>208.62</v>
      </c>
    </row>
    <row r="4884" spans="1:7" ht="60">
      <c r="A4884" s="583" t="s">
        <v>8068</v>
      </c>
      <c r="B4884" s="429">
        <v>92381</v>
      </c>
      <c r="C4884" s="430" t="s">
        <v>1969</v>
      </c>
      <c r="D4884" s="431" t="s">
        <v>844</v>
      </c>
      <c r="E4884" s="432">
        <v>33.18</v>
      </c>
      <c r="F4884" s="432">
        <v>35.74</v>
      </c>
      <c r="G4884" s="432">
        <v>68.92</v>
      </c>
    </row>
    <row r="4885" spans="1:7" ht="60">
      <c r="A4885" s="583" t="s">
        <v>8068</v>
      </c>
      <c r="B4885" s="429">
        <v>92383</v>
      </c>
      <c r="C4885" s="430" t="s">
        <v>1971</v>
      </c>
      <c r="D4885" s="431" t="s">
        <v>844</v>
      </c>
      <c r="E4885" s="432">
        <v>46.97</v>
      </c>
      <c r="F4885" s="432">
        <v>38.840000000000003</v>
      </c>
      <c r="G4885" s="432">
        <v>85.81</v>
      </c>
    </row>
    <row r="4886" spans="1:7" ht="60">
      <c r="A4886" s="583" t="s">
        <v>8068</v>
      </c>
      <c r="B4886" s="429">
        <v>92385</v>
      </c>
      <c r="C4886" s="430" t="s">
        <v>1973</v>
      </c>
      <c r="D4886" s="431" t="s">
        <v>844</v>
      </c>
      <c r="E4886" s="432">
        <v>55.61</v>
      </c>
      <c r="F4886" s="432">
        <v>42.44</v>
      </c>
      <c r="G4886" s="432">
        <v>98.05</v>
      </c>
    </row>
    <row r="4887" spans="1:7" ht="60">
      <c r="A4887" s="583" t="s">
        <v>8068</v>
      </c>
      <c r="B4887" s="429">
        <v>92350</v>
      </c>
      <c r="C4887" s="430" t="s">
        <v>2175</v>
      </c>
      <c r="D4887" s="431" t="s">
        <v>844</v>
      </c>
      <c r="E4887" s="432">
        <v>75.63</v>
      </c>
      <c r="F4887" s="432">
        <v>47.02</v>
      </c>
      <c r="G4887" s="432">
        <v>122.65</v>
      </c>
    </row>
    <row r="4888" spans="1:7" ht="60">
      <c r="A4888" s="583" t="s">
        <v>8068</v>
      </c>
      <c r="B4888" s="429">
        <v>92387</v>
      </c>
      <c r="C4888" s="430" t="s">
        <v>1975</v>
      </c>
      <c r="D4888" s="431" t="s">
        <v>844</v>
      </c>
      <c r="E4888" s="432">
        <v>75.599999999999994</v>
      </c>
      <c r="F4888" s="432">
        <v>46.92</v>
      </c>
      <c r="G4888" s="432">
        <v>122.52</v>
      </c>
    </row>
    <row r="4889" spans="1:7" ht="60">
      <c r="A4889" s="583" t="s">
        <v>8068</v>
      </c>
      <c r="B4889" s="429">
        <v>92352</v>
      </c>
      <c r="C4889" s="430" t="s">
        <v>2176</v>
      </c>
      <c r="D4889" s="431" t="s">
        <v>844</v>
      </c>
      <c r="E4889" s="432">
        <v>131.62</v>
      </c>
      <c r="F4889" s="432">
        <v>51.15</v>
      </c>
      <c r="G4889" s="432">
        <v>182.77</v>
      </c>
    </row>
    <row r="4890" spans="1:7" ht="60">
      <c r="A4890" s="583" t="s">
        <v>8068</v>
      </c>
      <c r="B4890" s="429">
        <v>92389</v>
      </c>
      <c r="C4890" s="430" t="s">
        <v>1977</v>
      </c>
      <c r="D4890" s="431" t="s">
        <v>844</v>
      </c>
      <c r="E4890" s="432">
        <v>132.51999999999998</v>
      </c>
      <c r="F4890" s="432">
        <v>53.68</v>
      </c>
      <c r="G4890" s="432">
        <v>186.2</v>
      </c>
    </row>
    <row r="4891" spans="1:7" ht="60">
      <c r="A4891" s="583" t="s">
        <v>8068</v>
      </c>
      <c r="B4891" s="429">
        <v>92354</v>
      </c>
      <c r="C4891" s="430" t="s">
        <v>2177</v>
      </c>
      <c r="D4891" s="431" t="s">
        <v>844</v>
      </c>
      <c r="E4891" s="432">
        <v>185.25</v>
      </c>
      <c r="F4891" s="432">
        <v>55.27</v>
      </c>
      <c r="G4891" s="432">
        <v>240.52</v>
      </c>
    </row>
    <row r="4892" spans="1:7" ht="60">
      <c r="A4892" s="583" t="s">
        <v>8068</v>
      </c>
      <c r="B4892" s="429">
        <v>92699</v>
      </c>
      <c r="C4892" s="430" t="s">
        <v>1912</v>
      </c>
      <c r="D4892" s="431" t="s">
        <v>844</v>
      </c>
      <c r="E4892" s="432">
        <v>12.43</v>
      </c>
      <c r="F4892" s="432">
        <v>12.59</v>
      </c>
      <c r="G4892" s="432">
        <v>25.02</v>
      </c>
    </row>
    <row r="4893" spans="1:7" ht="60">
      <c r="A4893" s="583" t="s">
        <v>8068</v>
      </c>
      <c r="B4893" s="429">
        <v>92701</v>
      </c>
      <c r="C4893" s="430" t="s">
        <v>1913</v>
      </c>
      <c r="D4893" s="431" t="s">
        <v>844</v>
      </c>
      <c r="E4893" s="432">
        <v>19.599999999999998</v>
      </c>
      <c r="F4893" s="432">
        <v>21.62</v>
      </c>
      <c r="G4893" s="432">
        <v>41.22</v>
      </c>
    </row>
    <row r="4894" spans="1:7" ht="60">
      <c r="A4894" s="583" t="s">
        <v>8068</v>
      </c>
      <c r="B4894" s="429">
        <v>92703</v>
      </c>
      <c r="C4894" s="430" t="s">
        <v>1914</v>
      </c>
      <c r="D4894" s="431" t="s">
        <v>844</v>
      </c>
      <c r="E4894" s="432">
        <v>30.260000000000005</v>
      </c>
      <c r="F4894" s="432">
        <v>35.19</v>
      </c>
      <c r="G4894" s="432">
        <v>65.45</v>
      </c>
    </row>
    <row r="4895" spans="1:7" ht="60">
      <c r="A4895" s="583" t="s">
        <v>8068</v>
      </c>
      <c r="B4895" s="429">
        <v>92670</v>
      </c>
      <c r="C4895" s="430" t="s">
        <v>2044</v>
      </c>
      <c r="D4895" s="431" t="s">
        <v>844</v>
      </c>
      <c r="E4895" s="432">
        <v>25.54</v>
      </c>
      <c r="F4895" s="432">
        <v>21.93</v>
      </c>
      <c r="G4895" s="432">
        <v>47.47</v>
      </c>
    </row>
    <row r="4896" spans="1:7" ht="60">
      <c r="A4896" s="583" t="s">
        <v>8068</v>
      </c>
      <c r="B4896" s="429">
        <v>92672</v>
      </c>
      <c r="C4896" s="430" t="s">
        <v>2046</v>
      </c>
      <c r="D4896" s="431" t="s">
        <v>844</v>
      </c>
      <c r="E4896" s="432">
        <v>35.97</v>
      </c>
      <c r="F4896" s="432">
        <v>23.18</v>
      </c>
      <c r="G4896" s="432">
        <v>59.15</v>
      </c>
    </row>
    <row r="4897" spans="1:7" ht="60">
      <c r="A4897" s="583" t="s">
        <v>8068</v>
      </c>
      <c r="B4897" s="429">
        <v>92674</v>
      </c>
      <c r="C4897" s="430" t="s">
        <v>2048</v>
      </c>
      <c r="D4897" s="431" t="s">
        <v>844</v>
      </c>
      <c r="E4897" s="432">
        <v>45.51</v>
      </c>
      <c r="F4897" s="432">
        <v>24.6</v>
      </c>
      <c r="G4897" s="432">
        <v>70.11</v>
      </c>
    </row>
    <row r="4898" spans="1:7" ht="60">
      <c r="A4898" s="583" t="s">
        <v>8068</v>
      </c>
      <c r="B4898" s="429">
        <v>92676</v>
      </c>
      <c r="C4898" s="430" t="s">
        <v>2050</v>
      </c>
      <c r="D4898" s="431" t="s">
        <v>844</v>
      </c>
      <c r="E4898" s="432">
        <v>65.78</v>
      </c>
      <c r="F4898" s="432">
        <v>26.39</v>
      </c>
      <c r="G4898" s="432">
        <v>92.17</v>
      </c>
    </row>
    <row r="4899" spans="1:7" ht="60">
      <c r="A4899" s="583" t="s">
        <v>8068</v>
      </c>
      <c r="B4899" s="429">
        <v>92678</v>
      </c>
      <c r="C4899" s="430" t="s">
        <v>2052</v>
      </c>
      <c r="D4899" s="431" t="s">
        <v>844</v>
      </c>
      <c r="E4899" s="432">
        <v>112.55000000000001</v>
      </c>
      <c r="F4899" s="432">
        <v>29.07</v>
      </c>
      <c r="G4899" s="432">
        <v>141.62</v>
      </c>
    </row>
    <row r="4900" spans="1:7" ht="60">
      <c r="A4900" s="583" t="s">
        <v>8068</v>
      </c>
      <c r="B4900" s="429">
        <v>92636</v>
      </c>
      <c r="C4900" s="430" t="s">
        <v>1980</v>
      </c>
      <c r="D4900" s="431" t="s">
        <v>844</v>
      </c>
      <c r="E4900" s="432">
        <v>165.43</v>
      </c>
      <c r="F4900" s="432">
        <v>60.37</v>
      </c>
      <c r="G4900" s="432">
        <v>225.8</v>
      </c>
    </row>
    <row r="4901" spans="1:7" ht="60">
      <c r="A4901" s="583" t="s">
        <v>8068</v>
      </c>
      <c r="B4901" s="429">
        <v>92680</v>
      </c>
      <c r="C4901" s="430" t="s">
        <v>2054</v>
      </c>
      <c r="D4901" s="431" t="s">
        <v>844</v>
      </c>
      <c r="E4901" s="432">
        <v>155.23999999999998</v>
      </c>
      <c r="F4901" s="432">
        <v>31.74</v>
      </c>
      <c r="G4901" s="432">
        <v>186.98</v>
      </c>
    </row>
    <row r="4902" spans="1:7" ht="60">
      <c r="A4902" s="583" t="s">
        <v>8068</v>
      </c>
      <c r="B4902" s="429">
        <v>92382</v>
      </c>
      <c r="C4902" s="430" t="s">
        <v>1970</v>
      </c>
      <c r="D4902" s="431" t="s">
        <v>844</v>
      </c>
      <c r="E4902" s="432">
        <v>30.45000000000001</v>
      </c>
      <c r="F4902" s="432">
        <v>35.729999999999997</v>
      </c>
      <c r="G4902" s="432">
        <v>66.180000000000007</v>
      </c>
    </row>
    <row r="4903" spans="1:7" ht="60">
      <c r="A4903" s="583" t="s">
        <v>8068</v>
      </c>
      <c r="B4903" s="429">
        <v>92384</v>
      </c>
      <c r="C4903" s="430" t="s">
        <v>1972</v>
      </c>
      <c r="D4903" s="431" t="s">
        <v>844</v>
      </c>
      <c r="E4903" s="432">
        <v>41.519999999999996</v>
      </c>
      <c r="F4903" s="432">
        <v>38.840000000000003</v>
      </c>
      <c r="G4903" s="432">
        <v>80.36</v>
      </c>
    </row>
    <row r="4904" spans="1:7" ht="60">
      <c r="A4904" s="583" t="s">
        <v>8068</v>
      </c>
      <c r="B4904" s="429">
        <v>92386</v>
      </c>
      <c r="C4904" s="430" t="s">
        <v>1974</v>
      </c>
      <c r="D4904" s="431" t="s">
        <v>844</v>
      </c>
      <c r="E4904" s="432">
        <v>51.850000000000009</v>
      </c>
      <c r="F4904" s="432">
        <v>42.44</v>
      </c>
      <c r="G4904" s="432">
        <v>94.29</v>
      </c>
    </row>
    <row r="4905" spans="1:7" ht="60">
      <c r="A4905" s="583" t="s">
        <v>8068</v>
      </c>
      <c r="B4905" s="429">
        <v>92351</v>
      </c>
      <c r="C4905" s="430" t="s">
        <v>2178</v>
      </c>
      <c r="D4905" s="431" t="s">
        <v>844</v>
      </c>
      <c r="E4905" s="432">
        <v>73.09</v>
      </c>
      <c r="F4905" s="432">
        <v>47.01</v>
      </c>
      <c r="G4905" s="432">
        <v>120.1</v>
      </c>
    </row>
    <row r="4906" spans="1:7" ht="60">
      <c r="A4906" s="583" t="s">
        <v>8068</v>
      </c>
      <c r="B4906" s="429">
        <v>92388</v>
      </c>
      <c r="C4906" s="430" t="s">
        <v>1976</v>
      </c>
      <c r="D4906" s="431" t="s">
        <v>844</v>
      </c>
      <c r="E4906" s="432">
        <v>73.05</v>
      </c>
      <c r="F4906" s="432">
        <v>46.92</v>
      </c>
      <c r="G4906" s="432">
        <v>119.97</v>
      </c>
    </row>
    <row r="4907" spans="1:7" ht="60">
      <c r="A4907" s="583" t="s">
        <v>8068</v>
      </c>
      <c r="B4907" s="429">
        <v>92353</v>
      </c>
      <c r="C4907" s="430" t="s">
        <v>2179</v>
      </c>
      <c r="D4907" s="431" t="s">
        <v>844</v>
      </c>
      <c r="E4907" s="432">
        <v>120.38999999999999</v>
      </c>
      <c r="F4907" s="432">
        <v>51.15</v>
      </c>
      <c r="G4907" s="432">
        <v>171.54</v>
      </c>
    </row>
    <row r="4908" spans="1:7" ht="60">
      <c r="A4908" s="583" t="s">
        <v>8068</v>
      </c>
      <c r="B4908" s="429">
        <v>92390</v>
      </c>
      <c r="C4908" s="430" t="s">
        <v>1978</v>
      </c>
      <c r="D4908" s="431" t="s">
        <v>844</v>
      </c>
      <c r="E4908" s="432">
        <v>121.28999999999999</v>
      </c>
      <c r="F4908" s="432">
        <v>53.68</v>
      </c>
      <c r="G4908" s="432">
        <v>174.97</v>
      </c>
    </row>
    <row r="4909" spans="1:7" ht="60">
      <c r="A4909" s="583" t="s">
        <v>8068</v>
      </c>
      <c r="B4909" s="429">
        <v>92355</v>
      </c>
      <c r="C4909" s="430" t="s">
        <v>2180</v>
      </c>
      <c r="D4909" s="431" t="s">
        <v>844</v>
      </c>
      <c r="E4909" s="432">
        <v>163.6</v>
      </c>
      <c r="F4909" s="432">
        <v>55.28</v>
      </c>
      <c r="G4909" s="432">
        <v>218.88</v>
      </c>
    </row>
    <row r="4910" spans="1:7" ht="60">
      <c r="A4910" s="583" t="s">
        <v>8068</v>
      </c>
      <c r="B4910" s="429">
        <v>101925</v>
      </c>
      <c r="C4910" s="430" t="s">
        <v>2126</v>
      </c>
      <c r="D4910" s="431" t="s">
        <v>844</v>
      </c>
      <c r="E4910" s="432">
        <v>294.91999999999996</v>
      </c>
      <c r="F4910" s="432">
        <v>61.17</v>
      </c>
      <c r="G4910" s="432">
        <v>356.09</v>
      </c>
    </row>
    <row r="4911" spans="1:7" ht="60">
      <c r="A4911" s="583" t="s">
        <v>8068</v>
      </c>
      <c r="B4911" s="429">
        <v>101934</v>
      </c>
      <c r="C4911" s="430" t="s">
        <v>1959</v>
      </c>
      <c r="D4911" s="431" t="s">
        <v>844</v>
      </c>
      <c r="E4911" s="432">
        <v>297.93</v>
      </c>
      <c r="F4911" s="432">
        <v>69.61</v>
      </c>
      <c r="G4911" s="432">
        <v>367.54</v>
      </c>
    </row>
    <row r="4912" spans="1:7" ht="60">
      <c r="A4912" s="583" t="s">
        <v>8068</v>
      </c>
      <c r="B4912" s="429">
        <v>97541</v>
      </c>
      <c r="C4912" s="430" t="s">
        <v>1881</v>
      </c>
      <c r="D4912" s="431" t="s">
        <v>844</v>
      </c>
      <c r="E4912" s="432">
        <v>17.799999999999997</v>
      </c>
      <c r="F4912" s="432">
        <v>14.96</v>
      </c>
      <c r="G4912" s="432">
        <v>32.76</v>
      </c>
    </row>
    <row r="4913" spans="1:7" ht="60">
      <c r="A4913" s="583" t="s">
        <v>8068</v>
      </c>
      <c r="B4913" s="429">
        <v>97462</v>
      </c>
      <c r="C4913" s="430" t="s">
        <v>1995</v>
      </c>
      <c r="D4913" s="431" t="s">
        <v>844</v>
      </c>
      <c r="E4913" s="432">
        <v>21.51</v>
      </c>
      <c r="F4913" s="432">
        <v>11.45</v>
      </c>
      <c r="G4913" s="432">
        <v>32.96</v>
      </c>
    </row>
    <row r="4914" spans="1:7" ht="60">
      <c r="A4914" s="583" t="s">
        <v>8068</v>
      </c>
      <c r="B4914" s="429">
        <v>97544</v>
      </c>
      <c r="C4914" s="430" t="s">
        <v>1883</v>
      </c>
      <c r="D4914" s="431" t="s">
        <v>844</v>
      </c>
      <c r="E4914" s="432">
        <v>27.89</v>
      </c>
      <c r="F4914" s="432">
        <v>29.08</v>
      </c>
      <c r="G4914" s="432">
        <v>56.97</v>
      </c>
    </row>
    <row r="4915" spans="1:7" ht="60">
      <c r="A4915" s="583" t="s">
        <v>8068</v>
      </c>
      <c r="B4915" s="429">
        <v>97500</v>
      </c>
      <c r="C4915" s="430" t="s">
        <v>2083</v>
      </c>
      <c r="D4915" s="431" t="s">
        <v>844</v>
      </c>
      <c r="E4915" s="432">
        <v>20.59</v>
      </c>
      <c r="F4915" s="432">
        <v>8.84</v>
      </c>
      <c r="G4915" s="432">
        <v>29.43</v>
      </c>
    </row>
    <row r="4916" spans="1:7" ht="60">
      <c r="A4916" s="583" t="s">
        <v>8068</v>
      </c>
      <c r="B4916" s="429">
        <v>97465</v>
      </c>
      <c r="C4916" s="430" t="s">
        <v>1997</v>
      </c>
      <c r="D4916" s="431" t="s">
        <v>844</v>
      </c>
      <c r="E4916" s="432">
        <v>50.06</v>
      </c>
      <c r="F4916" s="432">
        <v>14.64</v>
      </c>
      <c r="G4916" s="432">
        <v>64.7</v>
      </c>
    </row>
    <row r="4917" spans="1:7" ht="60">
      <c r="A4917" s="583" t="s">
        <v>8068</v>
      </c>
      <c r="B4917" s="429">
        <v>97503</v>
      </c>
      <c r="C4917" s="430" t="s">
        <v>2085</v>
      </c>
      <c r="D4917" s="431" t="s">
        <v>844</v>
      </c>
      <c r="E4917" s="432">
        <v>48.41</v>
      </c>
      <c r="F4917" s="432">
        <v>10.06</v>
      </c>
      <c r="G4917" s="432">
        <v>58.47</v>
      </c>
    </row>
    <row r="4918" spans="1:7" ht="60">
      <c r="A4918" s="583" t="s">
        <v>8068</v>
      </c>
      <c r="B4918" s="429">
        <v>97468</v>
      </c>
      <c r="C4918" s="430" t="s">
        <v>1999</v>
      </c>
      <c r="D4918" s="431" t="s">
        <v>844</v>
      </c>
      <c r="E4918" s="432">
        <v>63.8</v>
      </c>
      <c r="F4918" s="432">
        <v>18.309999999999999</v>
      </c>
      <c r="G4918" s="432">
        <v>82.11</v>
      </c>
    </row>
    <row r="4919" spans="1:7" ht="60">
      <c r="A4919" s="583" t="s">
        <v>8068</v>
      </c>
      <c r="B4919" s="429">
        <v>97506</v>
      </c>
      <c r="C4919" s="430" t="s">
        <v>2087</v>
      </c>
      <c r="D4919" s="431" t="s">
        <v>844</v>
      </c>
      <c r="E4919" s="432">
        <v>61.35</v>
      </c>
      <c r="F4919" s="432">
        <v>11.51</v>
      </c>
      <c r="G4919" s="432">
        <v>72.86</v>
      </c>
    </row>
    <row r="4920" spans="1:7" ht="60">
      <c r="A4920" s="583" t="s">
        <v>8068</v>
      </c>
      <c r="B4920" s="429">
        <v>97444</v>
      </c>
      <c r="C4920" s="430" t="s">
        <v>2141</v>
      </c>
      <c r="D4920" s="431" t="s">
        <v>844</v>
      </c>
      <c r="E4920" s="432">
        <v>104</v>
      </c>
      <c r="F4920" s="432">
        <v>39.01</v>
      </c>
      <c r="G4920" s="432">
        <v>143.01</v>
      </c>
    </row>
    <row r="4921" spans="1:7" ht="60">
      <c r="A4921" s="583" t="s">
        <v>8068</v>
      </c>
      <c r="B4921" s="429">
        <v>97471</v>
      </c>
      <c r="C4921" s="430" t="s">
        <v>2001</v>
      </c>
      <c r="D4921" s="431" t="s">
        <v>844</v>
      </c>
      <c r="E4921" s="432">
        <v>98.199999999999989</v>
      </c>
      <c r="F4921" s="432">
        <v>22.9</v>
      </c>
      <c r="G4921" s="432">
        <v>121.1</v>
      </c>
    </row>
    <row r="4922" spans="1:7" ht="60">
      <c r="A4922" s="583" t="s">
        <v>8068</v>
      </c>
      <c r="B4922" s="429">
        <v>97509</v>
      </c>
      <c r="C4922" s="430" t="s">
        <v>2089</v>
      </c>
      <c r="D4922" s="431" t="s">
        <v>844</v>
      </c>
      <c r="E4922" s="432">
        <v>94.73</v>
      </c>
      <c r="F4922" s="432">
        <v>13.28</v>
      </c>
      <c r="G4922" s="432">
        <v>108.01</v>
      </c>
    </row>
    <row r="4923" spans="1:7" ht="60">
      <c r="A4923" s="583" t="s">
        <v>8068</v>
      </c>
      <c r="B4923" s="429">
        <v>97447</v>
      </c>
      <c r="C4923" s="430" t="s">
        <v>2143</v>
      </c>
      <c r="D4923" s="431" t="s">
        <v>844</v>
      </c>
      <c r="E4923" s="432">
        <v>196.06</v>
      </c>
      <c r="F4923" s="432">
        <v>43.15</v>
      </c>
      <c r="G4923" s="432">
        <v>239.21</v>
      </c>
    </row>
    <row r="4924" spans="1:7" ht="60">
      <c r="A4924" s="583" t="s">
        <v>8068</v>
      </c>
      <c r="B4924" s="429">
        <v>97475</v>
      </c>
      <c r="C4924" s="430" t="s">
        <v>2003</v>
      </c>
      <c r="D4924" s="431" t="s">
        <v>844</v>
      </c>
      <c r="E4924" s="432">
        <v>191.26999999999998</v>
      </c>
      <c r="F4924" s="432">
        <v>29.77</v>
      </c>
      <c r="G4924" s="432">
        <v>221.04</v>
      </c>
    </row>
    <row r="4925" spans="1:7" ht="60">
      <c r="A4925" s="583" t="s">
        <v>8068</v>
      </c>
      <c r="B4925" s="429">
        <v>97512</v>
      </c>
      <c r="C4925" s="430" t="s">
        <v>2091</v>
      </c>
      <c r="D4925" s="431" t="s">
        <v>844</v>
      </c>
      <c r="E4925" s="432">
        <v>186.28</v>
      </c>
      <c r="F4925" s="432">
        <v>15.95</v>
      </c>
      <c r="G4925" s="432">
        <v>202.23</v>
      </c>
    </row>
    <row r="4926" spans="1:7" ht="60">
      <c r="A4926" s="583" t="s">
        <v>8068</v>
      </c>
      <c r="B4926" s="429">
        <v>97450</v>
      </c>
      <c r="C4926" s="430" t="s">
        <v>2145</v>
      </c>
      <c r="D4926" s="431" t="s">
        <v>844</v>
      </c>
      <c r="E4926" s="432">
        <v>261.11</v>
      </c>
      <c r="F4926" s="432">
        <v>47.34</v>
      </c>
      <c r="G4926" s="432">
        <v>308.45</v>
      </c>
    </row>
    <row r="4927" spans="1:7" ht="60">
      <c r="A4927" s="583" t="s">
        <v>8068</v>
      </c>
      <c r="B4927" s="429">
        <v>97478</v>
      </c>
      <c r="C4927" s="430" t="s">
        <v>2005</v>
      </c>
      <c r="D4927" s="431" t="s">
        <v>844</v>
      </c>
      <c r="E4927" s="432">
        <v>257.28999999999996</v>
      </c>
      <c r="F4927" s="432">
        <v>36.72</v>
      </c>
      <c r="G4927" s="432">
        <v>294.01</v>
      </c>
    </row>
    <row r="4928" spans="1:7" ht="60">
      <c r="A4928" s="583" t="s">
        <v>8068</v>
      </c>
      <c r="B4928" s="429">
        <v>97515</v>
      </c>
      <c r="C4928" s="430" t="s">
        <v>2093</v>
      </c>
      <c r="D4928" s="431" t="s">
        <v>844</v>
      </c>
      <c r="E4928" s="432">
        <v>250.74</v>
      </c>
      <c r="F4928" s="432">
        <v>18.55</v>
      </c>
      <c r="G4928" s="432">
        <v>269.29000000000002</v>
      </c>
    </row>
    <row r="4929" spans="1:7" ht="60">
      <c r="A4929" s="583" t="s">
        <v>8068</v>
      </c>
      <c r="B4929" s="429">
        <v>92928</v>
      </c>
      <c r="C4929" s="430" t="s">
        <v>1946</v>
      </c>
      <c r="D4929" s="431" t="s">
        <v>844</v>
      </c>
      <c r="E4929" s="432">
        <v>37.809999999999995</v>
      </c>
      <c r="F4929" s="432">
        <v>28.29</v>
      </c>
      <c r="G4929" s="432">
        <v>66.099999999999994</v>
      </c>
    </row>
    <row r="4930" spans="1:7" ht="60">
      <c r="A4930" s="583" t="s">
        <v>8068</v>
      </c>
      <c r="B4930" s="429">
        <v>92943</v>
      </c>
      <c r="C4930" s="430" t="s">
        <v>2072</v>
      </c>
      <c r="D4930" s="431" t="s">
        <v>844</v>
      </c>
      <c r="E4930" s="432">
        <v>33.58</v>
      </c>
      <c r="F4930" s="432">
        <v>16.37</v>
      </c>
      <c r="G4930" s="432">
        <v>49.95</v>
      </c>
    </row>
    <row r="4931" spans="1:7" ht="60">
      <c r="A4931" s="583" t="s">
        <v>8068</v>
      </c>
      <c r="B4931" s="429">
        <v>92929</v>
      </c>
      <c r="C4931" s="430" t="s">
        <v>1947</v>
      </c>
      <c r="D4931" s="431" t="s">
        <v>844</v>
      </c>
      <c r="E4931" s="432">
        <v>37.809999999999995</v>
      </c>
      <c r="F4931" s="432">
        <v>28.29</v>
      </c>
      <c r="G4931" s="432">
        <v>66.099999999999994</v>
      </c>
    </row>
    <row r="4932" spans="1:7" ht="60">
      <c r="A4932" s="583" t="s">
        <v>8068</v>
      </c>
      <c r="B4932" s="429">
        <v>92944</v>
      </c>
      <c r="C4932" s="430" t="s">
        <v>2073</v>
      </c>
      <c r="D4932" s="431" t="s">
        <v>844</v>
      </c>
      <c r="E4932" s="432">
        <v>33.58</v>
      </c>
      <c r="F4932" s="432">
        <v>16.37</v>
      </c>
      <c r="G4932" s="432">
        <v>49.95</v>
      </c>
    </row>
    <row r="4933" spans="1:7" ht="60">
      <c r="A4933" s="583" t="s">
        <v>8068</v>
      </c>
      <c r="B4933" s="429">
        <v>92930</v>
      </c>
      <c r="C4933" s="430" t="s">
        <v>1948</v>
      </c>
      <c r="D4933" s="431" t="s">
        <v>844</v>
      </c>
      <c r="E4933" s="432">
        <v>37.809999999999995</v>
      </c>
      <c r="F4933" s="432">
        <v>28.29</v>
      </c>
      <c r="G4933" s="432">
        <v>66.099999999999994</v>
      </c>
    </row>
    <row r="4934" spans="1:7" ht="60">
      <c r="A4934" s="583" t="s">
        <v>8068</v>
      </c>
      <c r="B4934" s="429">
        <v>92945</v>
      </c>
      <c r="C4934" s="430" t="s">
        <v>2074</v>
      </c>
      <c r="D4934" s="431" t="s">
        <v>844</v>
      </c>
      <c r="E4934" s="432">
        <v>33.58</v>
      </c>
      <c r="F4934" s="432">
        <v>16.37</v>
      </c>
      <c r="G4934" s="432">
        <v>49.95</v>
      </c>
    </row>
    <row r="4935" spans="1:7" ht="60">
      <c r="A4935" s="583" t="s">
        <v>8068</v>
      </c>
      <c r="B4935" s="429">
        <v>92925</v>
      </c>
      <c r="C4935" s="430" t="s">
        <v>1943</v>
      </c>
      <c r="D4935" s="431" t="s">
        <v>844</v>
      </c>
      <c r="E4935" s="432">
        <v>32.14</v>
      </c>
      <c r="F4935" s="432">
        <v>25.9</v>
      </c>
      <c r="G4935" s="432">
        <v>58.04</v>
      </c>
    </row>
    <row r="4936" spans="1:7" ht="60">
      <c r="A4936" s="583" t="s">
        <v>8068</v>
      </c>
      <c r="B4936" s="429">
        <v>92940</v>
      </c>
      <c r="C4936" s="430" t="s">
        <v>2069</v>
      </c>
      <c r="D4936" s="431" t="s">
        <v>844</v>
      </c>
      <c r="E4936" s="432">
        <v>28.430000000000003</v>
      </c>
      <c r="F4936" s="432">
        <v>15.45</v>
      </c>
      <c r="G4936" s="432">
        <v>43.88</v>
      </c>
    </row>
    <row r="4937" spans="1:7" ht="60">
      <c r="A4937" s="583" t="s">
        <v>8068</v>
      </c>
      <c r="B4937" s="429">
        <v>92926</v>
      </c>
      <c r="C4937" s="430" t="s">
        <v>1944</v>
      </c>
      <c r="D4937" s="431" t="s">
        <v>844</v>
      </c>
      <c r="E4937" s="432">
        <v>32.120000000000005</v>
      </c>
      <c r="F4937" s="432">
        <v>25.91</v>
      </c>
      <c r="G4937" s="432">
        <v>58.03</v>
      </c>
    </row>
    <row r="4938" spans="1:7" ht="60">
      <c r="A4938" s="583" t="s">
        <v>8068</v>
      </c>
      <c r="B4938" s="429">
        <v>92941</v>
      </c>
      <c r="C4938" s="430" t="s">
        <v>2070</v>
      </c>
      <c r="D4938" s="431" t="s">
        <v>844</v>
      </c>
      <c r="E4938" s="432">
        <v>28.419999999999998</v>
      </c>
      <c r="F4938" s="432">
        <v>15.45</v>
      </c>
      <c r="G4938" s="432">
        <v>43.87</v>
      </c>
    </row>
    <row r="4939" spans="1:7" ht="60">
      <c r="A4939" s="583" t="s">
        <v>8068</v>
      </c>
      <c r="B4939" s="429">
        <v>92927</v>
      </c>
      <c r="C4939" s="430" t="s">
        <v>1945</v>
      </c>
      <c r="D4939" s="431" t="s">
        <v>844</v>
      </c>
      <c r="E4939" s="432">
        <v>32.120000000000005</v>
      </c>
      <c r="F4939" s="432">
        <v>25.91</v>
      </c>
      <c r="G4939" s="432">
        <v>58.03</v>
      </c>
    </row>
    <row r="4940" spans="1:7" ht="60">
      <c r="A4940" s="583" t="s">
        <v>8068</v>
      </c>
      <c r="B4940" s="429">
        <v>92942</v>
      </c>
      <c r="C4940" s="430" t="s">
        <v>2071</v>
      </c>
      <c r="D4940" s="431" t="s">
        <v>844</v>
      </c>
      <c r="E4940" s="432">
        <v>28.419999999999998</v>
      </c>
      <c r="F4940" s="432">
        <v>15.45</v>
      </c>
      <c r="G4940" s="432">
        <v>43.87</v>
      </c>
    </row>
    <row r="4941" spans="1:7" ht="60">
      <c r="A4941" s="583" t="s">
        <v>8068</v>
      </c>
      <c r="B4941" s="429">
        <v>92918</v>
      </c>
      <c r="C4941" s="430" t="s">
        <v>1941</v>
      </c>
      <c r="D4941" s="431" t="s">
        <v>844</v>
      </c>
      <c r="E4941" s="432">
        <v>23.63</v>
      </c>
      <c r="F4941" s="432">
        <v>23.81</v>
      </c>
      <c r="G4941" s="432">
        <v>47.44</v>
      </c>
    </row>
    <row r="4942" spans="1:7" ht="60">
      <c r="A4942" s="583" t="s">
        <v>8068</v>
      </c>
      <c r="B4942" s="429">
        <v>92938</v>
      </c>
      <c r="C4942" s="430" t="s">
        <v>2067</v>
      </c>
      <c r="D4942" s="431" t="s">
        <v>844</v>
      </c>
      <c r="E4942" s="432">
        <v>20.36</v>
      </c>
      <c r="F4942" s="432">
        <v>14.62</v>
      </c>
      <c r="G4942" s="432">
        <v>34.979999999999997</v>
      </c>
    </row>
    <row r="4943" spans="1:7" ht="60">
      <c r="A4943" s="583" t="s">
        <v>8068</v>
      </c>
      <c r="B4943" s="429">
        <v>92920</v>
      </c>
      <c r="C4943" s="430" t="s">
        <v>1942</v>
      </c>
      <c r="D4943" s="431" t="s">
        <v>844</v>
      </c>
      <c r="E4943" s="432">
        <v>23.909999999999997</v>
      </c>
      <c r="F4943" s="432">
        <v>23.82</v>
      </c>
      <c r="G4943" s="432">
        <v>47.73</v>
      </c>
    </row>
    <row r="4944" spans="1:7" ht="60">
      <c r="A4944" s="583" t="s">
        <v>8068</v>
      </c>
      <c r="B4944" s="429">
        <v>92939</v>
      </c>
      <c r="C4944" s="430" t="s">
        <v>2068</v>
      </c>
      <c r="D4944" s="431" t="s">
        <v>844</v>
      </c>
      <c r="E4944" s="432">
        <v>20.660000000000004</v>
      </c>
      <c r="F4944" s="432">
        <v>14.61</v>
      </c>
      <c r="G4944" s="432">
        <v>35.270000000000003</v>
      </c>
    </row>
    <row r="4945" spans="1:7" ht="60">
      <c r="A4945" s="583" t="s">
        <v>8068</v>
      </c>
      <c r="B4945" s="429">
        <v>92910</v>
      </c>
      <c r="C4945" s="430" t="s">
        <v>2161</v>
      </c>
      <c r="D4945" s="431" t="s">
        <v>844</v>
      </c>
      <c r="E4945" s="432">
        <v>89.359999999999985</v>
      </c>
      <c r="F4945" s="432">
        <v>34.130000000000003</v>
      </c>
      <c r="G4945" s="432">
        <v>123.49</v>
      </c>
    </row>
    <row r="4946" spans="1:7" ht="60">
      <c r="A4946" s="583" t="s">
        <v>8068</v>
      </c>
      <c r="B4946" s="429">
        <v>92934</v>
      </c>
      <c r="C4946" s="430" t="s">
        <v>1952</v>
      </c>
      <c r="D4946" s="431" t="s">
        <v>844</v>
      </c>
      <c r="E4946" s="432">
        <v>89.95</v>
      </c>
      <c r="F4946" s="432">
        <v>35.78</v>
      </c>
      <c r="G4946" s="432">
        <v>125.73</v>
      </c>
    </row>
    <row r="4947" spans="1:7" ht="60">
      <c r="A4947" s="583" t="s">
        <v>8068</v>
      </c>
      <c r="B4947" s="429">
        <v>92949</v>
      </c>
      <c r="C4947" s="430" t="s">
        <v>2078</v>
      </c>
      <c r="D4947" s="431" t="s">
        <v>844</v>
      </c>
      <c r="E4947" s="432">
        <v>84.11</v>
      </c>
      <c r="F4947" s="432">
        <v>19.34</v>
      </c>
      <c r="G4947" s="432">
        <v>103.45</v>
      </c>
    </row>
    <row r="4948" spans="1:7" ht="60">
      <c r="A4948" s="583" t="s">
        <v>8068</v>
      </c>
      <c r="B4948" s="429">
        <v>92911</v>
      </c>
      <c r="C4948" s="430" t="s">
        <v>2162</v>
      </c>
      <c r="D4948" s="431" t="s">
        <v>844</v>
      </c>
      <c r="E4948" s="432">
        <v>89.359999999999985</v>
      </c>
      <c r="F4948" s="432">
        <v>34.130000000000003</v>
      </c>
      <c r="G4948" s="432">
        <v>123.49</v>
      </c>
    </row>
    <row r="4949" spans="1:7" ht="60">
      <c r="A4949" s="583" t="s">
        <v>8068</v>
      </c>
      <c r="B4949" s="429">
        <v>92935</v>
      </c>
      <c r="C4949" s="430" t="s">
        <v>1953</v>
      </c>
      <c r="D4949" s="431" t="s">
        <v>844</v>
      </c>
      <c r="E4949" s="432">
        <v>89.95</v>
      </c>
      <c r="F4949" s="432">
        <v>35.78</v>
      </c>
      <c r="G4949" s="432">
        <v>125.73</v>
      </c>
    </row>
    <row r="4950" spans="1:7" ht="60">
      <c r="A4950" s="583" t="s">
        <v>8068</v>
      </c>
      <c r="B4950" s="429">
        <v>92950</v>
      </c>
      <c r="C4950" s="430" t="s">
        <v>2079</v>
      </c>
      <c r="D4950" s="431" t="s">
        <v>844</v>
      </c>
      <c r="E4950" s="432">
        <v>84.11</v>
      </c>
      <c r="F4950" s="432">
        <v>19.34</v>
      </c>
      <c r="G4950" s="432">
        <v>103.45</v>
      </c>
    </row>
    <row r="4951" spans="1:7" ht="60">
      <c r="A4951" s="583" t="s">
        <v>8068</v>
      </c>
      <c r="B4951" s="429">
        <v>92907</v>
      </c>
      <c r="C4951" s="430" t="s">
        <v>2158</v>
      </c>
      <c r="D4951" s="431" t="s">
        <v>844</v>
      </c>
      <c r="E4951" s="432">
        <v>55.37</v>
      </c>
      <c r="F4951" s="432">
        <v>31.35</v>
      </c>
      <c r="G4951" s="432">
        <v>86.72</v>
      </c>
    </row>
    <row r="4952" spans="1:7" ht="60">
      <c r="A4952" s="583" t="s">
        <v>8068</v>
      </c>
      <c r="B4952" s="429">
        <v>92931</v>
      </c>
      <c r="C4952" s="430" t="s">
        <v>1949</v>
      </c>
      <c r="D4952" s="431" t="s">
        <v>844</v>
      </c>
      <c r="E4952" s="432">
        <v>55.349999999999994</v>
      </c>
      <c r="F4952" s="432">
        <v>31.31</v>
      </c>
      <c r="G4952" s="432">
        <v>86.66</v>
      </c>
    </row>
    <row r="4953" spans="1:7" ht="60">
      <c r="A4953" s="583" t="s">
        <v>8068</v>
      </c>
      <c r="B4953" s="429">
        <v>92946</v>
      </c>
      <c r="C4953" s="430" t="s">
        <v>2075</v>
      </c>
      <c r="D4953" s="431" t="s">
        <v>844</v>
      </c>
      <c r="E4953" s="432">
        <v>50.489999999999995</v>
      </c>
      <c r="F4953" s="432">
        <v>17.59</v>
      </c>
      <c r="G4953" s="432">
        <v>68.08</v>
      </c>
    </row>
    <row r="4954" spans="1:7" ht="60">
      <c r="A4954" s="583" t="s">
        <v>8068</v>
      </c>
      <c r="B4954" s="429">
        <v>92908</v>
      </c>
      <c r="C4954" s="430" t="s">
        <v>2159</v>
      </c>
      <c r="D4954" s="431" t="s">
        <v>844</v>
      </c>
      <c r="E4954" s="432">
        <v>55.37</v>
      </c>
      <c r="F4954" s="432">
        <v>31.35</v>
      </c>
      <c r="G4954" s="432">
        <v>86.72</v>
      </c>
    </row>
    <row r="4955" spans="1:7" ht="60">
      <c r="A4955" s="583" t="s">
        <v>8068</v>
      </c>
      <c r="B4955" s="429">
        <v>92932</v>
      </c>
      <c r="C4955" s="430" t="s">
        <v>1950</v>
      </c>
      <c r="D4955" s="431" t="s">
        <v>844</v>
      </c>
      <c r="E4955" s="432">
        <v>55.349999999999994</v>
      </c>
      <c r="F4955" s="432">
        <v>31.31</v>
      </c>
      <c r="G4955" s="432">
        <v>86.66</v>
      </c>
    </row>
    <row r="4956" spans="1:7" ht="60">
      <c r="A4956" s="583" t="s">
        <v>8068</v>
      </c>
      <c r="B4956" s="429">
        <v>92947</v>
      </c>
      <c r="C4956" s="430" t="s">
        <v>2076</v>
      </c>
      <c r="D4956" s="431" t="s">
        <v>844</v>
      </c>
      <c r="E4956" s="432">
        <v>50.489999999999995</v>
      </c>
      <c r="F4956" s="432">
        <v>17.59</v>
      </c>
      <c r="G4956" s="432">
        <v>68.08</v>
      </c>
    </row>
    <row r="4957" spans="1:7" ht="60">
      <c r="A4957" s="583" t="s">
        <v>8068</v>
      </c>
      <c r="B4957" s="429">
        <v>92909</v>
      </c>
      <c r="C4957" s="430" t="s">
        <v>2160</v>
      </c>
      <c r="D4957" s="431" t="s">
        <v>844</v>
      </c>
      <c r="E4957" s="432">
        <v>55.37</v>
      </c>
      <c r="F4957" s="432">
        <v>31.35</v>
      </c>
      <c r="G4957" s="432">
        <v>86.72</v>
      </c>
    </row>
    <row r="4958" spans="1:7" ht="60">
      <c r="A4958" s="583" t="s">
        <v>8068</v>
      </c>
      <c r="B4958" s="429">
        <v>92933</v>
      </c>
      <c r="C4958" s="430" t="s">
        <v>1951</v>
      </c>
      <c r="D4958" s="431" t="s">
        <v>844</v>
      </c>
      <c r="E4958" s="432">
        <v>55.349999999999994</v>
      </c>
      <c r="F4958" s="432">
        <v>31.31</v>
      </c>
      <c r="G4958" s="432">
        <v>86.66</v>
      </c>
    </row>
    <row r="4959" spans="1:7" ht="60">
      <c r="A4959" s="583" t="s">
        <v>8068</v>
      </c>
      <c r="B4959" s="429">
        <v>92948</v>
      </c>
      <c r="C4959" s="430" t="s">
        <v>2077</v>
      </c>
      <c r="D4959" s="431" t="s">
        <v>844</v>
      </c>
      <c r="E4959" s="432">
        <v>50.489999999999995</v>
      </c>
      <c r="F4959" s="432">
        <v>17.59</v>
      </c>
      <c r="G4959" s="432">
        <v>68.08</v>
      </c>
    </row>
    <row r="4960" spans="1:7" ht="60">
      <c r="A4960" s="583" t="s">
        <v>8068</v>
      </c>
      <c r="B4960" s="429">
        <v>92912</v>
      </c>
      <c r="C4960" s="430" t="s">
        <v>2163</v>
      </c>
      <c r="D4960" s="431" t="s">
        <v>844</v>
      </c>
      <c r="E4960" s="432">
        <v>129.35</v>
      </c>
      <c r="F4960" s="432">
        <v>34.130000000000003</v>
      </c>
      <c r="G4960" s="432">
        <v>163.47999999999999</v>
      </c>
    </row>
    <row r="4961" spans="1:7" ht="60">
      <c r="A4961" s="583" t="s">
        <v>8068</v>
      </c>
      <c r="B4961" s="429">
        <v>92913</v>
      </c>
      <c r="C4961" s="430" t="s">
        <v>2164</v>
      </c>
      <c r="D4961" s="431" t="s">
        <v>844</v>
      </c>
      <c r="E4961" s="432">
        <v>130.44</v>
      </c>
      <c r="F4961" s="432">
        <v>36.85</v>
      </c>
      <c r="G4961" s="432">
        <v>167.29</v>
      </c>
    </row>
    <row r="4962" spans="1:7" ht="60">
      <c r="A4962" s="583" t="s">
        <v>8068</v>
      </c>
      <c r="B4962" s="429">
        <v>92936</v>
      </c>
      <c r="C4962" s="430" t="s">
        <v>1954</v>
      </c>
      <c r="D4962" s="431" t="s">
        <v>844</v>
      </c>
      <c r="E4962" s="432">
        <v>131.65</v>
      </c>
      <c r="F4962" s="432">
        <v>40.25</v>
      </c>
      <c r="G4962" s="432">
        <v>171.9</v>
      </c>
    </row>
    <row r="4963" spans="1:7" ht="60">
      <c r="A4963" s="583" t="s">
        <v>8068</v>
      </c>
      <c r="B4963" s="429">
        <v>92951</v>
      </c>
      <c r="C4963" s="430" t="s">
        <v>2080</v>
      </c>
      <c r="D4963" s="431" t="s">
        <v>844</v>
      </c>
      <c r="E4963" s="432">
        <v>124.86999999999999</v>
      </c>
      <c r="F4963" s="432">
        <v>21.14</v>
      </c>
      <c r="G4963" s="432">
        <v>146.01</v>
      </c>
    </row>
    <row r="4964" spans="1:7" ht="60">
      <c r="A4964" s="583" t="s">
        <v>8068</v>
      </c>
      <c r="B4964" s="429">
        <v>92914</v>
      </c>
      <c r="C4964" s="430" t="s">
        <v>2165</v>
      </c>
      <c r="D4964" s="431" t="s">
        <v>844</v>
      </c>
      <c r="E4964" s="432">
        <v>130.44</v>
      </c>
      <c r="F4964" s="432">
        <v>36.85</v>
      </c>
      <c r="G4964" s="432">
        <v>167.29</v>
      </c>
    </row>
    <row r="4965" spans="1:7" ht="60">
      <c r="A4965" s="583" t="s">
        <v>8068</v>
      </c>
      <c r="B4965" s="429">
        <v>92937</v>
      </c>
      <c r="C4965" s="430" t="s">
        <v>1955</v>
      </c>
      <c r="D4965" s="431" t="s">
        <v>844</v>
      </c>
      <c r="E4965" s="432">
        <v>131.65</v>
      </c>
      <c r="F4965" s="432">
        <v>40.25</v>
      </c>
      <c r="G4965" s="432">
        <v>171.9</v>
      </c>
    </row>
    <row r="4966" spans="1:7" ht="60">
      <c r="A4966" s="583" t="s">
        <v>8068</v>
      </c>
      <c r="B4966" s="429">
        <v>92952</v>
      </c>
      <c r="C4966" s="430" t="s">
        <v>2081</v>
      </c>
      <c r="D4966" s="431" t="s">
        <v>844</v>
      </c>
      <c r="E4966" s="432">
        <v>124.86999999999999</v>
      </c>
      <c r="F4966" s="432">
        <v>21.14</v>
      </c>
      <c r="G4966" s="432">
        <v>146.01</v>
      </c>
    </row>
    <row r="4967" spans="1:7" ht="60">
      <c r="A4967" s="583" t="s">
        <v>8068</v>
      </c>
      <c r="B4967" s="429">
        <v>92953</v>
      </c>
      <c r="C4967" s="430" t="s">
        <v>1899</v>
      </c>
      <c r="D4967" s="431" t="s">
        <v>844</v>
      </c>
      <c r="E4967" s="432">
        <v>16.149999999999999</v>
      </c>
      <c r="F4967" s="432">
        <v>14.43</v>
      </c>
      <c r="G4967" s="432">
        <v>30.58</v>
      </c>
    </row>
    <row r="4968" spans="1:7" ht="60">
      <c r="A4968" s="583" t="s">
        <v>8068</v>
      </c>
      <c r="B4968" s="429">
        <v>101921</v>
      </c>
      <c r="C4968" s="430" t="s">
        <v>2122</v>
      </c>
      <c r="D4968" s="431" t="s">
        <v>844</v>
      </c>
      <c r="E4968" s="432">
        <v>216.73000000000002</v>
      </c>
      <c r="F4968" s="432">
        <v>40.75</v>
      </c>
      <c r="G4968" s="432">
        <v>257.48</v>
      </c>
    </row>
    <row r="4969" spans="1:7" ht="60">
      <c r="A4969" s="583" t="s">
        <v>8068</v>
      </c>
      <c r="B4969" s="429">
        <v>101930</v>
      </c>
      <c r="C4969" s="430" t="s">
        <v>1956</v>
      </c>
      <c r="D4969" s="431" t="s">
        <v>844</v>
      </c>
      <c r="E4969" s="432">
        <v>218.69</v>
      </c>
      <c r="F4969" s="432">
        <v>46.42</v>
      </c>
      <c r="G4969" s="432">
        <v>265.11</v>
      </c>
    </row>
    <row r="4970" spans="1:7" ht="60">
      <c r="A4970" s="583" t="s">
        <v>8068</v>
      </c>
      <c r="B4970" s="429">
        <v>101922</v>
      </c>
      <c r="C4970" s="430" t="s">
        <v>2123</v>
      </c>
      <c r="D4970" s="431" t="s">
        <v>844</v>
      </c>
      <c r="E4970" s="432">
        <v>216.73000000000002</v>
      </c>
      <c r="F4970" s="432">
        <v>40.75</v>
      </c>
      <c r="G4970" s="432">
        <v>257.48</v>
      </c>
    </row>
    <row r="4971" spans="1:7" ht="60">
      <c r="A4971" s="583" t="s">
        <v>8068</v>
      </c>
      <c r="B4971" s="429">
        <v>101931</v>
      </c>
      <c r="C4971" s="430" t="s">
        <v>1957</v>
      </c>
      <c r="D4971" s="431" t="s">
        <v>844</v>
      </c>
      <c r="E4971" s="432">
        <v>218.69</v>
      </c>
      <c r="F4971" s="432">
        <v>46.42</v>
      </c>
      <c r="G4971" s="432">
        <v>265.11</v>
      </c>
    </row>
    <row r="4972" spans="1:7" ht="60">
      <c r="A4972" s="583" t="s">
        <v>8068</v>
      </c>
      <c r="B4972" s="429">
        <v>101923</v>
      </c>
      <c r="C4972" s="430" t="s">
        <v>2124</v>
      </c>
      <c r="D4972" s="431" t="s">
        <v>844</v>
      </c>
      <c r="E4972" s="432">
        <v>216.73000000000002</v>
      </c>
      <c r="F4972" s="432">
        <v>40.75</v>
      </c>
      <c r="G4972" s="432">
        <v>257.48</v>
      </c>
    </row>
    <row r="4973" spans="1:7" ht="60">
      <c r="A4973" s="583" t="s">
        <v>8068</v>
      </c>
      <c r="B4973" s="429">
        <v>101932</v>
      </c>
      <c r="C4973" s="430" t="s">
        <v>1958</v>
      </c>
      <c r="D4973" s="431" t="s">
        <v>844</v>
      </c>
      <c r="E4973" s="432">
        <v>218.69</v>
      </c>
      <c r="F4973" s="432">
        <v>46.42</v>
      </c>
      <c r="G4973" s="432">
        <v>265.11</v>
      </c>
    </row>
    <row r="4974" spans="1:7" ht="60">
      <c r="A4974" s="583" t="s">
        <v>8068</v>
      </c>
      <c r="B4974" s="429">
        <v>97537</v>
      </c>
      <c r="C4974" s="430" t="s">
        <v>1879</v>
      </c>
      <c r="D4974" s="431" t="s">
        <v>844</v>
      </c>
      <c r="E4974" s="432">
        <v>18.38</v>
      </c>
      <c r="F4974" s="432">
        <v>8.68</v>
      </c>
      <c r="G4974" s="432">
        <v>27.06</v>
      </c>
    </row>
    <row r="4975" spans="1:7" ht="60">
      <c r="A4975" s="583" t="s">
        <v>8068</v>
      </c>
      <c r="B4975" s="429">
        <v>97540</v>
      </c>
      <c r="C4975" s="430" t="s">
        <v>1880</v>
      </c>
      <c r="D4975" s="431" t="s">
        <v>844</v>
      </c>
      <c r="E4975" s="432">
        <v>22.56</v>
      </c>
      <c r="F4975" s="432">
        <v>14.95</v>
      </c>
      <c r="G4975" s="432">
        <v>37.51</v>
      </c>
    </row>
    <row r="4976" spans="1:7" ht="60">
      <c r="A4976" s="583" t="s">
        <v>8068</v>
      </c>
      <c r="B4976" s="429">
        <v>97543</v>
      </c>
      <c r="C4976" s="430" t="s">
        <v>1882</v>
      </c>
      <c r="D4976" s="431" t="s">
        <v>844</v>
      </c>
      <c r="E4976" s="432">
        <v>33.6</v>
      </c>
      <c r="F4976" s="432">
        <v>29.08</v>
      </c>
      <c r="G4976" s="432">
        <v>62.68</v>
      </c>
    </row>
    <row r="4977" spans="1:7" ht="60">
      <c r="A4977" s="583" t="s">
        <v>8068</v>
      </c>
      <c r="B4977" s="429">
        <v>97461</v>
      </c>
      <c r="C4977" s="430" t="s">
        <v>1994</v>
      </c>
      <c r="D4977" s="431" t="s">
        <v>844</v>
      </c>
      <c r="E4977" s="432">
        <v>27.220000000000002</v>
      </c>
      <c r="F4977" s="432">
        <v>11.45</v>
      </c>
      <c r="G4977" s="432">
        <v>38.67</v>
      </c>
    </row>
    <row r="4978" spans="1:7" ht="60">
      <c r="A4978" s="583" t="s">
        <v>8068</v>
      </c>
      <c r="B4978" s="429">
        <v>97499</v>
      </c>
      <c r="C4978" s="430" t="s">
        <v>2082</v>
      </c>
      <c r="D4978" s="431" t="s">
        <v>844</v>
      </c>
      <c r="E4978" s="432">
        <v>26.3</v>
      </c>
      <c r="F4978" s="432">
        <v>8.84</v>
      </c>
      <c r="G4978" s="432">
        <v>35.14</v>
      </c>
    </row>
    <row r="4979" spans="1:7" ht="60">
      <c r="A4979" s="583" t="s">
        <v>8068</v>
      </c>
      <c r="B4979" s="429">
        <v>97464</v>
      </c>
      <c r="C4979" s="430" t="s">
        <v>1996</v>
      </c>
      <c r="D4979" s="431" t="s">
        <v>844</v>
      </c>
      <c r="E4979" s="432">
        <v>40.42</v>
      </c>
      <c r="F4979" s="432">
        <v>14.64</v>
      </c>
      <c r="G4979" s="432">
        <v>55.06</v>
      </c>
    </row>
    <row r="4980" spans="1:7" ht="60">
      <c r="A4980" s="583" t="s">
        <v>8068</v>
      </c>
      <c r="B4980" s="429">
        <v>97502</v>
      </c>
      <c r="C4980" s="430" t="s">
        <v>2084</v>
      </c>
      <c r="D4980" s="431" t="s">
        <v>844</v>
      </c>
      <c r="E4980" s="432">
        <v>38.68</v>
      </c>
      <c r="F4980" s="432">
        <v>9.82</v>
      </c>
      <c r="G4980" s="432">
        <v>48.5</v>
      </c>
    </row>
    <row r="4981" spans="1:7" ht="60">
      <c r="A4981" s="583" t="s">
        <v>8068</v>
      </c>
      <c r="B4981" s="429">
        <v>97467</v>
      </c>
      <c r="C4981" s="430" t="s">
        <v>1998</v>
      </c>
      <c r="D4981" s="431" t="s">
        <v>844</v>
      </c>
      <c r="E4981" s="432">
        <v>51.47</v>
      </c>
      <c r="F4981" s="432">
        <v>18.309999999999999</v>
      </c>
      <c r="G4981" s="432">
        <v>69.78</v>
      </c>
    </row>
    <row r="4982" spans="1:7" ht="60">
      <c r="A4982" s="583" t="s">
        <v>8068</v>
      </c>
      <c r="B4982" s="429">
        <v>97505</v>
      </c>
      <c r="C4982" s="430" t="s">
        <v>2086</v>
      </c>
      <c r="D4982" s="431" t="s">
        <v>844</v>
      </c>
      <c r="E4982" s="432">
        <v>49.02</v>
      </c>
      <c r="F4982" s="432">
        <v>11.51</v>
      </c>
      <c r="G4982" s="432">
        <v>60.53</v>
      </c>
    </row>
    <row r="4983" spans="1:7" ht="60">
      <c r="A4983" s="583" t="s">
        <v>8068</v>
      </c>
      <c r="B4983" s="429">
        <v>97443</v>
      </c>
      <c r="C4983" s="430" t="s">
        <v>2140</v>
      </c>
      <c r="D4983" s="431" t="s">
        <v>844</v>
      </c>
      <c r="E4983" s="432">
        <v>84.47999999999999</v>
      </c>
      <c r="F4983" s="432">
        <v>39.020000000000003</v>
      </c>
      <c r="G4983" s="432">
        <v>123.5</v>
      </c>
    </row>
    <row r="4984" spans="1:7" ht="60">
      <c r="A4984" s="583" t="s">
        <v>8068</v>
      </c>
      <c r="B4984" s="429">
        <v>97470</v>
      </c>
      <c r="C4984" s="430" t="s">
        <v>2000</v>
      </c>
      <c r="D4984" s="431" t="s">
        <v>844</v>
      </c>
      <c r="E4984" s="432">
        <v>78.7</v>
      </c>
      <c r="F4984" s="432">
        <v>22.89</v>
      </c>
      <c r="G4984" s="432">
        <v>101.59</v>
      </c>
    </row>
    <row r="4985" spans="1:7" ht="60">
      <c r="A4985" s="583" t="s">
        <v>8068</v>
      </c>
      <c r="B4985" s="429">
        <v>97508</v>
      </c>
      <c r="C4985" s="430" t="s">
        <v>2088</v>
      </c>
      <c r="D4985" s="431" t="s">
        <v>844</v>
      </c>
      <c r="E4985" s="432">
        <v>75.22</v>
      </c>
      <c r="F4985" s="432">
        <v>13.28</v>
      </c>
      <c r="G4985" s="432">
        <v>88.5</v>
      </c>
    </row>
    <row r="4986" spans="1:7" ht="60">
      <c r="A4986" s="583" t="s">
        <v>8068</v>
      </c>
      <c r="B4986" s="429">
        <v>97446</v>
      </c>
      <c r="C4986" s="430" t="s">
        <v>2142</v>
      </c>
      <c r="D4986" s="431" t="s">
        <v>844</v>
      </c>
      <c r="E4986" s="432">
        <v>196.06</v>
      </c>
      <c r="F4986" s="432">
        <v>43.15</v>
      </c>
      <c r="G4986" s="432">
        <v>239.21</v>
      </c>
    </row>
    <row r="4987" spans="1:7" ht="60">
      <c r="A4987" s="583" t="s">
        <v>8068</v>
      </c>
      <c r="B4987" s="429">
        <v>97474</v>
      </c>
      <c r="C4987" s="430" t="s">
        <v>2002</v>
      </c>
      <c r="D4987" s="431" t="s">
        <v>844</v>
      </c>
      <c r="E4987" s="432">
        <v>151.83000000000001</v>
      </c>
      <c r="F4987" s="432">
        <v>29.78</v>
      </c>
      <c r="G4987" s="432">
        <v>181.61</v>
      </c>
    </row>
    <row r="4988" spans="1:7" ht="60">
      <c r="A4988" s="583" t="s">
        <v>8068</v>
      </c>
      <c r="B4988" s="429">
        <v>97511</v>
      </c>
      <c r="C4988" s="430" t="s">
        <v>2090</v>
      </c>
      <c r="D4988" s="431" t="s">
        <v>844</v>
      </c>
      <c r="E4988" s="432">
        <v>146.85000000000002</v>
      </c>
      <c r="F4988" s="432">
        <v>15.95</v>
      </c>
      <c r="G4988" s="432">
        <v>162.80000000000001</v>
      </c>
    </row>
    <row r="4989" spans="1:7" ht="60">
      <c r="A4989" s="583" t="s">
        <v>8068</v>
      </c>
      <c r="B4989" s="429">
        <v>97449</v>
      </c>
      <c r="C4989" s="430" t="s">
        <v>2144</v>
      </c>
      <c r="D4989" s="431" t="s">
        <v>844</v>
      </c>
      <c r="E4989" s="432">
        <v>208</v>
      </c>
      <c r="F4989" s="432">
        <v>47.33</v>
      </c>
      <c r="G4989" s="432">
        <v>255.33</v>
      </c>
    </row>
    <row r="4990" spans="1:7" ht="60">
      <c r="A4990" s="583" t="s">
        <v>8068</v>
      </c>
      <c r="B4990" s="429">
        <v>97477</v>
      </c>
      <c r="C4990" s="430" t="s">
        <v>2004</v>
      </c>
      <c r="D4990" s="431" t="s">
        <v>844</v>
      </c>
      <c r="E4990" s="432">
        <v>204.16</v>
      </c>
      <c r="F4990" s="432">
        <v>36.729999999999997</v>
      </c>
      <c r="G4990" s="432">
        <v>240.89</v>
      </c>
    </row>
    <row r="4991" spans="1:7" ht="60">
      <c r="A4991" s="583" t="s">
        <v>8068</v>
      </c>
      <c r="B4991" s="429">
        <v>97514</v>
      </c>
      <c r="C4991" s="430" t="s">
        <v>2092</v>
      </c>
      <c r="D4991" s="431" t="s">
        <v>844</v>
      </c>
      <c r="E4991" s="432">
        <v>197.63</v>
      </c>
      <c r="F4991" s="432">
        <v>18.54</v>
      </c>
      <c r="G4991" s="432">
        <v>216.17</v>
      </c>
    </row>
    <row r="4992" spans="1:7" ht="60">
      <c r="A4992" s="583" t="s">
        <v>8068</v>
      </c>
      <c r="B4992" s="429">
        <v>101920</v>
      </c>
      <c r="C4992" s="430" t="s">
        <v>2121</v>
      </c>
      <c r="D4992" s="431" t="s">
        <v>844</v>
      </c>
      <c r="E4992" s="432">
        <v>185.95000000000002</v>
      </c>
      <c r="F4992" s="432">
        <v>40.76</v>
      </c>
      <c r="G4992" s="432">
        <v>226.71</v>
      </c>
    </row>
    <row r="4993" spans="1:7" ht="60">
      <c r="A4993" s="583" t="s">
        <v>8068</v>
      </c>
      <c r="B4993" s="429">
        <v>101929</v>
      </c>
      <c r="C4993" s="430" t="s">
        <v>1938</v>
      </c>
      <c r="D4993" s="431" t="s">
        <v>844</v>
      </c>
      <c r="E4993" s="432">
        <v>187.95</v>
      </c>
      <c r="F4993" s="432">
        <v>46.39</v>
      </c>
      <c r="G4993" s="432">
        <v>234.34</v>
      </c>
    </row>
    <row r="4994" spans="1:7" ht="60">
      <c r="A4994" s="583" t="s">
        <v>8068</v>
      </c>
      <c r="B4994" s="429">
        <v>92693</v>
      </c>
      <c r="C4994" s="430" t="s">
        <v>1896</v>
      </c>
      <c r="D4994" s="431" t="s">
        <v>844</v>
      </c>
      <c r="E4994" s="432">
        <v>9.9899999999999984</v>
      </c>
      <c r="F4994" s="432">
        <v>8.39</v>
      </c>
      <c r="G4994" s="432">
        <v>18.38</v>
      </c>
    </row>
    <row r="4995" spans="1:7" ht="60">
      <c r="A4995" s="583" t="s">
        <v>8068</v>
      </c>
      <c r="B4995" s="429">
        <v>92695</v>
      </c>
      <c r="C4995" s="430" t="s">
        <v>1897</v>
      </c>
      <c r="D4995" s="431" t="s">
        <v>844</v>
      </c>
      <c r="E4995" s="432">
        <v>14.67</v>
      </c>
      <c r="F4995" s="432">
        <v>14.42</v>
      </c>
      <c r="G4995" s="432">
        <v>29.09</v>
      </c>
    </row>
    <row r="4996" spans="1:7" ht="60">
      <c r="A4996" s="583" t="s">
        <v>8068</v>
      </c>
      <c r="B4996" s="429">
        <v>92697</v>
      </c>
      <c r="C4996" s="430" t="s">
        <v>1898</v>
      </c>
      <c r="D4996" s="431" t="s">
        <v>844</v>
      </c>
      <c r="E4996" s="432">
        <v>23.65</v>
      </c>
      <c r="F4996" s="432">
        <v>23.43</v>
      </c>
      <c r="G4996" s="432">
        <v>47.08</v>
      </c>
    </row>
    <row r="4997" spans="1:7" ht="60">
      <c r="A4997" s="583" t="s">
        <v>8068</v>
      </c>
      <c r="B4997" s="429">
        <v>92658</v>
      </c>
      <c r="C4997" s="430" t="s">
        <v>2032</v>
      </c>
      <c r="D4997" s="431" t="s">
        <v>844</v>
      </c>
      <c r="E4997" s="432">
        <v>20.54</v>
      </c>
      <c r="F4997" s="432">
        <v>14.61</v>
      </c>
      <c r="G4997" s="432">
        <v>35.15</v>
      </c>
    </row>
    <row r="4998" spans="1:7" ht="60">
      <c r="A4998" s="583" t="s">
        <v>8068</v>
      </c>
      <c r="B4998" s="429">
        <v>92660</v>
      </c>
      <c r="C4998" s="430" t="s">
        <v>2034</v>
      </c>
      <c r="D4998" s="431" t="s">
        <v>844</v>
      </c>
      <c r="E4998" s="432">
        <v>26.910000000000004</v>
      </c>
      <c r="F4998" s="432">
        <v>15.44</v>
      </c>
      <c r="G4998" s="432">
        <v>42.35</v>
      </c>
    </row>
    <row r="4999" spans="1:7" ht="60">
      <c r="A4999" s="583" t="s">
        <v>8068</v>
      </c>
      <c r="B4999" s="429">
        <v>92662</v>
      </c>
      <c r="C4999" s="430" t="s">
        <v>2036</v>
      </c>
      <c r="D4999" s="431" t="s">
        <v>844</v>
      </c>
      <c r="E4999" s="432">
        <v>31.970000000000002</v>
      </c>
      <c r="F4999" s="432">
        <v>16.38</v>
      </c>
      <c r="G4999" s="432">
        <v>48.35</v>
      </c>
    </row>
    <row r="5000" spans="1:7" ht="60">
      <c r="A5000" s="583" t="s">
        <v>8068</v>
      </c>
      <c r="B5000" s="429">
        <v>92664</v>
      </c>
      <c r="C5000" s="430" t="s">
        <v>2038</v>
      </c>
      <c r="D5000" s="431" t="s">
        <v>844</v>
      </c>
      <c r="E5000" s="432">
        <v>46.17</v>
      </c>
      <c r="F5000" s="432">
        <v>17.579999999999998</v>
      </c>
      <c r="G5000" s="432">
        <v>63.75</v>
      </c>
    </row>
    <row r="5001" spans="1:7" ht="60">
      <c r="A5001" s="583" t="s">
        <v>8068</v>
      </c>
      <c r="B5001" s="429">
        <v>92666</v>
      </c>
      <c r="C5001" s="430" t="s">
        <v>2040</v>
      </c>
      <c r="D5001" s="431" t="s">
        <v>844</v>
      </c>
      <c r="E5001" s="432">
        <v>79.259999999999991</v>
      </c>
      <c r="F5001" s="432">
        <v>19.34</v>
      </c>
      <c r="G5001" s="432">
        <v>98.6</v>
      </c>
    </row>
    <row r="5002" spans="1:7" ht="60">
      <c r="A5002" s="583" t="s">
        <v>8068</v>
      </c>
      <c r="B5002" s="429">
        <v>92668</v>
      </c>
      <c r="C5002" s="430" t="s">
        <v>2042</v>
      </c>
      <c r="D5002" s="431" t="s">
        <v>844</v>
      </c>
      <c r="E5002" s="432">
        <v>116.41000000000001</v>
      </c>
      <c r="F5002" s="432">
        <v>21.14</v>
      </c>
      <c r="G5002" s="432">
        <v>137.55000000000001</v>
      </c>
    </row>
    <row r="5003" spans="1:7" ht="60">
      <c r="A5003" s="583" t="s">
        <v>8068</v>
      </c>
      <c r="B5003" s="429">
        <v>92370</v>
      </c>
      <c r="C5003" s="430" t="s">
        <v>1940</v>
      </c>
      <c r="D5003" s="431" t="s">
        <v>844</v>
      </c>
      <c r="E5003" s="432">
        <v>23.8</v>
      </c>
      <c r="F5003" s="432">
        <v>23.81</v>
      </c>
      <c r="G5003" s="432">
        <v>47.61</v>
      </c>
    </row>
    <row r="5004" spans="1:7" ht="60">
      <c r="A5004" s="583" t="s">
        <v>8068</v>
      </c>
      <c r="B5004" s="429">
        <v>92372</v>
      </c>
      <c r="C5004" s="430" t="s">
        <v>1939</v>
      </c>
      <c r="D5004" s="431" t="s">
        <v>844</v>
      </c>
      <c r="E5004" s="432">
        <v>30.61</v>
      </c>
      <c r="F5004" s="432">
        <v>25.9</v>
      </c>
      <c r="G5004" s="432">
        <v>56.51</v>
      </c>
    </row>
    <row r="5005" spans="1:7" ht="60">
      <c r="A5005" s="583" t="s">
        <v>8068</v>
      </c>
      <c r="B5005" s="429">
        <v>92374</v>
      </c>
      <c r="C5005" s="430" t="s">
        <v>1936</v>
      </c>
      <c r="D5005" s="431" t="s">
        <v>844</v>
      </c>
      <c r="E5005" s="432">
        <v>36.22</v>
      </c>
      <c r="F5005" s="432">
        <v>28.28</v>
      </c>
      <c r="G5005" s="432">
        <v>64.5</v>
      </c>
    </row>
    <row r="5006" spans="1:7" ht="60">
      <c r="A5006" s="583" t="s">
        <v>8068</v>
      </c>
      <c r="B5006" s="429">
        <v>92345</v>
      </c>
      <c r="C5006" s="430" t="s">
        <v>2155</v>
      </c>
      <c r="D5006" s="431" t="s">
        <v>844</v>
      </c>
      <c r="E5006" s="432">
        <v>51.04</v>
      </c>
      <c r="F5006" s="432">
        <v>31.35</v>
      </c>
      <c r="G5006" s="432">
        <v>82.39</v>
      </c>
    </row>
    <row r="5007" spans="1:7" ht="60">
      <c r="A5007" s="583" t="s">
        <v>8068</v>
      </c>
      <c r="B5007" s="429">
        <v>92376</v>
      </c>
      <c r="C5007" s="430" t="s">
        <v>1937</v>
      </c>
      <c r="D5007" s="431" t="s">
        <v>844</v>
      </c>
      <c r="E5007" s="432">
        <v>51.019999999999996</v>
      </c>
      <c r="F5007" s="432">
        <v>31.31</v>
      </c>
      <c r="G5007" s="432">
        <v>82.33</v>
      </c>
    </row>
    <row r="5008" spans="1:7" ht="60">
      <c r="A5008" s="583" t="s">
        <v>8068</v>
      </c>
      <c r="B5008" s="429">
        <v>92347</v>
      </c>
      <c r="C5008" s="430" t="s">
        <v>2156</v>
      </c>
      <c r="D5008" s="431" t="s">
        <v>844</v>
      </c>
      <c r="E5008" s="432">
        <v>84.509999999999991</v>
      </c>
      <c r="F5008" s="432">
        <v>34.130000000000003</v>
      </c>
      <c r="G5008" s="432">
        <v>118.64</v>
      </c>
    </row>
    <row r="5009" spans="1:7" ht="60">
      <c r="A5009" s="583" t="s">
        <v>8068</v>
      </c>
      <c r="B5009" s="429">
        <v>92378</v>
      </c>
      <c r="C5009" s="430" t="s">
        <v>1966</v>
      </c>
      <c r="D5009" s="431" t="s">
        <v>844</v>
      </c>
      <c r="E5009" s="432">
        <v>85.1</v>
      </c>
      <c r="F5009" s="432">
        <v>35.78</v>
      </c>
      <c r="G5009" s="432">
        <v>120.88</v>
      </c>
    </row>
    <row r="5010" spans="1:7" ht="60">
      <c r="A5010" s="583" t="s">
        <v>8068</v>
      </c>
      <c r="B5010" s="429">
        <v>92349</v>
      </c>
      <c r="C5010" s="430" t="s">
        <v>2157</v>
      </c>
      <c r="D5010" s="431" t="s">
        <v>844</v>
      </c>
      <c r="E5010" s="432">
        <v>121.99000000000001</v>
      </c>
      <c r="F5010" s="432">
        <v>36.840000000000003</v>
      </c>
      <c r="G5010" s="432">
        <v>158.83000000000001</v>
      </c>
    </row>
    <row r="5011" spans="1:7" ht="60">
      <c r="A5011" s="583" t="s">
        <v>8068</v>
      </c>
      <c r="B5011" s="429">
        <v>92380</v>
      </c>
      <c r="C5011" s="430" t="s">
        <v>1968</v>
      </c>
      <c r="D5011" s="431" t="s">
        <v>844</v>
      </c>
      <c r="E5011" s="432">
        <v>123.19</v>
      </c>
      <c r="F5011" s="432">
        <v>40.25</v>
      </c>
      <c r="G5011" s="432">
        <v>163.44</v>
      </c>
    </row>
    <row r="5012" spans="1:7" ht="60">
      <c r="A5012" s="583" t="s">
        <v>8068</v>
      </c>
      <c r="B5012" s="429">
        <v>101917</v>
      </c>
      <c r="C5012" s="430" t="s">
        <v>1862</v>
      </c>
      <c r="D5012" s="431" t="s">
        <v>844</v>
      </c>
      <c r="E5012" s="432">
        <v>148.28</v>
      </c>
      <c r="F5012" s="432">
        <v>40.97</v>
      </c>
      <c r="G5012" s="432">
        <v>189.25</v>
      </c>
    </row>
    <row r="5013" spans="1:7" ht="60">
      <c r="A5013" s="583" t="s">
        <v>8068</v>
      </c>
      <c r="B5013" s="429">
        <v>101924</v>
      </c>
      <c r="C5013" s="430" t="s">
        <v>2125</v>
      </c>
      <c r="D5013" s="431" t="s">
        <v>844</v>
      </c>
      <c r="E5013" s="432">
        <v>173.06</v>
      </c>
      <c r="F5013" s="432">
        <v>40.770000000000003</v>
      </c>
      <c r="G5013" s="432">
        <v>213.83</v>
      </c>
    </row>
    <row r="5014" spans="1:7" ht="60">
      <c r="A5014" s="583" t="s">
        <v>8068</v>
      </c>
      <c r="B5014" s="429">
        <v>101933</v>
      </c>
      <c r="C5014" s="430" t="s">
        <v>1960</v>
      </c>
      <c r="D5014" s="431" t="s">
        <v>844</v>
      </c>
      <c r="E5014" s="432">
        <v>175.05</v>
      </c>
      <c r="F5014" s="432">
        <v>46.41</v>
      </c>
      <c r="G5014" s="432">
        <v>221.46</v>
      </c>
    </row>
    <row r="5015" spans="1:7" ht="60">
      <c r="A5015" s="583" t="s">
        <v>8068</v>
      </c>
      <c r="B5015" s="429">
        <v>92692</v>
      </c>
      <c r="C5015" s="430" t="s">
        <v>1900</v>
      </c>
      <c r="D5015" s="431" t="s">
        <v>844</v>
      </c>
      <c r="E5015" s="432">
        <v>9.5200000000000014</v>
      </c>
      <c r="F5015" s="432">
        <v>8.4</v>
      </c>
      <c r="G5015" s="432">
        <v>17.920000000000002</v>
      </c>
    </row>
    <row r="5016" spans="1:7" ht="60">
      <c r="A5016" s="583" t="s">
        <v>8068</v>
      </c>
      <c r="B5016" s="429">
        <v>92694</v>
      </c>
      <c r="C5016" s="430" t="s">
        <v>1901</v>
      </c>
      <c r="D5016" s="431" t="s">
        <v>844</v>
      </c>
      <c r="E5016" s="432">
        <v>14.209999999999999</v>
      </c>
      <c r="F5016" s="432">
        <v>14.42</v>
      </c>
      <c r="G5016" s="432">
        <v>28.63</v>
      </c>
    </row>
    <row r="5017" spans="1:7" ht="60">
      <c r="A5017" s="583" t="s">
        <v>8068</v>
      </c>
      <c r="B5017" s="429">
        <v>92696</v>
      </c>
      <c r="C5017" s="430" t="s">
        <v>1902</v>
      </c>
      <c r="D5017" s="431" t="s">
        <v>844</v>
      </c>
      <c r="E5017" s="432">
        <v>21.6</v>
      </c>
      <c r="F5017" s="432">
        <v>23.42</v>
      </c>
      <c r="G5017" s="432">
        <v>45.02</v>
      </c>
    </row>
    <row r="5018" spans="1:7" ht="60">
      <c r="A5018" s="583" t="s">
        <v>8068</v>
      </c>
      <c r="B5018" s="429">
        <v>92657</v>
      </c>
      <c r="C5018" s="430" t="s">
        <v>2031</v>
      </c>
      <c r="D5018" s="431" t="s">
        <v>844</v>
      </c>
      <c r="E5018" s="432">
        <v>18.480000000000004</v>
      </c>
      <c r="F5018" s="432">
        <v>14.61</v>
      </c>
      <c r="G5018" s="432">
        <v>33.090000000000003</v>
      </c>
    </row>
    <row r="5019" spans="1:7" ht="60">
      <c r="A5019" s="583" t="s">
        <v>8068</v>
      </c>
      <c r="B5019" s="429">
        <v>92659</v>
      </c>
      <c r="C5019" s="430" t="s">
        <v>2033</v>
      </c>
      <c r="D5019" s="431" t="s">
        <v>844</v>
      </c>
      <c r="E5019" s="432">
        <v>24.980000000000004</v>
      </c>
      <c r="F5019" s="432">
        <v>15.44</v>
      </c>
      <c r="G5019" s="432">
        <v>40.42</v>
      </c>
    </row>
    <row r="5020" spans="1:7" ht="60">
      <c r="A5020" s="583" t="s">
        <v>8068</v>
      </c>
      <c r="B5020" s="429">
        <v>92661</v>
      </c>
      <c r="C5020" s="430" t="s">
        <v>2035</v>
      </c>
      <c r="D5020" s="431" t="s">
        <v>844</v>
      </c>
      <c r="E5020" s="432">
        <v>31.599999999999998</v>
      </c>
      <c r="F5020" s="432">
        <v>16.38</v>
      </c>
      <c r="G5020" s="432">
        <v>47.98</v>
      </c>
    </row>
    <row r="5021" spans="1:7" ht="60">
      <c r="A5021" s="583" t="s">
        <v>8068</v>
      </c>
      <c r="B5021" s="429">
        <v>92663</v>
      </c>
      <c r="C5021" s="430" t="s">
        <v>2037</v>
      </c>
      <c r="D5021" s="431" t="s">
        <v>844</v>
      </c>
      <c r="E5021" s="432">
        <v>46.19</v>
      </c>
      <c r="F5021" s="432">
        <v>17.59</v>
      </c>
      <c r="G5021" s="432">
        <v>63.78</v>
      </c>
    </row>
    <row r="5022" spans="1:7" ht="60">
      <c r="A5022" s="583" t="s">
        <v>8068</v>
      </c>
      <c r="B5022" s="429">
        <v>92665</v>
      </c>
      <c r="C5022" s="430" t="s">
        <v>2039</v>
      </c>
      <c r="D5022" s="431" t="s">
        <v>844</v>
      </c>
      <c r="E5022" s="432">
        <v>67.78</v>
      </c>
      <c r="F5022" s="432">
        <v>19.350000000000001</v>
      </c>
      <c r="G5022" s="432">
        <v>87.13</v>
      </c>
    </row>
    <row r="5023" spans="1:7" ht="60">
      <c r="A5023" s="583" t="s">
        <v>8068</v>
      </c>
      <c r="B5023" s="429">
        <v>92667</v>
      </c>
      <c r="C5023" s="430" t="s">
        <v>2041</v>
      </c>
      <c r="D5023" s="431" t="s">
        <v>844</v>
      </c>
      <c r="E5023" s="432">
        <v>106.21000000000001</v>
      </c>
      <c r="F5023" s="432">
        <v>21.13</v>
      </c>
      <c r="G5023" s="432">
        <v>127.34</v>
      </c>
    </row>
    <row r="5024" spans="1:7" ht="60">
      <c r="A5024" s="583" t="s">
        <v>8068</v>
      </c>
      <c r="B5024" s="429">
        <v>92369</v>
      </c>
      <c r="C5024" s="430" t="s">
        <v>1961</v>
      </c>
      <c r="D5024" s="431" t="s">
        <v>844</v>
      </c>
      <c r="E5024" s="432">
        <v>21.74</v>
      </c>
      <c r="F5024" s="432">
        <v>23.81</v>
      </c>
      <c r="G5024" s="432">
        <v>45.55</v>
      </c>
    </row>
    <row r="5025" spans="1:7" ht="60">
      <c r="A5025" s="583" t="s">
        <v>8068</v>
      </c>
      <c r="B5025" s="429">
        <v>92371</v>
      </c>
      <c r="C5025" s="430" t="s">
        <v>1962</v>
      </c>
      <c r="D5025" s="431" t="s">
        <v>844</v>
      </c>
      <c r="E5025" s="432">
        <v>28.68</v>
      </c>
      <c r="F5025" s="432">
        <v>25.9</v>
      </c>
      <c r="G5025" s="432">
        <v>54.58</v>
      </c>
    </row>
    <row r="5026" spans="1:7" ht="60">
      <c r="A5026" s="583" t="s">
        <v>8068</v>
      </c>
      <c r="B5026" s="429">
        <v>92373</v>
      </c>
      <c r="C5026" s="430" t="s">
        <v>1963</v>
      </c>
      <c r="D5026" s="431" t="s">
        <v>844</v>
      </c>
      <c r="E5026" s="432">
        <v>35.849999999999994</v>
      </c>
      <c r="F5026" s="432">
        <v>28.28</v>
      </c>
      <c r="G5026" s="432">
        <v>64.13</v>
      </c>
    </row>
    <row r="5027" spans="1:7" ht="60">
      <c r="A5027" s="583" t="s">
        <v>8068</v>
      </c>
      <c r="B5027" s="429">
        <v>92344</v>
      </c>
      <c r="C5027" s="430" t="s">
        <v>2166</v>
      </c>
      <c r="D5027" s="431" t="s">
        <v>844</v>
      </c>
      <c r="E5027" s="432">
        <v>51.06</v>
      </c>
      <c r="F5027" s="432">
        <v>31.36</v>
      </c>
      <c r="G5027" s="432">
        <v>82.42</v>
      </c>
    </row>
    <row r="5028" spans="1:7" ht="60">
      <c r="A5028" s="583" t="s">
        <v>8068</v>
      </c>
      <c r="B5028" s="429">
        <v>92375</v>
      </c>
      <c r="C5028" s="430" t="s">
        <v>1964</v>
      </c>
      <c r="D5028" s="431" t="s">
        <v>844</v>
      </c>
      <c r="E5028" s="432">
        <v>51.05</v>
      </c>
      <c r="F5028" s="432">
        <v>31.31</v>
      </c>
      <c r="G5028" s="432">
        <v>82.36</v>
      </c>
    </row>
    <row r="5029" spans="1:7" ht="60">
      <c r="A5029" s="583" t="s">
        <v>8068</v>
      </c>
      <c r="B5029" s="429">
        <v>92346</v>
      </c>
      <c r="C5029" s="430" t="s">
        <v>2167</v>
      </c>
      <c r="D5029" s="431" t="s">
        <v>844</v>
      </c>
      <c r="E5029" s="432">
        <v>73.039999999999992</v>
      </c>
      <c r="F5029" s="432">
        <v>34.130000000000003</v>
      </c>
      <c r="G5029" s="432">
        <v>107.17</v>
      </c>
    </row>
    <row r="5030" spans="1:7" ht="60">
      <c r="A5030" s="583" t="s">
        <v>8068</v>
      </c>
      <c r="B5030" s="429">
        <v>92377</v>
      </c>
      <c r="C5030" s="430" t="s">
        <v>1965</v>
      </c>
      <c r="D5030" s="431" t="s">
        <v>844</v>
      </c>
      <c r="E5030" s="432">
        <v>73.639999999999986</v>
      </c>
      <c r="F5030" s="432">
        <v>35.770000000000003</v>
      </c>
      <c r="G5030" s="432">
        <v>109.41</v>
      </c>
    </row>
    <row r="5031" spans="1:7" ht="60">
      <c r="A5031" s="583" t="s">
        <v>8068</v>
      </c>
      <c r="B5031" s="429">
        <v>92348</v>
      </c>
      <c r="C5031" s="430" t="s">
        <v>2168</v>
      </c>
      <c r="D5031" s="431" t="s">
        <v>844</v>
      </c>
      <c r="E5031" s="432">
        <v>111.78</v>
      </c>
      <c r="F5031" s="432">
        <v>36.840000000000003</v>
      </c>
      <c r="G5031" s="432">
        <v>148.62</v>
      </c>
    </row>
    <row r="5032" spans="1:7" ht="60">
      <c r="A5032" s="583" t="s">
        <v>8068</v>
      </c>
      <c r="B5032" s="429">
        <v>92379</v>
      </c>
      <c r="C5032" s="430" t="s">
        <v>1967</v>
      </c>
      <c r="D5032" s="431" t="s">
        <v>844</v>
      </c>
      <c r="E5032" s="432">
        <v>112.97999999999999</v>
      </c>
      <c r="F5032" s="432">
        <v>40.25</v>
      </c>
      <c r="G5032" s="432">
        <v>153.22999999999999</v>
      </c>
    </row>
    <row r="5033" spans="1:7" ht="60">
      <c r="A5033" s="583" t="s">
        <v>8068</v>
      </c>
      <c r="B5033" s="429">
        <v>95696</v>
      </c>
      <c r="C5033" s="430" t="s">
        <v>2030</v>
      </c>
      <c r="D5033" s="431" t="s">
        <v>844</v>
      </c>
      <c r="E5033" s="432">
        <v>75.17</v>
      </c>
      <c r="F5033" s="432">
        <v>3.39</v>
      </c>
      <c r="G5033" s="432">
        <v>78.56</v>
      </c>
    </row>
    <row r="5034" spans="1:7" ht="60">
      <c r="A5034" s="583" t="s">
        <v>8068</v>
      </c>
      <c r="B5034" s="429">
        <v>92335</v>
      </c>
      <c r="C5034" s="430" t="s">
        <v>2113</v>
      </c>
      <c r="D5034" s="431" t="s">
        <v>845</v>
      </c>
      <c r="E5034" s="432">
        <v>84.06</v>
      </c>
      <c r="F5034" s="432">
        <v>12.89</v>
      </c>
      <c r="G5034" s="432">
        <v>96.95</v>
      </c>
    </row>
    <row r="5035" spans="1:7" ht="60">
      <c r="A5035" s="583" t="s">
        <v>8068</v>
      </c>
      <c r="B5035" s="429">
        <v>92336</v>
      </c>
      <c r="C5035" s="430" t="s">
        <v>2114</v>
      </c>
      <c r="D5035" s="431" t="s">
        <v>845</v>
      </c>
      <c r="E5035" s="432">
        <v>103.89999999999999</v>
      </c>
      <c r="F5035" s="432">
        <v>14.87</v>
      </c>
      <c r="G5035" s="432">
        <v>118.77</v>
      </c>
    </row>
    <row r="5036" spans="1:7" ht="60">
      <c r="A5036" s="583" t="s">
        <v>8068</v>
      </c>
      <c r="B5036" s="429">
        <v>92337</v>
      </c>
      <c r="C5036" s="430" t="s">
        <v>2115</v>
      </c>
      <c r="D5036" s="431" t="s">
        <v>845</v>
      </c>
      <c r="E5036" s="432">
        <v>138.69999999999999</v>
      </c>
      <c r="F5036" s="432">
        <v>16.8</v>
      </c>
      <c r="G5036" s="432">
        <v>155.5</v>
      </c>
    </row>
    <row r="5037" spans="1:7" ht="60">
      <c r="A5037" s="583" t="s">
        <v>8068</v>
      </c>
      <c r="B5037" s="429">
        <v>92687</v>
      </c>
      <c r="C5037" s="430" t="s">
        <v>1894</v>
      </c>
      <c r="D5037" s="431" t="s">
        <v>845</v>
      </c>
      <c r="E5037" s="432">
        <v>23.03</v>
      </c>
      <c r="F5037" s="432">
        <v>8.4</v>
      </c>
      <c r="G5037" s="432">
        <v>31.43</v>
      </c>
    </row>
    <row r="5038" spans="1:7" ht="60">
      <c r="A5038" s="583" t="s">
        <v>8068</v>
      </c>
      <c r="B5038" s="429">
        <v>92688</v>
      </c>
      <c r="C5038" s="430" t="s">
        <v>1895</v>
      </c>
      <c r="D5038" s="431" t="s">
        <v>845</v>
      </c>
      <c r="E5038" s="432">
        <v>30.489999999999995</v>
      </c>
      <c r="F5038" s="432">
        <v>14.42</v>
      </c>
      <c r="G5038" s="432">
        <v>44.91</v>
      </c>
    </row>
    <row r="5039" spans="1:7" ht="60">
      <c r="A5039" s="583" t="s">
        <v>8068</v>
      </c>
      <c r="B5039" s="429">
        <v>97536</v>
      </c>
      <c r="C5039" s="430" t="s">
        <v>1893</v>
      </c>
      <c r="D5039" s="431" t="s">
        <v>845</v>
      </c>
      <c r="E5039" s="432">
        <v>45.97</v>
      </c>
      <c r="F5039" s="432">
        <v>23.47</v>
      </c>
      <c r="G5039" s="432">
        <v>69.44</v>
      </c>
    </row>
    <row r="5040" spans="1:7" ht="60">
      <c r="A5040" s="583" t="s">
        <v>8068</v>
      </c>
      <c r="B5040" s="429">
        <v>97535</v>
      </c>
      <c r="C5040" s="430" t="s">
        <v>2024</v>
      </c>
      <c r="D5040" s="431" t="s">
        <v>845</v>
      </c>
      <c r="E5040" s="432">
        <v>42.11</v>
      </c>
      <c r="F5040" s="432">
        <v>12.63</v>
      </c>
      <c r="G5040" s="432">
        <v>54.74</v>
      </c>
    </row>
    <row r="5041" spans="1:7" ht="60">
      <c r="A5041" s="583" t="s">
        <v>8068</v>
      </c>
      <c r="B5041" s="429">
        <v>92652</v>
      </c>
      <c r="C5041" s="430" t="s">
        <v>2025</v>
      </c>
      <c r="D5041" s="431" t="s">
        <v>845</v>
      </c>
      <c r="E5041" s="432">
        <v>52.199999999999996</v>
      </c>
      <c r="F5041" s="432">
        <v>13.35</v>
      </c>
      <c r="G5041" s="432">
        <v>65.55</v>
      </c>
    </row>
    <row r="5042" spans="1:7" ht="60">
      <c r="A5042" s="583" t="s">
        <v>8068</v>
      </c>
      <c r="B5042" s="429">
        <v>92653</v>
      </c>
      <c r="C5042" s="430" t="s">
        <v>2026</v>
      </c>
      <c r="D5042" s="431" t="s">
        <v>845</v>
      </c>
      <c r="E5042" s="432">
        <v>60.15</v>
      </c>
      <c r="F5042" s="432">
        <v>14.18</v>
      </c>
      <c r="G5042" s="432">
        <v>74.33</v>
      </c>
    </row>
    <row r="5043" spans="1:7" ht="60">
      <c r="A5043" s="583" t="s">
        <v>8068</v>
      </c>
      <c r="B5043" s="429">
        <v>92654</v>
      </c>
      <c r="C5043" s="430" t="s">
        <v>2027</v>
      </c>
      <c r="D5043" s="431" t="s">
        <v>845</v>
      </c>
      <c r="E5043" s="432">
        <v>84.87</v>
      </c>
      <c r="F5043" s="432">
        <v>15.22</v>
      </c>
      <c r="G5043" s="432">
        <v>100.09</v>
      </c>
    </row>
    <row r="5044" spans="1:7" ht="60">
      <c r="A5044" s="583" t="s">
        <v>8068</v>
      </c>
      <c r="B5044" s="429">
        <v>92655</v>
      </c>
      <c r="C5044" s="430" t="s">
        <v>2028</v>
      </c>
      <c r="D5044" s="431" t="s">
        <v>845</v>
      </c>
      <c r="E5044" s="432">
        <v>104.58</v>
      </c>
      <c r="F5044" s="432">
        <v>16.760000000000002</v>
      </c>
      <c r="G5044" s="432">
        <v>121.34</v>
      </c>
    </row>
    <row r="5045" spans="1:7" ht="60">
      <c r="A5045" s="583" t="s">
        <v>8068</v>
      </c>
      <c r="B5045" s="429">
        <v>92656</v>
      </c>
      <c r="C5045" s="430" t="s">
        <v>2029</v>
      </c>
      <c r="D5045" s="431" t="s">
        <v>845</v>
      </c>
      <c r="E5045" s="432">
        <v>139.21</v>
      </c>
      <c r="F5045" s="432">
        <v>18.260000000000002</v>
      </c>
      <c r="G5045" s="432">
        <v>157.47</v>
      </c>
    </row>
    <row r="5046" spans="1:7" ht="60">
      <c r="A5046" s="583" t="s">
        <v>8068</v>
      </c>
      <c r="B5046" s="429">
        <v>101918</v>
      </c>
      <c r="C5046" s="430" t="s">
        <v>2119</v>
      </c>
      <c r="D5046" s="431" t="s">
        <v>845</v>
      </c>
      <c r="E5046" s="432">
        <v>193.52</v>
      </c>
      <c r="F5046" s="432">
        <v>30.2</v>
      </c>
      <c r="G5046" s="432">
        <v>223.72</v>
      </c>
    </row>
    <row r="5047" spans="1:7" ht="60">
      <c r="A5047" s="583" t="s">
        <v>8068</v>
      </c>
      <c r="B5047" s="429">
        <v>101927</v>
      </c>
      <c r="C5047" s="430" t="s">
        <v>1934</v>
      </c>
      <c r="D5047" s="431" t="s">
        <v>845</v>
      </c>
      <c r="E5047" s="432">
        <v>188.31</v>
      </c>
      <c r="F5047" s="432">
        <v>15.48</v>
      </c>
      <c r="G5047" s="432">
        <v>203.79</v>
      </c>
    </row>
    <row r="5048" spans="1:7" ht="60">
      <c r="A5048" s="583" t="s">
        <v>8068</v>
      </c>
      <c r="B5048" s="429">
        <v>97498</v>
      </c>
      <c r="C5048" s="430" t="s">
        <v>1928</v>
      </c>
      <c r="D5048" s="431" t="s">
        <v>845</v>
      </c>
      <c r="E5048" s="432">
        <v>40.44</v>
      </c>
      <c r="F5048" s="432">
        <v>7.91</v>
      </c>
      <c r="G5048" s="432">
        <v>48.35</v>
      </c>
    </row>
    <row r="5049" spans="1:7" ht="60">
      <c r="A5049" s="583" t="s">
        <v>8068</v>
      </c>
      <c r="B5049" s="429">
        <v>92364</v>
      </c>
      <c r="C5049" s="430" t="s">
        <v>1929</v>
      </c>
      <c r="D5049" s="431" t="s">
        <v>845</v>
      </c>
      <c r="E5049" s="432">
        <v>50.519999999999996</v>
      </c>
      <c r="F5049" s="432">
        <v>8.64</v>
      </c>
      <c r="G5049" s="432">
        <v>59.16</v>
      </c>
    </row>
    <row r="5050" spans="1:7" ht="60">
      <c r="A5050" s="583" t="s">
        <v>8068</v>
      </c>
      <c r="B5050" s="429">
        <v>92365</v>
      </c>
      <c r="C5050" s="430" t="s">
        <v>1930</v>
      </c>
      <c r="D5050" s="431" t="s">
        <v>845</v>
      </c>
      <c r="E5050" s="432">
        <v>58.45</v>
      </c>
      <c r="F5050" s="432">
        <v>9.42</v>
      </c>
      <c r="G5050" s="432">
        <v>67.87</v>
      </c>
    </row>
    <row r="5051" spans="1:7" ht="60">
      <c r="A5051" s="583" t="s">
        <v>8068</v>
      </c>
      <c r="B5051" s="429">
        <v>92341</v>
      </c>
      <c r="C5051" s="430" t="s">
        <v>2116</v>
      </c>
      <c r="D5051" s="431" t="s">
        <v>845</v>
      </c>
      <c r="E5051" s="432">
        <v>87.710000000000008</v>
      </c>
      <c r="F5051" s="432">
        <v>23.24</v>
      </c>
      <c r="G5051" s="432">
        <v>110.95</v>
      </c>
    </row>
    <row r="5052" spans="1:7" ht="60">
      <c r="A5052" s="583" t="s">
        <v>8068</v>
      </c>
      <c r="B5052" s="429">
        <v>92366</v>
      </c>
      <c r="C5052" s="430" t="s">
        <v>1931</v>
      </c>
      <c r="D5052" s="431" t="s">
        <v>845</v>
      </c>
      <c r="E5052" s="432">
        <v>83.18</v>
      </c>
      <c r="F5052" s="432">
        <v>10.44</v>
      </c>
      <c r="G5052" s="432">
        <v>93.62</v>
      </c>
    </row>
    <row r="5053" spans="1:7" ht="60">
      <c r="A5053" s="583" t="s">
        <v>8068</v>
      </c>
      <c r="B5053" s="429">
        <v>92342</v>
      </c>
      <c r="C5053" s="430" t="s">
        <v>2117</v>
      </c>
      <c r="D5053" s="431" t="s">
        <v>845</v>
      </c>
      <c r="E5053" s="432">
        <v>107.59</v>
      </c>
      <c r="F5053" s="432">
        <v>25.28</v>
      </c>
      <c r="G5053" s="432">
        <v>132.87</v>
      </c>
    </row>
    <row r="5054" spans="1:7" ht="60">
      <c r="A5054" s="583" t="s">
        <v>8068</v>
      </c>
      <c r="B5054" s="429">
        <v>92367</v>
      </c>
      <c r="C5054" s="430" t="s">
        <v>1932</v>
      </c>
      <c r="D5054" s="431" t="s">
        <v>845</v>
      </c>
      <c r="E5054" s="432">
        <v>102.86</v>
      </c>
      <c r="F5054" s="432">
        <v>11.9</v>
      </c>
      <c r="G5054" s="432">
        <v>114.76</v>
      </c>
    </row>
    <row r="5055" spans="1:7" ht="60">
      <c r="A5055" s="583" t="s">
        <v>8068</v>
      </c>
      <c r="B5055" s="429">
        <v>92343</v>
      </c>
      <c r="C5055" s="430" t="s">
        <v>2118</v>
      </c>
      <c r="D5055" s="431" t="s">
        <v>845</v>
      </c>
      <c r="E5055" s="432">
        <v>142.41</v>
      </c>
      <c r="F5055" s="432">
        <v>27.32</v>
      </c>
      <c r="G5055" s="432">
        <v>169.73</v>
      </c>
    </row>
    <row r="5056" spans="1:7" ht="60">
      <c r="A5056" s="583" t="s">
        <v>8068</v>
      </c>
      <c r="B5056" s="429">
        <v>92368</v>
      </c>
      <c r="C5056" s="430" t="s">
        <v>1933</v>
      </c>
      <c r="D5056" s="431" t="s">
        <v>845</v>
      </c>
      <c r="E5056" s="432">
        <v>137.47999999999999</v>
      </c>
      <c r="F5056" s="432">
        <v>13.41</v>
      </c>
      <c r="G5056" s="432">
        <v>150.88999999999999</v>
      </c>
    </row>
    <row r="5057" spans="1:7" ht="60">
      <c r="A5057" s="583" t="s">
        <v>8068</v>
      </c>
      <c r="B5057" s="429">
        <v>92689</v>
      </c>
      <c r="C5057" s="430" t="s">
        <v>1877</v>
      </c>
      <c r="D5057" s="431" t="s">
        <v>845</v>
      </c>
      <c r="E5057" s="432">
        <v>40.86</v>
      </c>
      <c r="F5057" s="432">
        <v>8.68</v>
      </c>
      <c r="G5057" s="432">
        <v>49.54</v>
      </c>
    </row>
    <row r="5058" spans="1:7" ht="60">
      <c r="A5058" s="583" t="s">
        <v>8068</v>
      </c>
      <c r="B5058" s="429">
        <v>92690</v>
      </c>
      <c r="C5058" s="430" t="s">
        <v>1878</v>
      </c>
      <c r="D5058" s="431" t="s">
        <v>845</v>
      </c>
      <c r="E5058" s="432">
        <v>56.86</v>
      </c>
      <c r="F5058" s="432">
        <v>14.95</v>
      </c>
      <c r="G5058" s="432">
        <v>71.81</v>
      </c>
    </row>
    <row r="5059" spans="1:7" ht="60">
      <c r="A5059" s="583" t="s">
        <v>8068</v>
      </c>
      <c r="B5059" s="429">
        <v>92691</v>
      </c>
      <c r="C5059" s="430" t="s">
        <v>1871</v>
      </c>
      <c r="D5059" s="431" t="s">
        <v>845</v>
      </c>
      <c r="E5059" s="432">
        <v>68.42</v>
      </c>
      <c r="F5059" s="432">
        <v>29.16</v>
      </c>
      <c r="G5059" s="432">
        <v>97.58</v>
      </c>
    </row>
    <row r="5060" spans="1:7" ht="60">
      <c r="A5060" s="583" t="s">
        <v>8068</v>
      </c>
      <c r="B5060" s="429">
        <v>92359</v>
      </c>
      <c r="C5060" s="430" t="s">
        <v>1924</v>
      </c>
      <c r="D5060" s="431" t="s">
        <v>845</v>
      </c>
      <c r="E5060" s="432">
        <v>59.300000000000004</v>
      </c>
      <c r="F5060" s="432">
        <v>3.79</v>
      </c>
      <c r="G5060" s="432">
        <v>63.09</v>
      </c>
    </row>
    <row r="5061" spans="1:7" ht="60">
      <c r="A5061" s="583" t="s">
        <v>8068</v>
      </c>
      <c r="B5061" s="429">
        <v>92645</v>
      </c>
      <c r="C5061" s="430" t="s">
        <v>1926</v>
      </c>
      <c r="D5061" s="431" t="s">
        <v>845</v>
      </c>
      <c r="E5061" s="432">
        <v>60.670000000000009</v>
      </c>
      <c r="F5061" s="432">
        <v>7.62</v>
      </c>
      <c r="G5061" s="432">
        <v>68.290000000000006</v>
      </c>
    </row>
    <row r="5062" spans="1:7" ht="60">
      <c r="A5062" s="583" t="s">
        <v>8068</v>
      </c>
      <c r="B5062" s="429">
        <v>92360</v>
      </c>
      <c r="C5062" s="430" t="s">
        <v>1925</v>
      </c>
      <c r="D5062" s="431" t="s">
        <v>845</v>
      </c>
      <c r="E5062" s="432">
        <v>79.39</v>
      </c>
      <c r="F5062" s="432">
        <v>4.87</v>
      </c>
      <c r="G5062" s="432">
        <v>84.26</v>
      </c>
    </row>
    <row r="5063" spans="1:7" ht="60">
      <c r="A5063" s="583" t="s">
        <v>8068</v>
      </c>
      <c r="B5063" s="429">
        <v>92646</v>
      </c>
      <c r="C5063" s="430" t="s">
        <v>1927</v>
      </c>
      <c r="D5063" s="431" t="s">
        <v>845</v>
      </c>
      <c r="E5063" s="432">
        <v>80.75</v>
      </c>
      <c r="F5063" s="432">
        <v>8.69</v>
      </c>
      <c r="G5063" s="432">
        <v>89.44</v>
      </c>
    </row>
    <row r="5064" spans="1:7" ht="60">
      <c r="A5064" s="583" t="s">
        <v>8068</v>
      </c>
      <c r="B5064" s="429">
        <v>95697</v>
      </c>
      <c r="C5064" s="430" t="s">
        <v>1921</v>
      </c>
      <c r="D5064" s="431" t="s">
        <v>845</v>
      </c>
      <c r="E5064" s="432">
        <v>86.78</v>
      </c>
      <c r="F5064" s="432">
        <v>6.1</v>
      </c>
      <c r="G5064" s="432">
        <v>92.88</v>
      </c>
    </row>
    <row r="5065" spans="1:7" ht="60">
      <c r="A5065" s="583" t="s">
        <v>8068</v>
      </c>
      <c r="B5065" s="429">
        <v>92648</v>
      </c>
      <c r="C5065" s="430" t="s">
        <v>1874</v>
      </c>
      <c r="D5065" s="431" t="s">
        <v>845</v>
      </c>
      <c r="E5065" s="432">
        <v>88.17</v>
      </c>
      <c r="F5065" s="432">
        <v>9.91</v>
      </c>
      <c r="G5065" s="432">
        <v>98.08</v>
      </c>
    </row>
    <row r="5066" spans="1:7" ht="60">
      <c r="A5066" s="583" t="s">
        <v>8068</v>
      </c>
      <c r="B5066" s="429">
        <v>92338</v>
      </c>
      <c r="C5066" s="430" t="s">
        <v>1872</v>
      </c>
      <c r="D5066" s="431" t="s">
        <v>845</v>
      </c>
      <c r="E5066" s="432">
        <v>114.19000000000001</v>
      </c>
      <c r="F5066" s="432">
        <v>28.86</v>
      </c>
      <c r="G5066" s="432">
        <v>143.05000000000001</v>
      </c>
    </row>
    <row r="5067" spans="1:7" ht="60">
      <c r="A5067" s="583" t="s">
        <v>8068</v>
      </c>
      <c r="B5067" s="429">
        <v>92361</v>
      </c>
      <c r="C5067" s="430" t="s">
        <v>1922</v>
      </c>
      <c r="D5067" s="431" t="s">
        <v>845</v>
      </c>
      <c r="E5067" s="432">
        <v>106.56</v>
      </c>
      <c r="F5067" s="432">
        <v>7.61</v>
      </c>
      <c r="G5067" s="432">
        <v>114.17</v>
      </c>
    </row>
    <row r="5068" spans="1:7" ht="60">
      <c r="A5068" s="583" t="s">
        <v>8068</v>
      </c>
      <c r="B5068" s="429">
        <v>92649</v>
      </c>
      <c r="C5068" s="430" t="s">
        <v>1875</v>
      </c>
      <c r="D5068" s="431" t="s">
        <v>845</v>
      </c>
      <c r="E5068" s="432">
        <v>107.92</v>
      </c>
      <c r="F5068" s="432">
        <v>11.44</v>
      </c>
      <c r="G5068" s="432">
        <v>119.36</v>
      </c>
    </row>
    <row r="5069" spans="1:7" ht="60">
      <c r="A5069" s="583" t="s">
        <v>8068</v>
      </c>
      <c r="B5069" s="429">
        <v>92339</v>
      </c>
      <c r="C5069" s="430" t="s">
        <v>1873</v>
      </c>
      <c r="D5069" s="431" t="s">
        <v>845</v>
      </c>
      <c r="E5069" s="432">
        <v>179.71</v>
      </c>
      <c r="F5069" s="432">
        <v>31.98</v>
      </c>
      <c r="G5069" s="432">
        <v>211.69</v>
      </c>
    </row>
    <row r="5070" spans="1:7" ht="60">
      <c r="A5070" s="583" t="s">
        <v>8068</v>
      </c>
      <c r="B5070" s="429">
        <v>92362</v>
      </c>
      <c r="C5070" s="430" t="s">
        <v>1923</v>
      </c>
      <c r="D5070" s="431" t="s">
        <v>845</v>
      </c>
      <c r="E5070" s="432">
        <v>171.76</v>
      </c>
      <c r="F5070" s="432">
        <v>9.91</v>
      </c>
      <c r="G5070" s="432">
        <v>181.67</v>
      </c>
    </row>
    <row r="5071" spans="1:7" ht="60">
      <c r="A5071" s="583" t="s">
        <v>8068</v>
      </c>
      <c r="B5071" s="429">
        <v>92650</v>
      </c>
      <c r="C5071" s="430" t="s">
        <v>1876</v>
      </c>
      <c r="D5071" s="431" t="s">
        <v>845</v>
      </c>
      <c r="E5071" s="432">
        <v>173.13000000000002</v>
      </c>
      <c r="F5071" s="432">
        <v>13.73</v>
      </c>
      <c r="G5071" s="432">
        <v>186.86</v>
      </c>
    </row>
    <row r="5072" spans="1:7" ht="60">
      <c r="A5072" s="583" t="s">
        <v>8068</v>
      </c>
      <c r="B5072" s="429">
        <v>97439</v>
      </c>
      <c r="C5072" s="430" t="s">
        <v>2137</v>
      </c>
      <c r="D5072" s="431" t="s">
        <v>844</v>
      </c>
      <c r="E5072" s="432">
        <v>106.29</v>
      </c>
      <c r="F5072" s="432">
        <v>34.799999999999997</v>
      </c>
      <c r="G5072" s="432">
        <v>141.09</v>
      </c>
    </row>
    <row r="5073" spans="1:7" ht="60">
      <c r="A5073" s="583" t="s">
        <v>8068</v>
      </c>
      <c r="B5073" s="429">
        <v>97440</v>
      </c>
      <c r="C5073" s="430" t="s">
        <v>2138</v>
      </c>
      <c r="D5073" s="431" t="s">
        <v>844</v>
      </c>
      <c r="E5073" s="432">
        <v>128.31</v>
      </c>
      <c r="F5073" s="432">
        <v>40.11</v>
      </c>
      <c r="G5073" s="432">
        <v>168.42</v>
      </c>
    </row>
    <row r="5074" spans="1:7" ht="60">
      <c r="A5074" s="583" t="s">
        <v>8068</v>
      </c>
      <c r="B5074" s="429">
        <v>97442</v>
      </c>
      <c r="C5074" s="430" t="s">
        <v>2139</v>
      </c>
      <c r="D5074" s="431" t="s">
        <v>844</v>
      </c>
      <c r="E5074" s="432">
        <v>141.06</v>
      </c>
      <c r="F5074" s="432">
        <v>45.4</v>
      </c>
      <c r="G5074" s="432">
        <v>186.46</v>
      </c>
    </row>
    <row r="5075" spans="1:7" ht="60">
      <c r="A5075" s="583" t="s">
        <v>8068</v>
      </c>
      <c r="B5075" s="429">
        <v>97552</v>
      </c>
      <c r="C5075" s="430" t="s">
        <v>1890</v>
      </c>
      <c r="D5075" s="431" t="s">
        <v>844</v>
      </c>
      <c r="E5075" s="432">
        <v>37.58</v>
      </c>
      <c r="F5075" s="432">
        <v>17.46</v>
      </c>
      <c r="G5075" s="432">
        <v>55.04</v>
      </c>
    </row>
    <row r="5076" spans="1:7" ht="60">
      <c r="A5076" s="583" t="s">
        <v>8068</v>
      </c>
      <c r="B5076" s="429">
        <v>97553</v>
      </c>
      <c r="C5076" s="430" t="s">
        <v>1891</v>
      </c>
      <c r="D5076" s="431" t="s">
        <v>844</v>
      </c>
      <c r="E5076" s="432">
        <v>51.050000000000004</v>
      </c>
      <c r="F5076" s="432">
        <v>29.93</v>
      </c>
      <c r="G5076" s="432">
        <v>80.98</v>
      </c>
    </row>
    <row r="5077" spans="1:7" ht="60">
      <c r="A5077" s="583" t="s">
        <v>8068</v>
      </c>
      <c r="B5077" s="429">
        <v>97554</v>
      </c>
      <c r="C5077" s="430" t="s">
        <v>1892</v>
      </c>
      <c r="D5077" s="431" t="s">
        <v>844</v>
      </c>
      <c r="E5077" s="432">
        <v>84.18</v>
      </c>
      <c r="F5077" s="432">
        <v>58.28</v>
      </c>
      <c r="G5077" s="432">
        <v>142.46</v>
      </c>
    </row>
    <row r="5078" spans="1:7" ht="60">
      <c r="A5078" s="583" t="s">
        <v>8068</v>
      </c>
      <c r="B5078" s="429">
        <v>97491</v>
      </c>
      <c r="C5078" s="430" t="s">
        <v>2018</v>
      </c>
      <c r="D5078" s="431" t="s">
        <v>844</v>
      </c>
      <c r="E5078" s="432">
        <v>71.44</v>
      </c>
      <c r="F5078" s="432">
        <v>22.83</v>
      </c>
      <c r="G5078" s="432">
        <v>94.27</v>
      </c>
    </row>
    <row r="5079" spans="1:7" ht="60">
      <c r="A5079" s="583" t="s">
        <v>8068</v>
      </c>
      <c r="B5079" s="429">
        <v>97529</v>
      </c>
      <c r="C5079" s="430" t="s">
        <v>2106</v>
      </c>
      <c r="D5079" s="431" t="s">
        <v>844</v>
      </c>
      <c r="E5079" s="432">
        <v>69.61999999999999</v>
      </c>
      <c r="F5079" s="432">
        <v>17.7</v>
      </c>
      <c r="G5079" s="432">
        <v>87.32</v>
      </c>
    </row>
    <row r="5080" spans="1:7" ht="60">
      <c r="A5080" s="583" t="s">
        <v>8068</v>
      </c>
      <c r="B5080" s="429">
        <v>97492</v>
      </c>
      <c r="C5080" s="430" t="s">
        <v>2019</v>
      </c>
      <c r="D5080" s="431" t="s">
        <v>844</v>
      </c>
      <c r="E5080" s="432">
        <v>107.52</v>
      </c>
      <c r="F5080" s="432">
        <v>29.3</v>
      </c>
      <c r="G5080" s="432">
        <v>136.82</v>
      </c>
    </row>
    <row r="5081" spans="1:7" ht="60">
      <c r="A5081" s="583" t="s">
        <v>8068</v>
      </c>
      <c r="B5081" s="429">
        <v>97530</v>
      </c>
      <c r="C5081" s="430" t="s">
        <v>2107</v>
      </c>
      <c r="D5081" s="431" t="s">
        <v>844</v>
      </c>
      <c r="E5081" s="432">
        <v>104.21</v>
      </c>
      <c r="F5081" s="432">
        <v>20.14</v>
      </c>
      <c r="G5081" s="432">
        <v>124.35</v>
      </c>
    </row>
    <row r="5082" spans="1:7" ht="60">
      <c r="A5082" s="583" t="s">
        <v>8068</v>
      </c>
      <c r="B5082" s="429">
        <v>97493</v>
      </c>
      <c r="C5082" s="430" t="s">
        <v>2020</v>
      </c>
      <c r="D5082" s="431" t="s">
        <v>844</v>
      </c>
      <c r="E5082" s="432">
        <v>139.38999999999999</v>
      </c>
      <c r="F5082" s="432">
        <v>36.64</v>
      </c>
      <c r="G5082" s="432">
        <v>176.03</v>
      </c>
    </row>
    <row r="5083" spans="1:7" ht="60">
      <c r="A5083" s="583" t="s">
        <v>8068</v>
      </c>
      <c r="B5083" s="429">
        <v>97531</v>
      </c>
      <c r="C5083" s="430" t="s">
        <v>2108</v>
      </c>
      <c r="D5083" s="431" t="s">
        <v>844</v>
      </c>
      <c r="E5083" s="432">
        <v>134.47</v>
      </c>
      <c r="F5083" s="432">
        <v>22.96</v>
      </c>
      <c r="G5083" s="432">
        <v>157.43</v>
      </c>
    </row>
    <row r="5084" spans="1:7" ht="60">
      <c r="A5084" s="583" t="s">
        <v>8068</v>
      </c>
      <c r="B5084" s="429">
        <v>97458</v>
      </c>
      <c r="C5084" s="430" t="s">
        <v>2152</v>
      </c>
      <c r="D5084" s="431" t="s">
        <v>844</v>
      </c>
      <c r="E5084" s="432">
        <v>234.90999999999997</v>
      </c>
      <c r="F5084" s="432">
        <v>78.040000000000006</v>
      </c>
      <c r="G5084" s="432">
        <v>312.95</v>
      </c>
    </row>
    <row r="5085" spans="1:7" ht="60">
      <c r="A5085" s="583" t="s">
        <v>8068</v>
      </c>
      <c r="B5085" s="429">
        <v>97494</v>
      </c>
      <c r="C5085" s="430" t="s">
        <v>2021</v>
      </c>
      <c r="D5085" s="431" t="s">
        <v>844</v>
      </c>
      <c r="E5085" s="432">
        <v>223.29000000000002</v>
      </c>
      <c r="F5085" s="432">
        <v>45.83</v>
      </c>
      <c r="G5085" s="432">
        <v>269.12</v>
      </c>
    </row>
    <row r="5086" spans="1:7" ht="60">
      <c r="A5086" s="583" t="s">
        <v>8068</v>
      </c>
      <c r="B5086" s="429">
        <v>97532</v>
      </c>
      <c r="C5086" s="430" t="s">
        <v>2109</v>
      </c>
      <c r="D5086" s="431" t="s">
        <v>844</v>
      </c>
      <c r="E5086" s="432">
        <v>216.37</v>
      </c>
      <c r="F5086" s="432">
        <v>26.57</v>
      </c>
      <c r="G5086" s="432">
        <v>242.94</v>
      </c>
    </row>
    <row r="5087" spans="1:7" ht="60">
      <c r="A5087" s="583" t="s">
        <v>8068</v>
      </c>
      <c r="B5087" s="429">
        <v>97459</v>
      </c>
      <c r="C5087" s="430" t="s">
        <v>2153</v>
      </c>
      <c r="D5087" s="431" t="s">
        <v>844</v>
      </c>
      <c r="E5087" s="432">
        <v>434.37</v>
      </c>
      <c r="F5087" s="432">
        <v>86.39</v>
      </c>
      <c r="G5087" s="432">
        <v>520.76</v>
      </c>
    </row>
    <row r="5088" spans="1:7" ht="60">
      <c r="A5088" s="583" t="s">
        <v>8068</v>
      </c>
      <c r="B5088" s="429">
        <v>97495</v>
      </c>
      <c r="C5088" s="430" t="s">
        <v>2022</v>
      </c>
      <c r="D5088" s="431" t="s">
        <v>844</v>
      </c>
      <c r="E5088" s="432">
        <v>424.78000000000003</v>
      </c>
      <c r="F5088" s="432">
        <v>59.63</v>
      </c>
      <c r="G5088" s="432">
        <v>484.41</v>
      </c>
    </row>
    <row r="5089" spans="1:7" ht="60">
      <c r="A5089" s="583" t="s">
        <v>8068</v>
      </c>
      <c r="B5089" s="429">
        <v>97533</v>
      </c>
      <c r="C5089" s="430" t="s">
        <v>2110</v>
      </c>
      <c r="D5089" s="431" t="s">
        <v>844</v>
      </c>
      <c r="E5089" s="432">
        <v>416.26</v>
      </c>
      <c r="F5089" s="432">
        <v>35.94</v>
      </c>
      <c r="G5089" s="432">
        <v>452.2</v>
      </c>
    </row>
    <row r="5090" spans="1:7" ht="60">
      <c r="A5090" s="583" t="s">
        <v>8068</v>
      </c>
      <c r="B5090" s="429">
        <v>97460</v>
      </c>
      <c r="C5090" s="430" t="s">
        <v>2154</v>
      </c>
      <c r="D5090" s="431" t="s">
        <v>844</v>
      </c>
      <c r="E5090" s="432">
        <v>692.65</v>
      </c>
      <c r="F5090" s="432">
        <v>94.71</v>
      </c>
      <c r="G5090" s="432">
        <v>787.36</v>
      </c>
    </row>
    <row r="5091" spans="1:7" ht="60">
      <c r="A5091" s="583" t="s">
        <v>8068</v>
      </c>
      <c r="B5091" s="429">
        <v>97496</v>
      </c>
      <c r="C5091" s="430" t="s">
        <v>2023</v>
      </c>
      <c r="D5091" s="431" t="s">
        <v>844</v>
      </c>
      <c r="E5091" s="432">
        <v>684.99</v>
      </c>
      <c r="F5091" s="432">
        <v>73.489999999999995</v>
      </c>
      <c r="G5091" s="432">
        <v>758.48</v>
      </c>
    </row>
    <row r="5092" spans="1:7" ht="60">
      <c r="A5092" s="583" t="s">
        <v>8068</v>
      </c>
      <c r="B5092" s="429">
        <v>97534</v>
      </c>
      <c r="C5092" s="430" t="s">
        <v>2111</v>
      </c>
      <c r="D5092" s="431" t="s">
        <v>844</v>
      </c>
      <c r="E5092" s="432">
        <v>671.99</v>
      </c>
      <c r="F5092" s="432">
        <v>37.15</v>
      </c>
      <c r="G5092" s="432">
        <v>709.14</v>
      </c>
    </row>
    <row r="5093" spans="1:7" ht="60">
      <c r="A5093" s="583" t="s">
        <v>8068</v>
      </c>
      <c r="B5093" s="429">
        <v>101926</v>
      </c>
      <c r="C5093" s="430" t="s">
        <v>2127</v>
      </c>
      <c r="D5093" s="431" t="s">
        <v>844</v>
      </c>
      <c r="E5093" s="432">
        <v>378.13</v>
      </c>
      <c r="F5093" s="432">
        <v>81.540000000000006</v>
      </c>
      <c r="G5093" s="432">
        <v>459.67</v>
      </c>
    </row>
    <row r="5094" spans="1:7" ht="60">
      <c r="A5094" s="583" t="s">
        <v>8068</v>
      </c>
      <c r="B5094" s="429">
        <v>101935</v>
      </c>
      <c r="C5094" s="430" t="s">
        <v>1987</v>
      </c>
      <c r="D5094" s="431" t="s">
        <v>844</v>
      </c>
      <c r="E5094" s="432">
        <v>382.09000000000003</v>
      </c>
      <c r="F5094" s="432">
        <v>92.85</v>
      </c>
      <c r="G5094" s="432">
        <v>474.94</v>
      </c>
    </row>
    <row r="5095" spans="1:7" ht="60">
      <c r="A5095" s="583" t="s">
        <v>8068</v>
      </c>
      <c r="B5095" s="429">
        <v>92704</v>
      </c>
      <c r="C5095" s="430" t="s">
        <v>1903</v>
      </c>
      <c r="D5095" s="431" t="s">
        <v>844</v>
      </c>
      <c r="E5095" s="432">
        <v>16.88</v>
      </c>
      <c r="F5095" s="432">
        <v>16.8</v>
      </c>
      <c r="G5095" s="432">
        <v>33.68</v>
      </c>
    </row>
    <row r="5096" spans="1:7" ht="60">
      <c r="A5096" s="583" t="s">
        <v>8068</v>
      </c>
      <c r="B5096" s="429">
        <v>92705</v>
      </c>
      <c r="C5096" s="430" t="s">
        <v>1904</v>
      </c>
      <c r="D5096" s="431" t="s">
        <v>844</v>
      </c>
      <c r="E5096" s="432">
        <v>25.67</v>
      </c>
      <c r="F5096" s="432">
        <v>28.83</v>
      </c>
      <c r="G5096" s="432">
        <v>54.5</v>
      </c>
    </row>
    <row r="5097" spans="1:7" ht="60">
      <c r="A5097" s="583" t="s">
        <v>8068</v>
      </c>
      <c r="B5097" s="429">
        <v>92706</v>
      </c>
      <c r="C5097" s="430" t="s">
        <v>1905</v>
      </c>
      <c r="D5097" s="431" t="s">
        <v>844</v>
      </c>
      <c r="E5097" s="432">
        <v>41.350000000000009</v>
      </c>
      <c r="F5097" s="432">
        <v>46.91</v>
      </c>
      <c r="G5097" s="432">
        <v>88.26</v>
      </c>
    </row>
    <row r="5098" spans="1:7" ht="60">
      <c r="A5098" s="583" t="s">
        <v>8068</v>
      </c>
      <c r="B5098" s="429">
        <v>92637</v>
      </c>
      <c r="C5098" s="430" t="s">
        <v>1981</v>
      </c>
      <c r="D5098" s="431" t="s">
        <v>844</v>
      </c>
      <c r="E5098" s="432">
        <v>41.61</v>
      </c>
      <c r="F5098" s="432">
        <v>47.64</v>
      </c>
      <c r="G5098" s="432">
        <v>89.25</v>
      </c>
    </row>
    <row r="5099" spans="1:7" ht="60">
      <c r="A5099" s="583" t="s">
        <v>8068</v>
      </c>
      <c r="B5099" s="429">
        <v>92681</v>
      </c>
      <c r="C5099" s="430" t="s">
        <v>2055</v>
      </c>
      <c r="D5099" s="431" t="s">
        <v>844</v>
      </c>
      <c r="E5099" s="432">
        <v>35.06</v>
      </c>
      <c r="F5099" s="432">
        <v>29.22</v>
      </c>
      <c r="G5099" s="432">
        <v>64.28</v>
      </c>
    </row>
    <row r="5100" spans="1:7" ht="60">
      <c r="A5100" s="583" t="s">
        <v>8068</v>
      </c>
      <c r="B5100" s="429">
        <v>92638</v>
      </c>
      <c r="C5100" s="430" t="s">
        <v>1982</v>
      </c>
      <c r="D5100" s="431" t="s">
        <v>844</v>
      </c>
      <c r="E5100" s="432">
        <v>56.019999999999996</v>
      </c>
      <c r="F5100" s="432">
        <v>51.83</v>
      </c>
      <c r="G5100" s="432">
        <v>107.85</v>
      </c>
    </row>
    <row r="5101" spans="1:7" ht="60">
      <c r="A5101" s="583" t="s">
        <v>8068</v>
      </c>
      <c r="B5101" s="429">
        <v>92682</v>
      </c>
      <c r="C5101" s="430" t="s">
        <v>2056</v>
      </c>
      <c r="D5101" s="431" t="s">
        <v>844</v>
      </c>
      <c r="E5101" s="432">
        <v>48.59</v>
      </c>
      <c r="F5101" s="432">
        <v>30.86</v>
      </c>
      <c r="G5101" s="432">
        <v>79.45</v>
      </c>
    </row>
    <row r="5102" spans="1:7" ht="60">
      <c r="A5102" s="583" t="s">
        <v>8068</v>
      </c>
      <c r="B5102" s="429">
        <v>92639</v>
      </c>
      <c r="C5102" s="430" t="s">
        <v>1983</v>
      </c>
      <c r="D5102" s="431" t="s">
        <v>844</v>
      </c>
      <c r="E5102" s="432">
        <v>67.7</v>
      </c>
      <c r="F5102" s="432">
        <v>56.58</v>
      </c>
      <c r="G5102" s="432">
        <v>124.28</v>
      </c>
    </row>
    <row r="5103" spans="1:7" ht="60">
      <c r="A5103" s="583" t="s">
        <v>8068</v>
      </c>
      <c r="B5103" s="429">
        <v>92683</v>
      </c>
      <c r="C5103" s="430" t="s">
        <v>2057</v>
      </c>
      <c r="D5103" s="431" t="s">
        <v>844</v>
      </c>
      <c r="E5103" s="432">
        <v>59.25</v>
      </c>
      <c r="F5103" s="432">
        <v>32.81</v>
      </c>
      <c r="G5103" s="432">
        <v>92.06</v>
      </c>
    </row>
    <row r="5104" spans="1:7" ht="60">
      <c r="A5104" s="583" t="s">
        <v>8068</v>
      </c>
      <c r="B5104" s="429">
        <v>92640</v>
      </c>
      <c r="C5104" s="430" t="s">
        <v>1984</v>
      </c>
      <c r="D5104" s="431" t="s">
        <v>844</v>
      </c>
      <c r="E5104" s="432">
        <v>97.320000000000007</v>
      </c>
      <c r="F5104" s="432">
        <v>62.58</v>
      </c>
      <c r="G5104" s="432">
        <v>159.9</v>
      </c>
    </row>
    <row r="5105" spans="1:7" ht="60">
      <c r="A5105" s="583" t="s">
        <v>8068</v>
      </c>
      <c r="B5105" s="429">
        <v>92684</v>
      </c>
      <c r="C5105" s="430" t="s">
        <v>2058</v>
      </c>
      <c r="D5105" s="431" t="s">
        <v>844</v>
      </c>
      <c r="E5105" s="432">
        <v>87.61</v>
      </c>
      <c r="F5105" s="432">
        <v>35.19</v>
      </c>
      <c r="G5105" s="432">
        <v>122.8</v>
      </c>
    </row>
    <row r="5106" spans="1:7" ht="60">
      <c r="A5106" s="583" t="s">
        <v>8068</v>
      </c>
      <c r="B5106" s="429">
        <v>92642</v>
      </c>
      <c r="C5106" s="430" t="s">
        <v>1985</v>
      </c>
      <c r="D5106" s="431" t="s">
        <v>844</v>
      </c>
      <c r="E5106" s="432">
        <v>167.31</v>
      </c>
      <c r="F5106" s="432">
        <v>71.53</v>
      </c>
      <c r="G5106" s="432">
        <v>238.84</v>
      </c>
    </row>
    <row r="5107" spans="1:7" ht="60">
      <c r="A5107" s="583" t="s">
        <v>8068</v>
      </c>
      <c r="B5107" s="429">
        <v>92685</v>
      </c>
      <c r="C5107" s="430" t="s">
        <v>2059</v>
      </c>
      <c r="D5107" s="431" t="s">
        <v>844</v>
      </c>
      <c r="E5107" s="432">
        <v>155.70000000000002</v>
      </c>
      <c r="F5107" s="432">
        <v>38.729999999999997</v>
      </c>
      <c r="G5107" s="432">
        <v>194.43</v>
      </c>
    </row>
    <row r="5108" spans="1:7" ht="60">
      <c r="A5108" s="583" t="s">
        <v>8068</v>
      </c>
      <c r="B5108" s="429">
        <v>92644</v>
      </c>
      <c r="C5108" s="430" t="s">
        <v>1986</v>
      </c>
      <c r="D5108" s="431" t="s">
        <v>844</v>
      </c>
      <c r="E5108" s="432">
        <v>218.47000000000003</v>
      </c>
      <c r="F5108" s="432">
        <v>80.510000000000005</v>
      </c>
      <c r="G5108" s="432">
        <v>298.98</v>
      </c>
    </row>
    <row r="5109" spans="1:7" ht="60">
      <c r="A5109" s="583" t="s">
        <v>8068</v>
      </c>
      <c r="B5109" s="429">
        <v>92686</v>
      </c>
      <c r="C5109" s="430" t="s">
        <v>2060</v>
      </c>
      <c r="D5109" s="431" t="s">
        <v>844</v>
      </c>
      <c r="E5109" s="432">
        <v>204.9</v>
      </c>
      <c r="F5109" s="432">
        <v>42.29</v>
      </c>
      <c r="G5109" s="432">
        <v>247.19</v>
      </c>
    </row>
    <row r="5110" spans="1:7" ht="60">
      <c r="A5110" s="583" t="s">
        <v>8068</v>
      </c>
      <c r="B5110" s="429">
        <v>92356</v>
      </c>
      <c r="C5110" s="430" t="s">
        <v>2169</v>
      </c>
      <c r="D5110" s="431" t="s">
        <v>844</v>
      </c>
      <c r="E5110" s="432">
        <v>97.37</v>
      </c>
      <c r="F5110" s="432">
        <v>62.72</v>
      </c>
      <c r="G5110" s="432">
        <v>160.09</v>
      </c>
    </row>
    <row r="5111" spans="1:7" ht="60">
      <c r="A5111" s="583" t="s">
        <v>8068</v>
      </c>
      <c r="B5111" s="429">
        <v>92357</v>
      </c>
      <c r="C5111" s="430" t="s">
        <v>2170</v>
      </c>
      <c r="D5111" s="431" t="s">
        <v>844</v>
      </c>
      <c r="E5111" s="432">
        <v>166.17000000000002</v>
      </c>
      <c r="F5111" s="432">
        <v>68.19</v>
      </c>
      <c r="G5111" s="432">
        <v>234.36</v>
      </c>
    </row>
    <row r="5112" spans="1:7" ht="60">
      <c r="A5112" s="583" t="s">
        <v>8068</v>
      </c>
      <c r="B5112" s="429">
        <v>92358</v>
      </c>
      <c r="C5112" s="430" t="s">
        <v>2171</v>
      </c>
      <c r="D5112" s="431" t="s">
        <v>844</v>
      </c>
      <c r="E5112" s="432">
        <v>216.05</v>
      </c>
      <c r="F5112" s="432">
        <v>73.709999999999994</v>
      </c>
      <c r="G5112" s="432">
        <v>289.76</v>
      </c>
    </row>
    <row r="5113" spans="1:7" ht="60">
      <c r="A5113" s="583" t="s">
        <v>8068</v>
      </c>
      <c r="B5113" s="429">
        <v>101919</v>
      </c>
      <c r="C5113" s="430" t="s">
        <v>2120</v>
      </c>
      <c r="D5113" s="431" t="s">
        <v>844</v>
      </c>
      <c r="E5113" s="432">
        <v>424.94</v>
      </c>
      <c r="F5113" s="432">
        <v>40.74</v>
      </c>
      <c r="G5113" s="432">
        <v>465.68</v>
      </c>
    </row>
    <row r="5114" spans="1:7" ht="60">
      <c r="A5114" s="583" t="s">
        <v>8068</v>
      </c>
      <c r="B5114" s="429">
        <v>101928</v>
      </c>
      <c r="C5114" s="430" t="s">
        <v>1935</v>
      </c>
      <c r="D5114" s="431" t="s">
        <v>844</v>
      </c>
      <c r="E5114" s="432">
        <v>426.88</v>
      </c>
      <c r="F5114" s="432">
        <v>46.43</v>
      </c>
      <c r="G5114" s="432">
        <v>473.31</v>
      </c>
    </row>
    <row r="5115" spans="1:7" ht="60">
      <c r="A5115" s="583" t="s">
        <v>8068</v>
      </c>
      <c r="B5115" s="429">
        <v>92904</v>
      </c>
      <c r="C5115" s="430" t="s">
        <v>1906</v>
      </c>
      <c r="D5115" s="431" t="s">
        <v>844</v>
      </c>
      <c r="E5115" s="432">
        <v>30.33</v>
      </c>
      <c r="F5115" s="432">
        <v>8.4</v>
      </c>
      <c r="G5115" s="432">
        <v>38.729999999999997</v>
      </c>
    </row>
    <row r="5116" spans="1:7" ht="60">
      <c r="A5116" s="583" t="s">
        <v>8068</v>
      </c>
      <c r="B5116" s="429">
        <v>92905</v>
      </c>
      <c r="C5116" s="430" t="s">
        <v>1907</v>
      </c>
      <c r="D5116" s="431" t="s">
        <v>844</v>
      </c>
      <c r="E5116" s="432">
        <v>41.37</v>
      </c>
      <c r="F5116" s="432">
        <v>14.42</v>
      </c>
      <c r="G5116" s="432">
        <v>55.79</v>
      </c>
    </row>
    <row r="5117" spans="1:7" ht="60">
      <c r="A5117" s="583" t="s">
        <v>8068</v>
      </c>
      <c r="B5117" s="429">
        <v>92906</v>
      </c>
      <c r="C5117" s="430" t="s">
        <v>1908</v>
      </c>
      <c r="D5117" s="431" t="s">
        <v>844</v>
      </c>
      <c r="E5117" s="432">
        <v>45.83</v>
      </c>
      <c r="F5117" s="432">
        <v>23.42</v>
      </c>
      <c r="G5117" s="432">
        <v>69.25</v>
      </c>
    </row>
    <row r="5118" spans="1:7" ht="60">
      <c r="A5118" s="583" t="s">
        <v>8068</v>
      </c>
      <c r="B5118" s="429">
        <v>92898</v>
      </c>
      <c r="C5118" s="430" t="s">
        <v>2061</v>
      </c>
      <c r="D5118" s="431" t="s">
        <v>844</v>
      </c>
      <c r="E5118" s="432">
        <v>42.7</v>
      </c>
      <c r="F5118" s="432">
        <v>14.62</v>
      </c>
      <c r="G5118" s="432">
        <v>57.32</v>
      </c>
    </row>
    <row r="5119" spans="1:7" ht="60">
      <c r="A5119" s="583" t="s">
        <v>8068</v>
      </c>
      <c r="B5119" s="429">
        <v>92899</v>
      </c>
      <c r="C5119" s="430" t="s">
        <v>2062</v>
      </c>
      <c r="D5119" s="431" t="s">
        <v>844</v>
      </c>
      <c r="E5119" s="432">
        <v>68.11</v>
      </c>
      <c r="F5119" s="432">
        <v>15.45</v>
      </c>
      <c r="G5119" s="432">
        <v>83.56</v>
      </c>
    </row>
    <row r="5120" spans="1:7" ht="60">
      <c r="A5120" s="583" t="s">
        <v>8068</v>
      </c>
      <c r="B5120" s="429">
        <v>92900</v>
      </c>
      <c r="C5120" s="430" t="s">
        <v>2063</v>
      </c>
      <c r="D5120" s="431" t="s">
        <v>844</v>
      </c>
      <c r="E5120" s="432">
        <v>83.69</v>
      </c>
      <c r="F5120" s="432">
        <v>16.38</v>
      </c>
      <c r="G5120" s="432">
        <v>100.07</v>
      </c>
    </row>
    <row r="5121" spans="1:7" ht="60">
      <c r="A5121" s="583" t="s">
        <v>8068</v>
      </c>
      <c r="B5121" s="429">
        <v>92901</v>
      </c>
      <c r="C5121" s="430" t="s">
        <v>2064</v>
      </c>
      <c r="D5121" s="431" t="s">
        <v>844</v>
      </c>
      <c r="E5121" s="432">
        <v>120.66000000000001</v>
      </c>
      <c r="F5121" s="432">
        <v>17.579999999999998</v>
      </c>
      <c r="G5121" s="432">
        <v>138.24</v>
      </c>
    </row>
    <row r="5122" spans="1:7" ht="60">
      <c r="A5122" s="583" t="s">
        <v>8068</v>
      </c>
      <c r="B5122" s="429">
        <v>92902</v>
      </c>
      <c r="C5122" s="430" t="s">
        <v>2065</v>
      </c>
      <c r="D5122" s="431" t="s">
        <v>844</v>
      </c>
      <c r="E5122" s="432">
        <v>195.85</v>
      </c>
      <c r="F5122" s="432">
        <v>19.34</v>
      </c>
      <c r="G5122" s="432">
        <v>215.19</v>
      </c>
    </row>
    <row r="5123" spans="1:7" ht="60">
      <c r="A5123" s="583" t="s">
        <v>8068</v>
      </c>
      <c r="B5123" s="429">
        <v>92903</v>
      </c>
      <c r="C5123" s="430" t="s">
        <v>2066</v>
      </c>
      <c r="D5123" s="431" t="s">
        <v>844</v>
      </c>
      <c r="E5123" s="432">
        <v>299.96999999999997</v>
      </c>
      <c r="F5123" s="432">
        <v>21.12</v>
      </c>
      <c r="G5123" s="432">
        <v>321.08999999999997</v>
      </c>
    </row>
    <row r="5124" spans="1:7" ht="60">
      <c r="A5124" s="583" t="s">
        <v>8068</v>
      </c>
      <c r="B5124" s="429">
        <v>92892</v>
      </c>
      <c r="C5124" s="430" t="s">
        <v>1988</v>
      </c>
      <c r="D5124" s="431" t="s">
        <v>844</v>
      </c>
      <c r="E5124" s="432">
        <v>45.96</v>
      </c>
      <c r="F5124" s="432">
        <v>23.82</v>
      </c>
      <c r="G5124" s="432">
        <v>69.78</v>
      </c>
    </row>
    <row r="5125" spans="1:7" ht="60">
      <c r="A5125" s="583" t="s">
        <v>8068</v>
      </c>
      <c r="B5125" s="429">
        <v>92893</v>
      </c>
      <c r="C5125" s="430" t="s">
        <v>1989</v>
      </c>
      <c r="D5125" s="431" t="s">
        <v>844</v>
      </c>
      <c r="E5125" s="432">
        <v>71.819999999999993</v>
      </c>
      <c r="F5125" s="432">
        <v>25.9</v>
      </c>
      <c r="G5125" s="432">
        <v>97.72</v>
      </c>
    </row>
    <row r="5126" spans="1:7" ht="60">
      <c r="A5126" s="583" t="s">
        <v>8068</v>
      </c>
      <c r="B5126" s="429">
        <v>92894</v>
      </c>
      <c r="C5126" s="430" t="s">
        <v>1990</v>
      </c>
      <c r="D5126" s="431" t="s">
        <v>844</v>
      </c>
      <c r="E5126" s="432">
        <v>87.94</v>
      </c>
      <c r="F5126" s="432">
        <v>28.28</v>
      </c>
      <c r="G5126" s="432">
        <v>116.22</v>
      </c>
    </row>
    <row r="5127" spans="1:7" ht="60">
      <c r="A5127" s="583" t="s">
        <v>8068</v>
      </c>
      <c r="B5127" s="429">
        <v>92889</v>
      </c>
      <c r="C5127" s="430" t="s">
        <v>2172</v>
      </c>
      <c r="D5127" s="431" t="s">
        <v>844</v>
      </c>
      <c r="E5127" s="432">
        <v>125.52</v>
      </c>
      <c r="F5127" s="432">
        <v>31.36</v>
      </c>
      <c r="G5127" s="432">
        <v>156.88</v>
      </c>
    </row>
    <row r="5128" spans="1:7" ht="60">
      <c r="A5128" s="583" t="s">
        <v>8068</v>
      </c>
      <c r="B5128" s="429">
        <v>92895</v>
      </c>
      <c r="C5128" s="430" t="s">
        <v>1991</v>
      </c>
      <c r="D5128" s="431" t="s">
        <v>844</v>
      </c>
      <c r="E5128" s="432">
        <v>125.50999999999999</v>
      </c>
      <c r="F5128" s="432">
        <v>31.31</v>
      </c>
      <c r="G5128" s="432">
        <v>156.82</v>
      </c>
    </row>
    <row r="5129" spans="1:7" ht="60">
      <c r="A5129" s="583" t="s">
        <v>8068</v>
      </c>
      <c r="B5129" s="429">
        <v>92890</v>
      </c>
      <c r="C5129" s="430" t="s">
        <v>2173</v>
      </c>
      <c r="D5129" s="431" t="s">
        <v>844</v>
      </c>
      <c r="E5129" s="432">
        <v>201.1</v>
      </c>
      <c r="F5129" s="432">
        <v>34.130000000000003</v>
      </c>
      <c r="G5129" s="432">
        <v>235.23</v>
      </c>
    </row>
    <row r="5130" spans="1:7" ht="60">
      <c r="A5130" s="583" t="s">
        <v>8068</v>
      </c>
      <c r="B5130" s="429">
        <v>92896</v>
      </c>
      <c r="C5130" s="430" t="s">
        <v>1992</v>
      </c>
      <c r="D5130" s="431" t="s">
        <v>844</v>
      </c>
      <c r="E5130" s="432">
        <v>201.69</v>
      </c>
      <c r="F5130" s="432">
        <v>35.78</v>
      </c>
      <c r="G5130" s="432">
        <v>237.47</v>
      </c>
    </row>
    <row r="5131" spans="1:7" ht="60">
      <c r="A5131" s="583" t="s">
        <v>8068</v>
      </c>
      <c r="B5131" s="429">
        <v>92891</v>
      </c>
      <c r="C5131" s="430" t="s">
        <v>2174</v>
      </c>
      <c r="D5131" s="431" t="s">
        <v>844</v>
      </c>
      <c r="E5131" s="432">
        <v>305.54000000000002</v>
      </c>
      <c r="F5131" s="432">
        <v>36.83</v>
      </c>
      <c r="G5131" s="432">
        <v>342.37</v>
      </c>
    </row>
    <row r="5132" spans="1:7" ht="60">
      <c r="A5132" s="583" t="s">
        <v>8068</v>
      </c>
      <c r="B5132" s="429">
        <v>92897</v>
      </c>
      <c r="C5132" s="430" t="s">
        <v>1993</v>
      </c>
      <c r="D5132" s="431" t="s">
        <v>844</v>
      </c>
      <c r="E5132" s="432">
        <v>306.74</v>
      </c>
      <c r="F5132" s="432">
        <v>40.24</v>
      </c>
      <c r="G5132" s="432">
        <v>346.98</v>
      </c>
    </row>
    <row r="5133" spans="1:7" ht="45">
      <c r="A5133" s="583" t="s">
        <v>8072</v>
      </c>
      <c r="B5133" s="429">
        <v>100788</v>
      </c>
      <c r="C5133" s="430" t="s">
        <v>1861</v>
      </c>
      <c r="D5133" s="431" t="s">
        <v>844</v>
      </c>
      <c r="E5133" s="432">
        <v>595.65000000000009</v>
      </c>
      <c r="F5133" s="432">
        <v>184.29</v>
      </c>
      <c r="G5133" s="432">
        <v>779.94</v>
      </c>
    </row>
    <row r="5134" spans="1:7" ht="45">
      <c r="A5134" s="583" t="s">
        <v>8072</v>
      </c>
      <c r="B5134" s="429">
        <v>100799</v>
      </c>
      <c r="C5134" s="430" t="s">
        <v>3981</v>
      </c>
      <c r="D5134" s="431" t="s">
        <v>845</v>
      </c>
      <c r="E5134" s="432">
        <v>11.750000000000002</v>
      </c>
      <c r="F5134" s="432">
        <v>8.19</v>
      </c>
      <c r="G5134" s="432">
        <v>19.940000000000001</v>
      </c>
    </row>
    <row r="5135" spans="1:7" ht="45">
      <c r="A5135" s="583" t="s">
        <v>8072</v>
      </c>
      <c r="B5135" s="429">
        <v>100807</v>
      </c>
      <c r="C5135" s="430" t="s">
        <v>3985</v>
      </c>
      <c r="D5135" s="431" t="s">
        <v>845</v>
      </c>
      <c r="E5135" s="432">
        <v>13.629999999999999</v>
      </c>
      <c r="F5135" s="432">
        <v>13.91</v>
      </c>
      <c r="G5135" s="432">
        <v>27.54</v>
      </c>
    </row>
    <row r="5136" spans="1:7" ht="45">
      <c r="A5136" s="583" t="s">
        <v>8072</v>
      </c>
      <c r="B5136" s="429">
        <v>100800</v>
      </c>
      <c r="C5136" s="430" t="s">
        <v>3982</v>
      </c>
      <c r="D5136" s="431" t="s">
        <v>845</v>
      </c>
      <c r="E5136" s="432">
        <v>17.96</v>
      </c>
      <c r="F5136" s="432">
        <v>9.64</v>
      </c>
      <c r="G5136" s="432">
        <v>27.6</v>
      </c>
    </row>
    <row r="5137" spans="1:7" ht="45">
      <c r="A5137" s="583" t="s">
        <v>8072</v>
      </c>
      <c r="B5137" s="429">
        <v>100808</v>
      </c>
      <c r="C5137" s="430" t="s">
        <v>3986</v>
      </c>
      <c r="D5137" s="431" t="s">
        <v>845</v>
      </c>
      <c r="E5137" s="432">
        <v>20.21</v>
      </c>
      <c r="F5137" s="432">
        <v>16.420000000000002</v>
      </c>
      <c r="G5137" s="432">
        <v>36.630000000000003</v>
      </c>
    </row>
    <row r="5138" spans="1:7" ht="45">
      <c r="A5138" s="583" t="s">
        <v>8072</v>
      </c>
      <c r="B5138" s="429">
        <v>100801</v>
      </c>
      <c r="C5138" s="430" t="s">
        <v>3983</v>
      </c>
      <c r="D5138" s="431" t="s">
        <v>845</v>
      </c>
      <c r="E5138" s="432">
        <v>24.240000000000002</v>
      </c>
      <c r="F5138" s="432">
        <v>11.43</v>
      </c>
      <c r="G5138" s="432">
        <v>35.67</v>
      </c>
    </row>
    <row r="5139" spans="1:7" ht="45">
      <c r="A5139" s="583" t="s">
        <v>8072</v>
      </c>
      <c r="B5139" s="429">
        <v>100809</v>
      </c>
      <c r="C5139" s="430" t="s">
        <v>3987</v>
      </c>
      <c r="D5139" s="431" t="s">
        <v>845</v>
      </c>
      <c r="E5139" s="432">
        <v>26.91</v>
      </c>
      <c r="F5139" s="432">
        <v>19.55</v>
      </c>
      <c r="G5139" s="432">
        <v>46.46</v>
      </c>
    </row>
    <row r="5140" spans="1:7" ht="45">
      <c r="A5140" s="583" t="s">
        <v>8072</v>
      </c>
      <c r="B5140" s="429">
        <v>100802</v>
      </c>
      <c r="C5140" s="430" t="s">
        <v>3984</v>
      </c>
      <c r="D5140" s="431" t="s">
        <v>845</v>
      </c>
      <c r="E5140" s="432">
        <v>33.14</v>
      </c>
      <c r="F5140" s="432">
        <v>13.94</v>
      </c>
      <c r="G5140" s="432">
        <v>47.08</v>
      </c>
    </row>
    <row r="5141" spans="1:7" ht="45">
      <c r="A5141" s="583" t="s">
        <v>8072</v>
      </c>
      <c r="B5141" s="429">
        <v>100810</v>
      </c>
      <c r="C5141" s="430" t="s">
        <v>3988</v>
      </c>
      <c r="D5141" s="431" t="s">
        <v>845</v>
      </c>
      <c r="E5141" s="432">
        <v>36.44</v>
      </c>
      <c r="F5141" s="432">
        <v>23.92</v>
      </c>
      <c r="G5141" s="432">
        <v>60.36</v>
      </c>
    </row>
    <row r="5142" spans="1:7" ht="45">
      <c r="A5142" s="583" t="s">
        <v>8072</v>
      </c>
      <c r="B5142" s="429">
        <v>100791</v>
      </c>
      <c r="C5142" s="430" t="s">
        <v>1863</v>
      </c>
      <c r="D5142" s="431" t="s">
        <v>845</v>
      </c>
      <c r="E5142" s="432">
        <v>11.579999999999998</v>
      </c>
      <c r="F5142" s="432">
        <v>7.71</v>
      </c>
      <c r="G5142" s="432">
        <v>19.29</v>
      </c>
    </row>
    <row r="5143" spans="1:7" ht="45">
      <c r="A5143" s="583" t="s">
        <v>8072</v>
      </c>
      <c r="B5143" s="429">
        <v>100803</v>
      </c>
      <c r="C5143" s="430" t="s">
        <v>1867</v>
      </c>
      <c r="D5143" s="431" t="s">
        <v>845</v>
      </c>
      <c r="E5143" s="432">
        <v>11.25</v>
      </c>
      <c r="F5143" s="432">
        <v>6.7</v>
      </c>
      <c r="G5143" s="432">
        <v>17.95</v>
      </c>
    </row>
    <row r="5144" spans="1:7" ht="45">
      <c r="A5144" s="583" t="s">
        <v>8072</v>
      </c>
      <c r="B5144" s="429">
        <v>100792</v>
      </c>
      <c r="C5144" s="430" t="s">
        <v>1864</v>
      </c>
      <c r="D5144" s="431" t="s">
        <v>845</v>
      </c>
      <c r="E5144" s="432">
        <v>17.809999999999999</v>
      </c>
      <c r="F5144" s="432">
        <v>9.14</v>
      </c>
      <c r="G5144" s="432">
        <v>26.95</v>
      </c>
    </row>
    <row r="5145" spans="1:7" ht="45">
      <c r="A5145" s="583" t="s">
        <v>8072</v>
      </c>
      <c r="B5145" s="429">
        <v>100804</v>
      </c>
      <c r="C5145" s="430" t="s">
        <v>1868</v>
      </c>
      <c r="D5145" s="431" t="s">
        <v>845</v>
      </c>
      <c r="E5145" s="432">
        <v>17.399999999999999</v>
      </c>
      <c r="F5145" s="432">
        <v>7.96</v>
      </c>
      <c r="G5145" s="432">
        <v>25.36</v>
      </c>
    </row>
    <row r="5146" spans="1:7" ht="45">
      <c r="A5146" s="583" t="s">
        <v>8072</v>
      </c>
      <c r="B5146" s="429">
        <v>100793</v>
      </c>
      <c r="C5146" s="430" t="s">
        <v>1865</v>
      </c>
      <c r="D5146" s="431" t="s">
        <v>845</v>
      </c>
      <c r="E5146" s="432">
        <v>24.06</v>
      </c>
      <c r="F5146" s="432">
        <v>10.95</v>
      </c>
      <c r="G5146" s="432">
        <v>35.01</v>
      </c>
    </row>
    <row r="5147" spans="1:7" ht="45">
      <c r="A5147" s="583" t="s">
        <v>8072</v>
      </c>
      <c r="B5147" s="429">
        <v>100805</v>
      </c>
      <c r="C5147" s="430" t="s">
        <v>1869</v>
      </c>
      <c r="D5147" s="431" t="s">
        <v>845</v>
      </c>
      <c r="E5147" s="432">
        <v>23.61</v>
      </c>
      <c r="F5147" s="432">
        <v>9.51</v>
      </c>
      <c r="G5147" s="432">
        <v>33.119999999999997</v>
      </c>
    </row>
    <row r="5148" spans="1:7" ht="45">
      <c r="A5148" s="583" t="s">
        <v>8072</v>
      </c>
      <c r="B5148" s="429">
        <v>100794</v>
      </c>
      <c r="C5148" s="430" t="s">
        <v>1866</v>
      </c>
      <c r="D5148" s="431" t="s">
        <v>845</v>
      </c>
      <c r="E5148" s="432">
        <v>32.97</v>
      </c>
      <c r="F5148" s="432">
        <v>13.46</v>
      </c>
      <c r="G5148" s="432">
        <v>46.43</v>
      </c>
    </row>
    <row r="5149" spans="1:7" ht="45">
      <c r="A5149" s="583" t="s">
        <v>8072</v>
      </c>
      <c r="B5149" s="429">
        <v>100806</v>
      </c>
      <c r="C5149" s="430" t="s">
        <v>1870</v>
      </c>
      <c r="D5149" s="431" t="s">
        <v>845</v>
      </c>
      <c r="E5149" s="432">
        <v>32.400000000000006</v>
      </c>
      <c r="F5149" s="432">
        <v>11.7</v>
      </c>
      <c r="G5149" s="432">
        <v>44.1</v>
      </c>
    </row>
    <row r="5150" spans="1:7" ht="30">
      <c r="A5150" s="583" t="s">
        <v>8073</v>
      </c>
      <c r="B5150" s="429">
        <v>103247</v>
      </c>
      <c r="C5150" s="430" t="s">
        <v>4577</v>
      </c>
      <c r="D5150" s="431" t="s">
        <v>844</v>
      </c>
      <c r="E5150" s="432">
        <v>2860.39</v>
      </c>
      <c r="F5150" s="432">
        <v>120.11</v>
      </c>
      <c r="G5150" s="432">
        <v>2980.5</v>
      </c>
    </row>
    <row r="5151" spans="1:7" ht="30">
      <c r="A5151" s="583" t="s">
        <v>8073</v>
      </c>
      <c r="B5151" s="429">
        <v>103250</v>
      </c>
      <c r="C5151" s="430" t="s">
        <v>4580</v>
      </c>
      <c r="D5151" s="431" t="s">
        <v>844</v>
      </c>
      <c r="E5151" s="432">
        <v>4197.87</v>
      </c>
      <c r="F5151" s="432">
        <v>129.83000000000001</v>
      </c>
      <c r="G5151" s="432">
        <v>4327.7</v>
      </c>
    </row>
    <row r="5152" spans="1:7" ht="30">
      <c r="A5152" s="583" t="s">
        <v>8073</v>
      </c>
      <c r="B5152" s="429">
        <v>103253</v>
      </c>
      <c r="C5152" s="430" t="s">
        <v>4583</v>
      </c>
      <c r="D5152" s="431" t="s">
        <v>844</v>
      </c>
      <c r="E5152" s="432">
        <v>5761.42</v>
      </c>
      <c r="F5152" s="432">
        <v>135.63</v>
      </c>
      <c r="G5152" s="432">
        <v>5897.05</v>
      </c>
    </row>
    <row r="5153" spans="1:7" ht="30">
      <c r="A5153" s="583" t="s">
        <v>8073</v>
      </c>
      <c r="B5153" s="429">
        <v>103244</v>
      </c>
      <c r="C5153" s="430" t="s">
        <v>4574</v>
      </c>
      <c r="D5153" s="431" t="s">
        <v>844</v>
      </c>
      <c r="E5153" s="432">
        <v>2566.1</v>
      </c>
      <c r="F5153" s="432">
        <v>120.07</v>
      </c>
      <c r="G5153" s="432">
        <v>2686.17</v>
      </c>
    </row>
    <row r="5154" spans="1:7" ht="30">
      <c r="A5154" s="583" t="s">
        <v>8073</v>
      </c>
      <c r="B5154" s="429">
        <v>103256</v>
      </c>
      <c r="C5154" s="430" t="s">
        <v>8074</v>
      </c>
      <c r="D5154" s="431" t="s">
        <v>844</v>
      </c>
      <c r="E5154" s="432">
        <v>10751.62</v>
      </c>
      <c r="F5154" s="432">
        <v>199.3</v>
      </c>
      <c r="G5154" s="432">
        <v>10950.92</v>
      </c>
    </row>
    <row r="5155" spans="1:7" ht="30">
      <c r="A5155" s="583" t="s">
        <v>8073</v>
      </c>
      <c r="B5155" s="429">
        <v>103258</v>
      </c>
      <c r="C5155" s="430" t="s">
        <v>8075</v>
      </c>
      <c r="D5155" s="431" t="s">
        <v>844</v>
      </c>
      <c r="E5155" s="432">
        <v>12037.039999999999</v>
      </c>
      <c r="F5155" s="432">
        <v>204.43</v>
      </c>
      <c r="G5155" s="432">
        <v>12241.47</v>
      </c>
    </row>
    <row r="5156" spans="1:7" ht="30">
      <c r="A5156" s="583" t="s">
        <v>8073</v>
      </c>
      <c r="B5156" s="429">
        <v>103260</v>
      </c>
      <c r="C5156" s="430" t="s">
        <v>8076</v>
      </c>
      <c r="D5156" s="431" t="s">
        <v>844</v>
      </c>
      <c r="E5156" s="432">
        <v>6581.47</v>
      </c>
      <c r="F5156" s="432">
        <v>204.25</v>
      </c>
      <c r="G5156" s="432">
        <v>6785.72</v>
      </c>
    </row>
    <row r="5157" spans="1:7" ht="30">
      <c r="A5157" s="583" t="s">
        <v>8073</v>
      </c>
      <c r="B5157" s="429">
        <v>103261</v>
      </c>
      <c r="C5157" s="430" t="s">
        <v>8077</v>
      </c>
      <c r="D5157" s="431" t="s">
        <v>844</v>
      </c>
      <c r="E5157" s="432">
        <v>13585.789999999999</v>
      </c>
      <c r="F5157" s="432">
        <v>225.11</v>
      </c>
      <c r="G5157" s="432">
        <v>13810.9</v>
      </c>
    </row>
    <row r="5158" spans="1:7" ht="30">
      <c r="A5158" s="583" t="s">
        <v>8073</v>
      </c>
      <c r="B5158" s="429">
        <v>103263</v>
      </c>
      <c r="C5158" s="430" t="s">
        <v>4586</v>
      </c>
      <c r="D5158" s="431" t="s">
        <v>844</v>
      </c>
      <c r="E5158" s="432">
        <v>18872.32</v>
      </c>
      <c r="F5158" s="432">
        <v>299.07</v>
      </c>
      <c r="G5158" s="432">
        <v>19171.39</v>
      </c>
    </row>
    <row r="5159" spans="1:7" ht="30">
      <c r="A5159" s="583" t="s">
        <v>8073</v>
      </c>
      <c r="B5159" s="429">
        <v>103265</v>
      </c>
      <c r="C5159" s="430" t="s">
        <v>4588</v>
      </c>
      <c r="D5159" s="431" t="s">
        <v>844</v>
      </c>
      <c r="E5159" s="432">
        <v>22808.170000000002</v>
      </c>
      <c r="F5159" s="432">
        <v>298.07</v>
      </c>
      <c r="G5159" s="432">
        <v>23106.240000000002</v>
      </c>
    </row>
    <row r="5160" spans="1:7" ht="30">
      <c r="A5160" s="583" t="s">
        <v>8073</v>
      </c>
      <c r="B5160" s="429">
        <v>103268</v>
      </c>
      <c r="C5160" s="430" t="s">
        <v>4591</v>
      </c>
      <c r="D5160" s="431" t="s">
        <v>844</v>
      </c>
      <c r="E5160" s="432">
        <v>7925.07</v>
      </c>
      <c r="F5160" s="432">
        <v>204.04</v>
      </c>
      <c r="G5160" s="432">
        <v>8129.11</v>
      </c>
    </row>
    <row r="5161" spans="1:7" ht="30">
      <c r="A5161" s="583" t="s">
        <v>8073</v>
      </c>
      <c r="B5161" s="429">
        <v>103270</v>
      </c>
      <c r="C5161" s="430" t="s">
        <v>4593</v>
      </c>
      <c r="D5161" s="431" t="s">
        <v>844</v>
      </c>
      <c r="E5161" s="432">
        <v>8524.74</v>
      </c>
      <c r="F5161" s="432">
        <v>212.31</v>
      </c>
      <c r="G5161" s="432">
        <v>8737.0499999999993</v>
      </c>
    </row>
    <row r="5162" spans="1:7" ht="30">
      <c r="A5162" s="583" t="s">
        <v>8073</v>
      </c>
      <c r="B5162" s="429">
        <v>103272</v>
      </c>
      <c r="C5162" s="430" t="s">
        <v>4595</v>
      </c>
      <c r="D5162" s="431" t="s">
        <v>844</v>
      </c>
      <c r="E5162" s="432">
        <v>12536.4</v>
      </c>
      <c r="F5162" s="432">
        <v>244.1</v>
      </c>
      <c r="G5162" s="432">
        <v>12780.5</v>
      </c>
    </row>
    <row r="5163" spans="1:7" ht="30">
      <c r="A5163" s="583" t="s">
        <v>8073</v>
      </c>
      <c r="B5163" s="429">
        <v>103274</v>
      </c>
      <c r="C5163" s="430" t="s">
        <v>4597</v>
      </c>
      <c r="D5163" s="431" t="s">
        <v>844</v>
      </c>
      <c r="E5163" s="432">
        <v>14737.75</v>
      </c>
      <c r="F5163" s="432">
        <v>320.74</v>
      </c>
      <c r="G5163" s="432">
        <v>15058.49</v>
      </c>
    </row>
    <row r="5164" spans="1:7" ht="30">
      <c r="A5164" s="583" t="s">
        <v>8073</v>
      </c>
      <c r="B5164" s="429">
        <v>103276</v>
      </c>
      <c r="C5164" s="430" t="s">
        <v>4599</v>
      </c>
      <c r="D5164" s="431" t="s">
        <v>844</v>
      </c>
      <c r="E5164" s="432">
        <v>15398</v>
      </c>
      <c r="F5164" s="432">
        <v>320.66000000000003</v>
      </c>
      <c r="G5164" s="432">
        <v>15718.66</v>
      </c>
    </row>
    <row r="5165" spans="1:7" ht="30">
      <c r="A5165" s="583" t="s">
        <v>8073</v>
      </c>
      <c r="B5165" s="429">
        <v>103267</v>
      </c>
      <c r="C5165" s="430" t="s">
        <v>4590</v>
      </c>
      <c r="D5165" s="431" t="s">
        <v>844</v>
      </c>
      <c r="E5165" s="432">
        <v>6647.69</v>
      </c>
      <c r="F5165" s="432">
        <v>204.18</v>
      </c>
      <c r="G5165" s="432">
        <v>6851.87</v>
      </c>
    </row>
    <row r="5166" spans="1:7" ht="30">
      <c r="A5166" s="583" t="s">
        <v>8073</v>
      </c>
      <c r="B5166" s="429">
        <v>103269</v>
      </c>
      <c r="C5166" s="430" t="s">
        <v>4592</v>
      </c>
      <c r="D5166" s="431" t="s">
        <v>844</v>
      </c>
      <c r="E5166" s="432">
        <v>8205.84</v>
      </c>
      <c r="F5166" s="432">
        <v>212.13</v>
      </c>
      <c r="G5166" s="432">
        <v>8417.9699999999993</v>
      </c>
    </row>
    <row r="5167" spans="1:7" ht="30">
      <c r="A5167" s="583" t="s">
        <v>8073</v>
      </c>
      <c r="B5167" s="429">
        <v>103271</v>
      </c>
      <c r="C5167" s="430" t="s">
        <v>4594</v>
      </c>
      <c r="D5167" s="431" t="s">
        <v>844</v>
      </c>
      <c r="E5167" s="432">
        <v>12129.73</v>
      </c>
      <c r="F5167" s="432">
        <v>245.01</v>
      </c>
      <c r="G5167" s="432">
        <v>12374.74</v>
      </c>
    </row>
    <row r="5168" spans="1:7" ht="30">
      <c r="A5168" s="583" t="s">
        <v>8073</v>
      </c>
      <c r="B5168" s="429">
        <v>103273</v>
      </c>
      <c r="C5168" s="430" t="s">
        <v>4596</v>
      </c>
      <c r="D5168" s="431" t="s">
        <v>844</v>
      </c>
      <c r="E5168" s="432">
        <v>12829.289999999999</v>
      </c>
      <c r="F5168" s="432">
        <v>320.86</v>
      </c>
      <c r="G5168" s="432">
        <v>13150.15</v>
      </c>
    </row>
    <row r="5169" spans="1:7" ht="30">
      <c r="A5169" s="583" t="s">
        <v>8073</v>
      </c>
      <c r="B5169" s="429">
        <v>103275</v>
      </c>
      <c r="C5169" s="430" t="s">
        <v>4598</v>
      </c>
      <c r="D5169" s="431" t="s">
        <v>844</v>
      </c>
      <c r="E5169" s="432">
        <v>14660</v>
      </c>
      <c r="F5169" s="432">
        <v>320.58</v>
      </c>
      <c r="G5169" s="432">
        <v>14980.58</v>
      </c>
    </row>
    <row r="5170" spans="1:7" ht="30">
      <c r="A5170" s="583" t="s">
        <v>8073</v>
      </c>
      <c r="B5170" s="429">
        <v>103248</v>
      </c>
      <c r="C5170" s="430" t="s">
        <v>4578</v>
      </c>
      <c r="D5170" s="431" t="s">
        <v>844</v>
      </c>
      <c r="E5170" s="432">
        <v>2316.8200000000002</v>
      </c>
      <c r="F5170" s="432">
        <v>120.14</v>
      </c>
      <c r="G5170" s="432">
        <v>2436.96</v>
      </c>
    </row>
    <row r="5171" spans="1:7" ht="30">
      <c r="A5171" s="583" t="s">
        <v>8073</v>
      </c>
      <c r="B5171" s="429">
        <v>103249</v>
      </c>
      <c r="C5171" s="430" t="s">
        <v>4579</v>
      </c>
      <c r="D5171" s="431" t="s">
        <v>844</v>
      </c>
      <c r="E5171" s="432">
        <v>2497.4300000000003</v>
      </c>
      <c r="F5171" s="432">
        <v>120.14</v>
      </c>
      <c r="G5171" s="432">
        <v>2617.5700000000002</v>
      </c>
    </row>
    <row r="5172" spans="1:7" ht="30">
      <c r="A5172" s="583" t="s">
        <v>8073</v>
      </c>
      <c r="B5172" s="429">
        <v>103251</v>
      </c>
      <c r="C5172" s="430" t="s">
        <v>4581</v>
      </c>
      <c r="D5172" s="431" t="s">
        <v>844</v>
      </c>
      <c r="E5172" s="432">
        <v>3289.94</v>
      </c>
      <c r="F5172" s="432">
        <v>129.94999999999999</v>
      </c>
      <c r="G5172" s="432">
        <v>3419.89</v>
      </c>
    </row>
    <row r="5173" spans="1:7" ht="30">
      <c r="A5173" s="583" t="s">
        <v>8073</v>
      </c>
      <c r="B5173" s="429">
        <v>103252</v>
      </c>
      <c r="C5173" s="430" t="s">
        <v>4582</v>
      </c>
      <c r="D5173" s="431" t="s">
        <v>844</v>
      </c>
      <c r="E5173" s="432">
        <v>3656.14</v>
      </c>
      <c r="F5173" s="432">
        <v>129.85</v>
      </c>
      <c r="G5173" s="432">
        <v>3785.99</v>
      </c>
    </row>
    <row r="5174" spans="1:7" ht="30">
      <c r="A5174" s="583" t="s">
        <v>8073</v>
      </c>
      <c r="B5174" s="429">
        <v>103254</v>
      </c>
      <c r="C5174" s="430" t="s">
        <v>4584</v>
      </c>
      <c r="D5174" s="431" t="s">
        <v>844</v>
      </c>
      <c r="E5174" s="432">
        <v>4277.42</v>
      </c>
      <c r="F5174" s="432">
        <v>135.47</v>
      </c>
      <c r="G5174" s="432">
        <v>4412.8900000000003</v>
      </c>
    </row>
    <row r="5175" spans="1:7" ht="30">
      <c r="A5175" s="583" t="s">
        <v>8073</v>
      </c>
      <c r="B5175" s="429">
        <v>103255</v>
      </c>
      <c r="C5175" s="430" t="s">
        <v>4585</v>
      </c>
      <c r="D5175" s="431" t="s">
        <v>844</v>
      </c>
      <c r="E5175" s="432">
        <v>4800.79</v>
      </c>
      <c r="F5175" s="432">
        <v>135.75</v>
      </c>
      <c r="G5175" s="432">
        <v>4936.54</v>
      </c>
    </row>
    <row r="5176" spans="1:7" ht="30">
      <c r="A5176" s="583" t="s">
        <v>8073</v>
      </c>
      <c r="B5176" s="429">
        <v>103245</v>
      </c>
      <c r="C5176" s="430" t="s">
        <v>4575</v>
      </c>
      <c r="D5176" s="431" t="s">
        <v>844</v>
      </c>
      <c r="E5176" s="432">
        <v>2000.27</v>
      </c>
      <c r="F5176" s="432">
        <v>120</v>
      </c>
      <c r="G5176" s="432">
        <v>2120.27</v>
      </c>
    </row>
    <row r="5177" spans="1:7" ht="30">
      <c r="A5177" s="583" t="s">
        <v>8073</v>
      </c>
      <c r="B5177" s="429">
        <v>103246</v>
      </c>
      <c r="C5177" s="430" t="s">
        <v>4576</v>
      </c>
      <c r="D5177" s="431" t="s">
        <v>844</v>
      </c>
      <c r="E5177" s="432">
        <v>2191.6800000000003</v>
      </c>
      <c r="F5177" s="432">
        <v>119.97</v>
      </c>
      <c r="G5177" s="432">
        <v>2311.65</v>
      </c>
    </row>
    <row r="5178" spans="1:7" ht="30">
      <c r="A5178" s="583" t="s">
        <v>8073</v>
      </c>
      <c r="B5178" s="429">
        <v>103257</v>
      </c>
      <c r="C5178" s="430" t="s">
        <v>8078</v>
      </c>
      <c r="D5178" s="431" t="s">
        <v>844</v>
      </c>
      <c r="E5178" s="432">
        <v>6068.5899999999992</v>
      </c>
      <c r="F5178" s="432">
        <v>199.31</v>
      </c>
      <c r="G5178" s="432">
        <v>6267.9</v>
      </c>
    </row>
    <row r="5179" spans="1:7" ht="30">
      <c r="A5179" s="583" t="s">
        <v>8073</v>
      </c>
      <c r="B5179" s="429">
        <v>103259</v>
      </c>
      <c r="C5179" s="430" t="s">
        <v>8079</v>
      </c>
      <c r="D5179" s="431" t="s">
        <v>844</v>
      </c>
      <c r="E5179" s="432">
        <v>6401.61</v>
      </c>
      <c r="F5179" s="432">
        <v>204.79</v>
      </c>
      <c r="G5179" s="432">
        <v>6606.4</v>
      </c>
    </row>
    <row r="5180" spans="1:7" ht="30">
      <c r="A5180" s="583" t="s">
        <v>8073</v>
      </c>
      <c r="B5180" s="429">
        <v>103262</v>
      </c>
      <c r="C5180" s="430" t="s">
        <v>8080</v>
      </c>
      <c r="D5180" s="431" t="s">
        <v>844</v>
      </c>
      <c r="E5180" s="432">
        <v>8451.8700000000008</v>
      </c>
      <c r="F5180" s="432">
        <v>224.72</v>
      </c>
      <c r="G5180" s="432">
        <v>8676.59</v>
      </c>
    </row>
    <row r="5181" spans="1:7" ht="30">
      <c r="A5181" s="583" t="s">
        <v>8073</v>
      </c>
      <c r="B5181" s="429">
        <v>103264</v>
      </c>
      <c r="C5181" s="430" t="s">
        <v>4587</v>
      </c>
      <c r="D5181" s="431" t="s">
        <v>844</v>
      </c>
      <c r="E5181" s="432">
        <v>10466.85</v>
      </c>
      <c r="F5181" s="432">
        <v>298.19</v>
      </c>
      <c r="G5181" s="432">
        <v>10765.04</v>
      </c>
    </row>
    <row r="5182" spans="1:7" ht="30">
      <c r="A5182" s="583" t="s">
        <v>8073</v>
      </c>
      <c r="B5182" s="429">
        <v>103266</v>
      </c>
      <c r="C5182" s="430" t="s">
        <v>4589</v>
      </c>
      <c r="D5182" s="431" t="s">
        <v>844</v>
      </c>
      <c r="E5182" s="432">
        <v>11720.9</v>
      </c>
      <c r="F5182" s="432">
        <v>298.07</v>
      </c>
      <c r="G5182" s="432">
        <v>12018.97</v>
      </c>
    </row>
    <row r="5183" spans="1:7" ht="30">
      <c r="A5183" s="583" t="s">
        <v>8073</v>
      </c>
      <c r="B5183" s="429">
        <v>103277</v>
      </c>
      <c r="C5183" s="430" t="s">
        <v>4600</v>
      </c>
      <c r="D5183" s="431" t="s">
        <v>844</v>
      </c>
      <c r="E5183" s="432">
        <v>28587.66</v>
      </c>
      <c r="F5183" s="432">
        <v>402.96</v>
      </c>
      <c r="G5183" s="432">
        <v>28990.62</v>
      </c>
    </row>
    <row r="5184" spans="1:7" ht="30">
      <c r="A5184" s="583" t="s">
        <v>8073</v>
      </c>
      <c r="B5184" s="429">
        <v>103278</v>
      </c>
      <c r="C5184" s="430" t="s">
        <v>4601</v>
      </c>
      <c r="D5184" s="431" t="s">
        <v>844</v>
      </c>
      <c r="E5184" s="432">
        <v>36689.699999999997</v>
      </c>
      <c r="F5184" s="432">
        <v>411.82</v>
      </c>
      <c r="G5184" s="432">
        <v>37101.519999999997</v>
      </c>
    </row>
    <row r="5185" spans="1:7" ht="30">
      <c r="A5185" s="583" t="s">
        <v>8073</v>
      </c>
      <c r="B5185" s="429">
        <v>103288</v>
      </c>
      <c r="C5185" s="430" t="s">
        <v>3976</v>
      </c>
      <c r="D5185" s="431" t="s">
        <v>844</v>
      </c>
      <c r="E5185" s="432">
        <v>5.9600000000000009</v>
      </c>
      <c r="F5185" s="432">
        <v>13.32</v>
      </c>
      <c r="G5185" s="432">
        <v>19.28</v>
      </c>
    </row>
    <row r="5186" spans="1:7" ht="30">
      <c r="A5186" s="583" t="s">
        <v>8073</v>
      </c>
      <c r="B5186" s="429">
        <v>103291</v>
      </c>
      <c r="C5186" s="430" t="s">
        <v>3979</v>
      </c>
      <c r="D5186" s="431" t="s">
        <v>845</v>
      </c>
      <c r="E5186" s="432">
        <v>58.379999999999995</v>
      </c>
      <c r="F5186" s="432">
        <v>5.27</v>
      </c>
      <c r="G5186" s="432">
        <v>63.65</v>
      </c>
    </row>
    <row r="5187" spans="1:7" ht="30">
      <c r="A5187" s="583" t="s">
        <v>8073</v>
      </c>
      <c r="B5187" s="429">
        <v>103289</v>
      </c>
      <c r="C5187" s="430" t="s">
        <v>3977</v>
      </c>
      <c r="D5187" s="431" t="s">
        <v>845</v>
      </c>
      <c r="E5187" s="432">
        <v>28.58</v>
      </c>
      <c r="F5187" s="432">
        <v>4.68</v>
      </c>
      <c r="G5187" s="432">
        <v>33.26</v>
      </c>
    </row>
    <row r="5188" spans="1:7" ht="30">
      <c r="A5188" s="583" t="s">
        <v>8073</v>
      </c>
      <c r="B5188" s="429">
        <v>103290</v>
      </c>
      <c r="C5188" s="430" t="s">
        <v>3978</v>
      </c>
      <c r="D5188" s="431" t="s">
        <v>845</v>
      </c>
      <c r="E5188" s="432">
        <v>45.78</v>
      </c>
      <c r="F5188" s="432">
        <v>4.9800000000000004</v>
      </c>
      <c r="G5188" s="432">
        <v>50.76</v>
      </c>
    </row>
    <row r="5189" spans="1:7" ht="30">
      <c r="A5189" s="583" t="s">
        <v>8073</v>
      </c>
      <c r="B5189" s="429">
        <v>103292</v>
      </c>
      <c r="C5189" s="430" t="s">
        <v>3980</v>
      </c>
      <c r="D5189" s="431" t="s">
        <v>845</v>
      </c>
      <c r="E5189" s="432">
        <v>71.220000000000013</v>
      </c>
      <c r="F5189" s="432">
        <v>5.46</v>
      </c>
      <c r="G5189" s="432">
        <v>76.680000000000007</v>
      </c>
    </row>
    <row r="5190" spans="1:7" ht="45">
      <c r="A5190" s="583" t="s">
        <v>8081</v>
      </c>
      <c r="B5190" s="429">
        <v>97333</v>
      </c>
      <c r="C5190" s="430" t="s">
        <v>8082</v>
      </c>
      <c r="D5190" s="431" t="s">
        <v>845</v>
      </c>
      <c r="E5190" s="432">
        <v>55.68</v>
      </c>
      <c r="F5190" s="432">
        <v>3.44</v>
      </c>
      <c r="G5190" s="432">
        <v>59.12</v>
      </c>
    </row>
    <row r="5191" spans="1:7" ht="45">
      <c r="A5191" s="583" t="s">
        <v>8081</v>
      </c>
      <c r="B5191" s="429">
        <v>97329</v>
      </c>
      <c r="C5191" s="430" t="s">
        <v>8083</v>
      </c>
      <c r="D5191" s="431" t="s">
        <v>845</v>
      </c>
      <c r="E5191" s="432">
        <v>55.51</v>
      </c>
      <c r="F5191" s="432">
        <v>2.95</v>
      </c>
      <c r="G5191" s="432">
        <v>58.46</v>
      </c>
    </row>
    <row r="5192" spans="1:7" ht="45">
      <c r="A5192" s="583" t="s">
        <v>8081</v>
      </c>
      <c r="B5192" s="429">
        <v>97331</v>
      </c>
      <c r="C5192" s="430" t="s">
        <v>8084</v>
      </c>
      <c r="D5192" s="431" t="s">
        <v>845</v>
      </c>
      <c r="E5192" s="432">
        <v>25.88</v>
      </c>
      <c r="F5192" s="432">
        <v>2.85</v>
      </c>
      <c r="G5192" s="432">
        <v>28.73</v>
      </c>
    </row>
    <row r="5193" spans="1:7" ht="45">
      <c r="A5193" s="583" t="s">
        <v>8081</v>
      </c>
      <c r="B5193" s="429">
        <v>97327</v>
      </c>
      <c r="C5193" s="430" t="s">
        <v>8085</v>
      </c>
      <c r="D5193" s="431" t="s">
        <v>845</v>
      </c>
      <c r="E5193" s="432">
        <v>25.759999999999998</v>
      </c>
      <c r="F5193" s="432">
        <v>2.5099999999999998</v>
      </c>
      <c r="G5193" s="432">
        <v>28.27</v>
      </c>
    </row>
    <row r="5194" spans="1:7" ht="45">
      <c r="A5194" s="583" t="s">
        <v>8081</v>
      </c>
      <c r="B5194" s="429">
        <v>97332</v>
      </c>
      <c r="C5194" s="430" t="s">
        <v>8086</v>
      </c>
      <c r="D5194" s="431" t="s">
        <v>845</v>
      </c>
      <c r="E5194" s="432">
        <v>43.069999999999993</v>
      </c>
      <c r="F5194" s="432">
        <v>3.16</v>
      </c>
      <c r="G5194" s="432">
        <v>46.23</v>
      </c>
    </row>
    <row r="5195" spans="1:7" ht="45">
      <c r="A5195" s="583" t="s">
        <v>8081</v>
      </c>
      <c r="B5195" s="429">
        <v>97328</v>
      </c>
      <c r="C5195" s="430" t="s">
        <v>8087</v>
      </c>
      <c r="D5195" s="431" t="s">
        <v>845</v>
      </c>
      <c r="E5195" s="432">
        <v>42.940000000000005</v>
      </c>
      <c r="F5195" s="432">
        <v>2.76</v>
      </c>
      <c r="G5195" s="432">
        <v>45.7</v>
      </c>
    </row>
    <row r="5196" spans="1:7" ht="45">
      <c r="A5196" s="583" t="s">
        <v>8081</v>
      </c>
      <c r="B5196" s="429">
        <v>97334</v>
      </c>
      <c r="C5196" s="430" t="s">
        <v>8088</v>
      </c>
      <c r="D5196" s="431" t="s">
        <v>845</v>
      </c>
      <c r="E5196" s="432">
        <v>68.510000000000005</v>
      </c>
      <c r="F5196" s="432">
        <v>3.64</v>
      </c>
      <c r="G5196" s="432">
        <v>72.150000000000006</v>
      </c>
    </row>
    <row r="5197" spans="1:7" ht="45">
      <c r="A5197" s="583" t="s">
        <v>8081</v>
      </c>
      <c r="B5197" s="429">
        <v>97330</v>
      </c>
      <c r="C5197" s="430" t="s">
        <v>8089</v>
      </c>
      <c r="D5197" s="431" t="s">
        <v>845</v>
      </c>
      <c r="E5197" s="432">
        <v>68.330000000000013</v>
      </c>
      <c r="F5197" s="432">
        <v>3.1</v>
      </c>
      <c r="G5197" s="432">
        <v>71.430000000000007</v>
      </c>
    </row>
    <row r="5198" spans="1:7" ht="45">
      <c r="A5198" s="583" t="s">
        <v>8090</v>
      </c>
      <c r="B5198" s="429">
        <v>93085</v>
      </c>
      <c r="C5198" s="430" t="s">
        <v>5167</v>
      </c>
      <c r="D5198" s="431" t="s">
        <v>844</v>
      </c>
      <c r="E5198" s="432">
        <v>10.399999999999999</v>
      </c>
      <c r="F5198" s="432">
        <v>7.82</v>
      </c>
      <c r="G5198" s="432">
        <v>18.22</v>
      </c>
    </row>
    <row r="5199" spans="1:7" ht="45">
      <c r="A5199" s="583" t="s">
        <v>8090</v>
      </c>
      <c r="B5199" s="429">
        <v>103892</v>
      </c>
      <c r="C5199" s="430" t="s">
        <v>5335</v>
      </c>
      <c r="D5199" s="431" t="s">
        <v>844</v>
      </c>
      <c r="E5199" s="432">
        <v>10.85</v>
      </c>
      <c r="F5199" s="432">
        <v>8.67</v>
      </c>
      <c r="G5199" s="432">
        <v>19.52</v>
      </c>
    </row>
    <row r="5200" spans="1:7" ht="45">
      <c r="A5200" s="583" t="s">
        <v>8090</v>
      </c>
      <c r="B5200" s="429">
        <v>103823</v>
      </c>
      <c r="C5200" s="430" t="s">
        <v>5282</v>
      </c>
      <c r="D5200" s="431" t="s">
        <v>844</v>
      </c>
      <c r="E5200" s="432">
        <v>11.510000000000002</v>
      </c>
      <c r="F5200" s="432">
        <v>10.68</v>
      </c>
      <c r="G5200" s="432">
        <v>22.19</v>
      </c>
    </row>
    <row r="5201" spans="1:7" ht="45">
      <c r="A5201" s="583" t="s">
        <v>8090</v>
      </c>
      <c r="B5201" s="429">
        <v>103856</v>
      </c>
      <c r="C5201" s="430" t="s">
        <v>5305</v>
      </c>
      <c r="D5201" s="431" t="s">
        <v>844</v>
      </c>
      <c r="E5201" s="432">
        <v>10.860000000000001</v>
      </c>
      <c r="F5201" s="432">
        <v>8.6199999999999992</v>
      </c>
      <c r="G5201" s="432">
        <v>19.48</v>
      </c>
    </row>
    <row r="5202" spans="1:7" ht="45">
      <c r="A5202" s="583" t="s">
        <v>8090</v>
      </c>
      <c r="B5202" s="429">
        <v>93108</v>
      </c>
      <c r="C5202" s="430" t="s">
        <v>5188</v>
      </c>
      <c r="D5202" s="431" t="s">
        <v>844</v>
      </c>
      <c r="E5202" s="432">
        <v>9.879999999999999</v>
      </c>
      <c r="F5202" s="432">
        <v>6.28</v>
      </c>
      <c r="G5202" s="432">
        <v>16.16</v>
      </c>
    </row>
    <row r="5203" spans="1:7" ht="30">
      <c r="A5203" s="583" t="s">
        <v>8090</v>
      </c>
      <c r="B5203" s="429">
        <v>93091</v>
      </c>
      <c r="C5203" s="430" t="s">
        <v>5173</v>
      </c>
      <c r="D5203" s="431" t="s">
        <v>844</v>
      </c>
      <c r="E5203" s="432">
        <v>13.47</v>
      </c>
      <c r="F5203" s="432">
        <v>5.9</v>
      </c>
      <c r="G5203" s="432">
        <v>19.37</v>
      </c>
    </row>
    <row r="5204" spans="1:7" ht="30">
      <c r="A5204" s="583" t="s">
        <v>8090</v>
      </c>
      <c r="B5204" s="429">
        <v>103900</v>
      </c>
      <c r="C5204" s="430" t="s">
        <v>5343</v>
      </c>
      <c r="D5204" s="431" t="s">
        <v>844</v>
      </c>
      <c r="E5204" s="432">
        <v>14.95</v>
      </c>
      <c r="F5204" s="432">
        <v>9.98</v>
      </c>
      <c r="G5204" s="432">
        <v>24.93</v>
      </c>
    </row>
    <row r="5205" spans="1:7" ht="30">
      <c r="A5205" s="583" t="s">
        <v>8090</v>
      </c>
      <c r="B5205" s="429">
        <v>103831</v>
      </c>
      <c r="C5205" s="430" t="s">
        <v>5287</v>
      </c>
      <c r="D5205" s="431" t="s">
        <v>844</v>
      </c>
      <c r="E5205" s="432">
        <v>17.21</v>
      </c>
      <c r="F5205" s="432">
        <v>15.89</v>
      </c>
      <c r="G5205" s="432">
        <v>33.1</v>
      </c>
    </row>
    <row r="5206" spans="1:7" ht="30">
      <c r="A5206" s="583" t="s">
        <v>8090</v>
      </c>
      <c r="B5206" s="429">
        <v>103864</v>
      </c>
      <c r="C5206" s="430" t="s">
        <v>5313</v>
      </c>
      <c r="D5206" s="431" t="s">
        <v>844</v>
      </c>
      <c r="E5206" s="432">
        <v>15.46</v>
      </c>
      <c r="F5206" s="432">
        <v>10.93</v>
      </c>
      <c r="G5206" s="432">
        <v>26.39</v>
      </c>
    </row>
    <row r="5207" spans="1:7" ht="30">
      <c r="A5207" s="583" t="s">
        <v>8090</v>
      </c>
      <c r="B5207" s="429">
        <v>93133</v>
      </c>
      <c r="C5207" s="430" t="s">
        <v>5207</v>
      </c>
      <c r="D5207" s="431" t="s">
        <v>844</v>
      </c>
      <c r="E5207" s="432">
        <v>14.500000000000002</v>
      </c>
      <c r="F5207" s="432">
        <v>8.67</v>
      </c>
      <c r="G5207" s="432">
        <v>23.17</v>
      </c>
    </row>
    <row r="5208" spans="1:7" ht="30">
      <c r="A5208" s="583" t="s">
        <v>8090</v>
      </c>
      <c r="B5208" s="429">
        <v>93057</v>
      </c>
      <c r="C5208" s="430" t="s">
        <v>5140</v>
      </c>
      <c r="D5208" s="431" t="s">
        <v>844</v>
      </c>
      <c r="E5208" s="432">
        <v>12.520000000000001</v>
      </c>
      <c r="F5208" s="432">
        <v>3.28</v>
      </c>
      <c r="G5208" s="432">
        <v>15.8</v>
      </c>
    </row>
    <row r="5209" spans="1:7" ht="30">
      <c r="A5209" s="583" t="s">
        <v>8090</v>
      </c>
      <c r="B5209" s="429">
        <v>93062</v>
      </c>
      <c r="C5209" s="430" t="s">
        <v>5145</v>
      </c>
      <c r="D5209" s="431" t="s">
        <v>844</v>
      </c>
      <c r="E5209" s="432">
        <v>25.63</v>
      </c>
      <c r="F5209" s="432">
        <v>4.1900000000000004</v>
      </c>
      <c r="G5209" s="432">
        <v>29.82</v>
      </c>
    </row>
    <row r="5210" spans="1:7" ht="30">
      <c r="A5210" s="583" t="s">
        <v>8090</v>
      </c>
      <c r="B5210" s="429">
        <v>93065</v>
      </c>
      <c r="C5210" s="430" t="s">
        <v>5148</v>
      </c>
      <c r="D5210" s="431" t="s">
        <v>844</v>
      </c>
      <c r="E5210" s="432">
        <v>43.099999999999994</v>
      </c>
      <c r="F5210" s="432">
        <v>5.16</v>
      </c>
      <c r="G5210" s="432">
        <v>48.26</v>
      </c>
    </row>
    <row r="5211" spans="1:7" ht="30">
      <c r="A5211" s="583" t="s">
        <v>8090</v>
      </c>
      <c r="B5211" s="429">
        <v>93068</v>
      </c>
      <c r="C5211" s="430" t="s">
        <v>5151</v>
      </c>
      <c r="D5211" s="431" t="s">
        <v>844</v>
      </c>
      <c r="E5211" s="432">
        <v>61.230000000000004</v>
      </c>
      <c r="F5211" s="432">
        <v>6.5</v>
      </c>
      <c r="G5211" s="432">
        <v>67.73</v>
      </c>
    </row>
    <row r="5212" spans="1:7" ht="30">
      <c r="A5212" s="583" t="s">
        <v>8090</v>
      </c>
      <c r="B5212" s="429">
        <v>93071</v>
      </c>
      <c r="C5212" s="430" t="s">
        <v>5154</v>
      </c>
      <c r="D5212" s="431" t="s">
        <v>844</v>
      </c>
      <c r="E5212" s="432">
        <v>174.11</v>
      </c>
      <c r="F5212" s="432">
        <v>8.16</v>
      </c>
      <c r="G5212" s="432">
        <v>182.27</v>
      </c>
    </row>
    <row r="5213" spans="1:7" ht="45">
      <c r="A5213" s="583" t="s">
        <v>8090</v>
      </c>
      <c r="B5213" s="429">
        <v>93081</v>
      </c>
      <c r="C5213" s="430" t="s">
        <v>5163</v>
      </c>
      <c r="D5213" s="431" t="s">
        <v>844</v>
      </c>
      <c r="E5213" s="432">
        <v>16.78</v>
      </c>
      <c r="F5213" s="432">
        <v>4.16</v>
      </c>
      <c r="G5213" s="432">
        <v>20.94</v>
      </c>
    </row>
    <row r="5214" spans="1:7" ht="45">
      <c r="A5214" s="583" t="s">
        <v>8090</v>
      </c>
      <c r="B5214" s="429">
        <v>103887</v>
      </c>
      <c r="C5214" s="430" t="s">
        <v>5330</v>
      </c>
      <c r="D5214" s="431" t="s">
        <v>844</v>
      </c>
      <c r="E5214" s="432">
        <v>17.330000000000002</v>
      </c>
      <c r="F5214" s="432">
        <v>5.72</v>
      </c>
      <c r="G5214" s="432">
        <v>23.05</v>
      </c>
    </row>
    <row r="5215" spans="1:7" ht="45">
      <c r="A5215" s="583" t="s">
        <v>8090</v>
      </c>
      <c r="B5215" s="429">
        <v>103818</v>
      </c>
      <c r="C5215" s="430" t="s">
        <v>8091</v>
      </c>
      <c r="D5215" s="431" t="s">
        <v>844</v>
      </c>
      <c r="E5215" s="432">
        <v>17.37</v>
      </c>
      <c r="F5215" s="432">
        <v>5.66</v>
      </c>
      <c r="G5215" s="432">
        <v>23.03</v>
      </c>
    </row>
    <row r="5216" spans="1:7" ht="45">
      <c r="A5216" s="583" t="s">
        <v>8090</v>
      </c>
      <c r="B5216" s="429">
        <v>103851</v>
      </c>
      <c r="C5216" s="430" t="s">
        <v>8092</v>
      </c>
      <c r="D5216" s="431" t="s">
        <v>844</v>
      </c>
      <c r="E5216" s="432">
        <v>17.28</v>
      </c>
      <c r="F5216" s="432">
        <v>5.43</v>
      </c>
      <c r="G5216" s="432">
        <v>22.71</v>
      </c>
    </row>
    <row r="5217" spans="1:7" ht="45">
      <c r="A5217" s="583" t="s">
        <v>8090</v>
      </c>
      <c r="B5217" s="429">
        <v>93104</v>
      </c>
      <c r="C5217" s="430" t="s">
        <v>5184</v>
      </c>
      <c r="D5217" s="431" t="s">
        <v>844</v>
      </c>
      <c r="E5217" s="432">
        <v>16.84</v>
      </c>
      <c r="F5217" s="432">
        <v>4.2300000000000004</v>
      </c>
      <c r="G5217" s="432">
        <v>21.07</v>
      </c>
    </row>
    <row r="5218" spans="1:7" ht="30">
      <c r="A5218" s="583" t="s">
        <v>8090</v>
      </c>
      <c r="B5218" s="429">
        <v>98602</v>
      </c>
      <c r="C5218" s="430" t="s">
        <v>5267</v>
      </c>
      <c r="D5218" s="431" t="s">
        <v>844</v>
      </c>
      <c r="E5218" s="432">
        <v>16.96</v>
      </c>
      <c r="F5218" s="432">
        <v>3.18</v>
      </c>
      <c r="G5218" s="432">
        <v>20.14</v>
      </c>
    </row>
    <row r="5219" spans="1:7" ht="45">
      <c r="A5219" s="583" t="s">
        <v>8090</v>
      </c>
      <c r="B5219" s="429">
        <v>93087</v>
      </c>
      <c r="C5219" s="430" t="s">
        <v>5169</v>
      </c>
      <c r="D5219" s="431" t="s">
        <v>844</v>
      </c>
      <c r="E5219" s="432">
        <v>17.47</v>
      </c>
      <c r="F5219" s="432">
        <v>4.5199999999999996</v>
      </c>
      <c r="G5219" s="432">
        <v>21.99</v>
      </c>
    </row>
    <row r="5220" spans="1:7" ht="45">
      <c r="A5220" s="583" t="s">
        <v>8090</v>
      </c>
      <c r="B5220" s="429">
        <v>103893</v>
      </c>
      <c r="C5220" s="430" t="s">
        <v>5336</v>
      </c>
      <c r="D5220" s="431" t="s">
        <v>844</v>
      </c>
      <c r="E5220" s="432">
        <v>18.149999999999999</v>
      </c>
      <c r="F5220" s="432">
        <v>6.43</v>
      </c>
      <c r="G5220" s="432">
        <v>24.58</v>
      </c>
    </row>
    <row r="5221" spans="1:7" ht="45">
      <c r="A5221" s="583" t="s">
        <v>8090</v>
      </c>
      <c r="B5221" s="429">
        <v>103824</v>
      </c>
      <c r="C5221" s="430" t="s">
        <v>8093</v>
      </c>
      <c r="D5221" s="431" t="s">
        <v>844</v>
      </c>
      <c r="E5221" s="432">
        <v>18.95</v>
      </c>
      <c r="F5221" s="432">
        <v>8.48</v>
      </c>
      <c r="G5221" s="432">
        <v>27.43</v>
      </c>
    </row>
    <row r="5222" spans="1:7" ht="45">
      <c r="A5222" s="583" t="s">
        <v>8090</v>
      </c>
      <c r="B5222" s="429">
        <v>103857</v>
      </c>
      <c r="C5222" s="430" t="s">
        <v>5306</v>
      </c>
      <c r="D5222" s="431" t="s">
        <v>844</v>
      </c>
      <c r="E5222" s="432">
        <v>18.29</v>
      </c>
      <c r="F5222" s="432">
        <v>6.66</v>
      </c>
      <c r="G5222" s="432">
        <v>24.95</v>
      </c>
    </row>
    <row r="5223" spans="1:7" ht="45">
      <c r="A5223" s="583" t="s">
        <v>8090</v>
      </c>
      <c r="B5223" s="429">
        <v>93110</v>
      </c>
      <c r="C5223" s="430" t="s">
        <v>5190</v>
      </c>
      <c r="D5223" s="431" t="s">
        <v>844</v>
      </c>
      <c r="E5223" s="432">
        <v>17.84</v>
      </c>
      <c r="F5223" s="432">
        <v>5.52</v>
      </c>
      <c r="G5223" s="432">
        <v>23.36</v>
      </c>
    </row>
    <row r="5224" spans="1:7" ht="30">
      <c r="A5224" s="583" t="s">
        <v>8090</v>
      </c>
      <c r="B5224" s="429">
        <v>93054</v>
      </c>
      <c r="C5224" s="430" t="s">
        <v>5137</v>
      </c>
      <c r="D5224" s="431" t="s">
        <v>844</v>
      </c>
      <c r="E5224" s="432">
        <v>20.93</v>
      </c>
      <c r="F5224" s="432">
        <v>4.0999999999999996</v>
      </c>
      <c r="G5224" s="432">
        <v>25.03</v>
      </c>
    </row>
    <row r="5225" spans="1:7" ht="45">
      <c r="A5225" s="583" t="s">
        <v>8090</v>
      </c>
      <c r="B5225" s="429">
        <v>93088</v>
      </c>
      <c r="C5225" s="430" t="s">
        <v>5170</v>
      </c>
      <c r="D5225" s="431" t="s">
        <v>844</v>
      </c>
      <c r="E5225" s="432">
        <v>21.75</v>
      </c>
      <c r="F5225" s="432">
        <v>5.46</v>
      </c>
      <c r="G5225" s="432">
        <v>27.21</v>
      </c>
    </row>
    <row r="5226" spans="1:7" ht="45">
      <c r="A5226" s="583" t="s">
        <v>8090</v>
      </c>
      <c r="B5226" s="429">
        <v>103894</v>
      </c>
      <c r="C5226" s="430" t="s">
        <v>5337</v>
      </c>
      <c r="D5226" s="431" t="s">
        <v>844</v>
      </c>
      <c r="E5226" s="432">
        <v>22.11</v>
      </c>
      <c r="F5226" s="432">
        <v>7.35</v>
      </c>
      <c r="G5226" s="432">
        <v>29.46</v>
      </c>
    </row>
    <row r="5227" spans="1:7" ht="45">
      <c r="A5227" s="583" t="s">
        <v>8090</v>
      </c>
      <c r="B5227" s="429">
        <v>103825</v>
      </c>
      <c r="C5227" s="430" t="s">
        <v>8094</v>
      </c>
      <c r="D5227" s="431" t="s">
        <v>844</v>
      </c>
      <c r="E5227" s="432">
        <v>22.9</v>
      </c>
      <c r="F5227" s="432">
        <v>9.42</v>
      </c>
      <c r="G5227" s="432">
        <v>32.32</v>
      </c>
    </row>
    <row r="5228" spans="1:7" ht="45">
      <c r="A5228" s="583" t="s">
        <v>8090</v>
      </c>
      <c r="B5228" s="429">
        <v>103858</v>
      </c>
      <c r="C5228" s="430" t="s">
        <v>5307</v>
      </c>
      <c r="D5228" s="431" t="s">
        <v>844</v>
      </c>
      <c r="E5228" s="432">
        <v>22.229999999999997</v>
      </c>
      <c r="F5228" s="432">
        <v>7.6</v>
      </c>
      <c r="G5228" s="432">
        <v>29.83</v>
      </c>
    </row>
    <row r="5229" spans="1:7" ht="45">
      <c r="A5229" s="583" t="s">
        <v>8090</v>
      </c>
      <c r="B5229" s="429">
        <v>93111</v>
      </c>
      <c r="C5229" s="430" t="s">
        <v>5191</v>
      </c>
      <c r="D5229" s="431" t="s">
        <v>844</v>
      </c>
      <c r="E5229" s="432">
        <v>21.79</v>
      </c>
      <c r="F5229" s="432">
        <v>6.46</v>
      </c>
      <c r="G5229" s="432">
        <v>28.25</v>
      </c>
    </row>
    <row r="5230" spans="1:7" ht="30">
      <c r="A5230" s="583" t="s">
        <v>8090</v>
      </c>
      <c r="B5230" s="429">
        <v>93059</v>
      </c>
      <c r="C5230" s="430" t="s">
        <v>5142</v>
      </c>
      <c r="D5230" s="431" t="s">
        <v>844</v>
      </c>
      <c r="E5230" s="432">
        <v>28.580000000000002</v>
      </c>
      <c r="F5230" s="432">
        <v>3.59</v>
      </c>
      <c r="G5230" s="432">
        <v>32.17</v>
      </c>
    </row>
    <row r="5231" spans="1:7" ht="45">
      <c r="A5231" s="583" t="s">
        <v>8090</v>
      </c>
      <c r="B5231" s="429">
        <v>93093</v>
      </c>
      <c r="C5231" s="430" t="s">
        <v>5175</v>
      </c>
      <c r="D5231" s="431" t="s">
        <v>844</v>
      </c>
      <c r="E5231" s="432">
        <v>29.03</v>
      </c>
      <c r="F5231" s="432">
        <v>4.8499999999999996</v>
      </c>
      <c r="G5231" s="432">
        <v>33.880000000000003</v>
      </c>
    </row>
    <row r="5232" spans="1:7" ht="45">
      <c r="A5232" s="583" t="s">
        <v>8090</v>
      </c>
      <c r="B5232" s="429">
        <v>103899</v>
      </c>
      <c r="C5232" s="430" t="s">
        <v>5342</v>
      </c>
      <c r="D5232" s="431" t="s">
        <v>844</v>
      </c>
      <c r="E5232" s="432">
        <v>29.83</v>
      </c>
      <c r="F5232" s="432">
        <v>7.04</v>
      </c>
      <c r="G5232" s="432">
        <v>36.869999999999997</v>
      </c>
    </row>
    <row r="5233" spans="1:7" ht="45">
      <c r="A5233" s="583" t="s">
        <v>8090</v>
      </c>
      <c r="B5233" s="429">
        <v>103830</v>
      </c>
      <c r="C5233" s="430" t="s">
        <v>8095</v>
      </c>
      <c r="D5233" s="431" t="s">
        <v>844</v>
      </c>
      <c r="E5233" s="432">
        <v>31.04</v>
      </c>
      <c r="F5233" s="432">
        <v>10.9</v>
      </c>
      <c r="G5233" s="432">
        <v>41.94</v>
      </c>
    </row>
    <row r="5234" spans="1:7" ht="45">
      <c r="A5234" s="583" t="s">
        <v>8090</v>
      </c>
      <c r="B5234" s="429">
        <v>103863</v>
      </c>
      <c r="C5234" s="430" t="s">
        <v>5312</v>
      </c>
      <c r="D5234" s="431" t="s">
        <v>844</v>
      </c>
      <c r="E5234" s="432">
        <v>30.110000000000003</v>
      </c>
      <c r="F5234" s="432">
        <v>7.73</v>
      </c>
      <c r="G5234" s="432">
        <v>37.840000000000003</v>
      </c>
    </row>
    <row r="5235" spans="1:7" ht="45">
      <c r="A5235" s="583" t="s">
        <v>8090</v>
      </c>
      <c r="B5235" s="429">
        <v>93114</v>
      </c>
      <c r="C5235" s="430" t="s">
        <v>5194</v>
      </c>
      <c r="D5235" s="431" t="s">
        <v>844</v>
      </c>
      <c r="E5235" s="432">
        <v>29.689999999999998</v>
      </c>
      <c r="F5235" s="432">
        <v>6.64</v>
      </c>
      <c r="G5235" s="432">
        <v>36.33</v>
      </c>
    </row>
    <row r="5236" spans="1:7" ht="45">
      <c r="A5236" s="583" t="s">
        <v>8090</v>
      </c>
      <c r="B5236" s="429">
        <v>93075</v>
      </c>
      <c r="C5236" s="430" t="s">
        <v>5157</v>
      </c>
      <c r="D5236" s="431" t="s">
        <v>844</v>
      </c>
      <c r="E5236" s="432">
        <v>17.119999999999997</v>
      </c>
      <c r="F5236" s="432">
        <v>5.37</v>
      </c>
      <c r="G5236" s="432">
        <v>22.49</v>
      </c>
    </row>
    <row r="5237" spans="1:7" ht="45">
      <c r="A5237" s="583" t="s">
        <v>8090</v>
      </c>
      <c r="B5237" s="429">
        <v>103876</v>
      </c>
      <c r="C5237" s="430" t="s">
        <v>5319</v>
      </c>
      <c r="D5237" s="431" t="s">
        <v>844</v>
      </c>
      <c r="E5237" s="432">
        <v>17.95</v>
      </c>
      <c r="F5237" s="432">
        <v>7.7</v>
      </c>
      <c r="G5237" s="432">
        <v>25.65</v>
      </c>
    </row>
    <row r="5238" spans="1:7" ht="45">
      <c r="A5238" s="583" t="s">
        <v>8090</v>
      </c>
      <c r="B5238" s="429">
        <v>103807</v>
      </c>
      <c r="C5238" s="430" t="s">
        <v>8096</v>
      </c>
      <c r="D5238" s="431" t="s">
        <v>844</v>
      </c>
      <c r="E5238" s="432">
        <v>17.970000000000002</v>
      </c>
      <c r="F5238" s="432">
        <v>7.63</v>
      </c>
      <c r="G5238" s="432">
        <v>25.6</v>
      </c>
    </row>
    <row r="5239" spans="1:7" ht="45">
      <c r="A5239" s="583" t="s">
        <v>8090</v>
      </c>
      <c r="B5239" s="429">
        <v>103840</v>
      </c>
      <c r="C5239" s="430" t="s">
        <v>8097</v>
      </c>
      <c r="D5239" s="431" t="s">
        <v>844</v>
      </c>
      <c r="E5239" s="432">
        <v>17.84</v>
      </c>
      <c r="F5239" s="432">
        <v>7.28</v>
      </c>
      <c r="G5239" s="432">
        <v>25.12</v>
      </c>
    </row>
    <row r="5240" spans="1:7" ht="45">
      <c r="A5240" s="583" t="s">
        <v>8090</v>
      </c>
      <c r="B5240" s="429">
        <v>93098</v>
      </c>
      <c r="C5240" s="430" t="s">
        <v>5178</v>
      </c>
      <c r="D5240" s="431" t="s">
        <v>844</v>
      </c>
      <c r="E5240" s="432">
        <v>17.170000000000002</v>
      </c>
      <c r="F5240" s="432">
        <v>5.49</v>
      </c>
      <c r="G5240" s="432">
        <v>22.66</v>
      </c>
    </row>
    <row r="5241" spans="1:7" ht="45">
      <c r="A5241" s="583" t="s">
        <v>8090</v>
      </c>
      <c r="B5241" s="429">
        <v>93120</v>
      </c>
      <c r="C5241" s="430" t="s">
        <v>5200</v>
      </c>
      <c r="D5241" s="431" t="s">
        <v>844</v>
      </c>
      <c r="E5241" s="432">
        <v>24.68</v>
      </c>
      <c r="F5241" s="432">
        <v>3.89</v>
      </c>
      <c r="G5241" s="432">
        <v>28.57</v>
      </c>
    </row>
    <row r="5242" spans="1:7" ht="45">
      <c r="A5242" s="583" t="s">
        <v>8090</v>
      </c>
      <c r="B5242" s="429">
        <v>93077</v>
      </c>
      <c r="C5242" s="430" t="s">
        <v>5159</v>
      </c>
      <c r="D5242" s="431" t="s">
        <v>844</v>
      </c>
      <c r="E5242" s="432">
        <v>25.4</v>
      </c>
      <c r="F5242" s="432">
        <v>5.93</v>
      </c>
      <c r="G5242" s="432">
        <v>31.33</v>
      </c>
    </row>
    <row r="5243" spans="1:7" ht="45">
      <c r="A5243" s="583" t="s">
        <v>8090</v>
      </c>
      <c r="B5243" s="429">
        <v>103879</v>
      </c>
      <c r="C5243" s="430" t="s">
        <v>5322</v>
      </c>
      <c r="D5243" s="431" t="s">
        <v>844</v>
      </c>
      <c r="E5243" s="432">
        <v>26.430000000000003</v>
      </c>
      <c r="F5243" s="432">
        <v>8.77</v>
      </c>
      <c r="G5243" s="432">
        <v>35.200000000000003</v>
      </c>
    </row>
    <row r="5244" spans="1:7" ht="45">
      <c r="A5244" s="583" t="s">
        <v>8090</v>
      </c>
      <c r="B5244" s="429">
        <v>103810</v>
      </c>
      <c r="C5244" s="430" t="s">
        <v>8098</v>
      </c>
      <c r="D5244" s="431" t="s">
        <v>844</v>
      </c>
      <c r="E5244" s="432">
        <v>27.589999999999996</v>
      </c>
      <c r="F5244" s="432">
        <v>11.85</v>
      </c>
      <c r="G5244" s="432">
        <v>39.44</v>
      </c>
    </row>
    <row r="5245" spans="1:7" ht="45">
      <c r="A5245" s="583" t="s">
        <v>8090</v>
      </c>
      <c r="B5245" s="429">
        <v>103843</v>
      </c>
      <c r="C5245" s="430" t="s">
        <v>8099</v>
      </c>
      <c r="D5245" s="431" t="s">
        <v>844</v>
      </c>
      <c r="E5245" s="432">
        <v>26.6</v>
      </c>
      <c r="F5245" s="432">
        <v>9.14</v>
      </c>
      <c r="G5245" s="432">
        <v>35.74</v>
      </c>
    </row>
    <row r="5246" spans="1:7" ht="45">
      <c r="A5246" s="583" t="s">
        <v>8090</v>
      </c>
      <c r="B5246" s="429">
        <v>93100</v>
      </c>
      <c r="C5246" s="430" t="s">
        <v>5180</v>
      </c>
      <c r="D5246" s="431" t="s">
        <v>844</v>
      </c>
      <c r="E5246" s="432">
        <v>25.950000000000003</v>
      </c>
      <c r="F5246" s="432">
        <v>7.43</v>
      </c>
      <c r="G5246" s="432">
        <v>33.380000000000003</v>
      </c>
    </row>
    <row r="5247" spans="1:7" ht="45">
      <c r="A5247" s="583" t="s">
        <v>8090</v>
      </c>
      <c r="B5247" s="429">
        <v>93121</v>
      </c>
      <c r="C5247" s="430" t="s">
        <v>5201</v>
      </c>
      <c r="D5247" s="431" t="s">
        <v>844</v>
      </c>
      <c r="E5247" s="432">
        <v>27.709999999999997</v>
      </c>
      <c r="F5247" s="432">
        <v>4.84</v>
      </c>
      <c r="G5247" s="432">
        <v>32.549999999999997</v>
      </c>
    </row>
    <row r="5248" spans="1:7" ht="45">
      <c r="A5248" s="583" t="s">
        <v>8090</v>
      </c>
      <c r="B5248" s="429">
        <v>93078</v>
      </c>
      <c r="C5248" s="430" t="s">
        <v>5160</v>
      </c>
      <c r="D5248" s="431" t="s">
        <v>844</v>
      </c>
      <c r="E5248" s="432">
        <v>28.44</v>
      </c>
      <c r="F5248" s="432">
        <v>6.87</v>
      </c>
      <c r="G5248" s="432">
        <v>35.31</v>
      </c>
    </row>
    <row r="5249" spans="1:7" ht="45">
      <c r="A5249" s="583" t="s">
        <v>8090</v>
      </c>
      <c r="B5249" s="429">
        <v>103880</v>
      </c>
      <c r="C5249" s="430" t="s">
        <v>5323</v>
      </c>
      <c r="D5249" s="431" t="s">
        <v>844</v>
      </c>
      <c r="E5249" s="432">
        <v>29.479999999999997</v>
      </c>
      <c r="F5249" s="432">
        <v>9.7100000000000009</v>
      </c>
      <c r="G5249" s="432">
        <v>39.19</v>
      </c>
    </row>
    <row r="5250" spans="1:7" ht="45">
      <c r="A5250" s="583" t="s">
        <v>8090</v>
      </c>
      <c r="B5250" s="429">
        <v>103811</v>
      </c>
      <c r="C5250" s="430" t="s">
        <v>8100</v>
      </c>
      <c r="D5250" s="431" t="s">
        <v>844</v>
      </c>
      <c r="E5250" s="432">
        <v>30.64</v>
      </c>
      <c r="F5250" s="432">
        <v>12.79</v>
      </c>
      <c r="G5250" s="432">
        <v>43.43</v>
      </c>
    </row>
    <row r="5251" spans="1:7" ht="45">
      <c r="A5251" s="583" t="s">
        <v>8090</v>
      </c>
      <c r="B5251" s="429">
        <v>103844</v>
      </c>
      <c r="C5251" s="430" t="s">
        <v>8101</v>
      </c>
      <c r="D5251" s="431" t="s">
        <v>844</v>
      </c>
      <c r="E5251" s="432">
        <v>29.64</v>
      </c>
      <c r="F5251" s="432">
        <v>10.08</v>
      </c>
      <c r="G5251" s="432">
        <v>39.72</v>
      </c>
    </row>
    <row r="5252" spans="1:7" ht="45">
      <c r="A5252" s="583" t="s">
        <v>8090</v>
      </c>
      <c r="B5252" s="429">
        <v>93101</v>
      </c>
      <c r="C5252" s="430" t="s">
        <v>5181</v>
      </c>
      <c r="D5252" s="431" t="s">
        <v>844</v>
      </c>
      <c r="E5252" s="432">
        <v>29.02</v>
      </c>
      <c r="F5252" s="432">
        <v>8.34</v>
      </c>
      <c r="G5252" s="432">
        <v>37.36</v>
      </c>
    </row>
    <row r="5253" spans="1:7" ht="30">
      <c r="A5253" s="583" t="s">
        <v>8090</v>
      </c>
      <c r="B5253" s="429">
        <v>92311</v>
      </c>
      <c r="C5253" s="430" t="s">
        <v>5117</v>
      </c>
      <c r="D5253" s="431" t="s">
        <v>844</v>
      </c>
      <c r="E5253" s="432">
        <v>9.02</v>
      </c>
      <c r="F5253" s="432">
        <v>6.64</v>
      </c>
      <c r="G5253" s="432">
        <v>15.66</v>
      </c>
    </row>
    <row r="5254" spans="1:7" ht="30">
      <c r="A5254" s="583" t="s">
        <v>8090</v>
      </c>
      <c r="B5254" s="429">
        <v>103874</v>
      </c>
      <c r="C5254" s="430" t="s">
        <v>5317</v>
      </c>
      <c r="D5254" s="431" t="s">
        <v>844</v>
      </c>
      <c r="E5254" s="432">
        <v>10.7</v>
      </c>
      <c r="F5254" s="432">
        <v>11.91</v>
      </c>
      <c r="G5254" s="432">
        <v>22.61</v>
      </c>
    </row>
    <row r="5255" spans="1:7" ht="30">
      <c r="A5255" s="583" t="s">
        <v>8090</v>
      </c>
      <c r="B5255" s="429">
        <v>103805</v>
      </c>
      <c r="C5255" s="430" t="s">
        <v>5268</v>
      </c>
      <c r="D5255" s="431" t="s">
        <v>844</v>
      </c>
      <c r="E5255" s="432">
        <v>10.719999999999999</v>
      </c>
      <c r="F5255" s="432">
        <v>11.8</v>
      </c>
      <c r="G5255" s="432">
        <v>22.52</v>
      </c>
    </row>
    <row r="5256" spans="1:7" ht="30">
      <c r="A5256" s="583" t="s">
        <v>8090</v>
      </c>
      <c r="B5256" s="429">
        <v>103838</v>
      </c>
      <c r="C5256" s="430" t="s">
        <v>5291</v>
      </c>
      <c r="D5256" s="431" t="s">
        <v>844</v>
      </c>
      <c r="E5256" s="432">
        <v>10.46</v>
      </c>
      <c r="F5256" s="432">
        <v>11.11</v>
      </c>
      <c r="G5256" s="432">
        <v>21.57</v>
      </c>
    </row>
    <row r="5257" spans="1:7" ht="30">
      <c r="A5257" s="583" t="s">
        <v>8090</v>
      </c>
      <c r="B5257" s="429">
        <v>92326</v>
      </c>
      <c r="C5257" s="430" t="s">
        <v>5126</v>
      </c>
      <c r="D5257" s="431" t="s">
        <v>844</v>
      </c>
      <c r="E5257" s="432">
        <v>9.1300000000000008</v>
      </c>
      <c r="F5257" s="432">
        <v>7.51</v>
      </c>
      <c r="G5257" s="432">
        <v>16.64</v>
      </c>
    </row>
    <row r="5258" spans="1:7" ht="30">
      <c r="A5258" s="583" t="s">
        <v>8090</v>
      </c>
      <c r="B5258" s="429">
        <v>92287</v>
      </c>
      <c r="C5258" s="430" t="s">
        <v>5099</v>
      </c>
      <c r="D5258" s="431" t="s">
        <v>844</v>
      </c>
      <c r="E5258" s="432">
        <v>15.509999999999998</v>
      </c>
      <c r="F5258" s="432">
        <v>4.32</v>
      </c>
      <c r="G5258" s="432">
        <v>19.829999999999998</v>
      </c>
    </row>
    <row r="5259" spans="1:7" ht="30">
      <c r="A5259" s="583" t="s">
        <v>8090</v>
      </c>
      <c r="B5259" s="429">
        <v>92312</v>
      </c>
      <c r="C5259" s="430" t="s">
        <v>5118</v>
      </c>
      <c r="D5259" s="431" t="s">
        <v>844</v>
      </c>
      <c r="E5259" s="432">
        <v>17.010000000000002</v>
      </c>
      <c r="F5259" s="432">
        <v>8.36</v>
      </c>
      <c r="G5259" s="432">
        <v>25.37</v>
      </c>
    </row>
    <row r="5260" spans="1:7" ht="30">
      <c r="A5260" s="583" t="s">
        <v>8090</v>
      </c>
      <c r="B5260" s="429">
        <v>103877</v>
      </c>
      <c r="C5260" s="430" t="s">
        <v>5320</v>
      </c>
      <c r="D5260" s="431" t="s">
        <v>844</v>
      </c>
      <c r="E5260" s="432">
        <v>19.03</v>
      </c>
      <c r="F5260" s="432">
        <v>14.07</v>
      </c>
      <c r="G5260" s="432">
        <v>33.1</v>
      </c>
    </row>
    <row r="5261" spans="1:7" ht="30">
      <c r="A5261" s="583" t="s">
        <v>8090</v>
      </c>
      <c r="B5261" s="429">
        <v>103808</v>
      </c>
      <c r="C5261" s="430" t="s">
        <v>5270</v>
      </c>
      <c r="D5261" s="431" t="s">
        <v>844</v>
      </c>
      <c r="E5261" s="432">
        <v>21.37</v>
      </c>
      <c r="F5261" s="432">
        <v>20.23</v>
      </c>
      <c r="G5261" s="432">
        <v>41.6</v>
      </c>
    </row>
    <row r="5262" spans="1:7" ht="30">
      <c r="A5262" s="583" t="s">
        <v>8090</v>
      </c>
      <c r="B5262" s="429">
        <v>103841</v>
      </c>
      <c r="C5262" s="430" t="s">
        <v>5293</v>
      </c>
      <c r="D5262" s="431" t="s">
        <v>844</v>
      </c>
      <c r="E5262" s="432">
        <v>19.380000000000003</v>
      </c>
      <c r="F5262" s="432">
        <v>14.79</v>
      </c>
      <c r="G5262" s="432">
        <v>34.17</v>
      </c>
    </row>
    <row r="5263" spans="1:7" ht="30">
      <c r="A5263" s="583" t="s">
        <v>8090</v>
      </c>
      <c r="B5263" s="429">
        <v>92327</v>
      </c>
      <c r="C5263" s="430" t="s">
        <v>5127</v>
      </c>
      <c r="D5263" s="431" t="s">
        <v>844</v>
      </c>
      <c r="E5263" s="432">
        <v>18.11</v>
      </c>
      <c r="F5263" s="432">
        <v>11.36</v>
      </c>
      <c r="G5263" s="432">
        <v>29.47</v>
      </c>
    </row>
    <row r="5264" spans="1:7" ht="30">
      <c r="A5264" s="583" t="s">
        <v>8090</v>
      </c>
      <c r="B5264" s="429">
        <v>92288</v>
      </c>
      <c r="C5264" s="430" t="s">
        <v>5100</v>
      </c>
      <c r="D5264" s="431" t="s">
        <v>844</v>
      </c>
      <c r="E5264" s="432">
        <v>25.39</v>
      </c>
      <c r="F5264" s="432">
        <v>5.58</v>
      </c>
      <c r="G5264" s="432">
        <v>30.97</v>
      </c>
    </row>
    <row r="5265" spans="1:7" ht="30">
      <c r="A5265" s="583" t="s">
        <v>8090</v>
      </c>
      <c r="B5265" s="429">
        <v>92313</v>
      </c>
      <c r="C5265" s="430" t="s">
        <v>5119</v>
      </c>
      <c r="D5265" s="431" t="s">
        <v>844</v>
      </c>
      <c r="E5265" s="432">
        <v>26.740000000000002</v>
      </c>
      <c r="F5265" s="432">
        <v>9.33</v>
      </c>
      <c r="G5265" s="432">
        <v>36.07</v>
      </c>
    </row>
    <row r="5266" spans="1:7" ht="30">
      <c r="A5266" s="583" t="s">
        <v>8090</v>
      </c>
      <c r="B5266" s="429">
        <v>103881</v>
      </c>
      <c r="C5266" s="430" t="s">
        <v>5324</v>
      </c>
      <c r="D5266" s="431" t="s">
        <v>844</v>
      </c>
      <c r="E5266" s="432">
        <v>29.1</v>
      </c>
      <c r="F5266" s="432">
        <v>15.93</v>
      </c>
      <c r="G5266" s="432">
        <v>45.03</v>
      </c>
    </row>
    <row r="5267" spans="1:7" ht="30">
      <c r="A5267" s="583" t="s">
        <v>8090</v>
      </c>
      <c r="B5267" s="429">
        <v>103812</v>
      </c>
      <c r="C5267" s="430" t="s">
        <v>5272</v>
      </c>
      <c r="D5267" s="431" t="s">
        <v>844</v>
      </c>
      <c r="E5267" s="432">
        <v>33.43</v>
      </c>
      <c r="F5267" s="432">
        <v>27.46</v>
      </c>
      <c r="G5267" s="432">
        <v>60.89</v>
      </c>
    </row>
    <row r="5268" spans="1:7" ht="30">
      <c r="A5268" s="583" t="s">
        <v>8090</v>
      </c>
      <c r="B5268" s="429">
        <v>103845</v>
      </c>
      <c r="C5268" s="430" t="s">
        <v>5295</v>
      </c>
      <c r="D5268" s="431" t="s">
        <v>844</v>
      </c>
      <c r="E5268" s="432">
        <v>29.93</v>
      </c>
      <c r="F5268" s="432">
        <v>17.97</v>
      </c>
      <c r="G5268" s="432">
        <v>47.9</v>
      </c>
    </row>
    <row r="5269" spans="1:7" ht="30">
      <c r="A5269" s="583" t="s">
        <v>8090</v>
      </c>
      <c r="B5269" s="429">
        <v>92328</v>
      </c>
      <c r="C5269" s="430" t="s">
        <v>5128</v>
      </c>
      <c r="D5269" s="431" t="s">
        <v>844</v>
      </c>
      <c r="E5269" s="432">
        <v>28.71</v>
      </c>
      <c r="F5269" s="432">
        <v>14.67</v>
      </c>
      <c r="G5269" s="432">
        <v>43.38</v>
      </c>
    </row>
    <row r="5270" spans="1:7" ht="30">
      <c r="A5270" s="583" t="s">
        <v>8090</v>
      </c>
      <c r="B5270" s="429">
        <v>92289</v>
      </c>
      <c r="C5270" s="430" t="s">
        <v>5101</v>
      </c>
      <c r="D5270" s="431" t="s">
        <v>844</v>
      </c>
      <c r="E5270" s="432">
        <v>47.1</v>
      </c>
      <c r="F5270" s="432">
        <v>7.03</v>
      </c>
      <c r="G5270" s="432">
        <v>54.13</v>
      </c>
    </row>
    <row r="5271" spans="1:7" ht="30">
      <c r="A5271" s="583" t="s">
        <v>8090</v>
      </c>
      <c r="B5271" s="429">
        <v>92290</v>
      </c>
      <c r="C5271" s="430" t="s">
        <v>5102</v>
      </c>
      <c r="D5271" s="431" t="s">
        <v>844</v>
      </c>
      <c r="E5271" s="432">
        <v>72.97</v>
      </c>
      <c r="F5271" s="432">
        <v>8.48</v>
      </c>
      <c r="G5271" s="432">
        <v>81.45</v>
      </c>
    </row>
    <row r="5272" spans="1:7" ht="30">
      <c r="A5272" s="583" t="s">
        <v>8090</v>
      </c>
      <c r="B5272" s="429">
        <v>92291</v>
      </c>
      <c r="C5272" s="430" t="s">
        <v>5103</v>
      </c>
      <c r="D5272" s="431" t="s">
        <v>844</v>
      </c>
      <c r="E5272" s="432">
        <v>114.66000000000001</v>
      </c>
      <c r="F5272" s="432">
        <v>10.99</v>
      </c>
      <c r="G5272" s="432">
        <v>125.65</v>
      </c>
    </row>
    <row r="5273" spans="1:7" ht="30">
      <c r="A5273" s="583" t="s">
        <v>8090</v>
      </c>
      <c r="B5273" s="429">
        <v>92292</v>
      </c>
      <c r="C5273" s="430" t="s">
        <v>5104</v>
      </c>
      <c r="D5273" s="431" t="s">
        <v>844</v>
      </c>
      <c r="E5273" s="432">
        <v>370.39</v>
      </c>
      <c r="F5273" s="432">
        <v>13.51</v>
      </c>
      <c r="G5273" s="432">
        <v>383.9</v>
      </c>
    </row>
    <row r="5274" spans="1:7" ht="45">
      <c r="A5274" s="583" t="s">
        <v>8090</v>
      </c>
      <c r="B5274" s="429">
        <v>93082</v>
      </c>
      <c r="C5274" s="430" t="s">
        <v>5164</v>
      </c>
      <c r="D5274" s="431" t="s">
        <v>844</v>
      </c>
      <c r="E5274" s="432">
        <v>22.1</v>
      </c>
      <c r="F5274" s="432">
        <v>4.83</v>
      </c>
      <c r="G5274" s="432">
        <v>26.93</v>
      </c>
    </row>
    <row r="5275" spans="1:7" ht="45">
      <c r="A5275" s="583" t="s">
        <v>8090</v>
      </c>
      <c r="B5275" s="429">
        <v>103885</v>
      </c>
      <c r="C5275" s="430" t="s">
        <v>5328</v>
      </c>
      <c r="D5275" s="431" t="s">
        <v>844</v>
      </c>
      <c r="E5275" s="432">
        <v>23.2</v>
      </c>
      <c r="F5275" s="432">
        <v>7.94</v>
      </c>
      <c r="G5275" s="432">
        <v>31.14</v>
      </c>
    </row>
    <row r="5276" spans="1:7" ht="45">
      <c r="A5276" s="583" t="s">
        <v>8090</v>
      </c>
      <c r="B5276" s="429">
        <v>103816</v>
      </c>
      <c r="C5276" s="430" t="s">
        <v>5276</v>
      </c>
      <c r="D5276" s="431" t="s">
        <v>844</v>
      </c>
      <c r="E5276" s="432">
        <v>23.25</v>
      </c>
      <c r="F5276" s="432">
        <v>7.85</v>
      </c>
      <c r="G5276" s="432">
        <v>31.1</v>
      </c>
    </row>
    <row r="5277" spans="1:7" ht="45">
      <c r="A5277" s="583" t="s">
        <v>8090</v>
      </c>
      <c r="B5277" s="429">
        <v>103849</v>
      </c>
      <c r="C5277" s="430" t="s">
        <v>5299</v>
      </c>
      <c r="D5277" s="431" t="s">
        <v>844</v>
      </c>
      <c r="E5277" s="432">
        <v>23.07</v>
      </c>
      <c r="F5277" s="432">
        <v>7.39</v>
      </c>
      <c r="G5277" s="432">
        <v>30.46</v>
      </c>
    </row>
    <row r="5278" spans="1:7" ht="45">
      <c r="A5278" s="583" t="s">
        <v>8090</v>
      </c>
      <c r="B5278" s="429">
        <v>93105</v>
      </c>
      <c r="C5278" s="430" t="s">
        <v>5185</v>
      </c>
      <c r="D5278" s="431" t="s">
        <v>844</v>
      </c>
      <c r="E5278" s="432">
        <v>22.16</v>
      </c>
      <c r="F5278" s="432">
        <v>5</v>
      </c>
      <c r="G5278" s="432">
        <v>27.16</v>
      </c>
    </row>
    <row r="5279" spans="1:7" ht="30">
      <c r="A5279" s="583" t="s">
        <v>8090</v>
      </c>
      <c r="B5279" s="429">
        <v>93055</v>
      </c>
      <c r="C5279" s="430" t="s">
        <v>5138</v>
      </c>
      <c r="D5279" s="431" t="s">
        <v>844</v>
      </c>
      <c r="E5279" s="432">
        <v>45.74</v>
      </c>
      <c r="F5279" s="432">
        <v>2.87</v>
      </c>
      <c r="G5279" s="432">
        <v>48.61</v>
      </c>
    </row>
    <row r="5280" spans="1:7" ht="45">
      <c r="A5280" s="583" t="s">
        <v>8090</v>
      </c>
      <c r="B5280" s="429">
        <v>93089</v>
      </c>
      <c r="C5280" s="430" t="s">
        <v>5171</v>
      </c>
      <c r="D5280" s="431" t="s">
        <v>844</v>
      </c>
      <c r="E5280" s="432">
        <v>46.730000000000004</v>
      </c>
      <c r="F5280" s="432">
        <v>5.58</v>
      </c>
      <c r="G5280" s="432">
        <v>52.31</v>
      </c>
    </row>
    <row r="5281" spans="1:7" ht="45">
      <c r="A5281" s="583" t="s">
        <v>8090</v>
      </c>
      <c r="B5281" s="429">
        <v>103891</v>
      </c>
      <c r="C5281" s="430" t="s">
        <v>5334</v>
      </c>
      <c r="D5281" s="431" t="s">
        <v>844</v>
      </c>
      <c r="E5281" s="432">
        <v>48.1</v>
      </c>
      <c r="F5281" s="432">
        <v>9.3699999999999992</v>
      </c>
      <c r="G5281" s="432">
        <v>57.47</v>
      </c>
    </row>
    <row r="5282" spans="1:7" ht="45">
      <c r="A5282" s="583" t="s">
        <v>8090</v>
      </c>
      <c r="B5282" s="429">
        <v>103822</v>
      </c>
      <c r="C5282" s="430" t="s">
        <v>5281</v>
      </c>
      <c r="D5282" s="431" t="s">
        <v>844</v>
      </c>
      <c r="E5282" s="432">
        <v>49.7</v>
      </c>
      <c r="F5282" s="432">
        <v>13.48</v>
      </c>
      <c r="G5282" s="432">
        <v>63.18</v>
      </c>
    </row>
    <row r="5283" spans="1:7" ht="45">
      <c r="A5283" s="583" t="s">
        <v>8090</v>
      </c>
      <c r="B5283" s="429">
        <v>103855</v>
      </c>
      <c r="C5283" s="430" t="s">
        <v>5304</v>
      </c>
      <c r="D5283" s="431" t="s">
        <v>844</v>
      </c>
      <c r="E5283" s="432">
        <v>48.34</v>
      </c>
      <c r="F5283" s="432">
        <v>9.8699999999999992</v>
      </c>
      <c r="G5283" s="432">
        <v>58.21</v>
      </c>
    </row>
    <row r="5284" spans="1:7" ht="45">
      <c r="A5284" s="583" t="s">
        <v>8090</v>
      </c>
      <c r="B5284" s="429">
        <v>93112</v>
      </c>
      <c r="C5284" s="430" t="s">
        <v>5192</v>
      </c>
      <c r="D5284" s="431" t="s">
        <v>844</v>
      </c>
      <c r="E5284" s="432">
        <v>47.489999999999995</v>
      </c>
      <c r="F5284" s="432">
        <v>7.56</v>
      </c>
      <c r="G5284" s="432">
        <v>55.05</v>
      </c>
    </row>
    <row r="5285" spans="1:7" ht="30">
      <c r="A5285" s="583" t="s">
        <v>8090</v>
      </c>
      <c r="B5285" s="429">
        <v>93060</v>
      </c>
      <c r="C5285" s="430" t="s">
        <v>5143</v>
      </c>
      <c r="D5285" s="431" t="s">
        <v>844</v>
      </c>
      <c r="E5285" s="432">
        <v>81.13</v>
      </c>
      <c r="F5285" s="432">
        <v>3.7</v>
      </c>
      <c r="G5285" s="432">
        <v>84.83</v>
      </c>
    </row>
    <row r="5286" spans="1:7" ht="45">
      <c r="A5286" s="583" t="s">
        <v>8090</v>
      </c>
      <c r="B5286" s="429">
        <v>93094</v>
      </c>
      <c r="C5286" s="430" t="s">
        <v>5176</v>
      </c>
      <c r="D5286" s="431" t="s">
        <v>844</v>
      </c>
      <c r="E5286" s="432">
        <v>82.03</v>
      </c>
      <c r="F5286" s="432">
        <v>6.22</v>
      </c>
      <c r="G5286" s="432">
        <v>88.25</v>
      </c>
    </row>
    <row r="5287" spans="1:7" ht="45">
      <c r="A5287" s="583" t="s">
        <v>8090</v>
      </c>
      <c r="B5287" s="429">
        <v>103897</v>
      </c>
      <c r="C5287" s="430" t="s">
        <v>5340</v>
      </c>
      <c r="D5287" s="431" t="s">
        <v>844</v>
      </c>
      <c r="E5287" s="432">
        <v>83.62</v>
      </c>
      <c r="F5287" s="432">
        <v>10.6</v>
      </c>
      <c r="G5287" s="432">
        <v>94.22</v>
      </c>
    </row>
    <row r="5288" spans="1:7" ht="45">
      <c r="A5288" s="583" t="s">
        <v>8090</v>
      </c>
      <c r="B5288" s="429">
        <v>103828</v>
      </c>
      <c r="C5288" s="430" t="s">
        <v>5285</v>
      </c>
      <c r="D5288" s="431" t="s">
        <v>844</v>
      </c>
      <c r="E5288" s="432">
        <v>86.05</v>
      </c>
      <c r="F5288" s="432">
        <v>18.309999999999999</v>
      </c>
      <c r="G5288" s="432">
        <v>104.36</v>
      </c>
    </row>
    <row r="5289" spans="1:7" ht="45">
      <c r="A5289" s="583" t="s">
        <v>8090</v>
      </c>
      <c r="B5289" s="429">
        <v>103861</v>
      </c>
      <c r="C5289" s="430" t="s">
        <v>5310</v>
      </c>
      <c r="D5289" s="431" t="s">
        <v>844</v>
      </c>
      <c r="E5289" s="432">
        <v>84.2</v>
      </c>
      <c r="F5289" s="432">
        <v>11.97</v>
      </c>
      <c r="G5289" s="432">
        <v>96.17</v>
      </c>
    </row>
    <row r="5290" spans="1:7" ht="45">
      <c r="A5290" s="583" t="s">
        <v>8090</v>
      </c>
      <c r="B5290" s="429">
        <v>93115</v>
      </c>
      <c r="C5290" s="430" t="s">
        <v>5195</v>
      </c>
      <c r="D5290" s="431" t="s">
        <v>844</v>
      </c>
      <c r="E5290" s="432">
        <v>83.37</v>
      </c>
      <c r="F5290" s="432">
        <v>9.77</v>
      </c>
      <c r="G5290" s="432">
        <v>93.14</v>
      </c>
    </row>
    <row r="5291" spans="1:7" ht="30">
      <c r="A5291" s="583" t="s">
        <v>8090</v>
      </c>
      <c r="B5291" s="429">
        <v>93074</v>
      </c>
      <c r="C5291" s="430" t="s">
        <v>5156</v>
      </c>
      <c r="D5291" s="431" t="s">
        <v>844</v>
      </c>
      <c r="E5291" s="432">
        <v>9.02</v>
      </c>
      <c r="F5291" s="432">
        <v>7.25</v>
      </c>
      <c r="G5291" s="432">
        <v>16.27</v>
      </c>
    </row>
    <row r="5292" spans="1:7" ht="30">
      <c r="A5292" s="583" t="s">
        <v>8090</v>
      </c>
      <c r="B5292" s="429">
        <v>103875</v>
      </c>
      <c r="C5292" s="430" t="s">
        <v>5318</v>
      </c>
      <c r="D5292" s="431" t="s">
        <v>844</v>
      </c>
      <c r="E5292" s="432">
        <v>10.669999999999998</v>
      </c>
      <c r="F5292" s="432">
        <v>11.91</v>
      </c>
      <c r="G5292" s="432">
        <v>22.58</v>
      </c>
    </row>
    <row r="5293" spans="1:7" ht="30">
      <c r="A5293" s="583" t="s">
        <v>8090</v>
      </c>
      <c r="B5293" s="429">
        <v>103806</v>
      </c>
      <c r="C5293" s="430" t="s">
        <v>5269</v>
      </c>
      <c r="D5293" s="431" t="s">
        <v>844</v>
      </c>
      <c r="E5293" s="432">
        <v>10.689999999999998</v>
      </c>
      <c r="F5293" s="432">
        <v>11.8</v>
      </c>
      <c r="G5293" s="432">
        <v>22.49</v>
      </c>
    </row>
    <row r="5294" spans="1:7" ht="30">
      <c r="A5294" s="583" t="s">
        <v>8090</v>
      </c>
      <c r="B5294" s="429">
        <v>103839</v>
      </c>
      <c r="C5294" s="430" t="s">
        <v>5292</v>
      </c>
      <c r="D5294" s="431" t="s">
        <v>844</v>
      </c>
      <c r="E5294" s="432">
        <v>10.43</v>
      </c>
      <c r="F5294" s="432">
        <v>11.11</v>
      </c>
      <c r="G5294" s="432">
        <v>21.54</v>
      </c>
    </row>
    <row r="5295" spans="1:7" ht="30">
      <c r="A5295" s="583" t="s">
        <v>8090</v>
      </c>
      <c r="B5295" s="429">
        <v>93097</v>
      </c>
      <c r="C5295" s="430" t="s">
        <v>5177</v>
      </c>
      <c r="D5295" s="431" t="s">
        <v>844</v>
      </c>
      <c r="E5295" s="432">
        <v>9.1000000000000014</v>
      </c>
      <c r="F5295" s="432">
        <v>7.52</v>
      </c>
      <c r="G5295" s="432">
        <v>16.62</v>
      </c>
    </row>
    <row r="5296" spans="1:7" ht="30">
      <c r="A5296" s="583" t="s">
        <v>8090</v>
      </c>
      <c r="B5296" s="429">
        <v>93119</v>
      </c>
      <c r="C5296" s="430" t="s">
        <v>5199</v>
      </c>
      <c r="D5296" s="431" t="s">
        <v>844</v>
      </c>
      <c r="E5296" s="432">
        <v>15.21</v>
      </c>
      <c r="F5296" s="432">
        <v>4.3099999999999996</v>
      </c>
      <c r="G5296" s="432">
        <v>19.52</v>
      </c>
    </row>
    <row r="5297" spans="1:7" ht="30">
      <c r="A5297" s="583" t="s">
        <v>8090</v>
      </c>
      <c r="B5297" s="429">
        <v>93076</v>
      </c>
      <c r="C5297" s="430" t="s">
        <v>5158</v>
      </c>
      <c r="D5297" s="431" t="s">
        <v>844</v>
      </c>
      <c r="E5297" s="432">
        <v>16.689999999999998</v>
      </c>
      <c r="F5297" s="432">
        <v>8.3699999999999992</v>
      </c>
      <c r="G5297" s="432">
        <v>25.06</v>
      </c>
    </row>
    <row r="5298" spans="1:7" ht="30">
      <c r="A5298" s="583" t="s">
        <v>8090</v>
      </c>
      <c r="B5298" s="429">
        <v>103878</v>
      </c>
      <c r="C5298" s="430" t="s">
        <v>5321</v>
      </c>
      <c r="D5298" s="431" t="s">
        <v>844</v>
      </c>
      <c r="E5298" s="432">
        <v>18.72</v>
      </c>
      <c r="F5298" s="432">
        <v>14.07</v>
      </c>
      <c r="G5298" s="432">
        <v>32.79</v>
      </c>
    </row>
    <row r="5299" spans="1:7" ht="30">
      <c r="A5299" s="583" t="s">
        <v>8090</v>
      </c>
      <c r="B5299" s="429">
        <v>103809</v>
      </c>
      <c r="C5299" s="430" t="s">
        <v>5271</v>
      </c>
      <c r="D5299" s="431" t="s">
        <v>844</v>
      </c>
      <c r="E5299" s="432">
        <v>21.07</v>
      </c>
      <c r="F5299" s="432">
        <v>20.22</v>
      </c>
      <c r="G5299" s="432">
        <v>41.29</v>
      </c>
    </row>
    <row r="5300" spans="1:7" ht="30">
      <c r="A5300" s="583" t="s">
        <v>8090</v>
      </c>
      <c r="B5300" s="429">
        <v>103842</v>
      </c>
      <c r="C5300" s="430" t="s">
        <v>5294</v>
      </c>
      <c r="D5300" s="431" t="s">
        <v>844</v>
      </c>
      <c r="E5300" s="432">
        <v>19.059999999999999</v>
      </c>
      <c r="F5300" s="432">
        <v>14.8</v>
      </c>
      <c r="G5300" s="432">
        <v>33.86</v>
      </c>
    </row>
    <row r="5301" spans="1:7" ht="30">
      <c r="A5301" s="583" t="s">
        <v>8090</v>
      </c>
      <c r="B5301" s="429">
        <v>93099</v>
      </c>
      <c r="C5301" s="430" t="s">
        <v>5179</v>
      </c>
      <c r="D5301" s="431" t="s">
        <v>844</v>
      </c>
      <c r="E5301" s="432">
        <v>17.8</v>
      </c>
      <c r="F5301" s="432">
        <v>11.36</v>
      </c>
      <c r="G5301" s="432">
        <v>29.16</v>
      </c>
    </row>
    <row r="5302" spans="1:7" ht="30">
      <c r="A5302" s="583" t="s">
        <v>8090</v>
      </c>
      <c r="B5302" s="429">
        <v>93122</v>
      </c>
      <c r="C5302" s="430" t="s">
        <v>5202</v>
      </c>
      <c r="D5302" s="431" t="s">
        <v>844</v>
      </c>
      <c r="E5302" s="432">
        <v>23.52</v>
      </c>
      <c r="F5302" s="432">
        <v>5.57</v>
      </c>
      <c r="G5302" s="432">
        <v>29.09</v>
      </c>
    </row>
    <row r="5303" spans="1:7" ht="30">
      <c r="A5303" s="583" t="s">
        <v>8090</v>
      </c>
      <c r="B5303" s="429">
        <v>93079</v>
      </c>
      <c r="C5303" s="430" t="s">
        <v>5161</v>
      </c>
      <c r="D5303" s="431" t="s">
        <v>844</v>
      </c>
      <c r="E5303" s="432">
        <v>24.849999999999998</v>
      </c>
      <c r="F5303" s="432">
        <v>9.34</v>
      </c>
      <c r="G5303" s="432">
        <v>34.19</v>
      </c>
    </row>
    <row r="5304" spans="1:7" ht="30">
      <c r="A5304" s="583" t="s">
        <v>8090</v>
      </c>
      <c r="B5304" s="429">
        <v>103882</v>
      </c>
      <c r="C5304" s="430" t="s">
        <v>5325</v>
      </c>
      <c r="D5304" s="431" t="s">
        <v>844</v>
      </c>
      <c r="E5304" s="432">
        <v>27.22</v>
      </c>
      <c r="F5304" s="432">
        <v>15.93</v>
      </c>
      <c r="G5304" s="432">
        <v>43.15</v>
      </c>
    </row>
    <row r="5305" spans="1:7" ht="30">
      <c r="A5305" s="583" t="s">
        <v>8090</v>
      </c>
      <c r="B5305" s="429">
        <v>103813</v>
      </c>
      <c r="C5305" s="430" t="s">
        <v>5273</v>
      </c>
      <c r="D5305" s="431" t="s">
        <v>844</v>
      </c>
      <c r="E5305" s="432">
        <v>31.56</v>
      </c>
      <c r="F5305" s="432">
        <v>27.45</v>
      </c>
      <c r="G5305" s="432">
        <v>59.01</v>
      </c>
    </row>
    <row r="5306" spans="1:7" ht="30">
      <c r="A5306" s="583" t="s">
        <v>8090</v>
      </c>
      <c r="B5306" s="429">
        <v>103846</v>
      </c>
      <c r="C5306" s="430" t="s">
        <v>5296</v>
      </c>
      <c r="D5306" s="431" t="s">
        <v>844</v>
      </c>
      <c r="E5306" s="432">
        <v>28.050000000000004</v>
      </c>
      <c r="F5306" s="432">
        <v>17.97</v>
      </c>
      <c r="G5306" s="432">
        <v>46.02</v>
      </c>
    </row>
    <row r="5307" spans="1:7" ht="30">
      <c r="A5307" s="583" t="s">
        <v>8090</v>
      </c>
      <c r="B5307" s="429">
        <v>93102</v>
      </c>
      <c r="C5307" s="430" t="s">
        <v>5182</v>
      </c>
      <c r="D5307" s="431" t="s">
        <v>844</v>
      </c>
      <c r="E5307" s="432">
        <v>26.83</v>
      </c>
      <c r="F5307" s="432">
        <v>14.67</v>
      </c>
      <c r="G5307" s="432">
        <v>41.5</v>
      </c>
    </row>
    <row r="5308" spans="1:7" ht="30">
      <c r="A5308" s="583" t="s">
        <v>8090</v>
      </c>
      <c r="B5308" s="429">
        <v>93123</v>
      </c>
      <c r="C5308" s="430" t="s">
        <v>5203</v>
      </c>
      <c r="D5308" s="431" t="s">
        <v>844</v>
      </c>
      <c r="E5308" s="432">
        <v>56.349999999999994</v>
      </c>
      <c r="F5308" s="432">
        <v>7.02</v>
      </c>
      <c r="G5308" s="432">
        <v>63.37</v>
      </c>
    </row>
    <row r="5309" spans="1:7" ht="30">
      <c r="A5309" s="583" t="s">
        <v>8090</v>
      </c>
      <c r="B5309" s="429">
        <v>93124</v>
      </c>
      <c r="C5309" s="430" t="s">
        <v>5204</v>
      </c>
      <c r="D5309" s="431" t="s">
        <v>844</v>
      </c>
      <c r="E5309" s="432">
        <v>90.32</v>
      </c>
      <c r="F5309" s="432">
        <v>8.48</v>
      </c>
      <c r="G5309" s="432">
        <v>98.8</v>
      </c>
    </row>
    <row r="5310" spans="1:7" ht="30">
      <c r="A5310" s="583" t="s">
        <v>8090</v>
      </c>
      <c r="B5310" s="429">
        <v>93125</v>
      </c>
      <c r="C5310" s="430" t="s">
        <v>5205</v>
      </c>
      <c r="D5310" s="431" t="s">
        <v>844</v>
      </c>
      <c r="E5310" s="432">
        <v>133.88</v>
      </c>
      <c r="F5310" s="432">
        <v>10.99</v>
      </c>
      <c r="G5310" s="432">
        <v>144.87</v>
      </c>
    </row>
    <row r="5311" spans="1:7" ht="30">
      <c r="A5311" s="583" t="s">
        <v>8090</v>
      </c>
      <c r="B5311" s="429">
        <v>93126</v>
      </c>
      <c r="C5311" s="430" t="s">
        <v>5206</v>
      </c>
      <c r="D5311" s="431" t="s">
        <v>844</v>
      </c>
      <c r="E5311" s="432">
        <v>303.57</v>
      </c>
      <c r="F5311" s="432">
        <v>13.5</v>
      </c>
      <c r="G5311" s="432">
        <v>317.07</v>
      </c>
    </row>
    <row r="5312" spans="1:7" ht="30">
      <c r="A5312" s="583" t="s">
        <v>8090</v>
      </c>
      <c r="B5312" s="429">
        <v>93063</v>
      </c>
      <c r="C5312" s="430" t="s">
        <v>5146</v>
      </c>
      <c r="D5312" s="431" t="s">
        <v>844</v>
      </c>
      <c r="E5312" s="432">
        <v>693.83</v>
      </c>
      <c r="F5312" s="432">
        <v>4.68</v>
      </c>
      <c r="G5312" s="432">
        <v>698.51</v>
      </c>
    </row>
    <row r="5313" spans="1:7" ht="30">
      <c r="A5313" s="583" t="s">
        <v>8090</v>
      </c>
      <c r="B5313" s="429">
        <v>93066</v>
      </c>
      <c r="C5313" s="430" t="s">
        <v>5149</v>
      </c>
      <c r="D5313" s="431" t="s">
        <v>844</v>
      </c>
      <c r="E5313" s="432">
        <v>870.83999999999992</v>
      </c>
      <c r="F5313" s="432">
        <v>5.69</v>
      </c>
      <c r="G5313" s="432">
        <v>876.53</v>
      </c>
    </row>
    <row r="5314" spans="1:7" ht="30">
      <c r="A5314" s="583" t="s">
        <v>8090</v>
      </c>
      <c r="B5314" s="429">
        <v>93069</v>
      </c>
      <c r="C5314" s="430" t="s">
        <v>5152</v>
      </c>
      <c r="D5314" s="431" t="s">
        <v>844</v>
      </c>
      <c r="E5314" s="432">
        <v>1207.5899999999999</v>
      </c>
      <c r="F5314" s="432">
        <v>7.28</v>
      </c>
      <c r="G5314" s="432">
        <v>1214.8699999999999</v>
      </c>
    </row>
    <row r="5315" spans="1:7" ht="30">
      <c r="A5315" s="583" t="s">
        <v>8090</v>
      </c>
      <c r="B5315" s="429">
        <v>93072</v>
      </c>
      <c r="C5315" s="430" t="s">
        <v>5155</v>
      </c>
      <c r="D5315" s="431" t="s">
        <v>844</v>
      </c>
      <c r="E5315" s="432">
        <v>1594.1499999999999</v>
      </c>
      <c r="F5315" s="432">
        <v>8.9700000000000006</v>
      </c>
      <c r="G5315" s="432">
        <v>1603.12</v>
      </c>
    </row>
    <row r="5316" spans="1:7" ht="30">
      <c r="A5316" s="583" t="s">
        <v>8090</v>
      </c>
      <c r="B5316" s="429">
        <v>93083</v>
      </c>
      <c r="C5316" s="430" t="s">
        <v>5165</v>
      </c>
      <c r="D5316" s="431" t="s">
        <v>844</v>
      </c>
      <c r="E5316" s="432">
        <v>475.40999999999997</v>
      </c>
      <c r="F5316" s="432">
        <v>4.8499999999999996</v>
      </c>
      <c r="G5316" s="432">
        <v>480.26</v>
      </c>
    </row>
    <row r="5317" spans="1:7" ht="30">
      <c r="A5317" s="583" t="s">
        <v>8090</v>
      </c>
      <c r="B5317" s="429">
        <v>103886</v>
      </c>
      <c r="C5317" s="430" t="s">
        <v>5329</v>
      </c>
      <c r="D5317" s="431" t="s">
        <v>844</v>
      </c>
      <c r="E5317" s="432">
        <v>476.53000000000003</v>
      </c>
      <c r="F5317" s="432">
        <v>7.94</v>
      </c>
      <c r="G5317" s="432">
        <v>484.47</v>
      </c>
    </row>
    <row r="5318" spans="1:7" ht="30">
      <c r="A5318" s="583" t="s">
        <v>8090</v>
      </c>
      <c r="B5318" s="429">
        <v>103817</v>
      </c>
      <c r="C5318" s="430" t="s">
        <v>5277</v>
      </c>
      <c r="D5318" s="431" t="s">
        <v>844</v>
      </c>
      <c r="E5318" s="432">
        <v>476.59000000000003</v>
      </c>
      <c r="F5318" s="432">
        <v>7.84</v>
      </c>
      <c r="G5318" s="432">
        <v>484.43</v>
      </c>
    </row>
    <row r="5319" spans="1:7" ht="30">
      <c r="A5319" s="583" t="s">
        <v>8090</v>
      </c>
      <c r="B5319" s="429">
        <v>103850</v>
      </c>
      <c r="C5319" s="430" t="s">
        <v>5300</v>
      </c>
      <c r="D5319" s="431" t="s">
        <v>844</v>
      </c>
      <c r="E5319" s="432">
        <v>476.39000000000004</v>
      </c>
      <c r="F5319" s="432">
        <v>7.4</v>
      </c>
      <c r="G5319" s="432">
        <v>483.79</v>
      </c>
    </row>
    <row r="5320" spans="1:7" ht="30">
      <c r="A5320" s="583" t="s">
        <v>8090</v>
      </c>
      <c r="B5320" s="429">
        <v>93106</v>
      </c>
      <c r="C5320" s="430" t="s">
        <v>5186</v>
      </c>
      <c r="D5320" s="431" t="s">
        <v>844</v>
      </c>
      <c r="E5320" s="432">
        <v>475.5</v>
      </c>
      <c r="F5320" s="432">
        <v>4.99</v>
      </c>
      <c r="G5320" s="432">
        <v>480.49</v>
      </c>
    </row>
    <row r="5321" spans="1:7" ht="30">
      <c r="A5321" s="583" t="s">
        <v>8090</v>
      </c>
      <c r="B5321" s="429">
        <v>93052</v>
      </c>
      <c r="C5321" s="430" t="s">
        <v>5136</v>
      </c>
      <c r="D5321" s="431" t="s">
        <v>844</v>
      </c>
      <c r="E5321" s="432">
        <v>550.97</v>
      </c>
      <c r="F5321" s="432">
        <v>2.87</v>
      </c>
      <c r="G5321" s="432">
        <v>553.84</v>
      </c>
    </row>
    <row r="5322" spans="1:7" ht="30">
      <c r="A5322" s="583" t="s">
        <v>8090</v>
      </c>
      <c r="B5322" s="429">
        <v>93086</v>
      </c>
      <c r="C5322" s="430" t="s">
        <v>5168</v>
      </c>
      <c r="D5322" s="431" t="s">
        <v>844</v>
      </c>
      <c r="E5322" s="432">
        <v>551.96999999999991</v>
      </c>
      <c r="F5322" s="432">
        <v>5.57</v>
      </c>
      <c r="G5322" s="432">
        <v>557.54</v>
      </c>
    </row>
    <row r="5323" spans="1:7" ht="30">
      <c r="A5323" s="583" t="s">
        <v>8090</v>
      </c>
      <c r="B5323" s="429">
        <v>103890</v>
      </c>
      <c r="C5323" s="430" t="s">
        <v>5333</v>
      </c>
      <c r="D5323" s="431" t="s">
        <v>844</v>
      </c>
      <c r="E5323" s="432">
        <v>553.31000000000006</v>
      </c>
      <c r="F5323" s="432">
        <v>9.39</v>
      </c>
      <c r="G5323" s="432">
        <v>562.70000000000005</v>
      </c>
    </row>
    <row r="5324" spans="1:7" ht="30">
      <c r="A5324" s="583" t="s">
        <v>8090</v>
      </c>
      <c r="B5324" s="429">
        <v>103821</v>
      </c>
      <c r="C5324" s="430" t="s">
        <v>5280</v>
      </c>
      <c r="D5324" s="431" t="s">
        <v>844</v>
      </c>
      <c r="E5324" s="432">
        <v>554.93999999999994</v>
      </c>
      <c r="F5324" s="432">
        <v>13.47</v>
      </c>
      <c r="G5324" s="432">
        <v>568.41</v>
      </c>
    </row>
    <row r="5325" spans="1:7" ht="30">
      <c r="A5325" s="583" t="s">
        <v>8090</v>
      </c>
      <c r="B5325" s="429">
        <v>103854</v>
      </c>
      <c r="C5325" s="430" t="s">
        <v>5303</v>
      </c>
      <c r="D5325" s="431" t="s">
        <v>844</v>
      </c>
      <c r="E5325" s="432">
        <v>553.58000000000004</v>
      </c>
      <c r="F5325" s="432">
        <v>9.86</v>
      </c>
      <c r="G5325" s="432">
        <v>563.44000000000005</v>
      </c>
    </row>
    <row r="5326" spans="1:7" ht="30">
      <c r="A5326" s="583" t="s">
        <v>8090</v>
      </c>
      <c r="B5326" s="429">
        <v>93109</v>
      </c>
      <c r="C5326" s="430" t="s">
        <v>5189</v>
      </c>
      <c r="D5326" s="431" t="s">
        <v>844</v>
      </c>
      <c r="E5326" s="432">
        <v>552.72</v>
      </c>
      <c r="F5326" s="432">
        <v>7.56</v>
      </c>
      <c r="G5326" s="432">
        <v>560.28</v>
      </c>
    </row>
    <row r="5327" spans="1:7" ht="30">
      <c r="A5327" s="583" t="s">
        <v>8090</v>
      </c>
      <c r="B5327" s="429">
        <v>93058</v>
      </c>
      <c r="C5327" s="430" t="s">
        <v>5141</v>
      </c>
      <c r="D5327" s="431" t="s">
        <v>844</v>
      </c>
      <c r="E5327" s="432">
        <v>605.75</v>
      </c>
      <c r="F5327" s="432">
        <v>3.71</v>
      </c>
      <c r="G5327" s="432">
        <v>609.46</v>
      </c>
    </row>
    <row r="5328" spans="1:7" ht="30">
      <c r="A5328" s="583" t="s">
        <v>8090</v>
      </c>
      <c r="B5328" s="429">
        <v>93092</v>
      </c>
      <c r="C5328" s="430" t="s">
        <v>5174</v>
      </c>
      <c r="D5328" s="431" t="s">
        <v>844</v>
      </c>
      <c r="E5328" s="432">
        <v>606.68999999999994</v>
      </c>
      <c r="F5328" s="432">
        <v>6.19</v>
      </c>
      <c r="G5328" s="432">
        <v>612.88</v>
      </c>
    </row>
    <row r="5329" spans="1:7" ht="30">
      <c r="A5329" s="583" t="s">
        <v>8090</v>
      </c>
      <c r="B5329" s="429">
        <v>103898</v>
      </c>
      <c r="C5329" s="430" t="s">
        <v>5341</v>
      </c>
      <c r="D5329" s="431" t="s">
        <v>844</v>
      </c>
      <c r="E5329" s="432">
        <v>608.27</v>
      </c>
      <c r="F5329" s="432">
        <v>10.58</v>
      </c>
      <c r="G5329" s="432">
        <v>618.85</v>
      </c>
    </row>
    <row r="5330" spans="1:7" ht="30">
      <c r="A5330" s="583" t="s">
        <v>8090</v>
      </c>
      <c r="B5330" s="429">
        <v>103829</v>
      </c>
      <c r="C5330" s="430" t="s">
        <v>5286</v>
      </c>
      <c r="D5330" s="431" t="s">
        <v>844</v>
      </c>
      <c r="E5330" s="432">
        <v>610.69000000000005</v>
      </c>
      <c r="F5330" s="432">
        <v>18.3</v>
      </c>
      <c r="G5330" s="432">
        <v>628.99</v>
      </c>
    </row>
    <row r="5331" spans="1:7" ht="30">
      <c r="A5331" s="583" t="s">
        <v>8090</v>
      </c>
      <c r="B5331" s="429">
        <v>103862</v>
      </c>
      <c r="C5331" s="430" t="s">
        <v>5311</v>
      </c>
      <c r="D5331" s="431" t="s">
        <v>844</v>
      </c>
      <c r="E5331" s="432">
        <v>608.81999999999994</v>
      </c>
      <c r="F5331" s="432">
        <v>11.98</v>
      </c>
      <c r="G5331" s="432">
        <v>620.79999999999995</v>
      </c>
    </row>
    <row r="5332" spans="1:7" ht="30">
      <c r="A5332" s="583" t="s">
        <v>8090</v>
      </c>
      <c r="B5332" s="429">
        <v>93116</v>
      </c>
      <c r="C5332" s="430" t="s">
        <v>5196</v>
      </c>
      <c r="D5332" s="431" t="s">
        <v>844</v>
      </c>
      <c r="E5332" s="432">
        <v>608.01</v>
      </c>
      <c r="F5332" s="432">
        <v>9.76</v>
      </c>
      <c r="G5332" s="432">
        <v>617.77</v>
      </c>
    </row>
    <row r="5333" spans="1:7" ht="30">
      <c r="A5333" s="583" t="s">
        <v>8090</v>
      </c>
      <c r="B5333" s="429">
        <v>92314</v>
      </c>
      <c r="C5333" s="430" t="s">
        <v>5120</v>
      </c>
      <c r="D5333" s="431" t="s">
        <v>844</v>
      </c>
      <c r="E5333" s="432">
        <v>5.76</v>
      </c>
      <c r="F5333" s="432">
        <v>4.83</v>
      </c>
      <c r="G5333" s="432">
        <v>10.59</v>
      </c>
    </row>
    <row r="5334" spans="1:7" ht="30">
      <c r="A5334" s="583" t="s">
        <v>8090</v>
      </c>
      <c r="B5334" s="429">
        <v>103883</v>
      </c>
      <c r="C5334" s="430" t="s">
        <v>5326</v>
      </c>
      <c r="D5334" s="431" t="s">
        <v>844</v>
      </c>
      <c r="E5334" s="432">
        <v>6.86</v>
      </c>
      <c r="F5334" s="432">
        <v>7.94</v>
      </c>
      <c r="G5334" s="432">
        <v>14.8</v>
      </c>
    </row>
    <row r="5335" spans="1:7" ht="30">
      <c r="A5335" s="583" t="s">
        <v>8090</v>
      </c>
      <c r="B5335" s="429">
        <v>103814</v>
      </c>
      <c r="C5335" s="430" t="s">
        <v>5274</v>
      </c>
      <c r="D5335" s="431" t="s">
        <v>844</v>
      </c>
      <c r="E5335" s="432">
        <v>6.91</v>
      </c>
      <c r="F5335" s="432">
        <v>7.85</v>
      </c>
      <c r="G5335" s="432">
        <v>14.76</v>
      </c>
    </row>
    <row r="5336" spans="1:7" ht="30">
      <c r="A5336" s="583" t="s">
        <v>8090</v>
      </c>
      <c r="B5336" s="429">
        <v>103847</v>
      </c>
      <c r="C5336" s="430" t="s">
        <v>5297</v>
      </c>
      <c r="D5336" s="431" t="s">
        <v>844</v>
      </c>
      <c r="E5336" s="432">
        <v>6.7199999999999989</v>
      </c>
      <c r="F5336" s="432">
        <v>7.4</v>
      </c>
      <c r="G5336" s="432">
        <v>14.12</v>
      </c>
    </row>
    <row r="5337" spans="1:7" ht="30">
      <c r="A5337" s="583" t="s">
        <v>8090</v>
      </c>
      <c r="B5337" s="429">
        <v>92329</v>
      </c>
      <c r="C5337" s="430" t="s">
        <v>5129</v>
      </c>
      <c r="D5337" s="431" t="s">
        <v>844</v>
      </c>
      <c r="E5337" s="432">
        <v>5.83</v>
      </c>
      <c r="F5337" s="432">
        <v>4.99</v>
      </c>
      <c r="G5337" s="432">
        <v>10.82</v>
      </c>
    </row>
    <row r="5338" spans="1:7" ht="30">
      <c r="A5338" s="583" t="s">
        <v>8090</v>
      </c>
      <c r="B5338" s="429">
        <v>92293</v>
      </c>
      <c r="C5338" s="430" t="s">
        <v>5105</v>
      </c>
      <c r="D5338" s="431" t="s">
        <v>844</v>
      </c>
      <c r="E5338" s="432">
        <v>8.4899999999999984</v>
      </c>
      <c r="F5338" s="432">
        <v>2.88</v>
      </c>
      <c r="G5338" s="432">
        <v>11.37</v>
      </c>
    </row>
    <row r="5339" spans="1:7" ht="30">
      <c r="A5339" s="583" t="s">
        <v>8090</v>
      </c>
      <c r="B5339" s="429">
        <v>92315</v>
      </c>
      <c r="C5339" s="430" t="s">
        <v>5121</v>
      </c>
      <c r="D5339" s="431" t="s">
        <v>844</v>
      </c>
      <c r="E5339" s="432">
        <v>9.49</v>
      </c>
      <c r="F5339" s="432">
        <v>5.58</v>
      </c>
      <c r="G5339" s="432">
        <v>15.07</v>
      </c>
    </row>
    <row r="5340" spans="1:7" ht="30">
      <c r="A5340" s="583" t="s">
        <v>8090</v>
      </c>
      <c r="B5340" s="429">
        <v>103888</v>
      </c>
      <c r="C5340" s="430" t="s">
        <v>5331</v>
      </c>
      <c r="D5340" s="431" t="s">
        <v>844</v>
      </c>
      <c r="E5340" s="432">
        <v>10.85</v>
      </c>
      <c r="F5340" s="432">
        <v>9.3800000000000008</v>
      </c>
      <c r="G5340" s="432">
        <v>20.23</v>
      </c>
    </row>
    <row r="5341" spans="1:7" ht="30">
      <c r="A5341" s="583" t="s">
        <v>8090</v>
      </c>
      <c r="B5341" s="429">
        <v>103819</v>
      </c>
      <c r="C5341" s="430" t="s">
        <v>5278</v>
      </c>
      <c r="D5341" s="431" t="s">
        <v>844</v>
      </c>
      <c r="E5341" s="432">
        <v>12.46</v>
      </c>
      <c r="F5341" s="432">
        <v>13.48</v>
      </c>
      <c r="G5341" s="432">
        <v>25.94</v>
      </c>
    </row>
    <row r="5342" spans="1:7" ht="30">
      <c r="A5342" s="583" t="s">
        <v>8090</v>
      </c>
      <c r="B5342" s="429">
        <v>103852</v>
      </c>
      <c r="C5342" s="430" t="s">
        <v>5301</v>
      </c>
      <c r="D5342" s="431" t="s">
        <v>844</v>
      </c>
      <c r="E5342" s="432">
        <v>11.1</v>
      </c>
      <c r="F5342" s="432">
        <v>9.8699999999999992</v>
      </c>
      <c r="G5342" s="432">
        <v>20.97</v>
      </c>
    </row>
    <row r="5343" spans="1:7" ht="30">
      <c r="A5343" s="583" t="s">
        <v>8090</v>
      </c>
      <c r="B5343" s="429">
        <v>92330</v>
      </c>
      <c r="C5343" s="430" t="s">
        <v>5130</v>
      </c>
      <c r="D5343" s="431" t="s">
        <v>844</v>
      </c>
      <c r="E5343" s="432">
        <v>10.25</v>
      </c>
      <c r="F5343" s="432">
        <v>7.56</v>
      </c>
      <c r="G5343" s="432">
        <v>17.809999999999999</v>
      </c>
    </row>
    <row r="5344" spans="1:7" ht="30">
      <c r="A5344" s="583" t="s">
        <v>8090</v>
      </c>
      <c r="B5344" s="429">
        <v>92294</v>
      </c>
      <c r="C5344" s="430" t="s">
        <v>5106</v>
      </c>
      <c r="D5344" s="431" t="s">
        <v>844</v>
      </c>
      <c r="E5344" s="432">
        <v>15.239999999999998</v>
      </c>
      <c r="F5344" s="432">
        <v>3.71</v>
      </c>
      <c r="G5344" s="432">
        <v>18.95</v>
      </c>
    </row>
    <row r="5345" spans="1:7" ht="30">
      <c r="A5345" s="583" t="s">
        <v>8090</v>
      </c>
      <c r="B5345" s="429">
        <v>92316</v>
      </c>
      <c r="C5345" s="430" t="s">
        <v>5122</v>
      </c>
      <c r="D5345" s="431" t="s">
        <v>844</v>
      </c>
      <c r="E5345" s="432">
        <v>16.150000000000002</v>
      </c>
      <c r="F5345" s="432">
        <v>6.22</v>
      </c>
      <c r="G5345" s="432">
        <v>22.37</v>
      </c>
    </row>
    <row r="5346" spans="1:7" ht="30">
      <c r="A5346" s="583" t="s">
        <v>8090</v>
      </c>
      <c r="B5346" s="429">
        <v>103895</v>
      </c>
      <c r="C5346" s="430" t="s">
        <v>5338</v>
      </c>
      <c r="D5346" s="431" t="s">
        <v>844</v>
      </c>
      <c r="E5346" s="432">
        <v>17.73</v>
      </c>
      <c r="F5346" s="432">
        <v>10.61</v>
      </c>
      <c r="G5346" s="432">
        <v>28.34</v>
      </c>
    </row>
    <row r="5347" spans="1:7" ht="30">
      <c r="A5347" s="583" t="s">
        <v>8090</v>
      </c>
      <c r="B5347" s="429">
        <v>103826</v>
      </c>
      <c r="C5347" s="430" t="s">
        <v>5283</v>
      </c>
      <c r="D5347" s="431" t="s">
        <v>844</v>
      </c>
      <c r="E5347" s="432">
        <v>20.179999999999996</v>
      </c>
      <c r="F5347" s="432">
        <v>18.3</v>
      </c>
      <c r="G5347" s="432">
        <v>38.479999999999997</v>
      </c>
    </row>
    <row r="5348" spans="1:7" ht="30">
      <c r="A5348" s="583" t="s">
        <v>8090</v>
      </c>
      <c r="B5348" s="429">
        <v>103859</v>
      </c>
      <c r="C5348" s="430" t="s">
        <v>5308</v>
      </c>
      <c r="D5348" s="431" t="s">
        <v>844</v>
      </c>
      <c r="E5348" s="432">
        <v>18.32</v>
      </c>
      <c r="F5348" s="432">
        <v>11.97</v>
      </c>
      <c r="G5348" s="432">
        <v>30.29</v>
      </c>
    </row>
    <row r="5349" spans="1:7" ht="30">
      <c r="A5349" s="583" t="s">
        <v>8090</v>
      </c>
      <c r="B5349" s="429">
        <v>92331</v>
      </c>
      <c r="C5349" s="430" t="s">
        <v>5131</v>
      </c>
      <c r="D5349" s="431" t="s">
        <v>844</v>
      </c>
      <c r="E5349" s="432">
        <v>17.480000000000004</v>
      </c>
      <c r="F5349" s="432">
        <v>9.7799999999999994</v>
      </c>
      <c r="G5349" s="432">
        <v>27.26</v>
      </c>
    </row>
    <row r="5350" spans="1:7" ht="30">
      <c r="A5350" s="583" t="s">
        <v>8090</v>
      </c>
      <c r="B5350" s="429">
        <v>92295</v>
      </c>
      <c r="C5350" s="430" t="s">
        <v>5107</v>
      </c>
      <c r="D5350" s="431" t="s">
        <v>844</v>
      </c>
      <c r="E5350" s="432">
        <v>30.450000000000003</v>
      </c>
      <c r="F5350" s="432">
        <v>4.68</v>
      </c>
      <c r="G5350" s="432">
        <v>35.130000000000003</v>
      </c>
    </row>
    <row r="5351" spans="1:7" ht="30">
      <c r="A5351" s="583" t="s">
        <v>8090</v>
      </c>
      <c r="B5351" s="429">
        <v>92296</v>
      </c>
      <c r="C5351" s="430" t="s">
        <v>5108</v>
      </c>
      <c r="D5351" s="431" t="s">
        <v>844</v>
      </c>
      <c r="E5351" s="432">
        <v>40.739999999999995</v>
      </c>
      <c r="F5351" s="432">
        <v>5.66</v>
      </c>
      <c r="G5351" s="432">
        <v>46.4</v>
      </c>
    </row>
    <row r="5352" spans="1:7" ht="30">
      <c r="A5352" s="583" t="s">
        <v>8090</v>
      </c>
      <c r="B5352" s="429">
        <v>92297</v>
      </c>
      <c r="C5352" s="430" t="s">
        <v>5109</v>
      </c>
      <c r="D5352" s="431" t="s">
        <v>844</v>
      </c>
      <c r="E5352" s="432">
        <v>64.31</v>
      </c>
      <c r="F5352" s="432">
        <v>7.32</v>
      </c>
      <c r="G5352" s="432">
        <v>71.63</v>
      </c>
    </row>
    <row r="5353" spans="1:7" ht="30">
      <c r="A5353" s="583" t="s">
        <v>8090</v>
      </c>
      <c r="B5353" s="429">
        <v>92298</v>
      </c>
      <c r="C5353" s="430" t="s">
        <v>5110</v>
      </c>
      <c r="D5353" s="431" t="s">
        <v>844</v>
      </c>
      <c r="E5353" s="432">
        <v>189.29</v>
      </c>
      <c r="F5353" s="432">
        <v>9</v>
      </c>
      <c r="G5353" s="432">
        <v>198.29</v>
      </c>
    </row>
    <row r="5354" spans="1:7" ht="30">
      <c r="A5354" s="583" t="s">
        <v>8090</v>
      </c>
      <c r="B5354" s="429">
        <v>93080</v>
      </c>
      <c r="C5354" s="430" t="s">
        <v>5162</v>
      </c>
      <c r="D5354" s="431" t="s">
        <v>844</v>
      </c>
      <c r="E5354" s="432">
        <v>5.7899999999999991</v>
      </c>
      <c r="F5354" s="432">
        <v>4.83</v>
      </c>
      <c r="G5354" s="432">
        <v>10.62</v>
      </c>
    </row>
    <row r="5355" spans="1:7" ht="30">
      <c r="A5355" s="583" t="s">
        <v>8090</v>
      </c>
      <c r="B5355" s="429">
        <v>103884</v>
      </c>
      <c r="C5355" s="430" t="s">
        <v>5327</v>
      </c>
      <c r="D5355" s="431" t="s">
        <v>844</v>
      </c>
      <c r="E5355" s="432">
        <v>6.9</v>
      </c>
      <c r="F5355" s="432">
        <v>7.93</v>
      </c>
      <c r="G5355" s="432">
        <v>14.83</v>
      </c>
    </row>
    <row r="5356" spans="1:7" ht="30">
      <c r="A5356" s="583" t="s">
        <v>8090</v>
      </c>
      <c r="B5356" s="429">
        <v>103815</v>
      </c>
      <c r="C5356" s="430" t="s">
        <v>5275</v>
      </c>
      <c r="D5356" s="431" t="s">
        <v>844</v>
      </c>
      <c r="E5356" s="432">
        <v>6.9399999999999995</v>
      </c>
      <c r="F5356" s="432">
        <v>7.85</v>
      </c>
      <c r="G5356" s="432">
        <v>14.79</v>
      </c>
    </row>
    <row r="5357" spans="1:7" ht="30">
      <c r="A5357" s="583" t="s">
        <v>8090</v>
      </c>
      <c r="B5357" s="429">
        <v>103848</v>
      </c>
      <c r="C5357" s="430" t="s">
        <v>5298</v>
      </c>
      <c r="D5357" s="431" t="s">
        <v>844</v>
      </c>
      <c r="E5357" s="432">
        <v>6.75</v>
      </c>
      <c r="F5357" s="432">
        <v>7.4</v>
      </c>
      <c r="G5357" s="432">
        <v>14.15</v>
      </c>
    </row>
    <row r="5358" spans="1:7" ht="30">
      <c r="A5358" s="583" t="s">
        <v>8090</v>
      </c>
      <c r="B5358" s="429">
        <v>93103</v>
      </c>
      <c r="C5358" s="430" t="s">
        <v>5183</v>
      </c>
      <c r="D5358" s="431" t="s">
        <v>844</v>
      </c>
      <c r="E5358" s="432">
        <v>5.8599999999999994</v>
      </c>
      <c r="F5358" s="432">
        <v>4.99</v>
      </c>
      <c r="G5358" s="432">
        <v>10.85</v>
      </c>
    </row>
    <row r="5359" spans="1:7" ht="30">
      <c r="A5359" s="583" t="s">
        <v>8090</v>
      </c>
      <c r="B5359" s="429">
        <v>93050</v>
      </c>
      <c r="C5359" s="430" t="s">
        <v>5135</v>
      </c>
      <c r="D5359" s="431" t="s">
        <v>844</v>
      </c>
      <c r="E5359" s="432">
        <v>9.8999999999999986</v>
      </c>
      <c r="F5359" s="432">
        <v>2.87</v>
      </c>
      <c r="G5359" s="432">
        <v>12.77</v>
      </c>
    </row>
    <row r="5360" spans="1:7" ht="30">
      <c r="A5360" s="583" t="s">
        <v>8090</v>
      </c>
      <c r="B5360" s="429">
        <v>93084</v>
      </c>
      <c r="C5360" s="430" t="s">
        <v>5166</v>
      </c>
      <c r="D5360" s="431" t="s">
        <v>844</v>
      </c>
      <c r="E5360" s="432">
        <v>10.889999999999999</v>
      </c>
      <c r="F5360" s="432">
        <v>5.58</v>
      </c>
      <c r="G5360" s="432">
        <v>16.47</v>
      </c>
    </row>
    <row r="5361" spans="1:7" ht="30">
      <c r="A5361" s="583" t="s">
        <v>8090</v>
      </c>
      <c r="B5361" s="429">
        <v>103889</v>
      </c>
      <c r="C5361" s="430" t="s">
        <v>5332</v>
      </c>
      <c r="D5361" s="431" t="s">
        <v>844</v>
      </c>
      <c r="E5361" s="432">
        <v>12.249999999999998</v>
      </c>
      <c r="F5361" s="432">
        <v>9.3800000000000008</v>
      </c>
      <c r="G5361" s="432">
        <v>21.63</v>
      </c>
    </row>
    <row r="5362" spans="1:7" ht="30">
      <c r="A5362" s="583" t="s">
        <v>8090</v>
      </c>
      <c r="B5362" s="429">
        <v>103820</v>
      </c>
      <c r="C5362" s="430" t="s">
        <v>5279</v>
      </c>
      <c r="D5362" s="431" t="s">
        <v>844</v>
      </c>
      <c r="E5362" s="432">
        <v>13.86</v>
      </c>
      <c r="F5362" s="432">
        <v>13.48</v>
      </c>
      <c r="G5362" s="432">
        <v>27.34</v>
      </c>
    </row>
    <row r="5363" spans="1:7" ht="30">
      <c r="A5363" s="583" t="s">
        <v>8090</v>
      </c>
      <c r="B5363" s="429">
        <v>103853</v>
      </c>
      <c r="C5363" s="430" t="s">
        <v>5302</v>
      </c>
      <c r="D5363" s="431" t="s">
        <v>844</v>
      </c>
      <c r="E5363" s="432">
        <v>12.510000000000002</v>
      </c>
      <c r="F5363" s="432">
        <v>9.86</v>
      </c>
      <c r="G5363" s="432">
        <v>22.37</v>
      </c>
    </row>
    <row r="5364" spans="1:7" ht="30">
      <c r="A5364" s="583" t="s">
        <v>8090</v>
      </c>
      <c r="B5364" s="429">
        <v>93107</v>
      </c>
      <c r="C5364" s="430" t="s">
        <v>5187</v>
      </c>
      <c r="D5364" s="431" t="s">
        <v>844</v>
      </c>
      <c r="E5364" s="432">
        <v>11.64</v>
      </c>
      <c r="F5364" s="432">
        <v>7.57</v>
      </c>
      <c r="G5364" s="432">
        <v>19.21</v>
      </c>
    </row>
    <row r="5365" spans="1:7" ht="30">
      <c r="A5365" s="583" t="s">
        <v>8090</v>
      </c>
      <c r="B5365" s="429">
        <v>93056</v>
      </c>
      <c r="C5365" s="430" t="s">
        <v>5139</v>
      </c>
      <c r="D5365" s="431" t="s">
        <v>844</v>
      </c>
      <c r="E5365" s="432">
        <v>15.239999999999998</v>
      </c>
      <c r="F5365" s="432">
        <v>3.71</v>
      </c>
      <c r="G5365" s="432">
        <v>18.95</v>
      </c>
    </row>
    <row r="5366" spans="1:7" ht="30">
      <c r="A5366" s="583" t="s">
        <v>8090</v>
      </c>
      <c r="B5366" s="429">
        <v>93090</v>
      </c>
      <c r="C5366" s="430" t="s">
        <v>5172</v>
      </c>
      <c r="D5366" s="431" t="s">
        <v>844</v>
      </c>
      <c r="E5366" s="432">
        <v>16.150000000000002</v>
      </c>
      <c r="F5366" s="432">
        <v>6.22</v>
      </c>
      <c r="G5366" s="432">
        <v>22.37</v>
      </c>
    </row>
    <row r="5367" spans="1:7" ht="30">
      <c r="A5367" s="583" t="s">
        <v>8090</v>
      </c>
      <c r="B5367" s="429">
        <v>93113</v>
      </c>
      <c r="C5367" s="430" t="s">
        <v>5193</v>
      </c>
      <c r="D5367" s="431" t="s">
        <v>844</v>
      </c>
      <c r="E5367" s="432">
        <v>17.480000000000004</v>
      </c>
      <c r="F5367" s="432">
        <v>9.7799999999999994</v>
      </c>
      <c r="G5367" s="432">
        <v>27.26</v>
      </c>
    </row>
    <row r="5368" spans="1:7" ht="30">
      <c r="A5368" s="583" t="s">
        <v>8090</v>
      </c>
      <c r="B5368" s="429">
        <v>103896</v>
      </c>
      <c r="C5368" s="430" t="s">
        <v>5339</v>
      </c>
      <c r="D5368" s="431" t="s">
        <v>844</v>
      </c>
      <c r="E5368" s="432">
        <v>17.73</v>
      </c>
      <c r="F5368" s="432">
        <v>10.61</v>
      </c>
      <c r="G5368" s="432">
        <v>28.34</v>
      </c>
    </row>
    <row r="5369" spans="1:7" ht="30">
      <c r="A5369" s="583" t="s">
        <v>8090</v>
      </c>
      <c r="B5369" s="429">
        <v>103827</v>
      </c>
      <c r="C5369" s="430" t="s">
        <v>5284</v>
      </c>
      <c r="D5369" s="431" t="s">
        <v>844</v>
      </c>
      <c r="E5369" s="432">
        <v>20.179999999999996</v>
      </c>
      <c r="F5369" s="432">
        <v>18.3</v>
      </c>
      <c r="G5369" s="432">
        <v>38.479999999999997</v>
      </c>
    </row>
    <row r="5370" spans="1:7" ht="30">
      <c r="A5370" s="583" t="s">
        <v>8090</v>
      </c>
      <c r="B5370" s="429">
        <v>103860</v>
      </c>
      <c r="C5370" s="430" t="s">
        <v>5309</v>
      </c>
      <c r="D5370" s="431" t="s">
        <v>844</v>
      </c>
      <c r="E5370" s="432">
        <v>18.32</v>
      </c>
      <c r="F5370" s="432">
        <v>11.97</v>
      </c>
      <c r="G5370" s="432">
        <v>30.29</v>
      </c>
    </row>
    <row r="5371" spans="1:7" ht="30">
      <c r="A5371" s="583" t="s">
        <v>8090</v>
      </c>
      <c r="B5371" s="429">
        <v>93061</v>
      </c>
      <c r="C5371" s="430" t="s">
        <v>5144</v>
      </c>
      <c r="D5371" s="431" t="s">
        <v>844</v>
      </c>
      <c r="E5371" s="432">
        <v>30.580000000000002</v>
      </c>
      <c r="F5371" s="432">
        <v>4.6900000000000004</v>
      </c>
      <c r="G5371" s="432">
        <v>35.270000000000003</v>
      </c>
    </row>
    <row r="5372" spans="1:7" ht="30">
      <c r="A5372" s="583" t="s">
        <v>8090</v>
      </c>
      <c r="B5372" s="429">
        <v>93064</v>
      </c>
      <c r="C5372" s="430" t="s">
        <v>5147</v>
      </c>
      <c r="D5372" s="431" t="s">
        <v>844</v>
      </c>
      <c r="E5372" s="432">
        <v>48.05</v>
      </c>
      <c r="F5372" s="432">
        <v>5.66</v>
      </c>
      <c r="G5372" s="432">
        <v>53.71</v>
      </c>
    </row>
    <row r="5373" spans="1:7" ht="30">
      <c r="A5373" s="583" t="s">
        <v>8090</v>
      </c>
      <c r="B5373" s="429">
        <v>93067</v>
      </c>
      <c r="C5373" s="430" t="s">
        <v>5150</v>
      </c>
      <c r="D5373" s="431" t="s">
        <v>844</v>
      </c>
      <c r="E5373" s="432">
        <v>72.260000000000005</v>
      </c>
      <c r="F5373" s="432">
        <v>7.33</v>
      </c>
      <c r="G5373" s="432">
        <v>79.59</v>
      </c>
    </row>
    <row r="5374" spans="1:7" ht="30">
      <c r="A5374" s="583" t="s">
        <v>8090</v>
      </c>
      <c r="B5374" s="429">
        <v>93070</v>
      </c>
      <c r="C5374" s="430" t="s">
        <v>5153</v>
      </c>
      <c r="D5374" s="431" t="s">
        <v>844</v>
      </c>
      <c r="E5374" s="432">
        <v>189.29</v>
      </c>
      <c r="F5374" s="432">
        <v>9</v>
      </c>
      <c r="G5374" s="432">
        <v>198.29</v>
      </c>
    </row>
    <row r="5375" spans="1:7" ht="45">
      <c r="A5375" s="583" t="s">
        <v>8090</v>
      </c>
      <c r="B5375" s="429">
        <v>93117</v>
      </c>
      <c r="C5375" s="430" t="s">
        <v>5197</v>
      </c>
      <c r="D5375" s="431" t="s">
        <v>844</v>
      </c>
      <c r="E5375" s="432">
        <v>56.910000000000004</v>
      </c>
      <c r="F5375" s="432">
        <v>6.83</v>
      </c>
      <c r="G5375" s="432">
        <v>63.74</v>
      </c>
    </row>
    <row r="5376" spans="1:7" ht="45">
      <c r="A5376" s="583" t="s">
        <v>8090</v>
      </c>
      <c r="B5376" s="429">
        <v>93118</v>
      </c>
      <c r="C5376" s="430" t="s">
        <v>5198</v>
      </c>
      <c r="D5376" s="431" t="s">
        <v>844</v>
      </c>
      <c r="E5376" s="432">
        <v>83.64</v>
      </c>
      <c r="F5376" s="432">
        <v>10.39</v>
      </c>
      <c r="G5376" s="432">
        <v>94.03</v>
      </c>
    </row>
    <row r="5377" spans="1:7" ht="30">
      <c r="A5377" s="583" t="s">
        <v>8090</v>
      </c>
      <c r="B5377" s="429">
        <v>92317</v>
      </c>
      <c r="C5377" s="430" t="s">
        <v>5123</v>
      </c>
      <c r="D5377" s="431" t="s">
        <v>844</v>
      </c>
      <c r="E5377" s="432">
        <v>12.389999999999999</v>
      </c>
      <c r="F5377" s="432">
        <v>9.67</v>
      </c>
      <c r="G5377" s="432">
        <v>22.06</v>
      </c>
    </row>
    <row r="5378" spans="1:7" ht="30">
      <c r="A5378" s="583" t="s">
        <v>8090</v>
      </c>
      <c r="B5378" s="429">
        <v>92332</v>
      </c>
      <c r="C5378" s="430" t="s">
        <v>5132</v>
      </c>
      <c r="D5378" s="431" t="s">
        <v>844</v>
      </c>
      <c r="E5378" s="432">
        <v>12.51</v>
      </c>
      <c r="F5378" s="432">
        <v>10.01</v>
      </c>
      <c r="G5378" s="432">
        <v>22.52</v>
      </c>
    </row>
    <row r="5379" spans="1:7" ht="30">
      <c r="A5379" s="583" t="s">
        <v>8090</v>
      </c>
      <c r="B5379" s="429">
        <v>92299</v>
      </c>
      <c r="C5379" s="430" t="s">
        <v>5111</v>
      </c>
      <c r="D5379" s="431" t="s">
        <v>844</v>
      </c>
      <c r="E5379" s="432">
        <v>20.37</v>
      </c>
      <c r="F5379" s="432">
        <v>5.75</v>
      </c>
      <c r="G5379" s="432">
        <v>26.12</v>
      </c>
    </row>
    <row r="5380" spans="1:7" ht="30">
      <c r="A5380" s="583" t="s">
        <v>8090</v>
      </c>
      <c r="B5380" s="429">
        <v>92318</v>
      </c>
      <c r="C5380" s="430" t="s">
        <v>5124</v>
      </c>
      <c r="D5380" s="431" t="s">
        <v>844</v>
      </c>
      <c r="E5380" s="432">
        <v>22.360000000000003</v>
      </c>
      <c r="F5380" s="432">
        <v>11.16</v>
      </c>
      <c r="G5380" s="432">
        <v>33.520000000000003</v>
      </c>
    </row>
    <row r="5381" spans="1:7" ht="30">
      <c r="A5381" s="583" t="s">
        <v>8090</v>
      </c>
      <c r="B5381" s="429">
        <v>103833</v>
      </c>
      <c r="C5381" s="430" t="s">
        <v>5289</v>
      </c>
      <c r="D5381" s="431" t="s">
        <v>844</v>
      </c>
      <c r="E5381" s="432">
        <v>28.21</v>
      </c>
      <c r="F5381" s="432">
        <v>26.97</v>
      </c>
      <c r="G5381" s="432">
        <v>55.18</v>
      </c>
    </row>
    <row r="5382" spans="1:7" ht="30">
      <c r="A5382" s="583" t="s">
        <v>8090</v>
      </c>
      <c r="B5382" s="429">
        <v>92333</v>
      </c>
      <c r="C5382" s="430" t="s">
        <v>5133</v>
      </c>
      <c r="D5382" s="431" t="s">
        <v>844</v>
      </c>
      <c r="E5382" s="432">
        <v>23.82</v>
      </c>
      <c r="F5382" s="432">
        <v>15.15</v>
      </c>
      <c r="G5382" s="432">
        <v>38.97</v>
      </c>
    </row>
    <row r="5383" spans="1:7" ht="30">
      <c r="A5383" s="583" t="s">
        <v>8090</v>
      </c>
      <c r="B5383" s="429">
        <v>92300</v>
      </c>
      <c r="C5383" s="430" t="s">
        <v>5112</v>
      </c>
      <c r="D5383" s="431" t="s">
        <v>844</v>
      </c>
      <c r="E5383" s="432">
        <v>32.03</v>
      </c>
      <c r="F5383" s="432">
        <v>7.42</v>
      </c>
      <c r="G5383" s="432">
        <v>39.450000000000003</v>
      </c>
    </row>
    <row r="5384" spans="1:7" ht="30">
      <c r="A5384" s="583" t="s">
        <v>8090</v>
      </c>
      <c r="B5384" s="429">
        <v>92319</v>
      </c>
      <c r="C5384" s="430" t="s">
        <v>5125</v>
      </c>
      <c r="D5384" s="431" t="s">
        <v>844</v>
      </c>
      <c r="E5384" s="432">
        <v>33.840000000000003</v>
      </c>
      <c r="F5384" s="432">
        <v>12.45</v>
      </c>
      <c r="G5384" s="432">
        <v>46.29</v>
      </c>
    </row>
    <row r="5385" spans="1:7" ht="30">
      <c r="A5385" s="583" t="s">
        <v>8090</v>
      </c>
      <c r="B5385" s="429">
        <v>92334</v>
      </c>
      <c r="C5385" s="430" t="s">
        <v>5134</v>
      </c>
      <c r="D5385" s="431" t="s">
        <v>844</v>
      </c>
      <c r="E5385" s="432">
        <v>36.49</v>
      </c>
      <c r="F5385" s="432">
        <v>19.54</v>
      </c>
      <c r="G5385" s="432">
        <v>56.03</v>
      </c>
    </row>
    <row r="5386" spans="1:7" ht="30">
      <c r="A5386" s="583" t="s">
        <v>8090</v>
      </c>
      <c r="B5386" s="429">
        <v>92301</v>
      </c>
      <c r="C5386" s="430" t="s">
        <v>5113</v>
      </c>
      <c r="D5386" s="431" t="s">
        <v>844</v>
      </c>
      <c r="E5386" s="432">
        <v>67.33</v>
      </c>
      <c r="F5386" s="432">
        <v>9.3800000000000008</v>
      </c>
      <c r="G5386" s="432">
        <v>76.709999999999994</v>
      </c>
    </row>
    <row r="5387" spans="1:7" ht="30">
      <c r="A5387" s="583" t="s">
        <v>8090</v>
      </c>
      <c r="B5387" s="429">
        <v>92302</v>
      </c>
      <c r="C5387" s="430" t="s">
        <v>5114</v>
      </c>
      <c r="D5387" s="431" t="s">
        <v>844</v>
      </c>
      <c r="E5387" s="432">
        <v>89.76</v>
      </c>
      <c r="F5387" s="432">
        <v>11.33</v>
      </c>
      <c r="G5387" s="432">
        <v>101.09</v>
      </c>
    </row>
    <row r="5388" spans="1:7" ht="30">
      <c r="A5388" s="583" t="s">
        <v>8090</v>
      </c>
      <c r="B5388" s="429">
        <v>92303</v>
      </c>
      <c r="C5388" s="430" t="s">
        <v>5115</v>
      </c>
      <c r="D5388" s="431" t="s">
        <v>844</v>
      </c>
      <c r="E5388" s="432">
        <v>169.3</v>
      </c>
      <c r="F5388" s="432">
        <v>14.66</v>
      </c>
      <c r="G5388" s="432">
        <v>183.96</v>
      </c>
    </row>
    <row r="5389" spans="1:7" ht="30">
      <c r="A5389" s="583" t="s">
        <v>8090</v>
      </c>
      <c r="B5389" s="429">
        <v>92304</v>
      </c>
      <c r="C5389" s="430" t="s">
        <v>5116</v>
      </c>
      <c r="D5389" s="431" t="s">
        <v>844</v>
      </c>
      <c r="E5389" s="432">
        <v>454.37</v>
      </c>
      <c r="F5389" s="432">
        <v>18.04</v>
      </c>
      <c r="G5389" s="432">
        <v>472.41</v>
      </c>
    </row>
    <row r="5390" spans="1:7" ht="30">
      <c r="A5390" s="583" t="s">
        <v>8090</v>
      </c>
      <c r="B5390" s="429">
        <v>103835</v>
      </c>
      <c r="C5390" s="430" t="s">
        <v>4693</v>
      </c>
      <c r="D5390" s="431" t="s">
        <v>845</v>
      </c>
      <c r="E5390" s="432">
        <v>56.679999999999993</v>
      </c>
      <c r="F5390" s="432">
        <v>14.14</v>
      </c>
      <c r="G5390" s="432">
        <v>70.819999999999993</v>
      </c>
    </row>
    <row r="5391" spans="1:7" ht="30">
      <c r="A5391" s="583" t="s">
        <v>8090</v>
      </c>
      <c r="B5391" s="429">
        <v>92308</v>
      </c>
      <c r="C5391" s="430" t="s">
        <v>4651</v>
      </c>
      <c r="D5391" s="431" t="s">
        <v>845</v>
      </c>
      <c r="E5391" s="432">
        <v>47.620000000000005</v>
      </c>
      <c r="F5391" s="432">
        <v>10.33</v>
      </c>
      <c r="G5391" s="432">
        <v>57.95</v>
      </c>
    </row>
    <row r="5392" spans="1:7" ht="30">
      <c r="A5392" s="583" t="s">
        <v>8090</v>
      </c>
      <c r="B5392" s="429">
        <v>103871</v>
      </c>
      <c r="C5392" s="430" t="s">
        <v>4699</v>
      </c>
      <c r="D5392" s="431" t="s">
        <v>845</v>
      </c>
      <c r="E5392" s="432">
        <v>50.84</v>
      </c>
      <c r="F5392" s="432">
        <v>19.39</v>
      </c>
      <c r="G5392" s="432">
        <v>70.23</v>
      </c>
    </row>
    <row r="5393" spans="1:7" ht="30">
      <c r="A5393" s="583" t="s">
        <v>8090</v>
      </c>
      <c r="B5393" s="429">
        <v>92323</v>
      </c>
      <c r="C5393" s="430" t="s">
        <v>4657</v>
      </c>
      <c r="D5393" s="431" t="s">
        <v>845</v>
      </c>
      <c r="E5393" s="432">
        <v>50.64</v>
      </c>
      <c r="F5393" s="432">
        <v>18.91</v>
      </c>
      <c r="G5393" s="432">
        <v>69.55</v>
      </c>
    </row>
    <row r="5394" spans="1:7" ht="30">
      <c r="A5394" s="583" t="s">
        <v>8090</v>
      </c>
      <c r="B5394" s="429">
        <v>92305</v>
      </c>
      <c r="C5394" s="430" t="s">
        <v>4648</v>
      </c>
      <c r="D5394" s="431" t="s">
        <v>845</v>
      </c>
      <c r="E5394" s="432">
        <v>35.71</v>
      </c>
      <c r="F5394" s="432">
        <v>6.6</v>
      </c>
      <c r="G5394" s="432">
        <v>42.31</v>
      </c>
    </row>
    <row r="5395" spans="1:7" ht="30">
      <c r="A5395" s="583" t="s">
        <v>8090</v>
      </c>
      <c r="B5395" s="429">
        <v>103868</v>
      </c>
      <c r="C5395" s="430" t="s">
        <v>4696</v>
      </c>
      <c r="D5395" s="431" t="s">
        <v>845</v>
      </c>
      <c r="E5395" s="432">
        <v>39.929999999999993</v>
      </c>
      <c r="F5395" s="432">
        <v>18.48</v>
      </c>
      <c r="G5395" s="432">
        <v>58.41</v>
      </c>
    </row>
    <row r="5396" spans="1:7" ht="30">
      <c r="A5396" s="583" t="s">
        <v>8090</v>
      </c>
      <c r="B5396" s="429">
        <v>103802</v>
      </c>
      <c r="C5396" s="430" t="s">
        <v>4690</v>
      </c>
      <c r="D5396" s="431" t="s">
        <v>845</v>
      </c>
      <c r="E5396" s="432">
        <v>36.49</v>
      </c>
      <c r="F5396" s="432">
        <v>8.75</v>
      </c>
      <c r="G5396" s="432">
        <v>45.24</v>
      </c>
    </row>
    <row r="5397" spans="1:7" ht="30">
      <c r="A5397" s="583" t="s">
        <v>8090</v>
      </c>
      <c r="B5397" s="429">
        <v>92320</v>
      </c>
      <c r="C5397" s="430" t="s">
        <v>4654</v>
      </c>
      <c r="D5397" s="431" t="s">
        <v>845</v>
      </c>
      <c r="E5397" s="432">
        <v>39.709999999999994</v>
      </c>
      <c r="F5397" s="432">
        <v>17.87</v>
      </c>
      <c r="G5397" s="432">
        <v>57.58</v>
      </c>
    </row>
    <row r="5398" spans="1:7" ht="30">
      <c r="A5398" s="583" t="s">
        <v>8090</v>
      </c>
      <c r="B5398" s="429">
        <v>97335</v>
      </c>
      <c r="C5398" s="430" t="s">
        <v>4684</v>
      </c>
      <c r="D5398" s="431" t="s">
        <v>845</v>
      </c>
      <c r="E5398" s="432">
        <v>84.37</v>
      </c>
      <c r="F5398" s="432">
        <v>2.11</v>
      </c>
      <c r="G5398" s="432">
        <v>86.48</v>
      </c>
    </row>
    <row r="5399" spans="1:7" ht="30">
      <c r="A5399" s="583" t="s">
        <v>8090</v>
      </c>
      <c r="B5399" s="429">
        <v>103836</v>
      </c>
      <c r="C5399" s="430" t="s">
        <v>4694</v>
      </c>
      <c r="D5399" s="431" t="s">
        <v>845</v>
      </c>
      <c r="E5399" s="432">
        <v>90.28</v>
      </c>
      <c r="F5399" s="432">
        <v>18.84</v>
      </c>
      <c r="G5399" s="432">
        <v>109.12</v>
      </c>
    </row>
    <row r="5400" spans="1:7" ht="30">
      <c r="A5400" s="583" t="s">
        <v>8090</v>
      </c>
      <c r="B5400" s="429">
        <v>92281</v>
      </c>
      <c r="C5400" s="430" t="s">
        <v>4642</v>
      </c>
      <c r="D5400" s="431" t="s">
        <v>845</v>
      </c>
      <c r="E5400" s="432">
        <v>110.72</v>
      </c>
      <c r="F5400" s="432">
        <v>3.14</v>
      </c>
      <c r="G5400" s="432">
        <v>113.86</v>
      </c>
    </row>
    <row r="5401" spans="1:7" ht="30">
      <c r="A5401" s="583" t="s">
        <v>8090</v>
      </c>
      <c r="B5401" s="429">
        <v>92309</v>
      </c>
      <c r="C5401" s="430" t="s">
        <v>4652</v>
      </c>
      <c r="D5401" s="431" t="s">
        <v>845</v>
      </c>
      <c r="E5401" s="432">
        <v>113.64999999999999</v>
      </c>
      <c r="F5401" s="432">
        <v>11.34</v>
      </c>
      <c r="G5401" s="432">
        <v>124.99</v>
      </c>
    </row>
    <row r="5402" spans="1:7" ht="30">
      <c r="A5402" s="583" t="s">
        <v>8090</v>
      </c>
      <c r="B5402" s="429">
        <v>103872</v>
      </c>
      <c r="C5402" s="430" t="s">
        <v>4700</v>
      </c>
      <c r="D5402" s="431" t="s">
        <v>845</v>
      </c>
      <c r="E5402" s="432">
        <v>117.67999999999999</v>
      </c>
      <c r="F5402" s="432">
        <v>22.74</v>
      </c>
      <c r="G5402" s="432">
        <v>140.41999999999999</v>
      </c>
    </row>
    <row r="5403" spans="1:7" ht="30">
      <c r="A5403" s="583" t="s">
        <v>8090</v>
      </c>
      <c r="B5403" s="429">
        <v>92324</v>
      </c>
      <c r="C5403" s="430" t="s">
        <v>4658</v>
      </c>
      <c r="D5403" s="431" t="s">
        <v>845</v>
      </c>
      <c r="E5403" s="432">
        <v>119.56</v>
      </c>
      <c r="F5403" s="432">
        <v>28.06</v>
      </c>
      <c r="G5403" s="432">
        <v>147.62</v>
      </c>
    </row>
    <row r="5404" spans="1:7" ht="30">
      <c r="A5404" s="583" t="s">
        <v>8090</v>
      </c>
      <c r="B5404" s="429">
        <v>92275</v>
      </c>
      <c r="C5404" s="430" t="s">
        <v>4636</v>
      </c>
      <c r="D5404" s="431" t="s">
        <v>845</v>
      </c>
      <c r="E5404" s="432">
        <v>58.17</v>
      </c>
      <c r="F5404" s="432">
        <v>2.12</v>
      </c>
      <c r="G5404" s="432">
        <v>60.29</v>
      </c>
    </row>
    <row r="5405" spans="1:7" ht="30">
      <c r="A5405" s="583" t="s">
        <v>8090</v>
      </c>
      <c r="B5405" s="429">
        <v>92306</v>
      </c>
      <c r="C5405" s="430" t="s">
        <v>4649</v>
      </c>
      <c r="D5405" s="431" t="s">
        <v>845</v>
      </c>
      <c r="E5405" s="432">
        <v>60.11</v>
      </c>
      <c r="F5405" s="432">
        <v>7.61</v>
      </c>
      <c r="G5405" s="432">
        <v>67.72</v>
      </c>
    </row>
    <row r="5406" spans="1:7" ht="30">
      <c r="A5406" s="583" t="s">
        <v>8090</v>
      </c>
      <c r="B5406" s="429">
        <v>103869</v>
      </c>
      <c r="C5406" s="430" t="s">
        <v>4697</v>
      </c>
      <c r="D5406" s="431" t="s">
        <v>845</v>
      </c>
      <c r="E5406" s="432">
        <v>65.179999999999993</v>
      </c>
      <c r="F5406" s="432">
        <v>21.81</v>
      </c>
      <c r="G5406" s="432">
        <v>86.99</v>
      </c>
    </row>
    <row r="5407" spans="1:7" ht="30">
      <c r="A5407" s="583" t="s">
        <v>8090</v>
      </c>
      <c r="B5407" s="429">
        <v>103803</v>
      </c>
      <c r="C5407" s="430" t="s">
        <v>4691</v>
      </c>
      <c r="D5407" s="431" t="s">
        <v>845</v>
      </c>
      <c r="E5407" s="432">
        <v>62.760000000000005</v>
      </c>
      <c r="F5407" s="432">
        <v>15</v>
      </c>
      <c r="G5407" s="432">
        <v>77.760000000000005</v>
      </c>
    </row>
    <row r="5408" spans="1:7" ht="30">
      <c r="A5408" s="583" t="s">
        <v>8090</v>
      </c>
      <c r="B5408" s="429">
        <v>92321</v>
      </c>
      <c r="C5408" s="430" t="s">
        <v>4655</v>
      </c>
      <c r="D5408" s="431" t="s">
        <v>845</v>
      </c>
      <c r="E5408" s="432">
        <v>67.010000000000005</v>
      </c>
      <c r="F5408" s="432">
        <v>27.02</v>
      </c>
      <c r="G5408" s="432">
        <v>94.03</v>
      </c>
    </row>
    <row r="5409" spans="1:7" ht="30">
      <c r="A5409" s="583" t="s">
        <v>8090</v>
      </c>
      <c r="B5409" s="429">
        <v>97336</v>
      </c>
      <c r="C5409" s="430" t="s">
        <v>4685</v>
      </c>
      <c r="D5409" s="431" t="s">
        <v>845</v>
      </c>
      <c r="E5409" s="432">
        <v>107.34</v>
      </c>
      <c r="F5409" s="432">
        <v>2.75</v>
      </c>
      <c r="G5409" s="432">
        <v>110.09</v>
      </c>
    </row>
    <row r="5410" spans="1:7" ht="30">
      <c r="A5410" s="583" t="s">
        <v>8090</v>
      </c>
      <c r="B5410" s="429">
        <v>103837</v>
      </c>
      <c r="C5410" s="430" t="s">
        <v>4695</v>
      </c>
      <c r="D5410" s="431" t="s">
        <v>845</v>
      </c>
      <c r="E5410" s="432">
        <v>114.48000000000002</v>
      </c>
      <c r="F5410" s="432">
        <v>22.88</v>
      </c>
      <c r="G5410" s="432">
        <v>137.36000000000001</v>
      </c>
    </row>
    <row r="5411" spans="1:7" ht="30">
      <c r="A5411" s="583" t="s">
        <v>8090</v>
      </c>
      <c r="B5411" s="429">
        <v>92282</v>
      </c>
      <c r="C5411" s="430" t="s">
        <v>4643</v>
      </c>
      <c r="D5411" s="431" t="s">
        <v>845</v>
      </c>
      <c r="E5411" s="432">
        <v>128.55000000000001</v>
      </c>
      <c r="F5411" s="432">
        <v>3.75</v>
      </c>
      <c r="G5411" s="432">
        <v>132.30000000000001</v>
      </c>
    </row>
    <row r="5412" spans="1:7" ht="30">
      <c r="A5412" s="583" t="s">
        <v>8090</v>
      </c>
      <c r="B5412" s="429">
        <v>92310</v>
      </c>
      <c r="C5412" s="430" t="s">
        <v>4653</v>
      </c>
      <c r="D5412" s="431" t="s">
        <v>845</v>
      </c>
      <c r="E5412" s="432">
        <v>131.56</v>
      </c>
      <c r="F5412" s="432">
        <v>12.22</v>
      </c>
      <c r="G5412" s="432">
        <v>143.78</v>
      </c>
    </row>
    <row r="5413" spans="1:7" ht="30">
      <c r="A5413" s="583" t="s">
        <v>8090</v>
      </c>
      <c r="B5413" s="429">
        <v>103873</v>
      </c>
      <c r="C5413" s="430" t="s">
        <v>4701</v>
      </c>
      <c r="D5413" s="431" t="s">
        <v>845</v>
      </c>
      <c r="E5413" s="432">
        <v>136.32</v>
      </c>
      <c r="F5413" s="432">
        <v>25.61</v>
      </c>
      <c r="G5413" s="432">
        <v>161.93</v>
      </c>
    </row>
    <row r="5414" spans="1:7" ht="30">
      <c r="A5414" s="583" t="s">
        <v>8090</v>
      </c>
      <c r="B5414" s="429">
        <v>92325</v>
      </c>
      <c r="C5414" s="430" t="s">
        <v>4659</v>
      </c>
      <c r="D5414" s="431" t="s">
        <v>845</v>
      </c>
      <c r="E5414" s="432">
        <v>139.96</v>
      </c>
      <c r="F5414" s="432">
        <v>35.909999999999997</v>
      </c>
      <c r="G5414" s="432">
        <v>175.87</v>
      </c>
    </row>
    <row r="5415" spans="1:7" ht="30">
      <c r="A5415" s="583" t="s">
        <v>8090</v>
      </c>
      <c r="B5415" s="429">
        <v>92276</v>
      </c>
      <c r="C5415" s="430" t="s">
        <v>4637</v>
      </c>
      <c r="D5415" s="431" t="s">
        <v>845</v>
      </c>
      <c r="E5415" s="432">
        <v>73.850000000000009</v>
      </c>
      <c r="F5415" s="432">
        <v>2.74</v>
      </c>
      <c r="G5415" s="432">
        <v>76.59</v>
      </c>
    </row>
    <row r="5416" spans="1:7" ht="30">
      <c r="A5416" s="583" t="s">
        <v>8090</v>
      </c>
      <c r="B5416" s="429">
        <v>92307</v>
      </c>
      <c r="C5416" s="430" t="s">
        <v>4650</v>
      </c>
      <c r="D5416" s="431" t="s">
        <v>845</v>
      </c>
      <c r="E5416" s="432">
        <v>75.88</v>
      </c>
      <c r="F5416" s="432">
        <v>8.4700000000000006</v>
      </c>
      <c r="G5416" s="432">
        <v>84.35</v>
      </c>
    </row>
    <row r="5417" spans="1:7" ht="30">
      <c r="A5417" s="583" t="s">
        <v>8090</v>
      </c>
      <c r="B5417" s="429">
        <v>103870</v>
      </c>
      <c r="C5417" s="430" t="s">
        <v>4698</v>
      </c>
      <c r="D5417" s="431" t="s">
        <v>845</v>
      </c>
      <c r="E5417" s="432">
        <v>81.63</v>
      </c>
      <c r="F5417" s="432">
        <v>24.69</v>
      </c>
      <c r="G5417" s="432">
        <v>106.32</v>
      </c>
    </row>
    <row r="5418" spans="1:7" ht="30">
      <c r="A5418" s="583" t="s">
        <v>8090</v>
      </c>
      <c r="B5418" s="429">
        <v>103804</v>
      </c>
      <c r="C5418" s="430" t="s">
        <v>4692</v>
      </c>
      <c r="D5418" s="431" t="s">
        <v>845</v>
      </c>
      <c r="E5418" s="432">
        <v>78.209999999999994</v>
      </c>
      <c r="F5418" s="432">
        <v>15</v>
      </c>
      <c r="G5418" s="432">
        <v>93.21</v>
      </c>
    </row>
    <row r="5419" spans="1:7" ht="30">
      <c r="A5419" s="583" t="s">
        <v>8090</v>
      </c>
      <c r="B5419" s="429">
        <v>92322</v>
      </c>
      <c r="C5419" s="430" t="s">
        <v>4656</v>
      </c>
      <c r="D5419" s="431" t="s">
        <v>845</v>
      </c>
      <c r="E5419" s="432">
        <v>85.25</v>
      </c>
      <c r="F5419" s="432">
        <v>34.86</v>
      </c>
      <c r="G5419" s="432">
        <v>120.11</v>
      </c>
    </row>
    <row r="5420" spans="1:7" ht="30">
      <c r="A5420" s="583" t="s">
        <v>8090</v>
      </c>
      <c r="B5420" s="429">
        <v>97337</v>
      </c>
      <c r="C5420" s="430" t="s">
        <v>4686</v>
      </c>
      <c r="D5420" s="431" t="s">
        <v>845</v>
      </c>
      <c r="E5420" s="432">
        <v>161.89000000000001</v>
      </c>
      <c r="F5420" s="432">
        <v>3.45</v>
      </c>
      <c r="G5420" s="432">
        <v>165.34</v>
      </c>
    </row>
    <row r="5421" spans="1:7" ht="30">
      <c r="A5421" s="583" t="s">
        <v>8090</v>
      </c>
      <c r="B5421" s="429">
        <v>92283</v>
      </c>
      <c r="C5421" s="430" t="s">
        <v>4644</v>
      </c>
      <c r="D5421" s="431" t="s">
        <v>845</v>
      </c>
      <c r="E5421" s="432">
        <v>176.28</v>
      </c>
      <c r="F5421" s="432">
        <v>4.46</v>
      </c>
      <c r="G5421" s="432">
        <v>180.74</v>
      </c>
    </row>
    <row r="5422" spans="1:7" ht="30">
      <c r="A5422" s="583" t="s">
        <v>8090</v>
      </c>
      <c r="B5422" s="429">
        <v>92277</v>
      </c>
      <c r="C5422" s="430" t="s">
        <v>4638</v>
      </c>
      <c r="D5422" s="431" t="s">
        <v>845</v>
      </c>
      <c r="E5422" s="432">
        <v>107.05</v>
      </c>
      <c r="F5422" s="432">
        <v>3.45</v>
      </c>
      <c r="G5422" s="432">
        <v>110.5</v>
      </c>
    </row>
    <row r="5423" spans="1:7" ht="30">
      <c r="A5423" s="583" t="s">
        <v>8090</v>
      </c>
      <c r="B5423" s="429">
        <v>97338</v>
      </c>
      <c r="C5423" s="430" t="s">
        <v>4687</v>
      </c>
      <c r="D5423" s="431" t="s">
        <v>845</v>
      </c>
      <c r="E5423" s="432">
        <v>194.76</v>
      </c>
      <c r="F5423" s="432">
        <v>4.1900000000000004</v>
      </c>
      <c r="G5423" s="432">
        <v>198.95</v>
      </c>
    </row>
    <row r="5424" spans="1:7" ht="30">
      <c r="A5424" s="583" t="s">
        <v>8090</v>
      </c>
      <c r="B5424" s="429">
        <v>92284</v>
      </c>
      <c r="C5424" s="430" t="s">
        <v>4645</v>
      </c>
      <c r="D5424" s="431" t="s">
        <v>845</v>
      </c>
      <c r="E5424" s="432">
        <v>223.34</v>
      </c>
      <c r="F5424" s="432">
        <v>5.18</v>
      </c>
      <c r="G5424" s="432">
        <v>228.52</v>
      </c>
    </row>
    <row r="5425" spans="1:7" ht="30">
      <c r="A5425" s="583" t="s">
        <v>8090</v>
      </c>
      <c r="B5425" s="429">
        <v>92278</v>
      </c>
      <c r="C5425" s="430" t="s">
        <v>4639</v>
      </c>
      <c r="D5425" s="431" t="s">
        <v>845</v>
      </c>
      <c r="E5425" s="432">
        <v>144.38</v>
      </c>
      <c r="F5425" s="432">
        <v>4.18</v>
      </c>
      <c r="G5425" s="432">
        <v>148.56</v>
      </c>
    </row>
    <row r="5426" spans="1:7" ht="30">
      <c r="A5426" s="583" t="s">
        <v>8090</v>
      </c>
      <c r="B5426" s="429">
        <v>97339</v>
      </c>
      <c r="C5426" s="430" t="s">
        <v>4688</v>
      </c>
      <c r="D5426" s="431" t="s">
        <v>845</v>
      </c>
      <c r="E5426" s="432">
        <v>209.15</v>
      </c>
      <c r="F5426" s="432">
        <v>5.42</v>
      </c>
      <c r="G5426" s="432">
        <v>214.57</v>
      </c>
    </row>
    <row r="5427" spans="1:7" ht="30">
      <c r="A5427" s="583" t="s">
        <v>8090</v>
      </c>
      <c r="B5427" s="429">
        <v>92285</v>
      </c>
      <c r="C5427" s="430" t="s">
        <v>4646</v>
      </c>
      <c r="D5427" s="431" t="s">
        <v>845</v>
      </c>
      <c r="E5427" s="432">
        <v>303.55</v>
      </c>
      <c r="F5427" s="432">
        <v>6.44</v>
      </c>
      <c r="G5427" s="432">
        <v>309.99</v>
      </c>
    </row>
    <row r="5428" spans="1:7" ht="30">
      <c r="A5428" s="583" t="s">
        <v>8090</v>
      </c>
      <c r="B5428" s="429">
        <v>92279</v>
      </c>
      <c r="C5428" s="430" t="s">
        <v>4640</v>
      </c>
      <c r="D5428" s="431" t="s">
        <v>845</v>
      </c>
      <c r="E5428" s="432">
        <v>209.15</v>
      </c>
      <c r="F5428" s="432">
        <v>5.42</v>
      </c>
      <c r="G5428" s="432">
        <v>214.57</v>
      </c>
    </row>
    <row r="5429" spans="1:7" ht="30">
      <c r="A5429" s="583" t="s">
        <v>8090</v>
      </c>
      <c r="B5429" s="429">
        <v>97340</v>
      </c>
      <c r="C5429" s="430" t="s">
        <v>4689</v>
      </c>
      <c r="D5429" s="431" t="s">
        <v>845</v>
      </c>
      <c r="E5429" s="432">
        <v>209.59</v>
      </c>
      <c r="F5429" s="432">
        <v>6.66</v>
      </c>
      <c r="G5429" s="432">
        <v>216.25</v>
      </c>
    </row>
    <row r="5430" spans="1:7" ht="30">
      <c r="A5430" s="583" t="s">
        <v>8090</v>
      </c>
      <c r="B5430" s="429">
        <v>92286</v>
      </c>
      <c r="C5430" s="430" t="s">
        <v>4647</v>
      </c>
      <c r="D5430" s="431" t="s">
        <v>845</v>
      </c>
      <c r="E5430" s="432">
        <v>390.03999999999996</v>
      </c>
      <c r="F5430" s="432">
        <v>7.67</v>
      </c>
      <c r="G5430" s="432">
        <v>397.71</v>
      </c>
    </row>
    <row r="5431" spans="1:7" ht="30">
      <c r="A5431" s="583" t="s">
        <v>8090</v>
      </c>
      <c r="B5431" s="429">
        <v>92280</v>
      </c>
      <c r="C5431" s="430" t="s">
        <v>4641</v>
      </c>
      <c r="D5431" s="431" t="s">
        <v>845</v>
      </c>
      <c r="E5431" s="432">
        <v>294.27999999999997</v>
      </c>
      <c r="F5431" s="432">
        <v>6.68</v>
      </c>
      <c r="G5431" s="432">
        <v>300.95999999999998</v>
      </c>
    </row>
    <row r="5432" spans="1:7" ht="30">
      <c r="A5432" s="583" t="s">
        <v>8090</v>
      </c>
      <c r="B5432" s="429">
        <v>103901</v>
      </c>
      <c r="C5432" s="430" t="s">
        <v>5344</v>
      </c>
      <c r="D5432" s="431" t="s">
        <v>844</v>
      </c>
      <c r="E5432" s="432">
        <v>14.599999999999998</v>
      </c>
      <c r="F5432" s="432">
        <v>15.89</v>
      </c>
      <c r="G5432" s="432">
        <v>30.49</v>
      </c>
    </row>
    <row r="5433" spans="1:7" ht="30">
      <c r="A5433" s="583" t="s">
        <v>8090</v>
      </c>
      <c r="B5433" s="429">
        <v>103832</v>
      </c>
      <c r="C5433" s="430" t="s">
        <v>5288</v>
      </c>
      <c r="D5433" s="431" t="s">
        <v>844</v>
      </c>
      <c r="E5433" s="432">
        <v>14.65</v>
      </c>
      <c r="F5433" s="432">
        <v>15.72</v>
      </c>
      <c r="G5433" s="432">
        <v>30.37</v>
      </c>
    </row>
    <row r="5434" spans="1:7" ht="30">
      <c r="A5434" s="583" t="s">
        <v>8090</v>
      </c>
      <c r="B5434" s="429">
        <v>103865</v>
      </c>
      <c r="C5434" s="430" t="s">
        <v>5314</v>
      </c>
      <c r="D5434" s="431" t="s">
        <v>844</v>
      </c>
      <c r="E5434" s="432">
        <v>14.29</v>
      </c>
      <c r="F5434" s="432">
        <v>14.8</v>
      </c>
      <c r="G5434" s="432">
        <v>29.09</v>
      </c>
    </row>
    <row r="5435" spans="1:7" ht="30">
      <c r="A5435" s="583" t="s">
        <v>8090</v>
      </c>
      <c r="B5435" s="429">
        <v>103902</v>
      </c>
      <c r="C5435" s="430" t="s">
        <v>5345</v>
      </c>
      <c r="D5435" s="431" t="s">
        <v>844</v>
      </c>
      <c r="E5435" s="432">
        <v>25.069999999999997</v>
      </c>
      <c r="F5435" s="432">
        <v>18.760000000000002</v>
      </c>
      <c r="G5435" s="432">
        <v>43.83</v>
      </c>
    </row>
    <row r="5436" spans="1:7" ht="30">
      <c r="A5436" s="583" t="s">
        <v>8090</v>
      </c>
      <c r="B5436" s="429">
        <v>103866</v>
      </c>
      <c r="C5436" s="430" t="s">
        <v>5315</v>
      </c>
      <c r="D5436" s="431" t="s">
        <v>844</v>
      </c>
      <c r="E5436" s="432">
        <v>25.52</v>
      </c>
      <c r="F5436" s="432">
        <v>19.73</v>
      </c>
      <c r="G5436" s="432">
        <v>45.25</v>
      </c>
    </row>
    <row r="5437" spans="1:7" ht="30">
      <c r="A5437" s="583" t="s">
        <v>8090</v>
      </c>
      <c r="B5437" s="429">
        <v>103903</v>
      </c>
      <c r="C5437" s="430" t="s">
        <v>5346</v>
      </c>
      <c r="D5437" s="431" t="s">
        <v>844</v>
      </c>
      <c r="E5437" s="432">
        <v>36.989999999999995</v>
      </c>
      <c r="F5437" s="432">
        <v>21.23</v>
      </c>
      <c r="G5437" s="432">
        <v>58.22</v>
      </c>
    </row>
    <row r="5438" spans="1:7" ht="30">
      <c r="A5438" s="583" t="s">
        <v>8090</v>
      </c>
      <c r="B5438" s="429">
        <v>103834</v>
      </c>
      <c r="C5438" s="430" t="s">
        <v>5290</v>
      </c>
      <c r="D5438" s="431" t="s">
        <v>844</v>
      </c>
      <c r="E5438" s="432">
        <v>42.79</v>
      </c>
      <c r="F5438" s="432">
        <v>36.619999999999997</v>
      </c>
      <c r="G5438" s="432">
        <v>79.41</v>
      </c>
    </row>
    <row r="5439" spans="1:7" ht="30">
      <c r="A5439" s="583" t="s">
        <v>8090</v>
      </c>
      <c r="B5439" s="429">
        <v>103867</v>
      </c>
      <c r="C5439" s="430" t="s">
        <v>5316</v>
      </c>
      <c r="D5439" s="431" t="s">
        <v>844</v>
      </c>
      <c r="E5439" s="432">
        <v>38.120000000000005</v>
      </c>
      <c r="F5439" s="432">
        <v>23.95</v>
      </c>
      <c r="G5439" s="432">
        <v>62.07</v>
      </c>
    </row>
    <row r="5440" spans="1:7" ht="45">
      <c r="A5440" s="583" t="s">
        <v>8102</v>
      </c>
      <c r="B5440" s="429">
        <v>105113</v>
      </c>
      <c r="C5440" s="430" t="s">
        <v>8103</v>
      </c>
      <c r="D5440" s="431" t="s">
        <v>844</v>
      </c>
      <c r="E5440" s="432">
        <v>6533.4699999999993</v>
      </c>
      <c r="F5440" s="432">
        <v>2022.67</v>
      </c>
      <c r="G5440" s="432">
        <v>8556.14</v>
      </c>
    </row>
    <row r="5441" spans="1:7" ht="45">
      <c r="A5441" s="583" t="s">
        <v>8102</v>
      </c>
      <c r="B5441" s="429">
        <v>98461</v>
      </c>
      <c r="C5441" s="430" t="s">
        <v>8104</v>
      </c>
      <c r="D5441" s="431" t="s">
        <v>844</v>
      </c>
      <c r="E5441" s="432">
        <v>4944.07</v>
      </c>
      <c r="F5441" s="432">
        <v>1521.3</v>
      </c>
      <c r="G5441" s="432">
        <v>6465.37</v>
      </c>
    </row>
    <row r="5442" spans="1:7" ht="45">
      <c r="A5442" s="583" t="s">
        <v>8102</v>
      </c>
      <c r="B5442" s="429">
        <v>98462</v>
      </c>
      <c r="C5442" s="430" t="s">
        <v>8105</v>
      </c>
      <c r="D5442" s="431" t="s">
        <v>844</v>
      </c>
      <c r="E5442" s="432">
        <v>8458.91</v>
      </c>
      <c r="F5442" s="432">
        <v>2642.01</v>
      </c>
      <c r="G5442" s="432">
        <v>11100.92</v>
      </c>
    </row>
    <row r="5443" spans="1:7" ht="45">
      <c r="A5443" s="583" t="s">
        <v>8102</v>
      </c>
      <c r="B5443" s="429">
        <v>105130</v>
      </c>
      <c r="C5443" s="430" t="s">
        <v>8106</v>
      </c>
      <c r="D5443" s="431" t="s">
        <v>845</v>
      </c>
      <c r="E5443" s="432">
        <v>14.880000000000003</v>
      </c>
      <c r="F5443" s="432">
        <v>17.14</v>
      </c>
      <c r="G5443" s="432">
        <v>32.020000000000003</v>
      </c>
    </row>
    <row r="5444" spans="1:7" ht="45">
      <c r="A5444" s="583" t="s">
        <v>8102</v>
      </c>
      <c r="B5444" s="429">
        <v>105114</v>
      </c>
      <c r="C5444" s="430" t="s">
        <v>8107</v>
      </c>
      <c r="D5444" s="431" t="s">
        <v>846</v>
      </c>
      <c r="E5444" s="432">
        <v>1013.73</v>
      </c>
      <c r="F5444" s="432">
        <v>976.31</v>
      </c>
      <c r="G5444" s="432">
        <v>1990.04</v>
      </c>
    </row>
    <row r="5445" spans="1:7" ht="45">
      <c r="A5445" s="583" t="s">
        <v>8102</v>
      </c>
      <c r="B5445" s="429">
        <v>105127</v>
      </c>
      <c r="C5445" s="430" t="s">
        <v>8108</v>
      </c>
      <c r="D5445" s="431" t="s">
        <v>845</v>
      </c>
      <c r="E5445" s="432">
        <v>30.04</v>
      </c>
      <c r="F5445" s="432">
        <v>4.01</v>
      </c>
      <c r="G5445" s="432">
        <v>34.049999999999997</v>
      </c>
    </row>
    <row r="5446" spans="1:7" ht="45">
      <c r="A5446" s="583" t="s">
        <v>8102</v>
      </c>
      <c r="B5446" s="429">
        <v>105128</v>
      </c>
      <c r="C5446" s="430" t="s">
        <v>8109</v>
      </c>
      <c r="D5446" s="431" t="s">
        <v>845</v>
      </c>
      <c r="E5446" s="432">
        <v>90.570000000000007</v>
      </c>
      <c r="F5446" s="432">
        <v>22.58</v>
      </c>
      <c r="G5446" s="432">
        <v>113.15</v>
      </c>
    </row>
    <row r="5447" spans="1:7" ht="45">
      <c r="A5447" s="583" t="s">
        <v>8102</v>
      </c>
      <c r="B5447" s="429">
        <v>105126</v>
      </c>
      <c r="C5447" s="430" t="s">
        <v>8110</v>
      </c>
      <c r="D5447" s="431" t="s">
        <v>845</v>
      </c>
      <c r="E5447" s="432">
        <v>33.160000000000004</v>
      </c>
      <c r="F5447" s="432">
        <v>4.87</v>
      </c>
      <c r="G5447" s="432">
        <v>38.03</v>
      </c>
    </row>
    <row r="5448" spans="1:7" ht="45">
      <c r="A5448" s="583" t="s">
        <v>8102</v>
      </c>
      <c r="B5448" s="429">
        <v>105116</v>
      </c>
      <c r="C5448" s="430" t="s">
        <v>8111</v>
      </c>
      <c r="D5448" s="431" t="s">
        <v>844</v>
      </c>
      <c r="E5448" s="432">
        <v>4.0599999999999987</v>
      </c>
      <c r="F5448" s="432">
        <v>11.14</v>
      </c>
      <c r="G5448" s="432">
        <v>15.2</v>
      </c>
    </row>
    <row r="5449" spans="1:7" ht="45">
      <c r="A5449" s="583" t="s">
        <v>8102</v>
      </c>
      <c r="B5449" s="429">
        <v>105115</v>
      </c>
      <c r="C5449" s="430" t="s">
        <v>8112</v>
      </c>
      <c r="D5449" s="431" t="s">
        <v>844</v>
      </c>
      <c r="E5449" s="432">
        <v>83.47</v>
      </c>
      <c r="F5449" s="432">
        <v>65.069999999999993</v>
      </c>
      <c r="G5449" s="432">
        <v>148.54</v>
      </c>
    </row>
    <row r="5450" spans="1:7" ht="45">
      <c r="A5450" s="583" t="s">
        <v>8102</v>
      </c>
      <c r="B5450" s="429">
        <v>98453</v>
      </c>
      <c r="C5450" s="430" t="s">
        <v>8113</v>
      </c>
      <c r="D5450" s="431" t="s">
        <v>97</v>
      </c>
      <c r="E5450" s="432">
        <v>103.26999999999998</v>
      </c>
      <c r="F5450" s="432">
        <v>54.27</v>
      </c>
      <c r="G5450" s="432">
        <v>157.54</v>
      </c>
    </row>
    <row r="5451" spans="1:7" ht="45">
      <c r="A5451" s="583" t="s">
        <v>8102</v>
      </c>
      <c r="B5451" s="429">
        <v>98454</v>
      </c>
      <c r="C5451" s="430" t="s">
        <v>8114</v>
      </c>
      <c r="D5451" s="431" t="s">
        <v>97</v>
      </c>
      <c r="E5451" s="432">
        <v>120.75</v>
      </c>
      <c r="F5451" s="432">
        <v>81.599999999999994</v>
      </c>
      <c r="G5451" s="432">
        <v>202.35</v>
      </c>
    </row>
    <row r="5452" spans="1:7" ht="45">
      <c r="A5452" s="583" t="s">
        <v>8102</v>
      </c>
      <c r="B5452" s="429">
        <v>98449</v>
      </c>
      <c r="C5452" s="430" t="s">
        <v>8115</v>
      </c>
      <c r="D5452" s="431" t="s">
        <v>97</v>
      </c>
      <c r="E5452" s="432">
        <v>93.14</v>
      </c>
      <c r="F5452" s="432">
        <v>41.08</v>
      </c>
      <c r="G5452" s="432">
        <v>134.22</v>
      </c>
    </row>
    <row r="5453" spans="1:7" ht="45">
      <c r="A5453" s="583" t="s">
        <v>8102</v>
      </c>
      <c r="B5453" s="429">
        <v>98455</v>
      </c>
      <c r="C5453" s="430" t="s">
        <v>8116</v>
      </c>
      <c r="D5453" s="431" t="s">
        <v>97</v>
      </c>
      <c r="E5453" s="432">
        <v>92.37</v>
      </c>
      <c r="F5453" s="432">
        <v>30.81</v>
      </c>
      <c r="G5453" s="432">
        <v>123.18</v>
      </c>
    </row>
    <row r="5454" spans="1:7" ht="45">
      <c r="A5454" s="583" t="s">
        <v>8102</v>
      </c>
      <c r="B5454" s="429">
        <v>98456</v>
      </c>
      <c r="C5454" s="430" t="s">
        <v>8117</v>
      </c>
      <c r="D5454" s="431" t="s">
        <v>97</v>
      </c>
      <c r="E5454" s="432">
        <v>108.12</v>
      </c>
      <c r="F5454" s="432">
        <v>52.4</v>
      </c>
      <c r="G5454" s="432">
        <v>160.52000000000001</v>
      </c>
    </row>
    <row r="5455" spans="1:7" ht="45">
      <c r="A5455" s="583" t="s">
        <v>8102</v>
      </c>
      <c r="B5455" s="429">
        <v>98451</v>
      </c>
      <c r="C5455" s="430" t="s">
        <v>8118</v>
      </c>
      <c r="D5455" s="431" t="s">
        <v>97</v>
      </c>
      <c r="E5455" s="432">
        <v>83.8</v>
      </c>
      <c r="F5455" s="432">
        <v>21.39</v>
      </c>
      <c r="G5455" s="432">
        <v>105.19</v>
      </c>
    </row>
    <row r="5456" spans="1:7" ht="45">
      <c r="A5456" s="583" t="s">
        <v>8102</v>
      </c>
      <c r="B5456" s="429">
        <v>98445</v>
      </c>
      <c r="C5456" s="430" t="s">
        <v>8119</v>
      </c>
      <c r="D5456" s="431" t="s">
        <v>97</v>
      </c>
      <c r="E5456" s="432">
        <v>70</v>
      </c>
      <c r="F5456" s="432">
        <v>46.35</v>
      </c>
      <c r="G5456" s="432">
        <v>116.35</v>
      </c>
    </row>
    <row r="5457" spans="1:7" ht="45">
      <c r="A5457" s="583" t="s">
        <v>8102</v>
      </c>
      <c r="B5457" s="429">
        <v>98446</v>
      </c>
      <c r="C5457" s="430" t="s">
        <v>8120</v>
      </c>
      <c r="D5457" s="431" t="s">
        <v>97</v>
      </c>
      <c r="E5457" s="432">
        <v>84.64</v>
      </c>
      <c r="F5457" s="432">
        <v>66.709999999999994</v>
      </c>
      <c r="G5457" s="432">
        <v>151.35</v>
      </c>
    </row>
    <row r="5458" spans="1:7" ht="45">
      <c r="A5458" s="583" t="s">
        <v>8102</v>
      </c>
      <c r="B5458" s="429">
        <v>98441</v>
      </c>
      <c r="C5458" s="430" t="s">
        <v>8121</v>
      </c>
      <c r="D5458" s="431" t="s">
        <v>97</v>
      </c>
      <c r="E5458" s="432">
        <v>61.38</v>
      </c>
      <c r="F5458" s="432">
        <v>36.76</v>
      </c>
      <c r="G5458" s="432">
        <v>98.14</v>
      </c>
    </row>
    <row r="5459" spans="1:7" ht="45">
      <c r="A5459" s="583" t="s">
        <v>8102</v>
      </c>
      <c r="B5459" s="429">
        <v>98447</v>
      </c>
      <c r="C5459" s="430" t="s">
        <v>8122</v>
      </c>
      <c r="D5459" s="431" t="s">
        <v>97</v>
      </c>
      <c r="E5459" s="432">
        <v>60.309999999999995</v>
      </c>
      <c r="F5459" s="432">
        <v>26.35</v>
      </c>
      <c r="G5459" s="432">
        <v>86.66</v>
      </c>
    </row>
    <row r="5460" spans="1:7" ht="45">
      <c r="A5460" s="583" t="s">
        <v>8102</v>
      </c>
      <c r="B5460" s="429">
        <v>98448</v>
      </c>
      <c r="C5460" s="430" t="s">
        <v>8123</v>
      </c>
      <c r="D5460" s="431" t="s">
        <v>97</v>
      </c>
      <c r="E5460" s="432">
        <v>73.039999999999992</v>
      </c>
      <c r="F5460" s="432">
        <v>40.630000000000003</v>
      </c>
      <c r="G5460" s="432">
        <v>113.67</v>
      </c>
    </row>
    <row r="5461" spans="1:7" ht="45">
      <c r="A5461" s="583" t="s">
        <v>8102</v>
      </c>
      <c r="B5461" s="429">
        <v>98443</v>
      </c>
      <c r="C5461" s="430" t="s">
        <v>8124</v>
      </c>
      <c r="D5461" s="431" t="s">
        <v>97</v>
      </c>
      <c r="E5461" s="432">
        <v>53.019999999999996</v>
      </c>
      <c r="F5461" s="432">
        <v>19.7</v>
      </c>
      <c r="G5461" s="432">
        <v>72.72</v>
      </c>
    </row>
    <row r="5462" spans="1:7" ht="45">
      <c r="A5462" s="583" t="s">
        <v>8102</v>
      </c>
      <c r="B5462" s="429">
        <v>98460</v>
      </c>
      <c r="C5462" s="430" t="s">
        <v>8125</v>
      </c>
      <c r="D5462" s="431" t="s">
        <v>97</v>
      </c>
      <c r="E5462" s="432">
        <v>44.09</v>
      </c>
      <c r="F5462" s="432">
        <v>21.92</v>
      </c>
      <c r="G5462" s="432">
        <v>66.010000000000005</v>
      </c>
    </row>
    <row r="5463" spans="1:7" ht="45">
      <c r="A5463" s="583" t="s">
        <v>8102</v>
      </c>
      <c r="B5463" s="429">
        <v>98458</v>
      </c>
      <c r="C5463" s="430" t="s">
        <v>8126</v>
      </c>
      <c r="D5463" s="431" t="s">
        <v>97</v>
      </c>
      <c r="E5463" s="432">
        <v>63.24</v>
      </c>
      <c r="F5463" s="432">
        <v>34.35</v>
      </c>
      <c r="G5463" s="432">
        <v>97.59</v>
      </c>
    </row>
    <row r="5464" spans="1:7" ht="45">
      <c r="A5464" s="583" t="s">
        <v>8102</v>
      </c>
      <c r="B5464" s="429">
        <v>98459</v>
      </c>
      <c r="C5464" s="430" t="s">
        <v>8127</v>
      </c>
      <c r="D5464" s="431" t="s">
        <v>97</v>
      </c>
      <c r="E5464" s="432">
        <v>62.819999999999993</v>
      </c>
      <c r="F5464" s="432">
        <v>32.06</v>
      </c>
      <c r="G5464" s="432">
        <v>94.88</v>
      </c>
    </row>
    <row r="5465" spans="1:7" ht="30">
      <c r="A5465" s="583" t="s">
        <v>8128</v>
      </c>
      <c r="B5465" s="429">
        <v>101964</v>
      </c>
      <c r="C5465" s="430" t="s">
        <v>8129</v>
      </c>
      <c r="D5465" s="431" t="s">
        <v>97</v>
      </c>
      <c r="E5465" s="432">
        <v>146.03000000000003</v>
      </c>
      <c r="F5465" s="432">
        <v>33.049999999999997</v>
      </c>
      <c r="G5465" s="432">
        <v>179.08</v>
      </c>
    </row>
    <row r="5466" spans="1:7" ht="30">
      <c r="A5466" s="583" t="s">
        <v>8128</v>
      </c>
      <c r="B5466" s="429">
        <v>101963</v>
      </c>
      <c r="C5466" s="430" t="s">
        <v>8130</v>
      </c>
      <c r="D5466" s="431" t="s">
        <v>97</v>
      </c>
      <c r="E5466" s="432">
        <v>156.20000000000002</v>
      </c>
      <c r="F5466" s="432">
        <v>34.979999999999997</v>
      </c>
      <c r="G5466" s="432">
        <v>191.18</v>
      </c>
    </row>
    <row r="5467" spans="1:7" ht="30">
      <c r="A5467" s="583" t="s">
        <v>8131</v>
      </c>
      <c r="B5467" s="429">
        <v>100323</v>
      </c>
      <c r="C5467" s="430" t="s">
        <v>6009</v>
      </c>
      <c r="D5467" s="431" t="s">
        <v>846</v>
      </c>
      <c r="E5467" s="432">
        <v>162.56</v>
      </c>
      <c r="F5467" s="432">
        <v>55.99</v>
      </c>
      <c r="G5467" s="432">
        <v>218.55</v>
      </c>
    </row>
    <row r="5468" spans="1:7" ht="30">
      <c r="A5468" s="583" t="s">
        <v>8131</v>
      </c>
      <c r="B5468" s="429">
        <v>100324</v>
      </c>
      <c r="C5468" s="430" t="s">
        <v>6010</v>
      </c>
      <c r="D5468" s="431" t="s">
        <v>846</v>
      </c>
      <c r="E5468" s="432">
        <v>96.87</v>
      </c>
      <c r="F5468" s="432">
        <v>55.98</v>
      </c>
      <c r="G5468" s="432">
        <v>152.85</v>
      </c>
    </row>
    <row r="5469" spans="1:7" ht="30">
      <c r="A5469" s="583" t="s">
        <v>8131</v>
      </c>
      <c r="B5469" s="429">
        <v>96624</v>
      </c>
      <c r="C5469" s="430" t="s">
        <v>6007</v>
      </c>
      <c r="D5469" s="431" t="s">
        <v>846</v>
      </c>
      <c r="E5469" s="432">
        <v>97.080000000000013</v>
      </c>
      <c r="F5469" s="432">
        <v>55.98</v>
      </c>
      <c r="G5469" s="432">
        <v>153.06</v>
      </c>
    </row>
    <row r="5470" spans="1:7" ht="30">
      <c r="A5470" s="583" t="s">
        <v>8131</v>
      </c>
      <c r="B5470" s="429">
        <v>100322</v>
      </c>
      <c r="C5470" s="430" t="s">
        <v>6008</v>
      </c>
      <c r="D5470" s="431" t="s">
        <v>846</v>
      </c>
      <c r="E5470" s="432">
        <v>92.480000000000018</v>
      </c>
      <c r="F5470" s="432">
        <v>55.98</v>
      </c>
      <c r="G5470" s="432">
        <v>148.46</v>
      </c>
    </row>
    <row r="5471" spans="1:7" ht="30">
      <c r="A5471" s="583" t="s">
        <v>8131</v>
      </c>
      <c r="B5471" s="429">
        <v>96623</v>
      </c>
      <c r="C5471" s="430" t="s">
        <v>6006</v>
      </c>
      <c r="D5471" s="431" t="s">
        <v>846</v>
      </c>
      <c r="E5471" s="432">
        <v>102.63999999999999</v>
      </c>
      <c r="F5471" s="432">
        <v>69.59</v>
      </c>
      <c r="G5471" s="432">
        <v>172.23</v>
      </c>
    </row>
    <row r="5472" spans="1:7" ht="30">
      <c r="A5472" s="583" t="s">
        <v>8131</v>
      </c>
      <c r="B5472" s="429">
        <v>96622</v>
      </c>
      <c r="C5472" s="430" t="s">
        <v>6005</v>
      </c>
      <c r="D5472" s="431" t="s">
        <v>846</v>
      </c>
      <c r="E5472" s="432">
        <v>113.81</v>
      </c>
      <c r="F5472" s="432">
        <v>68.569999999999993</v>
      </c>
      <c r="G5472" s="432">
        <v>182.38</v>
      </c>
    </row>
    <row r="5473" spans="1:7" ht="30">
      <c r="A5473" s="583" t="s">
        <v>8131</v>
      </c>
      <c r="B5473" s="429">
        <v>96621</v>
      </c>
      <c r="C5473" s="430" t="s">
        <v>6004</v>
      </c>
      <c r="D5473" s="431" t="s">
        <v>846</v>
      </c>
      <c r="E5473" s="432">
        <v>119.37</v>
      </c>
      <c r="F5473" s="432">
        <v>82.19</v>
      </c>
      <c r="G5473" s="432">
        <v>201.56</v>
      </c>
    </row>
    <row r="5474" spans="1:7" ht="30">
      <c r="A5474" s="583" t="s">
        <v>8131</v>
      </c>
      <c r="B5474" s="429">
        <v>96617</v>
      </c>
      <c r="C5474" s="430" t="s">
        <v>6001</v>
      </c>
      <c r="D5474" s="431" t="s">
        <v>97</v>
      </c>
      <c r="E5474" s="432">
        <v>12.88</v>
      </c>
      <c r="F5474" s="432">
        <v>8.65</v>
      </c>
      <c r="G5474" s="432">
        <v>21.53</v>
      </c>
    </row>
    <row r="5475" spans="1:7" ht="30">
      <c r="A5475" s="583" t="s">
        <v>8131</v>
      </c>
      <c r="B5475" s="429">
        <v>96619</v>
      </c>
      <c r="C5475" s="430" t="s">
        <v>6002</v>
      </c>
      <c r="D5475" s="431" t="s">
        <v>97</v>
      </c>
      <c r="E5475" s="432">
        <v>26.06</v>
      </c>
      <c r="F5475" s="432">
        <v>16.87</v>
      </c>
      <c r="G5475" s="432">
        <v>42.93</v>
      </c>
    </row>
    <row r="5476" spans="1:7" ht="30">
      <c r="A5476" s="583" t="s">
        <v>8131</v>
      </c>
      <c r="B5476" s="429">
        <v>96616</v>
      </c>
      <c r="C5476" s="430" t="s">
        <v>6000</v>
      </c>
      <c r="D5476" s="431" t="s">
        <v>846</v>
      </c>
      <c r="E5476" s="432">
        <v>521.07000000000005</v>
      </c>
      <c r="F5476" s="432">
        <v>337.78</v>
      </c>
      <c r="G5476" s="432">
        <v>858.85</v>
      </c>
    </row>
    <row r="5477" spans="1:7" ht="30">
      <c r="A5477" s="583" t="s">
        <v>8131</v>
      </c>
      <c r="B5477" s="429">
        <v>95240</v>
      </c>
      <c r="C5477" s="430" t="s">
        <v>5998</v>
      </c>
      <c r="D5477" s="431" t="s">
        <v>97</v>
      </c>
      <c r="E5477" s="432">
        <v>12.620000000000001</v>
      </c>
      <c r="F5477" s="432">
        <v>7.88</v>
      </c>
      <c r="G5477" s="432">
        <v>20.5</v>
      </c>
    </row>
    <row r="5478" spans="1:7" ht="30">
      <c r="A5478" s="583" t="s">
        <v>8131</v>
      </c>
      <c r="B5478" s="429">
        <v>95241</v>
      </c>
      <c r="C5478" s="430" t="s">
        <v>5999</v>
      </c>
      <c r="D5478" s="431" t="s">
        <v>97</v>
      </c>
      <c r="E5478" s="432">
        <v>24.989999999999995</v>
      </c>
      <c r="F5478" s="432">
        <v>13.92</v>
      </c>
      <c r="G5478" s="432">
        <v>38.909999999999997</v>
      </c>
    </row>
    <row r="5479" spans="1:7">
      <c r="A5479" s="583" t="s">
        <v>8131</v>
      </c>
      <c r="B5479" s="429">
        <v>96620</v>
      </c>
      <c r="C5479" s="430" t="s">
        <v>6003</v>
      </c>
      <c r="D5479" s="431" t="s">
        <v>846</v>
      </c>
      <c r="E5479" s="432">
        <v>499.65999999999997</v>
      </c>
      <c r="F5479" s="432">
        <v>278.86</v>
      </c>
      <c r="G5479" s="432">
        <v>778.52</v>
      </c>
    </row>
    <row r="5480" spans="1:7" ht="45">
      <c r="A5480" s="583" t="s">
        <v>8132</v>
      </c>
      <c r="B5480" s="429">
        <v>104043</v>
      </c>
      <c r="C5480" s="430" t="s">
        <v>5502</v>
      </c>
      <c r="D5480" s="431" t="s">
        <v>844</v>
      </c>
      <c r="E5480" s="432">
        <v>6.0100000000000007</v>
      </c>
      <c r="F5480" s="432">
        <v>2.7</v>
      </c>
      <c r="G5480" s="432">
        <v>8.7100000000000009</v>
      </c>
    </row>
    <row r="5481" spans="1:7" ht="45">
      <c r="A5481" s="583" t="s">
        <v>8132</v>
      </c>
      <c r="B5481" s="429">
        <v>104044</v>
      </c>
      <c r="C5481" s="430" t="s">
        <v>5503</v>
      </c>
      <c r="D5481" s="431" t="s">
        <v>844</v>
      </c>
      <c r="E5481" s="432">
        <v>6.0600000000000005</v>
      </c>
      <c r="F5481" s="432">
        <v>3.19</v>
      </c>
      <c r="G5481" s="432">
        <v>9.25</v>
      </c>
    </row>
    <row r="5482" spans="1:7" ht="45">
      <c r="A5482" s="583" t="s">
        <v>8132</v>
      </c>
      <c r="B5482" s="429">
        <v>104045</v>
      </c>
      <c r="C5482" s="430" t="s">
        <v>5504</v>
      </c>
      <c r="D5482" s="431" t="s">
        <v>844</v>
      </c>
      <c r="E5482" s="432">
        <v>10.870000000000001</v>
      </c>
      <c r="F5482" s="432">
        <v>3.68</v>
      </c>
      <c r="G5482" s="432">
        <v>14.55</v>
      </c>
    </row>
    <row r="5483" spans="1:7" ht="45">
      <c r="A5483" s="583" t="s">
        <v>8132</v>
      </c>
      <c r="B5483" s="429">
        <v>104049</v>
      </c>
      <c r="C5483" s="430" t="s">
        <v>5508</v>
      </c>
      <c r="D5483" s="431" t="s">
        <v>844</v>
      </c>
      <c r="E5483" s="432">
        <v>2.67</v>
      </c>
      <c r="F5483" s="432">
        <v>3.09</v>
      </c>
      <c r="G5483" s="432">
        <v>5.76</v>
      </c>
    </row>
    <row r="5484" spans="1:7" ht="45">
      <c r="A5484" s="583" t="s">
        <v>8132</v>
      </c>
      <c r="B5484" s="429">
        <v>104050</v>
      </c>
      <c r="C5484" s="430" t="s">
        <v>5509</v>
      </c>
      <c r="D5484" s="431" t="s">
        <v>844</v>
      </c>
      <c r="E5484" s="432">
        <v>4.3199999999999994</v>
      </c>
      <c r="F5484" s="432">
        <v>4.2</v>
      </c>
      <c r="G5484" s="432">
        <v>8.52</v>
      </c>
    </row>
    <row r="5485" spans="1:7" ht="45">
      <c r="A5485" s="583" t="s">
        <v>8132</v>
      </c>
      <c r="B5485" s="429">
        <v>104084</v>
      </c>
      <c r="C5485" s="430" t="s">
        <v>5528</v>
      </c>
      <c r="D5485" s="431" t="s">
        <v>844</v>
      </c>
      <c r="E5485" s="432">
        <v>75.02</v>
      </c>
      <c r="F5485" s="432">
        <v>2.68</v>
      </c>
      <c r="G5485" s="432">
        <v>77.7</v>
      </c>
    </row>
    <row r="5486" spans="1:7" ht="45">
      <c r="A5486" s="583" t="s">
        <v>8132</v>
      </c>
      <c r="B5486" s="429">
        <v>104035</v>
      </c>
      <c r="C5486" s="430" t="s">
        <v>5499</v>
      </c>
      <c r="D5486" s="431" t="s">
        <v>844</v>
      </c>
      <c r="E5486" s="432">
        <v>25.22</v>
      </c>
      <c r="F5486" s="432">
        <v>13.83</v>
      </c>
      <c r="G5486" s="432">
        <v>39.049999999999997</v>
      </c>
    </row>
    <row r="5487" spans="1:7" ht="45">
      <c r="A5487" s="583" t="s">
        <v>8132</v>
      </c>
      <c r="B5487" s="429">
        <v>104036</v>
      </c>
      <c r="C5487" s="430" t="s">
        <v>5500</v>
      </c>
      <c r="D5487" s="431" t="s">
        <v>844</v>
      </c>
      <c r="E5487" s="432">
        <v>25.989999999999995</v>
      </c>
      <c r="F5487" s="432">
        <v>14.31</v>
      </c>
      <c r="G5487" s="432">
        <v>40.299999999999997</v>
      </c>
    </row>
    <row r="5488" spans="1:7" ht="45">
      <c r="A5488" s="583" t="s">
        <v>8132</v>
      </c>
      <c r="B5488" s="429">
        <v>104034</v>
      </c>
      <c r="C5488" s="430" t="s">
        <v>5498</v>
      </c>
      <c r="D5488" s="431" t="s">
        <v>844</v>
      </c>
      <c r="E5488" s="432">
        <v>24.229999999999997</v>
      </c>
      <c r="F5488" s="432">
        <v>6.6</v>
      </c>
      <c r="G5488" s="432">
        <v>30.83</v>
      </c>
    </row>
    <row r="5489" spans="1:7" ht="45">
      <c r="A5489" s="583" t="s">
        <v>8132</v>
      </c>
      <c r="B5489" s="429">
        <v>104031</v>
      </c>
      <c r="C5489" s="430" t="s">
        <v>5495</v>
      </c>
      <c r="D5489" s="431" t="s">
        <v>844</v>
      </c>
      <c r="E5489" s="432">
        <v>14.23</v>
      </c>
      <c r="F5489" s="432">
        <v>6.21</v>
      </c>
      <c r="G5489" s="432">
        <v>20.440000000000001</v>
      </c>
    </row>
    <row r="5490" spans="1:7" ht="45">
      <c r="A5490" s="583" t="s">
        <v>8132</v>
      </c>
      <c r="B5490" s="429">
        <v>104032</v>
      </c>
      <c r="C5490" s="430" t="s">
        <v>5496</v>
      </c>
      <c r="D5490" s="431" t="s">
        <v>844</v>
      </c>
      <c r="E5490" s="432">
        <v>19.490000000000002</v>
      </c>
      <c r="F5490" s="432">
        <v>6.36</v>
      </c>
      <c r="G5490" s="432">
        <v>25.85</v>
      </c>
    </row>
    <row r="5491" spans="1:7" ht="45">
      <c r="A5491" s="583" t="s">
        <v>8132</v>
      </c>
      <c r="B5491" s="429">
        <v>104033</v>
      </c>
      <c r="C5491" s="430" t="s">
        <v>5497</v>
      </c>
      <c r="D5491" s="431" t="s">
        <v>844</v>
      </c>
      <c r="E5491" s="432">
        <v>17.080000000000002</v>
      </c>
      <c r="F5491" s="432">
        <v>6.43</v>
      </c>
      <c r="G5491" s="432">
        <v>23.51</v>
      </c>
    </row>
    <row r="5492" spans="1:7" ht="45">
      <c r="A5492" s="583" t="s">
        <v>8132</v>
      </c>
      <c r="B5492" s="429">
        <v>104051</v>
      </c>
      <c r="C5492" s="430" t="s">
        <v>5510</v>
      </c>
      <c r="D5492" s="431" t="s">
        <v>844</v>
      </c>
      <c r="E5492" s="432">
        <v>5.19</v>
      </c>
      <c r="F5492" s="432">
        <v>2.5499999999999998</v>
      </c>
      <c r="G5492" s="432">
        <v>7.74</v>
      </c>
    </row>
    <row r="5493" spans="1:7" ht="45">
      <c r="A5493" s="583" t="s">
        <v>8132</v>
      </c>
      <c r="B5493" s="429">
        <v>104052</v>
      </c>
      <c r="C5493" s="430" t="s">
        <v>5511</v>
      </c>
      <c r="D5493" s="431" t="s">
        <v>844</v>
      </c>
      <c r="E5493" s="432">
        <v>7.3699999999999992</v>
      </c>
      <c r="F5493" s="432">
        <v>3.49</v>
      </c>
      <c r="G5493" s="432">
        <v>10.86</v>
      </c>
    </row>
    <row r="5494" spans="1:7" ht="45">
      <c r="A5494" s="583" t="s">
        <v>8132</v>
      </c>
      <c r="B5494" s="429">
        <v>104046</v>
      </c>
      <c r="C5494" s="430" t="s">
        <v>5505</v>
      </c>
      <c r="D5494" s="431" t="s">
        <v>844</v>
      </c>
      <c r="E5494" s="432">
        <v>5.620000000000001</v>
      </c>
      <c r="F5494" s="432">
        <v>2.69</v>
      </c>
      <c r="G5494" s="432">
        <v>8.31</v>
      </c>
    </row>
    <row r="5495" spans="1:7" ht="45">
      <c r="A5495" s="583" t="s">
        <v>8132</v>
      </c>
      <c r="B5495" s="429">
        <v>104047</v>
      </c>
      <c r="C5495" s="430" t="s">
        <v>5506</v>
      </c>
      <c r="D5495" s="431" t="s">
        <v>844</v>
      </c>
      <c r="E5495" s="432">
        <v>6.44</v>
      </c>
      <c r="F5495" s="432">
        <v>3.2</v>
      </c>
      <c r="G5495" s="432">
        <v>9.64</v>
      </c>
    </row>
    <row r="5496" spans="1:7" ht="45">
      <c r="A5496" s="583" t="s">
        <v>8132</v>
      </c>
      <c r="B5496" s="429">
        <v>104048</v>
      </c>
      <c r="C5496" s="430" t="s">
        <v>5507</v>
      </c>
      <c r="D5496" s="431" t="s">
        <v>844</v>
      </c>
      <c r="E5496" s="432">
        <v>10.51</v>
      </c>
      <c r="F5496" s="432">
        <v>3.69</v>
      </c>
      <c r="G5496" s="432">
        <v>14.2</v>
      </c>
    </row>
    <row r="5497" spans="1:7" ht="45">
      <c r="A5497" s="583" t="s">
        <v>8132</v>
      </c>
      <c r="B5497" s="429">
        <v>104063</v>
      </c>
      <c r="C5497" s="430" t="s">
        <v>5521</v>
      </c>
      <c r="D5497" s="431" t="s">
        <v>844</v>
      </c>
      <c r="E5497" s="432">
        <v>60.63</v>
      </c>
      <c r="F5497" s="432">
        <v>5.15</v>
      </c>
      <c r="G5497" s="432">
        <v>65.78</v>
      </c>
    </row>
    <row r="5498" spans="1:7" ht="45">
      <c r="A5498" s="583" t="s">
        <v>8132</v>
      </c>
      <c r="B5498" s="429">
        <v>104065</v>
      </c>
      <c r="C5498" s="430" t="s">
        <v>5523</v>
      </c>
      <c r="D5498" s="431" t="s">
        <v>844</v>
      </c>
      <c r="E5498" s="432">
        <v>136.20000000000002</v>
      </c>
      <c r="F5498" s="432">
        <v>5.39</v>
      </c>
      <c r="G5498" s="432">
        <v>141.59</v>
      </c>
    </row>
    <row r="5499" spans="1:7" ht="45">
      <c r="A5499" s="583" t="s">
        <v>8132</v>
      </c>
      <c r="B5499" s="429">
        <v>104062</v>
      </c>
      <c r="C5499" s="430" t="s">
        <v>5520</v>
      </c>
      <c r="D5499" s="431" t="s">
        <v>844</v>
      </c>
      <c r="E5499" s="432">
        <v>64.02000000000001</v>
      </c>
      <c r="F5499" s="432">
        <v>5.16</v>
      </c>
      <c r="G5499" s="432">
        <v>69.180000000000007</v>
      </c>
    </row>
    <row r="5500" spans="1:7" ht="45">
      <c r="A5500" s="583" t="s">
        <v>8132</v>
      </c>
      <c r="B5500" s="429">
        <v>104064</v>
      </c>
      <c r="C5500" s="430" t="s">
        <v>5522</v>
      </c>
      <c r="D5500" s="431" t="s">
        <v>844</v>
      </c>
      <c r="E5500" s="432">
        <v>161.77000000000001</v>
      </c>
      <c r="F5500" s="432">
        <v>5.38</v>
      </c>
      <c r="G5500" s="432">
        <v>167.15</v>
      </c>
    </row>
    <row r="5501" spans="1:7" ht="45">
      <c r="A5501" s="583" t="s">
        <v>8132</v>
      </c>
      <c r="B5501" s="429">
        <v>104059</v>
      </c>
      <c r="C5501" s="430" t="s">
        <v>5517</v>
      </c>
      <c r="D5501" s="431" t="s">
        <v>844</v>
      </c>
      <c r="E5501" s="432">
        <v>6.11</v>
      </c>
      <c r="F5501" s="432">
        <v>3.88</v>
      </c>
      <c r="G5501" s="432">
        <v>9.99</v>
      </c>
    </row>
    <row r="5502" spans="1:7" ht="45">
      <c r="A5502" s="583" t="s">
        <v>8132</v>
      </c>
      <c r="B5502" s="429">
        <v>104058</v>
      </c>
      <c r="C5502" s="430" t="s">
        <v>5516</v>
      </c>
      <c r="D5502" s="431" t="s">
        <v>844</v>
      </c>
      <c r="E5502" s="432">
        <v>3</v>
      </c>
      <c r="F5502" s="432">
        <v>4.78</v>
      </c>
      <c r="G5502" s="432">
        <v>7.78</v>
      </c>
    </row>
    <row r="5503" spans="1:7" ht="45">
      <c r="A5503" s="583" t="s">
        <v>8132</v>
      </c>
      <c r="B5503" s="429">
        <v>104082</v>
      </c>
      <c r="C5503" s="430" t="s">
        <v>5526</v>
      </c>
      <c r="D5503" s="431" t="s">
        <v>844</v>
      </c>
      <c r="E5503" s="432">
        <v>25.84</v>
      </c>
      <c r="F5503" s="432">
        <v>2.57</v>
      </c>
      <c r="G5503" s="432">
        <v>28.41</v>
      </c>
    </row>
    <row r="5504" spans="1:7" ht="45">
      <c r="A5504" s="583" t="s">
        <v>8132</v>
      </c>
      <c r="B5504" s="429">
        <v>104083</v>
      </c>
      <c r="C5504" s="430" t="s">
        <v>5527</v>
      </c>
      <c r="D5504" s="431" t="s">
        <v>844</v>
      </c>
      <c r="E5504" s="432">
        <v>65.38</v>
      </c>
      <c r="F5504" s="432">
        <v>2.68</v>
      </c>
      <c r="G5504" s="432">
        <v>68.06</v>
      </c>
    </row>
    <row r="5505" spans="1:7" ht="45">
      <c r="A5505" s="583" t="s">
        <v>8132</v>
      </c>
      <c r="B5505" s="429">
        <v>104056</v>
      </c>
      <c r="C5505" s="430" t="s">
        <v>5515</v>
      </c>
      <c r="D5505" s="431" t="s">
        <v>844</v>
      </c>
      <c r="E5505" s="432">
        <v>23.28</v>
      </c>
      <c r="F5505" s="432">
        <v>2.84</v>
      </c>
      <c r="G5505" s="432">
        <v>26.12</v>
      </c>
    </row>
    <row r="5506" spans="1:7" ht="45">
      <c r="A5506" s="583" t="s">
        <v>8132</v>
      </c>
      <c r="B5506" s="429">
        <v>104055</v>
      </c>
      <c r="C5506" s="430" t="s">
        <v>5514</v>
      </c>
      <c r="D5506" s="431" t="s">
        <v>844</v>
      </c>
      <c r="E5506" s="432">
        <v>14.719999999999999</v>
      </c>
      <c r="F5506" s="432">
        <v>2.5499999999999998</v>
      </c>
      <c r="G5506" s="432">
        <v>17.27</v>
      </c>
    </row>
    <row r="5507" spans="1:7" ht="45">
      <c r="A5507" s="583" t="s">
        <v>8132</v>
      </c>
      <c r="B5507" s="429">
        <v>104076</v>
      </c>
      <c r="C5507" s="430" t="s">
        <v>5525</v>
      </c>
      <c r="D5507" s="431" t="s">
        <v>844</v>
      </c>
      <c r="E5507" s="432">
        <v>36.440000000000005</v>
      </c>
      <c r="F5507" s="432">
        <v>8.08</v>
      </c>
      <c r="G5507" s="432">
        <v>44.52</v>
      </c>
    </row>
    <row r="5508" spans="1:7" ht="45">
      <c r="A5508" s="583" t="s">
        <v>8132</v>
      </c>
      <c r="B5508" s="429">
        <v>104060</v>
      </c>
      <c r="C5508" s="430" t="s">
        <v>5518</v>
      </c>
      <c r="D5508" s="431" t="s">
        <v>845</v>
      </c>
      <c r="E5508" s="432">
        <v>6.4699999999999989</v>
      </c>
      <c r="F5508" s="432">
        <v>2.31</v>
      </c>
      <c r="G5508" s="432">
        <v>8.7799999999999994</v>
      </c>
    </row>
    <row r="5509" spans="1:7" ht="45">
      <c r="A5509" s="583" t="s">
        <v>8132</v>
      </c>
      <c r="B5509" s="429">
        <v>104061</v>
      </c>
      <c r="C5509" s="430" t="s">
        <v>5519</v>
      </c>
      <c r="D5509" s="431" t="s">
        <v>845</v>
      </c>
      <c r="E5509" s="432">
        <v>12.19</v>
      </c>
      <c r="F5509" s="432">
        <v>3.5</v>
      </c>
      <c r="G5509" s="432">
        <v>15.69</v>
      </c>
    </row>
    <row r="5510" spans="1:7" ht="45">
      <c r="A5510" s="583" t="s">
        <v>8132</v>
      </c>
      <c r="B5510" s="429">
        <v>104085</v>
      </c>
      <c r="C5510" s="430" t="s">
        <v>5529</v>
      </c>
      <c r="D5510" s="431" t="s">
        <v>845</v>
      </c>
      <c r="E5510" s="432">
        <v>45.3</v>
      </c>
      <c r="F5510" s="432">
        <v>6.98</v>
      </c>
      <c r="G5510" s="432">
        <v>52.28</v>
      </c>
    </row>
    <row r="5511" spans="1:7" ht="45">
      <c r="A5511" s="583" t="s">
        <v>8132</v>
      </c>
      <c r="B5511" s="429">
        <v>104086</v>
      </c>
      <c r="C5511" s="430" t="s">
        <v>5530</v>
      </c>
      <c r="D5511" s="431" t="s">
        <v>845</v>
      </c>
      <c r="E5511" s="432">
        <v>85.17</v>
      </c>
      <c r="F5511" s="432">
        <v>7.81</v>
      </c>
      <c r="G5511" s="432">
        <v>92.98</v>
      </c>
    </row>
    <row r="5512" spans="1:7" ht="45">
      <c r="A5512" s="583" t="s">
        <v>8132</v>
      </c>
      <c r="B5512" s="429">
        <v>104039</v>
      </c>
      <c r="C5512" s="430" t="s">
        <v>5501</v>
      </c>
      <c r="D5512" s="431" t="s">
        <v>844</v>
      </c>
      <c r="E5512" s="432">
        <v>62.28</v>
      </c>
      <c r="F5512" s="432">
        <v>13.67</v>
      </c>
      <c r="G5512" s="432">
        <v>75.95</v>
      </c>
    </row>
    <row r="5513" spans="1:7" ht="45">
      <c r="A5513" s="583" t="s">
        <v>8132</v>
      </c>
      <c r="B5513" s="429">
        <v>104072</v>
      </c>
      <c r="C5513" s="430" t="s">
        <v>5524</v>
      </c>
      <c r="D5513" s="431" t="s">
        <v>844</v>
      </c>
      <c r="E5513" s="432">
        <v>249.81</v>
      </c>
      <c r="F5513" s="432">
        <v>8.31</v>
      </c>
      <c r="G5513" s="432">
        <v>258.12</v>
      </c>
    </row>
    <row r="5514" spans="1:7" ht="45">
      <c r="A5514" s="583" t="s">
        <v>8132</v>
      </c>
      <c r="B5514" s="429">
        <v>104053</v>
      </c>
      <c r="C5514" s="430" t="s">
        <v>5512</v>
      </c>
      <c r="D5514" s="431" t="s">
        <v>844</v>
      </c>
      <c r="E5514" s="432">
        <v>6.4699999999999989</v>
      </c>
      <c r="F5514" s="432">
        <v>2.56</v>
      </c>
      <c r="G5514" s="432">
        <v>9.0299999999999994</v>
      </c>
    </row>
    <row r="5515" spans="1:7" ht="45">
      <c r="A5515" s="583" t="s">
        <v>8132</v>
      </c>
      <c r="B5515" s="429">
        <v>104054</v>
      </c>
      <c r="C5515" s="430" t="s">
        <v>5513</v>
      </c>
      <c r="D5515" s="431" t="s">
        <v>844</v>
      </c>
      <c r="E5515" s="432">
        <v>14.499999999999998</v>
      </c>
      <c r="F5515" s="432">
        <v>3.49</v>
      </c>
      <c r="G5515" s="432">
        <v>17.989999999999998</v>
      </c>
    </row>
    <row r="5516" spans="1:7" ht="30">
      <c r="A5516" s="583" t="s">
        <v>8133</v>
      </c>
      <c r="B5516" s="429">
        <v>99818</v>
      </c>
      <c r="C5516" s="430" t="s">
        <v>4288</v>
      </c>
      <c r="D5516" s="431" t="s">
        <v>844</v>
      </c>
      <c r="E5516" s="432">
        <v>3.8600000000000003</v>
      </c>
      <c r="F5516" s="432">
        <v>2.42</v>
      </c>
      <c r="G5516" s="432">
        <v>6.28</v>
      </c>
    </row>
    <row r="5517" spans="1:7">
      <c r="A5517" s="583" t="s">
        <v>8133</v>
      </c>
      <c r="B5517" s="429">
        <v>99819</v>
      </c>
      <c r="C5517" s="430" t="s">
        <v>4289</v>
      </c>
      <c r="D5517" s="431" t="s">
        <v>97</v>
      </c>
      <c r="E5517" s="432">
        <v>7.32</v>
      </c>
      <c r="F5517" s="432">
        <v>15.16</v>
      </c>
      <c r="G5517" s="432">
        <v>22.48</v>
      </c>
    </row>
    <row r="5518" spans="1:7">
      <c r="A5518" s="583" t="s">
        <v>8133</v>
      </c>
      <c r="B5518" s="429">
        <v>99811</v>
      </c>
      <c r="C5518" s="430" t="s">
        <v>2545</v>
      </c>
      <c r="D5518" s="431" t="s">
        <v>97</v>
      </c>
      <c r="E5518" s="432">
        <v>1.5100000000000002</v>
      </c>
      <c r="F5518" s="432">
        <v>3.22</v>
      </c>
      <c r="G5518" s="432">
        <v>4.7300000000000004</v>
      </c>
    </row>
    <row r="5519" spans="1:7">
      <c r="A5519" s="583" t="s">
        <v>8133</v>
      </c>
      <c r="B5519" s="429">
        <v>99826</v>
      </c>
      <c r="C5519" s="430" t="s">
        <v>2551</v>
      </c>
      <c r="D5519" s="431" t="s">
        <v>97</v>
      </c>
      <c r="E5519" s="432">
        <v>0.67000000000000015</v>
      </c>
      <c r="F5519" s="432">
        <v>1.39</v>
      </c>
      <c r="G5519" s="432">
        <v>2.06</v>
      </c>
    </row>
    <row r="5520" spans="1:7">
      <c r="A5520" s="583" t="s">
        <v>8133</v>
      </c>
      <c r="B5520" s="429">
        <v>99821</v>
      </c>
      <c r="C5520" s="430" t="s">
        <v>4291</v>
      </c>
      <c r="D5520" s="431" t="s">
        <v>97</v>
      </c>
      <c r="E5520" s="432">
        <v>1.89</v>
      </c>
      <c r="F5520" s="432">
        <v>1.78</v>
      </c>
      <c r="G5520" s="432">
        <v>3.67</v>
      </c>
    </row>
    <row r="5521" spans="1:7">
      <c r="A5521" s="583" t="s">
        <v>8133</v>
      </c>
      <c r="B5521" s="429">
        <v>99820</v>
      </c>
      <c r="C5521" s="430" t="s">
        <v>4290</v>
      </c>
      <c r="D5521" s="431" t="s">
        <v>97</v>
      </c>
      <c r="E5521" s="432">
        <v>1.1700000000000002</v>
      </c>
      <c r="F5521" s="432">
        <v>1.22</v>
      </c>
      <c r="G5521" s="432">
        <v>2.39</v>
      </c>
    </row>
    <row r="5522" spans="1:7">
      <c r="A5522" s="583" t="s">
        <v>8133</v>
      </c>
      <c r="B5522" s="429">
        <v>99812</v>
      </c>
      <c r="C5522" s="430" t="s">
        <v>2548</v>
      </c>
      <c r="D5522" s="431" t="s">
        <v>97</v>
      </c>
      <c r="E5522" s="432">
        <v>0.5</v>
      </c>
      <c r="F5522" s="432">
        <v>1.02</v>
      </c>
      <c r="G5522" s="432">
        <v>1.52</v>
      </c>
    </row>
    <row r="5523" spans="1:7" ht="30">
      <c r="A5523" s="583" t="s">
        <v>8133</v>
      </c>
      <c r="B5523" s="429">
        <v>99817</v>
      </c>
      <c r="C5523" s="430" t="s">
        <v>4287</v>
      </c>
      <c r="D5523" s="431" t="s">
        <v>844</v>
      </c>
      <c r="E5523" s="432">
        <v>3.8600000000000003</v>
      </c>
      <c r="F5523" s="432">
        <v>2.42</v>
      </c>
      <c r="G5523" s="432">
        <v>6.28</v>
      </c>
    </row>
    <row r="5524" spans="1:7" ht="30">
      <c r="A5524" s="583" t="s">
        <v>8133</v>
      </c>
      <c r="B5524" s="429">
        <v>99813</v>
      </c>
      <c r="C5524" s="430" t="s">
        <v>4284</v>
      </c>
      <c r="D5524" s="431" t="s">
        <v>97</v>
      </c>
      <c r="E5524" s="432">
        <v>0.45999999999999996</v>
      </c>
      <c r="F5524" s="432">
        <v>0.81</v>
      </c>
      <c r="G5524" s="432">
        <v>1.27</v>
      </c>
    </row>
    <row r="5525" spans="1:7" ht="30">
      <c r="A5525" s="583" t="s">
        <v>8133</v>
      </c>
      <c r="B5525" s="429">
        <v>99815</v>
      </c>
      <c r="C5525" s="430" t="s">
        <v>4285</v>
      </c>
      <c r="D5525" s="431" t="s">
        <v>844</v>
      </c>
      <c r="E5525" s="432">
        <v>5.23</v>
      </c>
      <c r="F5525" s="432">
        <v>5.32</v>
      </c>
      <c r="G5525" s="432">
        <v>10.55</v>
      </c>
    </row>
    <row r="5526" spans="1:7" ht="30">
      <c r="A5526" s="583" t="s">
        <v>8133</v>
      </c>
      <c r="B5526" s="429">
        <v>99805</v>
      </c>
      <c r="C5526" s="430" t="s">
        <v>2543</v>
      </c>
      <c r="D5526" s="431" t="s">
        <v>97</v>
      </c>
      <c r="E5526" s="432">
        <v>5.18</v>
      </c>
      <c r="F5526" s="432">
        <v>9.61</v>
      </c>
      <c r="G5526" s="432">
        <v>14.79</v>
      </c>
    </row>
    <row r="5527" spans="1:7">
      <c r="A5527" s="583" t="s">
        <v>8133</v>
      </c>
      <c r="B5527" s="429">
        <v>99803</v>
      </c>
      <c r="C5527" s="430" t="s">
        <v>2542</v>
      </c>
      <c r="D5527" s="431" t="s">
        <v>97</v>
      </c>
      <c r="E5527" s="432">
        <v>0.8899999999999999</v>
      </c>
      <c r="F5527" s="432">
        <v>1.89</v>
      </c>
      <c r="G5527" s="432">
        <v>2.78</v>
      </c>
    </row>
    <row r="5528" spans="1:7">
      <c r="A5528" s="583" t="s">
        <v>8133</v>
      </c>
      <c r="B5528" s="429">
        <v>99802</v>
      </c>
      <c r="C5528" s="430" t="s">
        <v>2541</v>
      </c>
      <c r="D5528" s="431" t="s">
        <v>97</v>
      </c>
      <c r="E5528" s="432">
        <v>0.22999999999999998</v>
      </c>
      <c r="F5528" s="432">
        <v>0.48</v>
      </c>
      <c r="G5528" s="432">
        <v>0.71</v>
      </c>
    </row>
    <row r="5529" spans="1:7" ht="30">
      <c r="A5529" s="583" t="s">
        <v>8133</v>
      </c>
      <c r="B5529" s="429">
        <v>99804</v>
      </c>
      <c r="C5529" s="430" t="s">
        <v>4281</v>
      </c>
      <c r="D5529" s="431" t="s">
        <v>97</v>
      </c>
      <c r="E5529" s="432">
        <v>2.3500000000000005</v>
      </c>
      <c r="F5529" s="432">
        <v>4.84</v>
      </c>
      <c r="G5529" s="432">
        <v>7.19</v>
      </c>
    </row>
    <row r="5530" spans="1:7">
      <c r="A5530" s="583" t="s">
        <v>8133</v>
      </c>
      <c r="B5530" s="429">
        <v>99809</v>
      </c>
      <c r="C5530" s="430" t="s">
        <v>2544</v>
      </c>
      <c r="D5530" s="431" t="s">
        <v>97</v>
      </c>
      <c r="E5530" s="432">
        <v>2.54</v>
      </c>
      <c r="F5530" s="432">
        <v>5.38</v>
      </c>
      <c r="G5530" s="432">
        <v>7.92</v>
      </c>
    </row>
    <row r="5531" spans="1:7" ht="30">
      <c r="A5531" s="583" t="s">
        <v>8133</v>
      </c>
      <c r="B5531" s="429">
        <v>99810</v>
      </c>
      <c r="C5531" s="430" t="s">
        <v>4283</v>
      </c>
      <c r="D5531" s="431" t="s">
        <v>97</v>
      </c>
      <c r="E5531" s="432">
        <v>3.2</v>
      </c>
      <c r="F5531" s="432">
        <v>6.63</v>
      </c>
      <c r="G5531" s="432">
        <v>9.83</v>
      </c>
    </row>
    <row r="5532" spans="1:7">
      <c r="A5532" s="583" t="s">
        <v>8133</v>
      </c>
      <c r="B5532" s="429">
        <v>99822</v>
      </c>
      <c r="C5532" s="430" t="s">
        <v>2550</v>
      </c>
      <c r="D5532" s="431" t="s">
        <v>97</v>
      </c>
      <c r="E5532" s="432">
        <v>0.44000000000000006</v>
      </c>
      <c r="F5532" s="432">
        <v>0.9</v>
      </c>
      <c r="G5532" s="432">
        <v>1.34</v>
      </c>
    </row>
    <row r="5533" spans="1:7">
      <c r="A5533" s="583" t="s">
        <v>8133</v>
      </c>
      <c r="B5533" s="429">
        <v>99825</v>
      </c>
      <c r="C5533" s="430" t="s">
        <v>4294</v>
      </c>
      <c r="D5533" s="431" t="s">
        <v>97</v>
      </c>
      <c r="E5533" s="432">
        <v>2.1100000000000003</v>
      </c>
      <c r="F5533" s="432">
        <v>2.25</v>
      </c>
      <c r="G5533" s="432">
        <v>4.3600000000000003</v>
      </c>
    </row>
    <row r="5534" spans="1:7">
      <c r="A5534" s="583" t="s">
        <v>8133</v>
      </c>
      <c r="B5534" s="429">
        <v>99824</v>
      </c>
      <c r="C5534" s="430" t="s">
        <v>4293</v>
      </c>
      <c r="D5534" s="431" t="s">
        <v>97</v>
      </c>
      <c r="E5534" s="432">
        <v>1.37</v>
      </c>
      <c r="F5534" s="432">
        <v>1.81</v>
      </c>
      <c r="G5534" s="432">
        <v>3.18</v>
      </c>
    </row>
    <row r="5535" spans="1:7">
      <c r="A5535" s="583" t="s">
        <v>8133</v>
      </c>
      <c r="B5535" s="429">
        <v>99823</v>
      </c>
      <c r="C5535" s="430" t="s">
        <v>4292</v>
      </c>
      <c r="D5535" s="431" t="s">
        <v>97</v>
      </c>
      <c r="E5535" s="432">
        <v>1.31</v>
      </c>
      <c r="F5535" s="432">
        <v>1.54</v>
      </c>
      <c r="G5535" s="432">
        <v>2.85</v>
      </c>
    </row>
    <row r="5536" spans="1:7">
      <c r="A5536" s="583" t="s">
        <v>8133</v>
      </c>
      <c r="B5536" s="429">
        <v>99806</v>
      </c>
      <c r="C5536" s="430" t="s">
        <v>2546</v>
      </c>
      <c r="D5536" s="431" t="s">
        <v>97</v>
      </c>
      <c r="E5536" s="432">
        <v>0.36999999999999988</v>
      </c>
      <c r="F5536" s="432">
        <v>0.77</v>
      </c>
      <c r="G5536" s="432">
        <v>1.1399999999999999</v>
      </c>
    </row>
    <row r="5537" spans="1:7" ht="30">
      <c r="A5537" s="583" t="s">
        <v>8133</v>
      </c>
      <c r="B5537" s="429">
        <v>99807</v>
      </c>
      <c r="C5537" s="430" t="s">
        <v>4282</v>
      </c>
      <c r="D5537" s="431" t="s">
        <v>97</v>
      </c>
      <c r="E5537" s="432">
        <v>0.75000000000000022</v>
      </c>
      <c r="F5537" s="432">
        <v>1.41</v>
      </c>
      <c r="G5537" s="432">
        <v>2.16</v>
      </c>
    </row>
    <row r="5538" spans="1:7">
      <c r="A5538" s="583" t="s">
        <v>8133</v>
      </c>
      <c r="B5538" s="429">
        <v>99808</v>
      </c>
      <c r="C5538" s="430" t="s">
        <v>2547</v>
      </c>
      <c r="D5538" s="431" t="s">
        <v>97</v>
      </c>
      <c r="E5538" s="432">
        <v>2.06</v>
      </c>
      <c r="F5538" s="432">
        <v>2.97</v>
      </c>
      <c r="G5538" s="432">
        <v>5.03</v>
      </c>
    </row>
    <row r="5539" spans="1:7">
      <c r="A5539" s="583" t="s">
        <v>8133</v>
      </c>
      <c r="B5539" s="429">
        <v>99814</v>
      </c>
      <c r="C5539" s="430" t="s">
        <v>2549</v>
      </c>
      <c r="D5539" s="431" t="s">
        <v>97</v>
      </c>
      <c r="E5539" s="432">
        <v>0.87000000000000011</v>
      </c>
      <c r="F5539" s="432">
        <v>1.73</v>
      </c>
      <c r="G5539" s="432">
        <v>2.6</v>
      </c>
    </row>
    <row r="5540" spans="1:7" ht="30">
      <c r="A5540" s="583" t="s">
        <v>8133</v>
      </c>
      <c r="B5540" s="429">
        <v>99816</v>
      </c>
      <c r="C5540" s="430" t="s">
        <v>4286</v>
      </c>
      <c r="D5540" s="431" t="s">
        <v>844</v>
      </c>
      <c r="E5540" s="432">
        <v>5.47</v>
      </c>
      <c r="F5540" s="432">
        <v>5.8</v>
      </c>
      <c r="G5540" s="432">
        <v>11.27</v>
      </c>
    </row>
    <row r="5541" spans="1:7" ht="45">
      <c r="A5541" s="583" t="s">
        <v>8134</v>
      </c>
      <c r="B5541" s="429">
        <v>88238</v>
      </c>
      <c r="C5541" s="430" t="s">
        <v>708</v>
      </c>
      <c r="D5541" s="431" t="s">
        <v>800</v>
      </c>
      <c r="E5541" s="432">
        <v>9.2899999999999991</v>
      </c>
      <c r="F5541" s="432">
        <v>20.94</v>
      </c>
      <c r="G5541" s="432">
        <v>30.23</v>
      </c>
    </row>
    <row r="5542" spans="1:7" ht="45">
      <c r="A5542" s="583" t="s">
        <v>8134</v>
      </c>
      <c r="B5542" s="429">
        <v>101374</v>
      </c>
      <c r="C5542" s="430" t="s">
        <v>708</v>
      </c>
      <c r="D5542" s="431" t="s">
        <v>4319</v>
      </c>
      <c r="E5542" s="432">
        <v>1752.2200000000003</v>
      </c>
      <c r="F5542" s="432">
        <v>3669.24</v>
      </c>
      <c r="G5542" s="432">
        <v>5421.46</v>
      </c>
    </row>
    <row r="5543" spans="1:7" ht="45">
      <c r="A5543" s="583" t="s">
        <v>8134</v>
      </c>
      <c r="B5543" s="429">
        <v>88239</v>
      </c>
      <c r="C5543" s="430" t="s">
        <v>801</v>
      </c>
      <c r="D5543" s="431" t="s">
        <v>800</v>
      </c>
      <c r="E5543" s="432">
        <v>9.0699999999999967</v>
      </c>
      <c r="F5543" s="432">
        <v>21.01</v>
      </c>
      <c r="G5543" s="432">
        <v>30.08</v>
      </c>
    </row>
    <row r="5544" spans="1:7" ht="45">
      <c r="A5544" s="583" t="s">
        <v>8134</v>
      </c>
      <c r="B5544" s="429">
        <v>101375</v>
      </c>
      <c r="C5544" s="430" t="s">
        <v>709</v>
      </c>
      <c r="D5544" s="431" t="s">
        <v>4319</v>
      </c>
      <c r="E5544" s="432">
        <v>1756.7999999999997</v>
      </c>
      <c r="F5544" s="432">
        <v>3740.07</v>
      </c>
      <c r="G5544" s="432">
        <v>5496.87</v>
      </c>
    </row>
    <row r="5545" spans="1:7" ht="45">
      <c r="A5545" s="583" t="s">
        <v>8134</v>
      </c>
      <c r="B5545" s="429">
        <v>88240</v>
      </c>
      <c r="C5545" s="430" t="s">
        <v>802</v>
      </c>
      <c r="D5545" s="431" t="s">
        <v>800</v>
      </c>
      <c r="E5545" s="432">
        <v>8.0999999999999979</v>
      </c>
      <c r="F5545" s="432">
        <v>20.94</v>
      </c>
      <c r="G5545" s="432">
        <v>29.04</v>
      </c>
    </row>
    <row r="5546" spans="1:7" ht="45">
      <c r="A5546" s="583" t="s">
        <v>8134</v>
      </c>
      <c r="B5546" s="429">
        <v>101376</v>
      </c>
      <c r="C5546" s="430" t="s">
        <v>710</v>
      </c>
      <c r="D5546" s="431" t="s">
        <v>4319</v>
      </c>
      <c r="E5546" s="432">
        <v>1525.0899999999997</v>
      </c>
      <c r="F5546" s="432">
        <v>3669.35</v>
      </c>
      <c r="G5546" s="432">
        <v>5194.4399999999996</v>
      </c>
    </row>
    <row r="5547" spans="1:7" ht="45">
      <c r="A5547" s="583" t="s">
        <v>8134</v>
      </c>
      <c r="B5547" s="429">
        <v>88241</v>
      </c>
      <c r="C5547" s="430" t="s">
        <v>711</v>
      </c>
      <c r="D5547" s="431" t="s">
        <v>800</v>
      </c>
      <c r="E5547" s="432">
        <v>9.2900000000000027</v>
      </c>
      <c r="F5547" s="432">
        <v>20.58</v>
      </c>
      <c r="G5547" s="432">
        <v>29.87</v>
      </c>
    </row>
    <row r="5548" spans="1:7" ht="45">
      <c r="A5548" s="583" t="s">
        <v>8134</v>
      </c>
      <c r="B5548" s="429">
        <v>101377</v>
      </c>
      <c r="C5548" s="430" t="s">
        <v>711</v>
      </c>
      <c r="D5548" s="431" t="s">
        <v>4319</v>
      </c>
      <c r="E5548" s="432">
        <v>1752.5100000000002</v>
      </c>
      <c r="F5548" s="432">
        <v>3601.92</v>
      </c>
      <c r="G5548" s="432">
        <v>5354.43</v>
      </c>
    </row>
    <row r="5549" spans="1:7" ht="45">
      <c r="A5549" s="583" t="s">
        <v>8134</v>
      </c>
      <c r="B5549" s="429">
        <v>88242</v>
      </c>
      <c r="C5549" s="430" t="s">
        <v>803</v>
      </c>
      <c r="D5549" s="431" t="s">
        <v>800</v>
      </c>
      <c r="E5549" s="432">
        <v>9.2899999999999991</v>
      </c>
      <c r="F5549" s="432">
        <v>21.01</v>
      </c>
      <c r="G5549" s="432">
        <v>30.3</v>
      </c>
    </row>
    <row r="5550" spans="1:7" ht="45">
      <c r="A5550" s="583" t="s">
        <v>8134</v>
      </c>
      <c r="B5550" s="429">
        <v>100301</v>
      </c>
      <c r="C5550" s="430" t="s">
        <v>712</v>
      </c>
      <c r="D5550" s="431" t="s">
        <v>800</v>
      </c>
      <c r="E5550" s="432">
        <v>11.099999999999998</v>
      </c>
      <c r="F5550" s="432">
        <v>21.01</v>
      </c>
      <c r="G5550" s="432">
        <v>32.11</v>
      </c>
    </row>
    <row r="5551" spans="1:7" ht="45">
      <c r="A5551" s="583" t="s">
        <v>8134</v>
      </c>
      <c r="B5551" s="429">
        <v>101378</v>
      </c>
      <c r="C5551" s="430" t="s">
        <v>712</v>
      </c>
      <c r="D5551" s="431" t="s">
        <v>4319</v>
      </c>
      <c r="E5551" s="432">
        <v>2093.1700000000005</v>
      </c>
      <c r="F5551" s="432">
        <v>3677.89</v>
      </c>
      <c r="G5551" s="432">
        <v>5771.06</v>
      </c>
    </row>
    <row r="5552" spans="1:7" ht="45">
      <c r="A5552" s="583" t="s">
        <v>8134</v>
      </c>
      <c r="B5552" s="429">
        <v>101379</v>
      </c>
      <c r="C5552" s="430" t="s">
        <v>713</v>
      </c>
      <c r="D5552" s="431" t="s">
        <v>4319</v>
      </c>
      <c r="E5552" s="432">
        <v>1752.2200000000003</v>
      </c>
      <c r="F5552" s="432">
        <v>3669.24</v>
      </c>
      <c r="G5552" s="432">
        <v>5421.46</v>
      </c>
    </row>
    <row r="5553" spans="1:7" ht="45">
      <c r="A5553" s="583" t="s">
        <v>8134</v>
      </c>
      <c r="B5553" s="429">
        <v>88243</v>
      </c>
      <c r="C5553" s="430" t="s">
        <v>714</v>
      </c>
      <c r="D5553" s="431" t="s">
        <v>800</v>
      </c>
      <c r="E5553" s="432">
        <v>9.2000000000000028</v>
      </c>
      <c r="F5553" s="432">
        <v>20.58</v>
      </c>
      <c r="G5553" s="432">
        <v>29.78</v>
      </c>
    </row>
    <row r="5554" spans="1:7" ht="45">
      <c r="A5554" s="583" t="s">
        <v>8134</v>
      </c>
      <c r="B5554" s="429">
        <v>101380</v>
      </c>
      <c r="C5554" s="430" t="s">
        <v>714</v>
      </c>
      <c r="D5554" s="431" t="s">
        <v>4319</v>
      </c>
      <c r="E5554" s="432">
        <v>1734.2499999999995</v>
      </c>
      <c r="F5554" s="432">
        <v>3601.9</v>
      </c>
      <c r="G5554" s="432">
        <v>5336.15</v>
      </c>
    </row>
    <row r="5555" spans="1:7" ht="45">
      <c r="A5555" s="583" t="s">
        <v>8134</v>
      </c>
      <c r="B5555" s="429">
        <v>90766</v>
      </c>
      <c r="C5555" s="430" t="s">
        <v>715</v>
      </c>
      <c r="D5555" s="431" t="s">
        <v>800</v>
      </c>
      <c r="E5555" s="432">
        <v>2.3900000000000006</v>
      </c>
      <c r="F5555" s="432">
        <v>27.18</v>
      </c>
      <c r="G5555" s="432">
        <v>29.57</v>
      </c>
    </row>
    <row r="5556" spans="1:7" ht="45">
      <c r="A5556" s="583" t="s">
        <v>8134</v>
      </c>
      <c r="B5556" s="429">
        <v>93563</v>
      </c>
      <c r="C5556" s="430" t="s">
        <v>715</v>
      </c>
      <c r="D5556" s="431" t="s">
        <v>4319</v>
      </c>
      <c r="E5556" s="432">
        <v>450.69999999999982</v>
      </c>
      <c r="F5556" s="432">
        <v>4765.67</v>
      </c>
      <c r="G5556" s="432">
        <v>5216.37</v>
      </c>
    </row>
    <row r="5557" spans="1:7" ht="45">
      <c r="A5557" s="583" t="s">
        <v>8134</v>
      </c>
      <c r="B5557" s="429">
        <v>90767</v>
      </c>
      <c r="C5557" s="430" t="s">
        <v>716</v>
      </c>
      <c r="D5557" s="431" t="s">
        <v>800</v>
      </c>
      <c r="E5557" s="432">
        <v>2.379999999999999</v>
      </c>
      <c r="F5557" s="432">
        <v>24.36</v>
      </c>
      <c r="G5557" s="432">
        <v>26.74</v>
      </c>
    </row>
    <row r="5558" spans="1:7" ht="45">
      <c r="A5558" s="583" t="s">
        <v>8134</v>
      </c>
      <c r="B5558" s="429">
        <v>93564</v>
      </c>
      <c r="C5558" s="430" t="s">
        <v>716</v>
      </c>
      <c r="D5558" s="431" t="s">
        <v>4319</v>
      </c>
      <c r="E5558" s="432">
        <v>450.48000000000047</v>
      </c>
      <c r="F5558" s="432">
        <v>4256.7299999999996</v>
      </c>
      <c r="G5558" s="432">
        <v>4707.21</v>
      </c>
    </row>
    <row r="5559" spans="1:7" ht="45">
      <c r="A5559" s="583" t="s">
        <v>8134</v>
      </c>
      <c r="B5559" s="429">
        <v>88245</v>
      </c>
      <c r="C5559" s="430" t="s">
        <v>717</v>
      </c>
      <c r="D5559" s="431" t="s">
        <v>800</v>
      </c>
      <c r="E5559" s="432">
        <v>9.2799999999999976</v>
      </c>
      <c r="F5559" s="432">
        <v>27.37</v>
      </c>
      <c r="G5559" s="432">
        <v>36.65</v>
      </c>
    </row>
    <row r="5560" spans="1:7" ht="45">
      <c r="A5560" s="583" t="s">
        <v>8134</v>
      </c>
      <c r="B5560" s="429">
        <v>101381</v>
      </c>
      <c r="C5560" s="430" t="s">
        <v>717</v>
      </c>
      <c r="D5560" s="431" t="s">
        <v>4319</v>
      </c>
      <c r="E5560" s="432">
        <v>1752.3599999999997</v>
      </c>
      <c r="F5560" s="432">
        <v>4788.71</v>
      </c>
      <c r="G5560" s="432">
        <v>6541.07</v>
      </c>
    </row>
    <row r="5561" spans="1:7" ht="45">
      <c r="A5561" s="583" t="s">
        <v>8134</v>
      </c>
      <c r="B5561" s="429">
        <v>90768</v>
      </c>
      <c r="C5561" s="430" t="s">
        <v>804</v>
      </c>
      <c r="D5561" s="431" t="s">
        <v>800</v>
      </c>
      <c r="E5561" s="432">
        <v>2.2900000000000063</v>
      </c>
      <c r="F5561" s="432">
        <v>125.57</v>
      </c>
      <c r="G5561" s="432">
        <v>127.86</v>
      </c>
    </row>
    <row r="5562" spans="1:7" ht="45">
      <c r="A5562" s="583" t="s">
        <v>8134</v>
      </c>
      <c r="B5562" s="429">
        <v>90769</v>
      </c>
      <c r="C5562" s="430" t="s">
        <v>805</v>
      </c>
      <c r="D5562" s="431" t="s">
        <v>800</v>
      </c>
      <c r="E5562" s="432">
        <v>2.289999999999992</v>
      </c>
      <c r="F5562" s="432">
        <v>133.03</v>
      </c>
      <c r="G5562" s="432">
        <v>135.32</v>
      </c>
    </row>
    <row r="5563" spans="1:7" ht="45">
      <c r="A5563" s="583" t="s">
        <v>8134</v>
      </c>
      <c r="B5563" s="429">
        <v>90770</v>
      </c>
      <c r="C5563" s="430" t="s">
        <v>806</v>
      </c>
      <c r="D5563" s="431" t="s">
        <v>800</v>
      </c>
      <c r="E5563" s="432">
        <v>2.3000000000000114</v>
      </c>
      <c r="F5563" s="432">
        <v>139.41</v>
      </c>
      <c r="G5563" s="432">
        <v>141.71</v>
      </c>
    </row>
    <row r="5564" spans="1:7" ht="45">
      <c r="A5564" s="583" t="s">
        <v>8134</v>
      </c>
      <c r="B5564" s="429">
        <v>93569</v>
      </c>
      <c r="C5564" s="430" t="s">
        <v>718</v>
      </c>
      <c r="D5564" s="431" t="s">
        <v>4319</v>
      </c>
      <c r="E5564" s="432">
        <v>434.90000000000146</v>
      </c>
      <c r="F5564" s="432">
        <v>21982.46</v>
      </c>
      <c r="G5564" s="432">
        <v>22417.360000000001</v>
      </c>
    </row>
    <row r="5565" spans="1:7" ht="45">
      <c r="A5565" s="583" t="s">
        <v>8134</v>
      </c>
      <c r="B5565" s="429">
        <v>93570</v>
      </c>
      <c r="C5565" s="430" t="s">
        <v>719</v>
      </c>
      <c r="D5565" s="431" t="s">
        <v>4319</v>
      </c>
      <c r="E5565" s="432">
        <v>434.14000000000306</v>
      </c>
      <c r="F5565" s="432">
        <v>23289.1</v>
      </c>
      <c r="G5565" s="432">
        <v>23723.24</v>
      </c>
    </row>
    <row r="5566" spans="1:7" ht="45">
      <c r="A5566" s="583" t="s">
        <v>8134</v>
      </c>
      <c r="B5566" s="429">
        <v>93571</v>
      </c>
      <c r="C5566" s="430" t="s">
        <v>720</v>
      </c>
      <c r="D5566" s="431" t="s">
        <v>4319</v>
      </c>
      <c r="E5566" s="432">
        <v>434.7400000000016</v>
      </c>
      <c r="F5566" s="432">
        <v>24407.119999999999</v>
      </c>
      <c r="G5566" s="432">
        <v>24841.86</v>
      </c>
    </row>
    <row r="5567" spans="1:7" ht="45">
      <c r="A5567" s="583" t="s">
        <v>8134</v>
      </c>
      <c r="B5567" s="429">
        <v>101382</v>
      </c>
      <c r="C5567" s="430" t="s">
        <v>721</v>
      </c>
      <c r="D5567" s="431" t="s">
        <v>4319</v>
      </c>
      <c r="E5567" s="432">
        <v>1525.1399999999999</v>
      </c>
      <c r="F5567" s="432">
        <v>2494.71</v>
      </c>
      <c r="G5567" s="432">
        <v>4019.85</v>
      </c>
    </row>
    <row r="5568" spans="1:7" ht="45">
      <c r="A5568" s="583" t="s">
        <v>8134</v>
      </c>
      <c r="B5568" s="429">
        <v>88246</v>
      </c>
      <c r="C5568" s="430" t="s">
        <v>807</v>
      </c>
      <c r="D5568" s="431" t="s">
        <v>800</v>
      </c>
      <c r="E5568" s="432">
        <v>8.1000000000000014</v>
      </c>
      <c r="F5568" s="432">
        <v>14.25</v>
      </c>
      <c r="G5568" s="432">
        <v>22.35</v>
      </c>
    </row>
    <row r="5569" spans="1:7" ht="45">
      <c r="A5569" s="583" t="s">
        <v>8134</v>
      </c>
      <c r="B5569" s="429">
        <v>100303</v>
      </c>
      <c r="C5569" s="430" t="s">
        <v>722</v>
      </c>
      <c r="D5569" s="431" t="s">
        <v>800</v>
      </c>
      <c r="E5569" s="432">
        <v>9.2899999999999991</v>
      </c>
      <c r="F5569" s="432">
        <v>19.37</v>
      </c>
      <c r="G5569" s="432">
        <v>28.66</v>
      </c>
    </row>
    <row r="5570" spans="1:7" ht="45">
      <c r="A5570" s="583" t="s">
        <v>8134</v>
      </c>
      <c r="B5570" s="429">
        <v>101383</v>
      </c>
      <c r="C5570" s="430" t="s">
        <v>722</v>
      </c>
      <c r="D5570" s="431" t="s">
        <v>4319</v>
      </c>
      <c r="E5570" s="432">
        <v>1752.0700000000002</v>
      </c>
      <c r="F5570" s="432">
        <v>3388.98</v>
      </c>
      <c r="G5570" s="432">
        <v>5141.05</v>
      </c>
    </row>
    <row r="5571" spans="1:7" ht="45">
      <c r="A5571" s="583" t="s">
        <v>8134</v>
      </c>
      <c r="B5571" s="429">
        <v>88247</v>
      </c>
      <c r="C5571" s="430" t="s">
        <v>808</v>
      </c>
      <c r="D5571" s="431" t="s">
        <v>800</v>
      </c>
      <c r="E5571" s="432">
        <v>9.32</v>
      </c>
      <c r="F5571" s="432">
        <v>21.48</v>
      </c>
      <c r="G5571" s="432">
        <v>30.8</v>
      </c>
    </row>
    <row r="5572" spans="1:7" ht="45">
      <c r="A5572" s="583" t="s">
        <v>8134</v>
      </c>
      <c r="B5572" s="429">
        <v>88248</v>
      </c>
      <c r="C5572" s="430" t="s">
        <v>723</v>
      </c>
      <c r="D5572" s="431" t="s">
        <v>800</v>
      </c>
      <c r="E5572" s="432">
        <v>8.64</v>
      </c>
      <c r="F5572" s="432">
        <v>21.08</v>
      </c>
      <c r="G5572" s="432">
        <v>29.72</v>
      </c>
    </row>
    <row r="5573" spans="1:7" ht="45">
      <c r="A5573" s="583" t="s">
        <v>8134</v>
      </c>
      <c r="B5573" s="429">
        <v>101384</v>
      </c>
      <c r="C5573" s="430" t="s">
        <v>723</v>
      </c>
      <c r="D5573" s="431" t="s">
        <v>4319</v>
      </c>
      <c r="E5573" s="432">
        <v>1628.6999999999998</v>
      </c>
      <c r="F5573" s="432">
        <v>3686.88</v>
      </c>
      <c r="G5573" s="432">
        <v>5315.58</v>
      </c>
    </row>
    <row r="5574" spans="1:7" ht="45">
      <c r="A5574" s="583" t="s">
        <v>8134</v>
      </c>
      <c r="B5574" s="429">
        <v>90772</v>
      </c>
      <c r="C5574" s="430" t="s">
        <v>3587</v>
      </c>
      <c r="D5574" s="431" t="s">
        <v>800</v>
      </c>
      <c r="E5574" s="432">
        <v>2.3900000000000006</v>
      </c>
      <c r="F5574" s="432">
        <v>21.78</v>
      </c>
      <c r="G5574" s="432">
        <v>24.17</v>
      </c>
    </row>
    <row r="5575" spans="1:7" ht="45">
      <c r="A5575" s="583" t="s">
        <v>8134</v>
      </c>
      <c r="B5575" s="429">
        <v>93566</v>
      </c>
      <c r="C5575" s="430" t="s">
        <v>3587</v>
      </c>
      <c r="D5575" s="431" t="s">
        <v>4319</v>
      </c>
      <c r="E5575" s="432">
        <v>450.80000000000018</v>
      </c>
      <c r="F5575" s="432">
        <v>3818.12</v>
      </c>
      <c r="G5575" s="432">
        <v>4268.92</v>
      </c>
    </row>
    <row r="5576" spans="1:7" ht="45">
      <c r="A5576" s="583" t="s">
        <v>8134</v>
      </c>
      <c r="B5576" s="429">
        <v>101385</v>
      </c>
      <c r="C5576" s="430" t="s">
        <v>724</v>
      </c>
      <c r="D5576" s="431" t="s">
        <v>4319</v>
      </c>
      <c r="E5576" s="432">
        <v>450.44000000000051</v>
      </c>
      <c r="F5576" s="432">
        <v>5103.57</v>
      </c>
      <c r="G5576" s="432">
        <v>5554.01</v>
      </c>
    </row>
    <row r="5577" spans="1:7" ht="45">
      <c r="A5577" s="583" t="s">
        <v>8134</v>
      </c>
      <c r="B5577" s="429">
        <v>88249</v>
      </c>
      <c r="C5577" s="430" t="s">
        <v>809</v>
      </c>
      <c r="D5577" s="431" t="s">
        <v>800</v>
      </c>
      <c r="E5577" s="432">
        <v>2.379999999999999</v>
      </c>
      <c r="F5577" s="432">
        <v>29.14</v>
      </c>
      <c r="G5577" s="432">
        <v>31.52</v>
      </c>
    </row>
    <row r="5578" spans="1:7" ht="45">
      <c r="A5578" s="583" t="s">
        <v>8134</v>
      </c>
      <c r="B5578" s="429">
        <v>88250</v>
      </c>
      <c r="C5578" s="430" t="s">
        <v>725</v>
      </c>
      <c r="D5578" s="431" t="s">
        <v>800</v>
      </c>
      <c r="E5578" s="432">
        <v>8.0999999999999979</v>
      </c>
      <c r="F5578" s="432">
        <v>20.94</v>
      </c>
      <c r="G5578" s="432">
        <v>29.04</v>
      </c>
    </row>
    <row r="5579" spans="1:7" ht="45">
      <c r="A5579" s="583" t="s">
        <v>8134</v>
      </c>
      <c r="B5579" s="429">
        <v>101386</v>
      </c>
      <c r="C5579" s="430" t="s">
        <v>725</v>
      </c>
      <c r="D5579" s="431" t="s">
        <v>4319</v>
      </c>
      <c r="E5579" s="432">
        <v>1525.0899999999997</v>
      </c>
      <c r="F5579" s="432">
        <v>3669.35</v>
      </c>
      <c r="G5579" s="432">
        <v>5194.4399999999996</v>
      </c>
    </row>
    <row r="5580" spans="1:7" ht="45">
      <c r="A5580" s="583" t="s">
        <v>8134</v>
      </c>
      <c r="B5580" s="429">
        <v>101387</v>
      </c>
      <c r="C5580" s="430" t="s">
        <v>726</v>
      </c>
      <c r="D5580" s="431" t="s">
        <v>4319</v>
      </c>
      <c r="E5580" s="432">
        <v>1752.3600000000001</v>
      </c>
      <c r="F5580" s="432">
        <v>3677.93</v>
      </c>
      <c r="G5580" s="432">
        <v>5430.29</v>
      </c>
    </row>
    <row r="5581" spans="1:7" ht="45">
      <c r="A5581" s="583" t="s">
        <v>8134</v>
      </c>
      <c r="B5581" s="429">
        <v>88251</v>
      </c>
      <c r="C5581" s="430" t="s">
        <v>810</v>
      </c>
      <c r="D5581" s="431" t="s">
        <v>800</v>
      </c>
      <c r="E5581" s="432">
        <v>9.2899999999999991</v>
      </c>
      <c r="F5581" s="432">
        <v>20.94</v>
      </c>
      <c r="G5581" s="432">
        <v>30.23</v>
      </c>
    </row>
    <row r="5582" spans="1:7" ht="45">
      <c r="A5582" s="583" t="s">
        <v>8134</v>
      </c>
      <c r="B5582" s="429">
        <v>88252</v>
      </c>
      <c r="C5582" s="430" t="s">
        <v>727</v>
      </c>
      <c r="D5582" s="431" t="s">
        <v>800</v>
      </c>
      <c r="E5582" s="432">
        <v>9.1900000000000013</v>
      </c>
      <c r="F5582" s="432">
        <v>19.34</v>
      </c>
      <c r="G5582" s="432">
        <v>28.53</v>
      </c>
    </row>
    <row r="5583" spans="1:7" ht="45">
      <c r="A5583" s="583" t="s">
        <v>8134</v>
      </c>
      <c r="B5583" s="429">
        <v>101388</v>
      </c>
      <c r="C5583" s="430" t="s">
        <v>727</v>
      </c>
      <c r="D5583" s="431" t="s">
        <v>4319</v>
      </c>
      <c r="E5583" s="432">
        <v>1733.9600000000005</v>
      </c>
      <c r="F5583" s="432">
        <v>3383.97</v>
      </c>
      <c r="G5583" s="432">
        <v>5117.93</v>
      </c>
    </row>
    <row r="5584" spans="1:7" ht="45">
      <c r="A5584" s="583" t="s">
        <v>8134</v>
      </c>
      <c r="B5584" s="429">
        <v>88253</v>
      </c>
      <c r="C5584" s="430" t="s">
        <v>728</v>
      </c>
      <c r="D5584" s="431" t="s">
        <v>800</v>
      </c>
      <c r="E5584" s="432">
        <v>2.3100000000000005</v>
      </c>
      <c r="F5584" s="432">
        <v>12.24</v>
      </c>
      <c r="G5584" s="432">
        <v>14.55</v>
      </c>
    </row>
    <row r="5585" spans="1:7" ht="45">
      <c r="A5585" s="583" t="s">
        <v>8134</v>
      </c>
      <c r="B5585" s="429">
        <v>101389</v>
      </c>
      <c r="C5585" s="430" t="s">
        <v>728</v>
      </c>
      <c r="D5585" s="431" t="s">
        <v>4319</v>
      </c>
      <c r="E5585" s="432">
        <v>434.75999999999976</v>
      </c>
      <c r="F5585" s="432">
        <v>2149.98</v>
      </c>
      <c r="G5585" s="432">
        <v>2584.7399999999998</v>
      </c>
    </row>
    <row r="5586" spans="1:7" ht="45">
      <c r="A5586" s="583" t="s">
        <v>8134</v>
      </c>
      <c r="B5586" s="429">
        <v>101390</v>
      </c>
      <c r="C5586" s="430" t="s">
        <v>729</v>
      </c>
      <c r="D5586" s="431" t="s">
        <v>4319</v>
      </c>
      <c r="E5586" s="432">
        <v>433.94000000000051</v>
      </c>
      <c r="F5586" s="432">
        <v>7927.07</v>
      </c>
      <c r="G5586" s="432">
        <v>8361.01</v>
      </c>
    </row>
    <row r="5587" spans="1:7" ht="45">
      <c r="A5587" s="583" t="s">
        <v>8134</v>
      </c>
      <c r="B5587" s="429">
        <v>88255</v>
      </c>
      <c r="C5587" s="430" t="s">
        <v>811</v>
      </c>
      <c r="D5587" s="431" t="s">
        <v>800</v>
      </c>
      <c r="E5587" s="432">
        <v>2.2999999999999972</v>
      </c>
      <c r="F5587" s="432">
        <v>45.25</v>
      </c>
      <c r="G5587" s="432">
        <v>47.55</v>
      </c>
    </row>
    <row r="5588" spans="1:7" ht="45">
      <c r="A5588" s="583" t="s">
        <v>8134</v>
      </c>
      <c r="B5588" s="429">
        <v>101391</v>
      </c>
      <c r="C5588" s="430" t="s">
        <v>730</v>
      </c>
      <c r="D5588" s="431" t="s">
        <v>4319</v>
      </c>
      <c r="E5588" s="432">
        <v>1752.17</v>
      </c>
      <c r="F5588" s="432">
        <v>4800.4399999999996</v>
      </c>
      <c r="G5588" s="432">
        <v>6552.61</v>
      </c>
    </row>
    <row r="5589" spans="1:7" ht="45">
      <c r="A5589" s="583" t="s">
        <v>8134</v>
      </c>
      <c r="B5589" s="429">
        <v>88256</v>
      </c>
      <c r="C5589" s="430" t="s">
        <v>812</v>
      </c>
      <c r="D5589" s="431" t="s">
        <v>800</v>
      </c>
      <c r="E5589" s="432">
        <v>9.2899999999999956</v>
      </c>
      <c r="F5589" s="432">
        <v>27.44</v>
      </c>
      <c r="G5589" s="432">
        <v>36.729999999999997</v>
      </c>
    </row>
    <row r="5590" spans="1:7" ht="45">
      <c r="A5590" s="583" t="s">
        <v>8134</v>
      </c>
      <c r="B5590" s="429">
        <v>88257</v>
      </c>
      <c r="C5590" s="430" t="s">
        <v>813</v>
      </c>
      <c r="D5590" s="431" t="s">
        <v>800</v>
      </c>
      <c r="E5590" s="432">
        <v>8.09</v>
      </c>
      <c r="F5590" s="432">
        <v>30.19</v>
      </c>
      <c r="G5590" s="432">
        <v>38.28</v>
      </c>
    </row>
    <row r="5591" spans="1:7" ht="45">
      <c r="A5591" s="583" t="s">
        <v>8134</v>
      </c>
      <c r="B5591" s="429">
        <v>101392</v>
      </c>
      <c r="C5591" s="430" t="s">
        <v>731</v>
      </c>
      <c r="D5591" s="431" t="s">
        <v>4319</v>
      </c>
      <c r="E5591" s="432">
        <v>1525.46</v>
      </c>
      <c r="F5591" s="432">
        <v>5275.5</v>
      </c>
      <c r="G5591" s="432">
        <v>6800.96</v>
      </c>
    </row>
    <row r="5592" spans="1:7" ht="45">
      <c r="A5592" s="583" t="s">
        <v>8134</v>
      </c>
      <c r="B5592" s="429">
        <v>88260</v>
      </c>
      <c r="C5592" s="430" t="s">
        <v>732</v>
      </c>
      <c r="D5592" s="431" t="s">
        <v>800</v>
      </c>
      <c r="E5592" s="432">
        <v>9.2899999999999991</v>
      </c>
      <c r="F5592" s="432">
        <v>23.22</v>
      </c>
      <c r="G5592" s="432">
        <v>32.51</v>
      </c>
    </row>
    <row r="5593" spans="1:7" ht="45">
      <c r="A5593" s="583" t="s">
        <v>8134</v>
      </c>
      <c r="B5593" s="429">
        <v>101394</v>
      </c>
      <c r="C5593" s="430" t="s">
        <v>732</v>
      </c>
      <c r="D5593" s="431" t="s">
        <v>4319</v>
      </c>
      <c r="E5593" s="432">
        <v>1752.0799999999995</v>
      </c>
      <c r="F5593" s="432">
        <v>4068.78</v>
      </c>
      <c r="G5593" s="432">
        <v>5820.86</v>
      </c>
    </row>
    <row r="5594" spans="1:7" ht="45">
      <c r="A5594" s="583" t="s">
        <v>8134</v>
      </c>
      <c r="B5594" s="429">
        <v>101395</v>
      </c>
      <c r="C5594" s="430" t="s">
        <v>733</v>
      </c>
      <c r="D5594" s="431" t="s">
        <v>4319</v>
      </c>
      <c r="E5594" s="432">
        <v>1710.2000000000003</v>
      </c>
      <c r="F5594" s="432">
        <v>3677.93</v>
      </c>
      <c r="G5594" s="432">
        <v>5388.13</v>
      </c>
    </row>
    <row r="5595" spans="1:7" ht="45">
      <c r="A5595" s="583" t="s">
        <v>8134</v>
      </c>
      <c r="B5595" s="429">
        <v>88261</v>
      </c>
      <c r="C5595" s="430" t="s">
        <v>814</v>
      </c>
      <c r="D5595" s="431" t="s">
        <v>800</v>
      </c>
      <c r="E5595" s="432">
        <v>9.0599999999999952</v>
      </c>
      <c r="F5595" s="432">
        <v>25.85</v>
      </c>
      <c r="G5595" s="432">
        <v>34.909999999999997</v>
      </c>
    </row>
    <row r="5596" spans="1:7" ht="45">
      <c r="A5596" s="583" t="s">
        <v>8134</v>
      </c>
      <c r="B5596" s="429">
        <v>101396</v>
      </c>
      <c r="C5596" s="430" t="s">
        <v>734</v>
      </c>
      <c r="D5596" s="431" t="s">
        <v>4319</v>
      </c>
      <c r="E5596" s="432">
        <v>1710.2400000000007</v>
      </c>
      <c r="F5596" s="432">
        <v>4520.1099999999997</v>
      </c>
      <c r="G5596" s="432">
        <v>6230.35</v>
      </c>
    </row>
    <row r="5597" spans="1:7" ht="45">
      <c r="A5597" s="583" t="s">
        <v>8134</v>
      </c>
      <c r="B5597" s="429">
        <v>88262</v>
      </c>
      <c r="C5597" s="430" t="s">
        <v>735</v>
      </c>
      <c r="D5597" s="431" t="s">
        <v>800</v>
      </c>
      <c r="E5597" s="432">
        <v>9.07</v>
      </c>
      <c r="F5597" s="432">
        <v>27.36</v>
      </c>
      <c r="G5597" s="432">
        <v>36.43</v>
      </c>
    </row>
    <row r="5598" spans="1:7" ht="45">
      <c r="A5598" s="583" t="s">
        <v>8134</v>
      </c>
      <c r="B5598" s="429">
        <v>101397</v>
      </c>
      <c r="C5598" s="430" t="s">
        <v>735</v>
      </c>
      <c r="D5598" s="431" t="s">
        <v>4319</v>
      </c>
      <c r="E5598" s="432">
        <v>1709.87</v>
      </c>
      <c r="F5598" s="432">
        <v>4789.04</v>
      </c>
      <c r="G5598" s="432">
        <v>6498.91</v>
      </c>
    </row>
    <row r="5599" spans="1:7" ht="45">
      <c r="A5599" s="583" t="s">
        <v>8134</v>
      </c>
      <c r="B5599" s="429">
        <v>101398</v>
      </c>
      <c r="C5599" s="430" t="s">
        <v>736</v>
      </c>
      <c r="D5599" s="431" t="s">
        <v>4319</v>
      </c>
      <c r="E5599" s="432">
        <v>1525.1299999999997</v>
      </c>
      <c r="F5599" s="432">
        <v>3813.06</v>
      </c>
      <c r="G5599" s="432">
        <v>5338.19</v>
      </c>
    </row>
    <row r="5600" spans="1:7" ht="45">
      <c r="A5600" s="583" t="s">
        <v>8134</v>
      </c>
      <c r="B5600" s="429">
        <v>88263</v>
      </c>
      <c r="C5600" s="430" t="s">
        <v>815</v>
      </c>
      <c r="D5600" s="431" t="s">
        <v>800</v>
      </c>
      <c r="E5600" s="432">
        <v>8.09</v>
      </c>
      <c r="F5600" s="432">
        <v>21.79</v>
      </c>
      <c r="G5600" s="432">
        <v>29.88</v>
      </c>
    </row>
    <row r="5601" spans="1:7" ht="45">
      <c r="A5601" s="583" t="s">
        <v>8134</v>
      </c>
      <c r="B5601" s="429">
        <v>95408</v>
      </c>
      <c r="C5601" s="430" t="s">
        <v>3571</v>
      </c>
      <c r="D5601" s="431" t="s">
        <v>4319</v>
      </c>
      <c r="E5601" s="432">
        <v>0</v>
      </c>
      <c r="F5601" s="432">
        <v>18.690000000000001</v>
      </c>
      <c r="G5601" s="432">
        <v>18.690000000000001</v>
      </c>
    </row>
    <row r="5602" spans="1:7" ht="45">
      <c r="A5602" s="583" t="s">
        <v>8134</v>
      </c>
      <c r="B5602" s="429">
        <v>95308</v>
      </c>
      <c r="C5602" s="430" t="s">
        <v>3484</v>
      </c>
      <c r="D5602" s="431" t="s">
        <v>800</v>
      </c>
      <c r="E5602" s="432">
        <v>0</v>
      </c>
      <c r="F5602" s="432">
        <v>0.23</v>
      </c>
      <c r="G5602" s="432">
        <v>0.23</v>
      </c>
    </row>
    <row r="5603" spans="1:7" ht="45">
      <c r="A5603" s="583" t="s">
        <v>8134</v>
      </c>
      <c r="B5603" s="429">
        <v>101286</v>
      </c>
      <c r="C5603" s="430" t="s">
        <v>3408</v>
      </c>
      <c r="D5603" s="431" t="s">
        <v>4319</v>
      </c>
      <c r="E5603" s="432">
        <v>0</v>
      </c>
      <c r="F5603" s="432">
        <v>31.61</v>
      </c>
      <c r="G5603" s="432">
        <v>31.61</v>
      </c>
    </row>
    <row r="5604" spans="1:7" ht="45">
      <c r="A5604" s="583" t="s">
        <v>8134</v>
      </c>
      <c r="B5604" s="429">
        <v>95309</v>
      </c>
      <c r="C5604" s="430" t="s">
        <v>3485</v>
      </c>
      <c r="D5604" s="431" t="s">
        <v>800</v>
      </c>
      <c r="E5604" s="432">
        <v>0</v>
      </c>
      <c r="F5604" s="432">
        <v>0.3</v>
      </c>
      <c r="G5604" s="432">
        <v>0.3</v>
      </c>
    </row>
    <row r="5605" spans="1:7" ht="45">
      <c r="A5605" s="583" t="s">
        <v>8134</v>
      </c>
      <c r="B5605" s="429">
        <v>101287</v>
      </c>
      <c r="C5605" s="430" t="s">
        <v>3409</v>
      </c>
      <c r="D5605" s="431" t="s">
        <v>4319</v>
      </c>
      <c r="E5605" s="432">
        <v>0</v>
      </c>
      <c r="F5605" s="432">
        <v>102.25</v>
      </c>
      <c r="G5605" s="432">
        <v>102.25</v>
      </c>
    </row>
    <row r="5606" spans="1:7" ht="45">
      <c r="A5606" s="583" t="s">
        <v>8134</v>
      </c>
      <c r="B5606" s="429">
        <v>95310</v>
      </c>
      <c r="C5606" s="430" t="s">
        <v>3486</v>
      </c>
      <c r="D5606" s="431" t="s">
        <v>800</v>
      </c>
      <c r="E5606" s="432">
        <v>0</v>
      </c>
      <c r="F5606" s="432">
        <v>0.23</v>
      </c>
      <c r="G5606" s="432">
        <v>0.23</v>
      </c>
    </row>
    <row r="5607" spans="1:7" ht="45">
      <c r="A5607" s="583" t="s">
        <v>8134</v>
      </c>
      <c r="B5607" s="429">
        <v>101288</v>
      </c>
      <c r="C5607" s="430" t="s">
        <v>3410</v>
      </c>
      <c r="D5607" s="431" t="s">
        <v>4319</v>
      </c>
      <c r="E5607" s="432">
        <v>0</v>
      </c>
      <c r="F5607" s="432">
        <v>31.61</v>
      </c>
      <c r="G5607" s="432">
        <v>31.61</v>
      </c>
    </row>
    <row r="5608" spans="1:7" ht="45">
      <c r="A5608" s="583" t="s">
        <v>8134</v>
      </c>
      <c r="B5608" s="429">
        <v>95311</v>
      </c>
      <c r="C5608" s="430" t="s">
        <v>3487</v>
      </c>
      <c r="D5608" s="431" t="s">
        <v>800</v>
      </c>
      <c r="E5608" s="432">
        <v>0</v>
      </c>
      <c r="F5608" s="432">
        <v>0.23</v>
      </c>
      <c r="G5608" s="432">
        <v>0.23</v>
      </c>
    </row>
    <row r="5609" spans="1:7" ht="45">
      <c r="A5609" s="583" t="s">
        <v>8134</v>
      </c>
      <c r="B5609" s="429">
        <v>101289</v>
      </c>
      <c r="C5609" s="430" t="s">
        <v>3411</v>
      </c>
      <c r="D5609" s="431" t="s">
        <v>4319</v>
      </c>
      <c r="E5609" s="432">
        <v>0</v>
      </c>
      <c r="F5609" s="432">
        <v>31.03</v>
      </c>
      <c r="G5609" s="432">
        <v>31.03</v>
      </c>
    </row>
    <row r="5610" spans="1:7" ht="45">
      <c r="A5610" s="583" t="s">
        <v>8134</v>
      </c>
      <c r="B5610" s="429">
        <v>95312</v>
      </c>
      <c r="C5610" s="430" t="s">
        <v>3488</v>
      </c>
      <c r="D5610" s="431" t="s">
        <v>800</v>
      </c>
      <c r="E5610" s="432">
        <v>0</v>
      </c>
      <c r="F5610" s="432">
        <v>0.3</v>
      </c>
      <c r="G5610" s="432">
        <v>0.3</v>
      </c>
    </row>
    <row r="5611" spans="1:7" ht="45">
      <c r="A5611" s="583" t="s">
        <v>8134</v>
      </c>
      <c r="B5611" s="429">
        <v>100291</v>
      </c>
      <c r="C5611" s="430" t="s">
        <v>3400</v>
      </c>
      <c r="D5611" s="431" t="s">
        <v>800</v>
      </c>
      <c r="E5611" s="432">
        <v>0</v>
      </c>
      <c r="F5611" s="432">
        <v>0.3</v>
      </c>
      <c r="G5611" s="432">
        <v>0.3</v>
      </c>
    </row>
    <row r="5612" spans="1:7" ht="45">
      <c r="A5612" s="583" t="s">
        <v>8134</v>
      </c>
      <c r="B5612" s="429">
        <v>101290</v>
      </c>
      <c r="C5612" s="430" t="s">
        <v>3412</v>
      </c>
      <c r="D5612" s="431" t="s">
        <v>4319</v>
      </c>
      <c r="E5612" s="432">
        <v>0</v>
      </c>
      <c r="F5612" s="432">
        <v>40.44</v>
      </c>
      <c r="G5612" s="432">
        <v>40.44</v>
      </c>
    </row>
    <row r="5613" spans="1:7" ht="45">
      <c r="A5613" s="583" t="s">
        <v>8134</v>
      </c>
      <c r="B5613" s="429">
        <v>101291</v>
      </c>
      <c r="C5613" s="430" t="s">
        <v>3413</v>
      </c>
      <c r="D5613" s="431" t="s">
        <v>4319</v>
      </c>
      <c r="E5613" s="432">
        <v>0</v>
      </c>
      <c r="F5613" s="432">
        <v>31.61</v>
      </c>
      <c r="G5613" s="432">
        <v>31.61</v>
      </c>
    </row>
    <row r="5614" spans="1:7" ht="45">
      <c r="A5614" s="583" t="s">
        <v>8134</v>
      </c>
      <c r="B5614" s="429">
        <v>95313</v>
      </c>
      <c r="C5614" s="430" t="s">
        <v>3489</v>
      </c>
      <c r="D5614" s="431" t="s">
        <v>800</v>
      </c>
      <c r="E5614" s="432">
        <v>0</v>
      </c>
      <c r="F5614" s="432">
        <v>0.23</v>
      </c>
      <c r="G5614" s="432">
        <v>0.23</v>
      </c>
    </row>
    <row r="5615" spans="1:7" ht="45">
      <c r="A5615" s="583" t="s">
        <v>8134</v>
      </c>
      <c r="B5615" s="429">
        <v>101292</v>
      </c>
      <c r="C5615" s="430" t="s">
        <v>3414</v>
      </c>
      <c r="D5615" s="431" t="s">
        <v>4319</v>
      </c>
      <c r="E5615" s="432">
        <v>0</v>
      </c>
      <c r="F5615" s="432">
        <v>31.03</v>
      </c>
      <c r="G5615" s="432">
        <v>31.03</v>
      </c>
    </row>
    <row r="5616" spans="1:7" ht="45">
      <c r="A5616" s="583" t="s">
        <v>8134</v>
      </c>
      <c r="B5616" s="429">
        <v>95392</v>
      </c>
      <c r="C5616" s="430" t="s">
        <v>3558</v>
      </c>
      <c r="D5616" s="431" t="s">
        <v>800</v>
      </c>
      <c r="E5616" s="432">
        <v>0</v>
      </c>
      <c r="F5616" s="432">
        <v>0.13</v>
      </c>
      <c r="G5616" s="432">
        <v>0.13</v>
      </c>
    </row>
    <row r="5617" spans="1:7" ht="45">
      <c r="A5617" s="583" t="s">
        <v>8134</v>
      </c>
      <c r="B5617" s="429">
        <v>95413</v>
      </c>
      <c r="C5617" s="430" t="s">
        <v>3573</v>
      </c>
      <c r="D5617" s="431" t="s">
        <v>4319</v>
      </c>
      <c r="E5617" s="432">
        <v>0</v>
      </c>
      <c r="F5617" s="432">
        <v>18.18</v>
      </c>
      <c r="G5617" s="432">
        <v>18.18</v>
      </c>
    </row>
    <row r="5618" spans="1:7" ht="45">
      <c r="A5618" s="583" t="s">
        <v>8134</v>
      </c>
      <c r="B5618" s="429">
        <v>95393</v>
      </c>
      <c r="C5618" s="430" t="s">
        <v>3559</v>
      </c>
      <c r="D5618" s="431" t="s">
        <v>800</v>
      </c>
      <c r="E5618" s="432">
        <v>0</v>
      </c>
      <c r="F5618" s="432">
        <v>0.5</v>
      </c>
      <c r="G5618" s="432">
        <v>0.5</v>
      </c>
    </row>
    <row r="5619" spans="1:7" ht="45">
      <c r="A5619" s="583" t="s">
        <v>8134</v>
      </c>
      <c r="B5619" s="429">
        <v>95414</v>
      </c>
      <c r="C5619" s="430" t="s">
        <v>3574</v>
      </c>
      <c r="D5619" s="431" t="s">
        <v>4319</v>
      </c>
      <c r="E5619" s="432">
        <v>0</v>
      </c>
      <c r="F5619" s="432">
        <v>66.900000000000006</v>
      </c>
      <c r="G5619" s="432">
        <v>66.900000000000006</v>
      </c>
    </row>
    <row r="5620" spans="1:7" ht="45">
      <c r="A5620" s="583" t="s">
        <v>8134</v>
      </c>
      <c r="B5620" s="429">
        <v>95314</v>
      </c>
      <c r="C5620" s="430" t="s">
        <v>3490</v>
      </c>
      <c r="D5620" s="431" t="s">
        <v>800</v>
      </c>
      <c r="E5620" s="432">
        <v>0</v>
      </c>
      <c r="F5620" s="432">
        <v>0.31</v>
      </c>
      <c r="G5620" s="432">
        <v>0.31</v>
      </c>
    </row>
    <row r="5621" spans="1:7" ht="45">
      <c r="A5621" s="583" t="s">
        <v>8134</v>
      </c>
      <c r="B5621" s="429">
        <v>101293</v>
      </c>
      <c r="C5621" s="430" t="s">
        <v>3415</v>
      </c>
      <c r="D5621" s="431" t="s">
        <v>4319</v>
      </c>
      <c r="E5621" s="432">
        <v>0</v>
      </c>
      <c r="F5621" s="432">
        <v>41.25</v>
      </c>
      <c r="G5621" s="432">
        <v>41.25</v>
      </c>
    </row>
    <row r="5622" spans="1:7" ht="45">
      <c r="A5622" s="583" t="s">
        <v>8134</v>
      </c>
      <c r="B5622" s="429">
        <v>95394</v>
      </c>
      <c r="C5622" s="430" t="s">
        <v>3560</v>
      </c>
      <c r="D5622" s="431" t="s">
        <v>800</v>
      </c>
      <c r="E5622" s="432">
        <v>0</v>
      </c>
      <c r="F5622" s="432">
        <v>1.03</v>
      </c>
      <c r="G5622" s="432">
        <v>1.03</v>
      </c>
    </row>
    <row r="5623" spans="1:7" ht="45">
      <c r="A5623" s="583" t="s">
        <v>8134</v>
      </c>
      <c r="B5623" s="429">
        <v>95395</v>
      </c>
      <c r="C5623" s="430" t="s">
        <v>3561</v>
      </c>
      <c r="D5623" s="431" t="s">
        <v>800</v>
      </c>
      <c r="E5623" s="432">
        <v>0</v>
      </c>
      <c r="F5623" s="432">
        <v>1.0900000000000001</v>
      </c>
      <c r="G5623" s="432">
        <v>1.0900000000000001</v>
      </c>
    </row>
    <row r="5624" spans="1:7" ht="45">
      <c r="A5624" s="583" t="s">
        <v>8134</v>
      </c>
      <c r="B5624" s="429">
        <v>95396</v>
      </c>
      <c r="C5624" s="430" t="s">
        <v>3562</v>
      </c>
      <c r="D5624" s="431" t="s">
        <v>800</v>
      </c>
      <c r="E5624" s="432">
        <v>0</v>
      </c>
      <c r="F5624" s="432">
        <v>1.1399999999999999</v>
      </c>
      <c r="G5624" s="432">
        <v>1.1399999999999999</v>
      </c>
    </row>
    <row r="5625" spans="1:7" ht="45">
      <c r="A5625" s="583" t="s">
        <v>8134</v>
      </c>
      <c r="B5625" s="429">
        <v>95419</v>
      </c>
      <c r="C5625" s="430" t="s">
        <v>3579</v>
      </c>
      <c r="D5625" s="431" t="s">
        <v>4319</v>
      </c>
      <c r="E5625" s="432">
        <v>0</v>
      </c>
      <c r="F5625" s="432">
        <v>136.75</v>
      </c>
      <c r="G5625" s="432">
        <v>136.75</v>
      </c>
    </row>
    <row r="5626" spans="1:7" ht="45">
      <c r="A5626" s="583" t="s">
        <v>8134</v>
      </c>
      <c r="B5626" s="429">
        <v>95420</v>
      </c>
      <c r="C5626" s="430" t="s">
        <v>3580</v>
      </c>
      <c r="D5626" s="431" t="s">
        <v>4319</v>
      </c>
      <c r="E5626" s="432">
        <v>0</v>
      </c>
      <c r="F5626" s="432">
        <v>144.88</v>
      </c>
      <c r="G5626" s="432">
        <v>144.88</v>
      </c>
    </row>
    <row r="5627" spans="1:7" ht="45">
      <c r="A5627" s="583" t="s">
        <v>8134</v>
      </c>
      <c r="B5627" s="429">
        <v>95421</v>
      </c>
      <c r="C5627" s="430" t="s">
        <v>3581</v>
      </c>
      <c r="D5627" s="431" t="s">
        <v>4319</v>
      </c>
      <c r="E5627" s="432">
        <v>0</v>
      </c>
      <c r="F5627" s="432">
        <v>151.84</v>
      </c>
      <c r="G5627" s="432">
        <v>151.84</v>
      </c>
    </row>
    <row r="5628" spans="1:7" ht="45">
      <c r="A5628" s="583" t="s">
        <v>8134</v>
      </c>
      <c r="B5628" s="429">
        <v>101294</v>
      </c>
      <c r="C5628" s="430" t="s">
        <v>3416</v>
      </c>
      <c r="D5628" s="431" t="s">
        <v>4319</v>
      </c>
      <c r="E5628" s="432">
        <v>0</v>
      </c>
      <c r="F5628" s="432">
        <v>27.43</v>
      </c>
      <c r="G5628" s="432">
        <v>27.43</v>
      </c>
    </row>
    <row r="5629" spans="1:7" ht="45">
      <c r="A5629" s="583" t="s">
        <v>8134</v>
      </c>
      <c r="B5629" s="429">
        <v>95315</v>
      </c>
      <c r="C5629" s="430" t="s">
        <v>3491</v>
      </c>
      <c r="D5629" s="431" t="s">
        <v>800</v>
      </c>
      <c r="E5629" s="432">
        <v>0</v>
      </c>
      <c r="F5629" s="432">
        <v>0.2</v>
      </c>
      <c r="G5629" s="432">
        <v>0.2</v>
      </c>
    </row>
    <row r="5630" spans="1:7" ht="45">
      <c r="A5630" s="583" t="s">
        <v>8134</v>
      </c>
      <c r="B5630" s="429">
        <v>100293</v>
      </c>
      <c r="C5630" s="430" t="s">
        <v>3401</v>
      </c>
      <c r="D5630" s="431" t="s">
        <v>800</v>
      </c>
      <c r="E5630" s="432">
        <v>0</v>
      </c>
      <c r="F5630" s="432">
        <v>0.28000000000000003</v>
      </c>
      <c r="G5630" s="432">
        <v>0.28000000000000003</v>
      </c>
    </row>
    <row r="5631" spans="1:7" ht="45">
      <c r="A5631" s="583" t="s">
        <v>8134</v>
      </c>
      <c r="B5631" s="429">
        <v>101295</v>
      </c>
      <c r="C5631" s="430" t="s">
        <v>3417</v>
      </c>
      <c r="D5631" s="431" t="s">
        <v>4319</v>
      </c>
      <c r="E5631" s="432">
        <v>0</v>
      </c>
      <c r="F5631" s="432">
        <v>37.26</v>
      </c>
      <c r="G5631" s="432">
        <v>37.26</v>
      </c>
    </row>
    <row r="5632" spans="1:7" ht="45">
      <c r="A5632" s="583" t="s">
        <v>8134</v>
      </c>
      <c r="B5632" s="429">
        <v>95316</v>
      </c>
      <c r="C5632" s="430" t="s">
        <v>3492</v>
      </c>
      <c r="D5632" s="431" t="s">
        <v>800</v>
      </c>
      <c r="E5632" s="432">
        <v>0</v>
      </c>
      <c r="F5632" s="432">
        <v>0.77</v>
      </c>
      <c r="G5632" s="432">
        <v>0.77</v>
      </c>
    </row>
    <row r="5633" spans="1:7" ht="45">
      <c r="A5633" s="583" t="s">
        <v>8134</v>
      </c>
      <c r="B5633" s="429">
        <v>95317</v>
      </c>
      <c r="C5633" s="430" t="s">
        <v>3493</v>
      </c>
      <c r="D5633" s="431" t="s">
        <v>800</v>
      </c>
      <c r="E5633" s="432">
        <v>0</v>
      </c>
      <c r="F5633" s="432">
        <v>0.37</v>
      </c>
      <c r="G5633" s="432">
        <v>0.37</v>
      </c>
    </row>
    <row r="5634" spans="1:7" ht="45">
      <c r="A5634" s="583" t="s">
        <v>8134</v>
      </c>
      <c r="B5634" s="429">
        <v>101296</v>
      </c>
      <c r="C5634" s="430" t="s">
        <v>3418</v>
      </c>
      <c r="D5634" s="431" t="s">
        <v>4319</v>
      </c>
      <c r="E5634" s="432">
        <v>0</v>
      </c>
      <c r="F5634" s="432">
        <v>49.25</v>
      </c>
      <c r="G5634" s="432">
        <v>49.25</v>
      </c>
    </row>
    <row r="5635" spans="1:7" ht="45">
      <c r="A5635" s="583" t="s">
        <v>8134</v>
      </c>
      <c r="B5635" s="429">
        <v>95398</v>
      </c>
      <c r="C5635" s="430" t="s">
        <v>3563</v>
      </c>
      <c r="D5635" s="431" t="s">
        <v>800</v>
      </c>
      <c r="E5635" s="432">
        <v>0</v>
      </c>
      <c r="F5635" s="432">
        <v>0.11</v>
      </c>
      <c r="G5635" s="432">
        <v>0.11</v>
      </c>
    </row>
    <row r="5636" spans="1:7" ht="45">
      <c r="A5636" s="583" t="s">
        <v>8134</v>
      </c>
      <c r="B5636" s="429">
        <v>95416</v>
      </c>
      <c r="C5636" s="430" t="s">
        <v>3576</v>
      </c>
      <c r="D5636" s="431" t="s">
        <v>4319</v>
      </c>
      <c r="E5636" s="432">
        <v>0</v>
      </c>
      <c r="F5636" s="432">
        <v>14.56</v>
      </c>
      <c r="G5636" s="432">
        <v>14.56</v>
      </c>
    </row>
    <row r="5637" spans="1:7" ht="45">
      <c r="A5637" s="583" t="s">
        <v>8134</v>
      </c>
      <c r="B5637" s="429">
        <v>101297</v>
      </c>
      <c r="C5637" s="430" t="s">
        <v>3419</v>
      </c>
      <c r="D5637" s="431" t="s">
        <v>4319</v>
      </c>
      <c r="E5637" s="432">
        <v>0</v>
      </c>
      <c r="F5637" s="432">
        <v>31.74</v>
      </c>
      <c r="G5637" s="432">
        <v>31.74</v>
      </c>
    </row>
    <row r="5638" spans="1:7" ht="45">
      <c r="A5638" s="583" t="s">
        <v>8134</v>
      </c>
      <c r="B5638" s="429">
        <v>95318</v>
      </c>
      <c r="C5638" s="430" t="s">
        <v>3494</v>
      </c>
      <c r="D5638" s="431" t="s">
        <v>800</v>
      </c>
      <c r="E5638" s="432">
        <v>0</v>
      </c>
      <c r="F5638" s="432">
        <v>0.24</v>
      </c>
      <c r="G5638" s="432">
        <v>0.24</v>
      </c>
    </row>
    <row r="5639" spans="1:7" ht="45">
      <c r="A5639" s="583" t="s">
        <v>8134</v>
      </c>
      <c r="B5639" s="429">
        <v>101298</v>
      </c>
      <c r="C5639" s="430" t="s">
        <v>3420</v>
      </c>
      <c r="D5639" s="431" t="s">
        <v>4319</v>
      </c>
      <c r="E5639" s="432">
        <v>0</v>
      </c>
      <c r="F5639" s="432">
        <v>31.61</v>
      </c>
      <c r="G5639" s="432">
        <v>31.61</v>
      </c>
    </row>
    <row r="5640" spans="1:7" ht="45">
      <c r="A5640" s="583" t="s">
        <v>8134</v>
      </c>
      <c r="B5640" s="429">
        <v>95319</v>
      </c>
      <c r="C5640" s="430" t="s">
        <v>3495</v>
      </c>
      <c r="D5640" s="431" t="s">
        <v>800</v>
      </c>
      <c r="E5640" s="432">
        <v>0</v>
      </c>
      <c r="F5640" s="432">
        <v>0.23</v>
      </c>
      <c r="G5640" s="432">
        <v>0.23</v>
      </c>
    </row>
    <row r="5641" spans="1:7" ht="45">
      <c r="A5641" s="583" t="s">
        <v>8134</v>
      </c>
      <c r="B5641" s="429">
        <v>101299</v>
      </c>
      <c r="C5641" s="430" t="s">
        <v>3421</v>
      </c>
      <c r="D5641" s="431" t="s">
        <v>4319</v>
      </c>
      <c r="E5641" s="432">
        <v>0</v>
      </c>
      <c r="F5641" s="432">
        <v>40.44</v>
      </c>
      <c r="G5641" s="432">
        <v>40.44</v>
      </c>
    </row>
    <row r="5642" spans="1:7" ht="45">
      <c r="A5642" s="583" t="s">
        <v>8134</v>
      </c>
      <c r="B5642" s="429">
        <v>95320</v>
      </c>
      <c r="C5642" s="430" t="s">
        <v>3496</v>
      </c>
      <c r="D5642" s="431" t="s">
        <v>800</v>
      </c>
      <c r="E5642" s="432">
        <v>0</v>
      </c>
      <c r="F5642" s="432">
        <v>0.23</v>
      </c>
      <c r="G5642" s="432">
        <v>0.23</v>
      </c>
    </row>
    <row r="5643" spans="1:7" ht="45">
      <c r="A5643" s="583" t="s">
        <v>8134</v>
      </c>
      <c r="B5643" s="429">
        <v>95321</v>
      </c>
      <c r="C5643" s="430" t="s">
        <v>3497</v>
      </c>
      <c r="D5643" s="431" t="s">
        <v>800</v>
      </c>
      <c r="E5643" s="432">
        <v>0</v>
      </c>
      <c r="F5643" s="432">
        <v>0.22</v>
      </c>
      <c r="G5643" s="432">
        <v>0.22</v>
      </c>
    </row>
    <row r="5644" spans="1:7" ht="45">
      <c r="A5644" s="583" t="s">
        <v>8134</v>
      </c>
      <c r="B5644" s="429">
        <v>101300</v>
      </c>
      <c r="C5644" s="430" t="s">
        <v>3422</v>
      </c>
      <c r="D5644" s="431" t="s">
        <v>4319</v>
      </c>
      <c r="E5644" s="432">
        <v>0</v>
      </c>
      <c r="F5644" s="432">
        <v>29.15</v>
      </c>
      <c r="G5644" s="432">
        <v>29.15</v>
      </c>
    </row>
    <row r="5645" spans="1:7" ht="45">
      <c r="A5645" s="583" t="s">
        <v>8134</v>
      </c>
      <c r="B5645" s="429">
        <v>95322</v>
      </c>
      <c r="C5645" s="430" t="s">
        <v>3498</v>
      </c>
      <c r="D5645" s="431" t="s">
        <v>800</v>
      </c>
      <c r="E5645" s="432">
        <v>0</v>
      </c>
      <c r="F5645" s="432">
        <v>0.1</v>
      </c>
      <c r="G5645" s="432">
        <v>0.1</v>
      </c>
    </row>
    <row r="5646" spans="1:7" ht="45">
      <c r="A5646" s="583" t="s">
        <v>8134</v>
      </c>
      <c r="B5646" s="429">
        <v>101301</v>
      </c>
      <c r="C5646" s="430" t="s">
        <v>3423</v>
      </c>
      <c r="D5646" s="431" t="s">
        <v>4319</v>
      </c>
      <c r="E5646" s="432">
        <v>0</v>
      </c>
      <c r="F5646" s="432">
        <v>13.37</v>
      </c>
      <c r="G5646" s="432">
        <v>13.37</v>
      </c>
    </row>
    <row r="5647" spans="1:7" ht="45">
      <c r="A5647" s="583" t="s">
        <v>8134</v>
      </c>
      <c r="B5647" s="429">
        <v>95323</v>
      </c>
      <c r="C5647" s="430" t="s">
        <v>3499</v>
      </c>
      <c r="D5647" s="431" t="s">
        <v>800</v>
      </c>
      <c r="E5647" s="432">
        <v>0</v>
      </c>
      <c r="F5647" s="432">
        <v>0.37</v>
      </c>
      <c r="G5647" s="432">
        <v>0.37</v>
      </c>
    </row>
    <row r="5648" spans="1:7" ht="45">
      <c r="A5648" s="583" t="s">
        <v>8134</v>
      </c>
      <c r="B5648" s="429">
        <v>101302</v>
      </c>
      <c r="C5648" s="430" t="s">
        <v>3424</v>
      </c>
      <c r="D5648" s="431" t="s">
        <v>4319</v>
      </c>
      <c r="E5648" s="432">
        <v>0</v>
      </c>
      <c r="F5648" s="432">
        <v>49.31</v>
      </c>
      <c r="G5648" s="432">
        <v>49.31</v>
      </c>
    </row>
    <row r="5649" spans="1:7" ht="45">
      <c r="A5649" s="583" t="s">
        <v>8134</v>
      </c>
      <c r="B5649" s="429">
        <v>95324</v>
      </c>
      <c r="C5649" s="430" t="s">
        <v>3500</v>
      </c>
      <c r="D5649" s="431" t="s">
        <v>800</v>
      </c>
      <c r="E5649" s="432">
        <v>0</v>
      </c>
      <c r="F5649" s="432">
        <v>0.39</v>
      </c>
      <c r="G5649" s="432">
        <v>0.39</v>
      </c>
    </row>
    <row r="5650" spans="1:7" ht="45">
      <c r="A5650" s="583" t="s">
        <v>8134</v>
      </c>
      <c r="B5650" s="429">
        <v>101304</v>
      </c>
      <c r="C5650" s="430" t="s">
        <v>3426</v>
      </c>
      <c r="D5650" s="431" t="s">
        <v>4319</v>
      </c>
      <c r="E5650" s="432">
        <v>0</v>
      </c>
      <c r="F5650" s="432">
        <v>52.79</v>
      </c>
      <c r="G5650" s="432">
        <v>52.79</v>
      </c>
    </row>
    <row r="5651" spans="1:7" ht="45">
      <c r="A5651" s="583" t="s">
        <v>8134</v>
      </c>
      <c r="B5651" s="429">
        <v>95325</v>
      </c>
      <c r="C5651" s="430" t="s">
        <v>3501</v>
      </c>
      <c r="D5651" s="431" t="s">
        <v>800</v>
      </c>
      <c r="E5651" s="432">
        <v>0</v>
      </c>
      <c r="F5651" s="432">
        <v>0.53</v>
      </c>
      <c r="G5651" s="432">
        <v>0.53</v>
      </c>
    </row>
    <row r="5652" spans="1:7" ht="45">
      <c r="A5652" s="583" t="s">
        <v>8134</v>
      </c>
      <c r="B5652" s="429">
        <v>101305</v>
      </c>
      <c r="C5652" s="430" t="s">
        <v>3427</v>
      </c>
      <c r="D5652" s="431" t="s">
        <v>4319</v>
      </c>
      <c r="E5652" s="432">
        <v>0</v>
      </c>
      <c r="F5652" s="432">
        <v>70.47</v>
      </c>
      <c r="G5652" s="432">
        <v>70.47</v>
      </c>
    </row>
    <row r="5653" spans="1:7" ht="45">
      <c r="A5653" s="583" t="s">
        <v>8134</v>
      </c>
      <c r="B5653" s="429">
        <v>95328</v>
      </c>
      <c r="C5653" s="430" t="s">
        <v>3502</v>
      </c>
      <c r="D5653" s="431" t="s">
        <v>800</v>
      </c>
      <c r="E5653" s="432">
        <v>0</v>
      </c>
      <c r="F5653" s="432">
        <v>0.26</v>
      </c>
      <c r="G5653" s="432">
        <v>0.26</v>
      </c>
    </row>
    <row r="5654" spans="1:7" ht="45">
      <c r="A5654" s="583" t="s">
        <v>8134</v>
      </c>
      <c r="B5654" s="429">
        <v>101307</v>
      </c>
      <c r="C5654" s="430" t="s">
        <v>3428</v>
      </c>
      <c r="D5654" s="431" t="s">
        <v>4319</v>
      </c>
      <c r="E5654" s="432">
        <v>0</v>
      </c>
      <c r="F5654" s="432">
        <v>35.049999999999997</v>
      </c>
      <c r="G5654" s="432">
        <v>35.049999999999997</v>
      </c>
    </row>
    <row r="5655" spans="1:7" ht="45">
      <c r="A5655" s="583" t="s">
        <v>8134</v>
      </c>
      <c r="B5655" s="429">
        <v>101309</v>
      </c>
      <c r="C5655" s="430" t="s">
        <v>3430</v>
      </c>
      <c r="D5655" s="431" t="s">
        <v>4319</v>
      </c>
      <c r="E5655" s="432">
        <v>0</v>
      </c>
      <c r="F5655" s="432">
        <v>40.44</v>
      </c>
      <c r="G5655" s="432">
        <v>40.44</v>
      </c>
    </row>
    <row r="5656" spans="1:7" ht="45">
      <c r="A5656" s="583" t="s">
        <v>8134</v>
      </c>
      <c r="B5656" s="429">
        <v>95329</v>
      </c>
      <c r="C5656" s="430" t="s">
        <v>3503</v>
      </c>
      <c r="D5656" s="431" t="s">
        <v>800</v>
      </c>
      <c r="E5656" s="432">
        <v>0</v>
      </c>
      <c r="F5656" s="432">
        <v>0.37</v>
      </c>
      <c r="G5656" s="432">
        <v>0.37</v>
      </c>
    </row>
    <row r="5657" spans="1:7" ht="45">
      <c r="A5657" s="583" t="s">
        <v>8134</v>
      </c>
      <c r="B5657" s="429">
        <v>101310</v>
      </c>
      <c r="C5657" s="430" t="s">
        <v>3431</v>
      </c>
      <c r="D5657" s="431" t="s">
        <v>4319</v>
      </c>
      <c r="E5657" s="432">
        <v>0</v>
      </c>
      <c r="F5657" s="432">
        <v>49.71</v>
      </c>
      <c r="G5657" s="432">
        <v>49.71</v>
      </c>
    </row>
    <row r="5658" spans="1:7" ht="45">
      <c r="A5658" s="583" t="s">
        <v>8134</v>
      </c>
      <c r="B5658" s="429">
        <v>101311</v>
      </c>
      <c r="C5658" s="430" t="s">
        <v>3432</v>
      </c>
      <c r="D5658" s="431" t="s">
        <v>4319</v>
      </c>
      <c r="E5658" s="432">
        <v>0</v>
      </c>
      <c r="F5658" s="432">
        <v>41.25</v>
      </c>
      <c r="G5658" s="432">
        <v>41.25</v>
      </c>
    </row>
    <row r="5659" spans="1:7" ht="45">
      <c r="A5659" s="583" t="s">
        <v>8134</v>
      </c>
      <c r="B5659" s="429">
        <v>95330</v>
      </c>
      <c r="C5659" s="430" t="s">
        <v>3504</v>
      </c>
      <c r="D5659" s="431" t="s">
        <v>800</v>
      </c>
      <c r="E5659" s="432">
        <v>0</v>
      </c>
      <c r="F5659" s="432">
        <v>0.31</v>
      </c>
      <c r="G5659" s="432">
        <v>0.31</v>
      </c>
    </row>
    <row r="5660" spans="1:7" ht="45">
      <c r="A5660" s="583" t="s">
        <v>8134</v>
      </c>
      <c r="B5660" s="429">
        <v>101312</v>
      </c>
      <c r="C5660" s="430" t="s">
        <v>3433</v>
      </c>
      <c r="D5660" s="431" t="s">
        <v>4319</v>
      </c>
      <c r="E5660" s="432">
        <v>0</v>
      </c>
      <c r="F5660" s="432">
        <v>32.840000000000003</v>
      </c>
      <c r="G5660" s="432">
        <v>32.840000000000003</v>
      </c>
    </row>
    <row r="5661" spans="1:7" ht="45">
      <c r="A5661" s="583" t="s">
        <v>8134</v>
      </c>
      <c r="B5661" s="429">
        <v>95331</v>
      </c>
      <c r="C5661" s="430" t="s">
        <v>3505</v>
      </c>
      <c r="D5661" s="431" t="s">
        <v>800</v>
      </c>
      <c r="E5661" s="432">
        <v>0</v>
      </c>
      <c r="F5661" s="432">
        <v>0.24</v>
      </c>
      <c r="G5661" s="432">
        <v>0.24</v>
      </c>
    </row>
    <row r="5662" spans="1:7" ht="45">
      <c r="A5662" s="583" t="s">
        <v>8134</v>
      </c>
      <c r="B5662" s="429">
        <v>95400</v>
      </c>
      <c r="C5662" s="430" t="s">
        <v>3564</v>
      </c>
      <c r="D5662" s="431" t="s">
        <v>800</v>
      </c>
      <c r="E5662" s="432">
        <v>0</v>
      </c>
      <c r="F5662" s="432">
        <v>0.11</v>
      </c>
      <c r="G5662" s="432">
        <v>0.11</v>
      </c>
    </row>
    <row r="5663" spans="1:7" ht="45">
      <c r="A5663" s="583" t="s">
        <v>8134</v>
      </c>
      <c r="B5663" s="429">
        <v>95411</v>
      </c>
      <c r="C5663" s="430" t="s">
        <v>3572</v>
      </c>
      <c r="D5663" s="431" t="s">
        <v>4319</v>
      </c>
      <c r="E5663" s="432">
        <v>0</v>
      </c>
      <c r="F5663" s="432">
        <v>14.9</v>
      </c>
      <c r="G5663" s="432">
        <v>14.9</v>
      </c>
    </row>
    <row r="5664" spans="1:7" ht="45">
      <c r="A5664" s="583" t="s">
        <v>8134</v>
      </c>
      <c r="B5664" s="429">
        <v>95332</v>
      </c>
      <c r="C5664" s="430" t="s">
        <v>3506</v>
      </c>
      <c r="D5664" s="431" t="s">
        <v>800</v>
      </c>
      <c r="E5664" s="432">
        <v>0</v>
      </c>
      <c r="F5664" s="432">
        <v>1</v>
      </c>
      <c r="G5664" s="432">
        <v>1</v>
      </c>
    </row>
    <row r="5665" spans="1:7" ht="45">
      <c r="A5665" s="583" t="s">
        <v>8134</v>
      </c>
      <c r="B5665" s="429">
        <v>101313</v>
      </c>
      <c r="C5665" s="430" t="s">
        <v>3434</v>
      </c>
      <c r="D5665" s="431" t="s">
        <v>4319</v>
      </c>
      <c r="E5665" s="432">
        <v>0</v>
      </c>
      <c r="F5665" s="432">
        <v>133.44999999999999</v>
      </c>
      <c r="G5665" s="432">
        <v>133.44999999999999</v>
      </c>
    </row>
    <row r="5666" spans="1:7" ht="45">
      <c r="A5666" s="583" t="s">
        <v>8134</v>
      </c>
      <c r="B5666" s="429">
        <v>95334</v>
      </c>
      <c r="C5666" s="430" t="s">
        <v>3507</v>
      </c>
      <c r="D5666" s="431" t="s">
        <v>800</v>
      </c>
      <c r="E5666" s="432">
        <v>0</v>
      </c>
      <c r="F5666" s="432">
        <v>1.05</v>
      </c>
      <c r="G5666" s="432">
        <v>1.05</v>
      </c>
    </row>
    <row r="5667" spans="1:7" ht="45">
      <c r="A5667" s="583" t="s">
        <v>8134</v>
      </c>
      <c r="B5667" s="429">
        <v>101315</v>
      </c>
      <c r="C5667" s="430" t="s">
        <v>3435</v>
      </c>
      <c r="D5667" s="431" t="s">
        <v>4319</v>
      </c>
      <c r="E5667" s="432">
        <v>0</v>
      </c>
      <c r="F5667" s="432">
        <v>138.87</v>
      </c>
      <c r="G5667" s="432">
        <v>138.87</v>
      </c>
    </row>
    <row r="5668" spans="1:7" ht="45">
      <c r="A5668" s="583" t="s">
        <v>8134</v>
      </c>
      <c r="B5668" s="429">
        <v>95335</v>
      </c>
      <c r="C5668" s="430" t="s">
        <v>3508</v>
      </c>
      <c r="D5668" s="431" t="s">
        <v>800</v>
      </c>
      <c r="E5668" s="432">
        <v>0</v>
      </c>
      <c r="F5668" s="432">
        <v>0.48</v>
      </c>
      <c r="G5668" s="432">
        <v>0.48</v>
      </c>
    </row>
    <row r="5669" spans="1:7" ht="45">
      <c r="A5669" s="583" t="s">
        <v>8134</v>
      </c>
      <c r="B5669" s="429">
        <v>101316</v>
      </c>
      <c r="C5669" s="430" t="s">
        <v>3436</v>
      </c>
      <c r="D5669" s="431" t="s">
        <v>4319</v>
      </c>
      <c r="E5669" s="432">
        <v>0</v>
      </c>
      <c r="F5669" s="432">
        <v>64.28</v>
      </c>
      <c r="G5669" s="432">
        <v>64.28</v>
      </c>
    </row>
    <row r="5670" spans="1:7" ht="45">
      <c r="A5670" s="583" t="s">
        <v>8134</v>
      </c>
      <c r="B5670" s="429">
        <v>95401</v>
      </c>
      <c r="C5670" s="430" t="s">
        <v>3565</v>
      </c>
      <c r="D5670" s="431" t="s">
        <v>800</v>
      </c>
      <c r="E5670" s="432">
        <v>0</v>
      </c>
      <c r="F5670" s="432">
        <v>0.81</v>
      </c>
      <c r="G5670" s="432">
        <v>0.81</v>
      </c>
    </row>
    <row r="5671" spans="1:7" ht="45">
      <c r="A5671" s="583" t="s">
        <v>8134</v>
      </c>
      <c r="B5671" s="429">
        <v>95422</v>
      </c>
      <c r="C5671" s="430" t="s">
        <v>3582</v>
      </c>
      <c r="D5671" s="431" t="s">
        <v>4319</v>
      </c>
      <c r="E5671" s="432">
        <v>0</v>
      </c>
      <c r="F5671" s="432">
        <v>107.09</v>
      </c>
      <c r="G5671" s="432">
        <v>107.09</v>
      </c>
    </row>
    <row r="5672" spans="1:7" ht="45">
      <c r="A5672" s="583" t="s">
        <v>8134</v>
      </c>
      <c r="B5672" s="429">
        <v>95402</v>
      </c>
      <c r="C5672" s="430" t="s">
        <v>3566</v>
      </c>
      <c r="D5672" s="431" t="s">
        <v>800</v>
      </c>
      <c r="E5672" s="432">
        <v>0</v>
      </c>
      <c r="F5672" s="432">
        <v>1.87</v>
      </c>
      <c r="G5672" s="432">
        <v>1.87</v>
      </c>
    </row>
    <row r="5673" spans="1:7" ht="45">
      <c r="A5673" s="583" t="s">
        <v>8134</v>
      </c>
      <c r="B5673" s="429">
        <v>95415</v>
      </c>
      <c r="C5673" s="430" t="s">
        <v>3575</v>
      </c>
      <c r="D5673" s="431" t="s">
        <v>4319</v>
      </c>
      <c r="E5673" s="432">
        <v>0</v>
      </c>
      <c r="F5673" s="432">
        <v>247.5</v>
      </c>
      <c r="G5673" s="432">
        <v>247.5</v>
      </c>
    </row>
    <row r="5674" spans="1:7" ht="45">
      <c r="A5674" s="583" t="s">
        <v>8134</v>
      </c>
      <c r="B5674" s="429">
        <v>95403</v>
      </c>
      <c r="C5674" s="430" t="s">
        <v>3567</v>
      </c>
      <c r="D5674" s="431" t="s">
        <v>800</v>
      </c>
      <c r="E5674" s="432">
        <v>0</v>
      </c>
      <c r="F5674" s="432">
        <v>2.08</v>
      </c>
      <c r="G5674" s="432">
        <v>2.08</v>
      </c>
    </row>
    <row r="5675" spans="1:7" ht="45">
      <c r="A5675" s="583" t="s">
        <v>8134</v>
      </c>
      <c r="B5675" s="429">
        <v>95417</v>
      </c>
      <c r="C5675" s="430" t="s">
        <v>3577</v>
      </c>
      <c r="D5675" s="431" t="s">
        <v>4319</v>
      </c>
      <c r="E5675" s="432">
        <v>0</v>
      </c>
      <c r="F5675" s="432">
        <v>276.12</v>
      </c>
      <c r="G5675" s="432">
        <v>276.12</v>
      </c>
    </row>
    <row r="5676" spans="1:7" ht="45">
      <c r="A5676" s="583" t="s">
        <v>8134</v>
      </c>
      <c r="B5676" s="429">
        <v>95404</v>
      </c>
      <c r="C5676" s="430" t="s">
        <v>3568</v>
      </c>
      <c r="D5676" s="431" t="s">
        <v>800</v>
      </c>
      <c r="E5676" s="432">
        <v>0</v>
      </c>
      <c r="F5676" s="432">
        <v>2.2999999999999998</v>
      </c>
      <c r="G5676" s="432">
        <v>2.2999999999999998</v>
      </c>
    </row>
    <row r="5677" spans="1:7" ht="45">
      <c r="A5677" s="583" t="s">
        <v>8134</v>
      </c>
      <c r="B5677" s="429">
        <v>95418</v>
      </c>
      <c r="C5677" s="430" t="s">
        <v>3578</v>
      </c>
      <c r="D5677" s="431" t="s">
        <v>4319</v>
      </c>
      <c r="E5677" s="432">
        <v>0</v>
      </c>
      <c r="F5677" s="432">
        <v>305</v>
      </c>
      <c r="G5677" s="432">
        <v>305</v>
      </c>
    </row>
    <row r="5678" spans="1:7" ht="45">
      <c r="A5678" s="583" t="s">
        <v>8134</v>
      </c>
      <c r="B5678" s="429">
        <v>95337</v>
      </c>
      <c r="C5678" s="430" t="s">
        <v>3509</v>
      </c>
      <c r="D5678" s="431" t="s">
        <v>800</v>
      </c>
      <c r="E5678" s="432">
        <v>0</v>
      </c>
      <c r="F5678" s="432">
        <v>0.28999999999999998</v>
      </c>
      <c r="G5678" s="432">
        <v>0.28999999999999998</v>
      </c>
    </row>
    <row r="5679" spans="1:7" ht="45">
      <c r="A5679" s="583" t="s">
        <v>8134</v>
      </c>
      <c r="B5679" s="429">
        <v>101322</v>
      </c>
      <c r="C5679" s="430" t="s">
        <v>3438</v>
      </c>
      <c r="D5679" s="431" t="s">
        <v>4319</v>
      </c>
      <c r="E5679" s="432">
        <v>0</v>
      </c>
      <c r="F5679" s="432">
        <v>39.33</v>
      </c>
      <c r="G5679" s="432">
        <v>39.33</v>
      </c>
    </row>
    <row r="5680" spans="1:7" ht="45">
      <c r="A5680" s="583" t="s">
        <v>8134</v>
      </c>
      <c r="B5680" s="429">
        <v>95338</v>
      </c>
      <c r="C5680" s="430" t="s">
        <v>3510</v>
      </c>
      <c r="D5680" s="431" t="s">
        <v>800</v>
      </c>
      <c r="E5680" s="432">
        <v>0</v>
      </c>
      <c r="F5680" s="432">
        <v>0.56999999999999995</v>
      </c>
      <c r="G5680" s="432">
        <v>0.56999999999999995</v>
      </c>
    </row>
    <row r="5681" spans="1:7" ht="45">
      <c r="A5681" s="583" t="s">
        <v>8134</v>
      </c>
      <c r="B5681" s="429">
        <v>101323</v>
      </c>
      <c r="C5681" s="430" t="s">
        <v>3439</v>
      </c>
      <c r="D5681" s="431" t="s">
        <v>4319</v>
      </c>
      <c r="E5681" s="432">
        <v>0</v>
      </c>
      <c r="F5681" s="432">
        <v>75.81</v>
      </c>
      <c r="G5681" s="432">
        <v>75.81</v>
      </c>
    </row>
    <row r="5682" spans="1:7" ht="45">
      <c r="A5682" s="583" t="s">
        <v>8134</v>
      </c>
      <c r="B5682" s="429">
        <v>101325</v>
      </c>
      <c r="C5682" s="430" t="s">
        <v>3441</v>
      </c>
      <c r="D5682" s="431" t="s">
        <v>4319</v>
      </c>
      <c r="E5682" s="432">
        <v>0</v>
      </c>
      <c r="F5682" s="432">
        <v>56.24</v>
      </c>
      <c r="G5682" s="432">
        <v>56.24</v>
      </c>
    </row>
    <row r="5683" spans="1:7" ht="45">
      <c r="A5683" s="583" t="s">
        <v>8134</v>
      </c>
      <c r="B5683" s="429">
        <v>95390</v>
      </c>
      <c r="C5683" s="430" t="s">
        <v>3557</v>
      </c>
      <c r="D5683" s="431" t="s">
        <v>800</v>
      </c>
      <c r="E5683" s="432">
        <v>0</v>
      </c>
      <c r="F5683" s="432">
        <v>0.1</v>
      </c>
      <c r="G5683" s="432">
        <v>0.1</v>
      </c>
    </row>
    <row r="5684" spans="1:7" ht="45">
      <c r="A5684" s="583" t="s">
        <v>8134</v>
      </c>
      <c r="B5684" s="429">
        <v>101326</v>
      </c>
      <c r="C5684" s="430" t="s">
        <v>3442</v>
      </c>
      <c r="D5684" s="431" t="s">
        <v>4319</v>
      </c>
      <c r="E5684" s="432">
        <v>0</v>
      </c>
      <c r="F5684" s="432">
        <v>13.77</v>
      </c>
      <c r="G5684" s="432">
        <v>13.77</v>
      </c>
    </row>
    <row r="5685" spans="1:7" ht="45">
      <c r="A5685" s="583" t="s">
        <v>8134</v>
      </c>
      <c r="B5685" s="429">
        <v>95340</v>
      </c>
      <c r="C5685" s="430" t="s">
        <v>3512</v>
      </c>
      <c r="D5685" s="431" t="s">
        <v>800</v>
      </c>
      <c r="E5685" s="432">
        <v>0</v>
      </c>
      <c r="F5685" s="432">
        <v>0.36</v>
      </c>
      <c r="G5685" s="432">
        <v>0.36</v>
      </c>
    </row>
    <row r="5686" spans="1:7" ht="45">
      <c r="A5686" s="583" t="s">
        <v>8134</v>
      </c>
      <c r="B5686" s="429">
        <v>101330</v>
      </c>
      <c r="C5686" s="430" t="s">
        <v>3445</v>
      </c>
      <c r="D5686" s="431" t="s">
        <v>4319</v>
      </c>
      <c r="E5686" s="432">
        <v>0</v>
      </c>
      <c r="F5686" s="432">
        <v>48.42</v>
      </c>
      <c r="G5686" s="432">
        <v>48.42</v>
      </c>
    </row>
    <row r="5687" spans="1:7" ht="45">
      <c r="A5687" s="583" t="s">
        <v>8134</v>
      </c>
      <c r="B5687" s="429">
        <v>101331</v>
      </c>
      <c r="C5687" s="430" t="s">
        <v>3446</v>
      </c>
      <c r="D5687" s="431" t="s">
        <v>4319</v>
      </c>
      <c r="E5687" s="432">
        <v>0</v>
      </c>
      <c r="F5687" s="432">
        <v>60</v>
      </c>
      <c r="G5687" s="432">
        <v>60</v>
      </c>
    </row>
    <row r="5688" spans="1:7" ht="45">
      <c r="A5688" s="583" t="s">
        <v>8134</v>
      </c>
      <c r="B5688" s="429">
        <v>95341</v>
      </c>
      <c r="C5688" s="430" t="s">
        <v>3513</v>
      </c>
      <c r="D5688" s="431" t="s">
        <v>800</v>
      </c>
      <c r="E5688" s="432">
        <v>0</v>
      </c>
      <c r="F5688" s="432">
        <v>0.45</v>
      </c>
      <c r="G5688" s="432">
        <v>0.45</v>
      </c>
    </row>
    <row r="5689" spans="1:7" ht="45">
      <c r="A5689" s="583" t="s">
        <v>8134</v>
      </c>
      <c r="B5689" s="429">
        <v>95339</v>
      </c>
      <c r="C5689" s="430" t="s">
        <v>3511</v>
      </c>
      <c r="D5689" s="431" t="s">
        <v>800</v>
      </c>
      <c r="E5689" s="432">
        <v>0</v>
      </c>
      <c r="F5689" s="432">
        <v>0.48</v>
      </c>
      <c r="G5689" s="432">
        <v>0.48</v>
      </c>
    </row>
    <row r="5690" spans="1:7" ht="45">
      <c r="A5690" s="583" t="s">
        <v>8134</v>
      </c>
      <c r="B5690" s="429">
        <v>101329</v>
      </c>
      <c r="C5690" s="430" t="s">
        <v>3444</v>
      </c>
      <c r="D5690" s="431" t="s">
        <v>4319</v>
      </c>
      <c r="E5690" s="432">
        <v>0</v>
      </c>
      <c r="F5690" s="432">
        <v>63.56</v>
      </c>
      <c r="G5690" s="432">
        <v>63.56</v>
      </c>
    </row>
    <row r="5691" spans="1:7" ht="45">
      <c r="A5691" s="583" t="s">
        <v>8134</v>
      </c>
      <c r="B5691" s="429">
        <v>95342</v>
      </c>
      <c r="C5691" s="430" t="s">
        <v>3514</v>
      </c>
      <c r="D5691" s="431" t="s">
        <v>800</v>
      </c>
      <c r="E5691" s="432">
        <v>0</v>
      </c>
      <c r="F5691" s="432">
        <v>0.26</v>
      </c>
      <c r="G5691" s="432">
        <v>0.26</v>
      </c>
    </row>
    <row r="5692" spans="1:7" ht="45">
      <c r="A5692" s="583" t="s">
        <v>8134</v>
      </c>
      <c r="B5692" s="429">
        <v>101333</v>
      </c>
      <c r="C5692" s="430" t="s">
        <v>3448</v>
      </c>
      <c r="D5692" s="431" t="s">
        <v>4319</v>
      </c>
      <c r="E5692" s="432">
        <v>0</v>
      </c>
      <c r="F5692" s="432">
        <v>35.29</v>
      </c>
      <c r="G5692" s="432">
        <v>35.29</v>
      </c>
    </row>
    <row r="5693" spans="1:7" ht="45">
      <c r="A5693" s="583" t="s">
        <v>8134</v>
      </c>
      <c r="B5693" s="429">
        <v>100298</v>
      </c>
      <c r="C5693" s="430" t="s">
        <v>3403</v>
      </c>
      <c r="D5693" s="431" t="s">
        <v>800</v>
      </c>
      <c r="E5693" s="432">
        <v>0</v>
      </c>
      <c r="F5693" s="432">
        <v>0.83</v>
      </c>
      <c r="G5693" s="432">
        <v>0.83</v>
      </c>
    </row>
    <row r="5694" spans="1:7" ht="45">
      <c r="A5694" s="583" t="s">
        <v>8134</v>
      </c>
      <c r="B5694" s="429">
        <v>101334</v>
      </c>
      <c r="C5694" s="430" t="s">
        <v>3449</v>
      </c>
      <c r="D5694" s="431" t="s">
        <v>4319</v>
      </c>
      <c r="E5694" s="432">
        <v>0</v>
      </c>
      <c r="F5694" s="432">
        <v>109.82</v>
      </c>
      <c r="G5694" s="432">
        <v>109.82</v>
      </c>
    </row>
    <row r="5695" spans="1:7" ht="45">
      <c r="A5695" s="583" t="s">
        <v>8134</v>
      </c>
      <c r="B5695" s="429">
        <v>95405</v>
      </c>
      <c r="C5695" s="430" t="s">
        <v>3569</v>
      </c>
      <c r="D5695" s="431" t="s">
        <v>800</v>
      </c>
      <c r="E5695" s="432">
        <v>0</v>
      </c>
      <c r="F5695" s="432">
        <v>1.38</v>
      </c>
      <c r="G5695" s="432">
        <v>1.38</v>
      </c>
    </row>
    <row r="5696" spans="1:7" ht="45">
      <c r="A5696" s="583" t="s">
        <v>8134</v>
      </c>
      <c r="B5696" s="429">
        <v>95423</v>
      </c>
      <c r="C5696" s="430" t="s">
        <v>3583</v>
      </c>
      <c r="D5696" s="431" t="s">
        <v>4319</v>
      </c>
      <c r="E5696" s="432">
        <v>0</v>
      </c>
      <c r="F5696" s="432">
        <v>183.41</v>
      </c>
      <c r="G5696" s="432">
        <v>183.41</v>
      </c>
    </row>
    <row r="5697" spans="1:7" ht="45">
      <c r="A5697" s="583" t="s">
        <v>8134</v>
      </c>
      <c r="B5697" s="429">
        <v>95343</v>
      </c>
      <c r="C5697" s="430" t="s">
        <v>3515</v>
      </c>
      <c r="D5697" s="431" t="s">
        <v>800</v>
      </c>
      <c r="E5697" s="432">
        <v>0</v>
      </c>
      <c r="F5697" s="432">
        <v>0.42</v>
      </c>
      <c r="G5697" s="432">
        <v>0.42</v>
      </c>
    </row>
    <row r="5698" spans="1:7" ht="45">
      <c r="A5698" s="583" t="s">
        <v>8134</v>
      </c>
      <c r="B5698" s="429">
        <v>100295</v>
      </c>
      <c r="C5698" s="430" t="s">
        <v>3402</v>
      </c>
      <c r="D5698" s="431" t="s">
        <v>800</v>
      </c>
      <c r="E5698" s="432">
        <v>0</v>
      </c>
      <c r="F5698" s="432">
        <v>0.7</v>
      </c>
      <c r="G5698" s="432">
        <v>0.7</v>
      </c>
    </row>
    <row r="5699" spans="1:7" ht="45">
      <c r="A5699" s="583" t="s">
        <v>8134</v>
      </c>
      <c r="B5699" s="429">
        <v>101303</v>
      </c>
      <c r="C5699" s="430" t="s">
        <v>3425</v>
      </c>
      <c r="D5699" s="431" t="s">
        <v>4319</v>
      </c>
      <c r="E5699" s="432">
        <v>0</v>
      </c>
      <c r="F5699" s="432">
        <v>93.48</v>
      </c>
      <c r="G5699" s="432">
        <v>93.48</v>
      </c>
    </row>
    <row r="5700" spans="1:7" ht="45">
      <c r="A5700" s="583" t="s">
        <v>8134</v>
      </c>
      <c r="B5700" s="429">
        <v>95344</v>
      </c>
      <c r="C5700" s="430" t="s">
        <v>3516</v>
      </c>
      <c r="D5700" s="431" t="s">
        <v>800</v>
      </c>
      <c r="E5700" s="432">
        <v>0</v>
      </c>
      <c r="F5700" s="432">
        <v>0.27</v>
      </c>
      <c r="G5700" s="432">
        <v>0.27</v>
      </c>
    </row>
    <row r="5701" spans="1:7" ht="45">
      <c r="A5701" s="583" t="s">
        <v>8134</v>
      </c>
      <c r="B5701" s="429">
        <v>101308</v>
      </c>
      <c r="C5701" s="430" t="s">
        <v>3429</v>
      </c>
      <c r="D5701" s="431" t="s">
        <v>4319</v>
      </c>
      <c r="E5701" s="432">
        <v>0</v>
      </c>
      <c r="F5701" s="432">
        <v>36.4</v>
      </c>
      <c r="G5701" s="432">
        <v>36.4</v>
      </c>
    </row>
    <row r="5702" spans="1:7" ht="45">
      <c r="A5702" s="583" t="s">
        <v>8134</v>
      </c>
      <c r="B5702" s="429">
        <v>101320</v>
      </c>
      <c r="C5702" s="430" t="s">
        <v>3437</v>
      </c>
      <c r="D5702" s="431" t="s">
        <v>4319</v>
      </c>
      <c r="E5702" s="432">
        <v>0</v>
      </c>
      <c r="F5702" s="432">
        <v>31.66</v>
      </c>
      <c r="G5702" s="432">
        <v>31.66</v>
      </c>
    </row>
    <row r="5703" spans="1:7" ht="45">
      <c r="A5703" s="583" t="s">
        <v>8134</v>
      </c>
      <c r="B5703" s="429">
        <v>95345</v>
      </c>
      <c r="C5703" s="430" t="s">
        <v>3517</v>
      </c>
      <c r="D5703" s="431" t="s">
        <v>800</v>
      </c>
      <c r="E5703" s="432">
        <v>0</v>
      </c>
      <c r="F5703" s="432">
        <v>0.88</v>
      </c>
      <c r="G5703" s="432">
        <v>0.88</v>
      </c>
    </row>
    <row r="5704" spans="1:7" ht="45">
      <c r="A5704" s="583" t="s">
        <v>8134</v>
      </c>
      <c r="B5704" s="429">
        <v>95346</v>
      </c>
      <c r="C5704" s="430" t="s">
        <v>3518</v>
      </c>
      <c r="D5704" s="431" t="s">
        <v>800</v>
      </c>
      <c r="E5704" s="432">
        <v>0</v>
      </c>
      <c r="F5704" s="432">
        <v>0.14000000000000001</v>
      </c>
      <c r="G5704" s="432">
        <v>0.14000000000000001</v>
      </c>
    </row>
    <row r="5705" spans="1:7" ht="45">
      <c r="A5705" s="583" t="s">
        <v>8134</v>
      </c>
      <c r="B5705" s="429">
        <v>101324</v>
      </c>
      <c r="C5705" s="430" t="s">
        <v>3440</v>
      </c>
      <c r="D5705" s="431" t="s">
        <v>4319</v>
      </c>
      <c r="E5705" s="432">
        <v>0</v>
      </c>
      <c r="F5705" s="432">
        <v>19.420000000000002</v>
      </c>
      <c r="G5705" s="432">
        <v>19.420000000000002</v>
      </c>
    </row>
    <row r="5706" spans="1:7" ht="45">
      <c r="A5706" s="583" t="s">
        <v>8134</v>
      </c>
      <c r="B5706" s="429">
        <v>101328</v>
      </c>
      <c r="C5706" s="430" t="s">
        <v>3443</v>
      </c>
      <c r="D5706" s="431" t="s">
        <v>4319</v>
      </c>
      <c r="E5706" s="432">
        <v>0</v>
      </c>
      <c r="F5706" s="432">
        <v>23.24</v>
      </c>
      <c r="G5706" s="432">
        <v>23.24</v>
      </c>
    </row>
    <row r="5707" spans="1:7" ht="45">
      <c r="A5707" s="583" t="s">
        <v>8134</v>
      </c>
      <c r="B5707" s="429">
        <v>95347</v>
      </c>
      <c r="C5707" s="430" t="s">
        <v>3519</v>
      </c>
      <c r="D5707" s="431" t="s">
        <v>800</v>
      </c>
      <c r="E5707" s="432">
        <v>0</v>
      </c>
      <c r="F5707" s="432">
        <v>0.14000000000000001</v>
      </c>
      <c r="G5707" s="432">
        <v>0.14000000000000001</v>
      </c>
    </row>
    <row r="5708" spans="1:7" ht="45">
      <c r="A5708" s="583" t="s">
        <v>8134</v>
      </c>
      <c r="B5708" s="429">
        <v>95348</v>
      </c>
      <c r="C5708" s="430" t="s">
        <v>3520</v>
      </c>
      <c r="D5708" s="431" t="s">
        <v>800</v>
      </c>
      <c r="E5708" s="432">
        <v>0</v>
      </c>
      <c r="F5708" s="432">
        <v>0.17</v>
      </c>
      <c r="G5708" s="432">
        <v>0.17</v>
      </c>
    </row>
    <row r="5709" spans="1:7" ht="45">
      <c r="A5709" s="583" t="s">
        <v>8134</v>
      </c>
      <c r="B5709" s="429">
        <v>101332</v>
      </c>
      <c r="C5709" s="430" t="s">
        <v>3447</v>
      </c>
      <c r="D5709" s="431" t="s">
        <v>4319</v>
      </c>
      <c r="E5709" s="432">
        <v>0</v>
      </c>
      <c r="F5709" s="432">
        <v>16.600000000000001</v>
      </c>
      <c r="G5709" s="432">
        <v>16.600000000000001</v>
      </c>
    </row>
    <row r="5710" spans="1:7" ht="45">
      <c r="A5710" s="583" t="s">
        <v>8134</v>
      </c>
      <c r="B5710" s="429">
        <v>95349</v>
      </c>
      <c r="C5710" s="430" t="s">
        <v>3521</v>
      </c>
      <c r="D5710" s="431" t="s">
        <v>800</v>
      </c>
      <c r="E5710" s="432">
        <v>0</v>
      </c>
      <c r="F5710" s="432">
        <v>0.12</v>
      </c>
      <c r="G5710" s="432">
        <v>0.12</v>
      </c>
    </row>
    <row r="5711" spans="1:7" ht="45">
      <c r="A5711" s="583" t="s">
        <v>8134</v>
      </c>
      <c r="B5711" s="429">
        <v>101336</v>
      </c>
      <c r="C5711" s="430" t="s">
        <v>3450</v>
      </c>
      <c r="D5711" s="431" t="s">
        <v>4319</v>
      </c>
      <c r="E5711" s="432">
        <v>0</v>
      </c>
      <c r="F5711" s="432">
        <v>67.47</v>
      </c>
      <c r="G5711" s="432">
        <v>67.47</v>
      </c>
    </row>
    <row r="5712" spans="1:7" ht="45">
      <c r="A5712" s="583" t="s">
        <v>8134</v>
      </c>
      <c r="B5712" s="429">
        <v>95351</v>
      </c>
      <c r="C5712" s="430" t="s">
        <v>3522</v>
      </c>
      <c r="D5712" s="431" t="s">
        <v>800</v>
      </c>
      <c r="E5712" s="432">
        <v>0</v>
      </c>
      <c r="F5712" s="432">
        <v>0.51</v>
      </c>
      <c r="G5712" s="432">
        <v>0.51</v>
      </c>
    </row>
    <row r="5713" spans="1:7" ht="45">
      <c r="A5713" s="583" t="s">
        <v>8134</v>
      </c>
      <c r="B5713" s="429">
        <v>95352</v>
      </c>
      <c r="C5713" s="430" t="s">
        <v>3523</v>
      </c>
      <c r="D5713" s="431" t="s">
        <v>800</v>
      </c>
      <c r="E5713" s="432">
        <v>0</v>
      </c>
      <c r="F5713" s="432">
        <v>0.17</v>
      </c>
      <c r="G5713" s="432">
        <v>0.17</v>
      </c>
    </row>
    <row r="5714" spans="1:7" ht="45">
      <c r="A5714" s="583" t="s">
        <v>8134</v>
      </c>
      <c r="B5714" s="429">
        <v>101337</v>
      </c>
      <c r="C5714" s="430" t="s">
        <v>3451</v>
      </c>
      <c r="D5714" s="431" t="s">
        <v>4319</v>
      </c>
      <c r="E5714" s="432">
        <v>0</v>
      </c>
      <c r="F5714" s="432">
        <v>22.77</v>
      </c>
      <c r="G5714" s="432">
        <v>22.77</v>
      </c>
    </row>
    <row r="5715" spans="1:7" ht="45">
      <c r="A5715" s="583" t="s">
        <v>8134</v>
      </c>
      <c r="B5715" s="429">
        <v>101338</v>
      </c>
      <c r="C5715" s="430" t="s">
        <v>3452</v>
      </c>
      <c r="D5715" s="431" t="s">
        <v>4319</v>
      </c>
      <c r="E5715" s="432">
        <v>0</v>
      </c>
      <c r="F5715" s="432">
        <v>29.9</v>
      </c>
      <c r="G5715" s="432">
        <v>29.9</v>
      </c>
    </row>
    <row r="5716" spans="1:7" ht="45">
      <c r="A5716" s="583" t="s">
        <v>8134</v>
      </c>
      <c r="B5716" s="429">
        <v>95354</v>
      </c>
      <c r="C5716" s="430" t="s">
        <v>3524</v>
      </c>
      <c r="D5716" s="431" t="s">
        <v>800</v>
      </c>
      <c r="E5716" s="432">
        <v>0</v>
      </c>
      <c r="F5716" s="432">
        <v>0.21</v>
      </c>
      <c r="G5716" s="432">
        <v>0.21</v>
      </c>
    </row>
    <row r="5717" spans="1:7" ht="45">
      <c r="A5717" s="583" t="s">
        <v>8134</v>
      </c>
      <c r="B5717" s="429">
        <v>101339</v>
      </c>
      <c r="C5717" s="430" t="s">
        <v>3453</v>
      </c>
      <c r="D5717" s="431" t="s">
        <v>4319</v>
      </c>
      <c r="E5717" s="432">
        <v>0</v>
      </c>
      <c r="F5717" s="432">
        <v>28.97</v>
      </c>
      <c r="G5717" s="432">
        <v>28.97</v>
      </c>
    </row>
    <row r="5718" spans="1:7" ht="45">
      <c r="A5718" s="583" t="s">
        <v>8134</v>
      </c>
      <c r="B5718" s="429">
        <v>101340</v>
      </c>
      <c r="C5718" s="430" t="s">
        <v>3454</v>
      </c>
      <c r="D5718" s="431" t="s">
        <v>4319</v>
      </c>
      <c r="E5718" s="432">
        <v>0</v>
      </c>
      <c r="F5718" s="432">
        <v>27.21</v>
      </c>
      <c r="G5718" s="432">
        <v>27.21</v>
      </c>
    </row>
    <row r="5719" spans="1:7" ht="45">
      <c r="A5719" s="583" t="s">
        <v>8134</v>
      </c>
      <c r="B5719" s="429">
        <v>95389</v>
      </c>
      <c r="C5719" s="430" t="s">
        <v>3556</v>
      </c>
      <c r="D5719" s="431" t="s">
        <v>800</v>
      </c>
      <c r="E5719" s="432">
        <v>0</v>
      </c>
      <c r="F5719" s="432">
        <v>0.2</v>
      </c>
      <c r="G5719" s="432">
        <v>0.2</v>
      </c>
    </row>
    <row r="5720" spans="1:7" ht="45">
      <c r="A5720" s="583" t="s">
        <v>8134</v>
      </c>
      <c r="B5720" s="429">
        <v>101341</v>
      </c>
      <c r="C5720" s="430" t="s">
        <v>3455</v>
      </c>
      <c r="D5720" s="431" t="s">
        <v>4319</v>
      </c>
      <c r="E5720" s="432">
        <v>0</v>
      </c>
      <c r="F5720" s="432">
        <v>20.96</v>
      </c>
      <c r="G5720" s="432">
        <v>20.96</v>
      </c>
    </row>
    <row r="5721" spans="1:7" ht="45">
      <c r="A5721" s="583" t="s">
        <v>8134</v>
      </c>
      <c r="B5721" s="429">
        <v>95355</v>
      </c>
      <c r="C5721" s="430" t="s">
        <v>3525</v>
      </c>
      <c r="D5721" s="431" t="s">
        <v>800</v>
      </c>
      <c r="E5721" s="432">
        <v>0</v>
      </c>
      <c r="F5721" s="432">
        <v>0.15</v>
      </c>
      <c r="G5721" s="432">
        <v>0.15</v>
      </c>
    </row>
    <row r="5722" spans="1:7" ht="45">
      <c r="A5722" s="583" t="s">
        <v>8134</v>
      </c>
      <c r="B5722" s="429">
        <v>95356</v>
      </c>
      <c r="C5722" s="430" t="s">
        <v>3526</v>
      </c>
      <c r="D5722" s="431" t="s">
        <v>800</v>
      </c>
      <c r="E5722" s="432">
        <v>0</v>
      </c>
      <c r="F5722" s="432">
        <v>0.21</v>
      </c>
      <c r="G5722" s="432">
        <v>0.21</v>
      </c>
    </row>
    <row r="5723" spans="1:7" ht="45">
      <c r="A5723" s="583" t="s">
        <v>8134</v>
      </c>
      <c r="B5723" s="429">
        <v>101342</v>
      </c>
      <c r="C5723" s="430" t="s">
        <v>3456</v>
      </c>
      <c r="D5723" s="431" t="s">
        <v>4319</v>
      </c>
      <c r="E5723" s="432">
        <v>0</v>
      </c>
      <c r="F5723" s="432">
        <v>28.97</v>
      </c>
      <c r="G5723" s="432">
        <v>28.97</v>
      </c>
    </row>
    <row r="5724" spans="1:7" ht="45">
      <c r="A5724" s="583" t="s">
        <v>8134</v>
      </c>
      <c r="B5724" s="429">
        <v>95357</v>
      </c>
      <c r="C5724" s="430" t="s">
        <v>3527</v>
      </c>
      <c r="D5724" s="431" t="s">
        <v>800</v>
      </c>
      <c r="E5724" s="432">
        <v>0</v>
      </c>
      <c r="F5724" s="432">
        <v>0.32</v>
      </c>
      <c r="G5724" s="432">
        <v>0.32</v>
      </c>
    </row>
    <row r="5725" spans="1:7" ht="45">
      <c r="A5725" s="583" t="s">
        <v>8134</v>
      </c>
      <c r="B5725" s="429">
        <v>101343</v>
      </c>
      <c r="C5725" s="430" t="s">
        <v>3457</v>
      </c>
      <c r="D5725" s="431" t="s">
        <v>4319</v>
      </c>
      <c r="E5725" s="432">
        <v>0</v>
      </c>
      <c r="F5725" s="432">
        <v>42.41</v>
      </c>
      <c r="G5725" s="432">
        <v>42.41</v>
      </c>
    </row>
    <row r="5726" spans="1:7" ht="45">
      <c r="A5726" s="583" t="s">
        <v>8134</v>
      </c>
      <c r="B5726" s="429">
        <v>95358</v>
      </c>
      <c r="C5726" s="430" t="s">
        <v>3528</v>
      </c>
      <c r="D5726" s="431" t="s">
        <v>800</v>
      </c>
      <c r="E5726" s="432">
        <v>0</v>
      </c>
      <c r="F5726" s="432">
        <v>0.42</v>
      </c>
      <c r="G5726" s="432">
        <v>0.42</v>
      </c>
    </row>
    <row r="5727" spans="1:7" ht="45">
      <c r="A5727" s="583" t="s">
        <v>8134</v>
      </c>
      <c r="B5727" s="429">
        <v>101344</v>
      </c>
      <c r="C5727" s="430" t="s">
        <v>3458</v>
      </c>
      <c r="D5727" s="431" t="s">
        <v>4319</v>
      </c>
      <c r="E5727" s="432">
        <v>0</v>
      </c>
      <c r="F5727" s="432">
        <v>55.99</v>
      </c>
      <c r="G5727" s="432">
        <v>55.99</v>
      </c>
    </row>
    <row r="5728" spans="1:7" ht="45">
      <c r="A5728" s="583" t="s">
        <v>8134</v>
      </c>
      <c r="B5728" s="429">
        <v>95359</v>
      </c>
      <c r="C5728" s="430" t="s">
        <v>3529</v>
      </c>
      <c r="D5728" s="431" t="s">
        <v>800</v>
      </c>
      <c r="E5728" s="432">
        <v>0</v>
      </c>
      <c r="F5728" s="432">
        <v>0.57999999999999996</v>
      </c>
      <c r="G5728" s="432">
        <v>0.57999999999999996</v>
      </c>
    </row>
    <row r="5729" spans="1:7" ht="45">
      <c r="A5729" s="583" t="s">
        <v>8134</v>
      </c>
      <c r="B5729" s="429">
        <v>101345</v>
      </c>
      <c r="C5729" s="430" t="s">
        <v>3459</v>
      </c>
      <c r="D5729" s="431" t="s">
        <v>4319</v>
      </c>
      <c r="E5729" s="432">
        <v>0</v>
      </c>
      <c r="F5729" s="432">
        <v>77.760000000000005</v>
      </c>
      <c r="G5729" s="432">
        <v>77.760000000000005</v>
      </c>
    </row>
    <row r="5730" spans="1:7" ht="45">
      <c r="A5730" s="583" t="s">
        <v>8134</v>
      </c>
      <c r="B5730" s="429">
        <v>101346</v>
      </c>
      <c r="C5730" s="430" t="s">
        <v>3460</v>
      </c>
      <c r="D5730" s="431" t="s">
        <v>4319</v>
      </c>
      <c r="E5730" s="432">
        <v>0</v>
      </c>
      <c r="F5730" s="432">
        <v>36.64</v>
      </c>
      <c r="G5730" s="432">
        <v>36.64</v>
      </c>
    </row>
    <row r="5731" spans="1:7" ht="45">
      <c r="A5731" s="583" t="s">
        <v>8134</v>
      </c>
      <c r="B5731" s="429">
        <v>101347</v>
      </c>
      <c r="C5731" s="430" t="s">
        <v>3461</v>
      </c>
      <c r="D5731" s="431" t="s">
        <v>4319</v>
      </c>
      <c r="E5731" s="432">
        <v>0</v>
      </c>
      <c r="F5731" s="432">
        <v>40.57</v>
      </c>
      <c r="G5731" s="432">
        <v>40.57</v>
      </c>
    </row>
    <row r="5732" spans="1:7" ht="45">
      <c r="A5732" s="583" t="s">
        <v>8134</v>
      </c>
      <c r="B5732" s="429">
        <v>95361</v>
      </c>
      <c r="C5732" s="430" t="s">
        <v>3531</v>
      </c>
      <c r="D5732" s="431" t="s">
        <v>800</v>
      </c>
      <c r="E5732" s="432">
        <v>0</v>
      </c>
      <c r="F5732" s="432">
        <v>0.19</v>
      </c>
      <c r="G5732" s="432">
        <v>0.19</v>
      </c>
    </row>
    <row r="5733" spans="1:7" ht="45">
      <c r="A5733" s="583" t="s">
        <v>8134</v>
      </c>
      <c r="B5733" s="429">
        <v>101348</v>
      </c>
      <c r="C5733" s="430" t="s">
        <v>3462</v>
      </c>
      <c r="D5733" s="431" t="s">
        <v>4319</v>
      </c>
      <c r="E5733" s="432">
        <v>0</v>
      </c>
      <c r="F5733" s="432">
        <v>25.95</v>
      </c>
      <c r="G5733" s="432">
        <v>25.95</v>
      </c>
    </row>
    <row r="5734" spans="1:7" ht="45">
      <c r="A5734" s="583" t="s">
        <v>8134</v>
      </c>
      <c r="B5734" s="429">
        <v>101349</v>
      </c>
      <c r="C5734" s="430" t="s">
        <v>3463</v>
      </c>
      <c r="D5734" s="431" t="s">
        <v>4319</v>
      </c>
      <c r="E5734" s="432">
        <v>0</v>
      </c>
      <c r="F5734" s="432">
        <v>37.32</v>
      </c>
      <c r="G5734" s="432">
        <v>37.32</v>
      </c>
    </row>
    <row r="5735" spans="1:7" ht="45">
      <c r="A5735" s="583" t="s">
        <v>8134</v>
      </c>
      <c r="B5735" s="429">
        <v>95362</v>
      </c>
      <c r="C5735" s="430" t="s">
        <v>3532</v>
      </c>
      <c r="D5735" s="431" t="s">
        <v>800</v>
      </c>
      <c r="E5735" s="432">
        <v>0</v>
      </c>
      <c r="F5735" s="432">
        <v>0.28000000000000003</v>
      </c>
      <c r="G5735" s="432">
        <v>0.28000000000000003</v>
      </c>
    </row>
    <row r="5736" spans="1:7" ht="45">
      <c r="A5736" s="583" t="s">
        <v>8134</v>
      </c>
      <c r="B5736" s="429">
        <v>95363</v>
      </c>
      <c r="C5736" s="430" t="s">
        <v>3533</v>
      </c>
      <c r="D5736" s="431" t="s">
        <v>800</v>
      </c>
      <c r="E5736" s="432">
        <v>0</v>
      </c>
      <c r="F5736" s="432">
        <v>0.28000000000000003</v>
      </c>
      <c r="G5736" s="432">
        <v>0.28000000000000003</v>
      </c>
    </row>
    <row r="5737" spans="1:7" ht="45">
      <c r="A5737" s="583" t="s">
        <v>8134</v>
      </c>
      <c r="B5737" s="429">
        <v>101350</v>
      </c>
      <c r="C5737" s="430" t="s">
        <v>3464</v>
      </c>
      <c r="D5737" s="431" t="s">
        <v>4319</v>
      </c>
      <c r="E5737" s="432">
        <v>0</v>
      </c>
      <c r="F5737" s="432">
        <v>37.32</v>
      </c>
      <c r="G5737" s="432">
        <v>37.32</v>
      </c>
    </row>
    <row r="5738" spans="1:7" ht="45">
      <c r="A5738" s="583" t="s">
        <v>8134</v>
      </c>
      <c r="B5738" s="429">
        <v>95360</v>
      </c>
      <c r="C5738" s="430" t="s">
        <v>3530</v>
      </c>
      <c r="D5738" s="431" t="s">
        <v>800</v>
      </c>
      <c r="E5738" s="432">
        <v>0</v>
      </c>
      <c r="F5738" s="432">
        <v>0.3</v>
      </c>
      <c r="G5738" s="432">
        <v>0.3</v>
      </c>
    </row>
    <row r="5739" spans="1:7" ht="45">
      <c r="A5739" s="583" t="s">
        <v>8134</v>
      </c>
      <c r="B5739" s="429">
        <v>101351</v>
      </c>
      <c r="C5739" s="430" t="s">
        <v>3465</v>
      </c>
      <c r="D5739" s="431" t="s">
        <v>4319</v>
      </c>
      <c r="E5739" s="432">
        <v>0</v>
      </c>
      <c r="F5739" s="432">
        <v>28.97</v>
      </c>
      <c r="G5739" s="432">
        <v>28.97</v>
      </c>
    </row>
    <row r="5740" spans="1:7" ht="45">
      <c r="A5740" s="583" t="s">
        <v>8134</v>
      </c>
      <c r="B5740" s="429">
        <v>95365</v>
      </c>
      <c r="C5740" s="430" t="s">
        <v>3535</v>
      </c>
      <c r="D5740" s="431" t="s">
        <v>800</v>
      </c>
      <c r="E5740" s="432">
        <v>0</v>
      </c>
      <c r="F5740" s="432">
        <v>0.21</v>
      </c>
      <c r="G5740" s="432">
        <v>0.21</v>
      </c>
    </row>
    <row r="5741" spans="1:7" ht="45">
      <c r="A5741" s="583" t="s">
        <v>8134</v>
      </c>
      <c r="B5741" s="429">
        <v>101352</v>
      </c>
      <c r="C5741" s="430" t="s">
        <v>3466</v>
      </c>
      <c r="D5741" s="431" t="s">
        <v>4319</v>
      </c>
      <c r="E5741" s="432">
        <v>0</v>
      </c>
      <c r="F5741" s="432">
        <v>28.97</v>
      </c>
      <c r="G5741" s="432">
        <v>28.97</v>
      </c>
    </row>
    <row r="5742" spans="1:7" ht="45">
      <c r="A5742" s="583" t="s">
        <v>8134</v>
      </c>
      <c r="B5742" s="429">
        <v>95364</v>
      </c>
      <c r="C5742" s="430" t="s">
        <v>3534</v>
      </c>
      <c r="D5742" s="431" t="s">
        <v>800</v>
      </c>
      <c r="E5742" s="432">
        <v>0</v>
      </c>
      <c r="F5742" s="432">
        <v>0.21</v>
      </c>
      <c r="G5742" s="432">
        <v>0.21</v>
      </c>
    </row>
    <row r="5743" spans="1:7" ht="45">
      <c r="A5743" s="583" t="s">
        <v>8134</v>
      </c>
      <c r="B5743" s="429">
        <v>95366</v>
      </c>
      <c r="C5743" s="430" t="s">
        <v>3536</v>
      </c>
      <c r="D5743" s="431" t="s">
        <v>800</v>
      </c>
      <c r="E5743" s="432">
        <v>0</v>
      </c>
      <c r="F5743" s="432">
        <v>0.18</v>
      </c>
      <c r="G5743" s="432">
        <v>0.18</v>
      </c>
    </row>
    <row r="5744" spans="1:7" ht="45">
      <c r="A5744" s="583" t="s">
        <v>8134</v>
      </c>
      <c r="B5744" s="429">
        <v>101353</v>
      </c>
      <c r="C5744" s="430" t="s">
        <v>3467</v>
      </c>
      <c r="D5744" s="431" t="s">
        <v>4319</v>
      </c>
      <c r="E5744" s="432">
        <v>0</v>
      </c>
      <c r="F5744" s="432">
        <v>24.08</v>
      </c>
      <c r="G5744" s="432">
        <v>24.08</v>
      </c>
    </row>
    <row r="5745" spans="1:7" ht="45">
      <c r="A5745" s="583" t="s">
        <v>8134</v>
      </c>
      <c r="B5745" s="429">
        <v>95367</v>
      </c>
      <c r="C5745" s="430" t="s">
        <v>3539</v>
      </c>
      <c r="D5745" s="431" t="s">
        <v>800</v>
      </c>
      <c r="E5745" s="432">
        <v>0</v>
      </c>
      <c r="F5745" s="432">
        <v>0.28000000000000003</v>
      </c>
      <c r="G5745" s="432">
        <v>0.28000000000000003</v>
      </c>
    </row>
    <row r="5746" spans="1:7" ht="45">
      <c r="A5746" s="583" t="s">
        <v>8134</v>
      </c>
      <c r="B5746" s="429">
        <v>101355</v>
      </c>
      <c r="C5746" s="430" t="s">
        <v>3468</v>
      </c>
      <c r="D5746" s="431" t="s">
        <v>4319</v>
      </c>
      <c r="E5746" s="432">
        <v>0</v>
      </c>
      <c r="F5746" s="432">
        <v>37.32</v>
      </c>
      <c r="G5746" s="432">
        <v>37.32</v>
      </c>
    </row>
    <row r="5747" spans="1:7" ht="45">
      <c r="A5747" s="583" t="s">
        <v>8134</v>
      </c>
      <c r="B5747" s="429">
        <v>95368</v>
      </c>
      <c r="C5747" s="430" t="s">
        <v>3537</v>
      </c>
      <c r="D5747" s="431" t="s">
        <v>800</v>
      </c>
      <c r="E5747" s="432">
        <v>0</v>
      </c>
      <c r="F5747" s="432">
        <v>0.27</v>
      </c>
      <c r="G5747" s="432">
        <v>0.27</v>
      </c>
    </row>
    <row r="5748" spans="1:7" ht="45">
      <c r="A5748" s="583" t="s">
        <v>8134</v>
      </c>
      <c r="B5748" s="429">
        <v>95369</v>
      </c>
      <c r="C5748" s="430" t="s">
        <v>3538</v>
      </c>
      <c r="D5748" s="431" t="s">
        <v>800</v>
      </c>
      <c r="E5748" s="432">
        <v>0</v>
      </c>
      <c r="F5748" s="432">
        <v>0.22</v>
      </c>
      <c r="G5748" s="432">
        <v>0.22</v>
      </c>
    </row>
    <row r="5749" spans="1:7" ht="45">
      <c r="A5749" s="583" t="s">
        <v>8134</v>
      </c>
      <c r="B5749" s="429">
        <v>95370</v>
      </c>
      <c r="C5749" s="430" t="s">
        <v>3540</v>
      </c>
      <c r="D5749" s="431" t="s">
        <v>800</v>
      </c>
      <c r="E5749" s="432">
        <v>0</v>
      </c>
      <c r="F5749" s="432">
        <v>0.39</v>
      </c>
      <c r="G5749" s="432">
        <v>0.39</v>
      </c>
    </row>
    <row r="5750" spans="1:7" ht="45">
      <c r="A5750" s="583" t="s">
        <v>8134</v>
      </c>
      <c r="B5750" s="429">
        <v>101356</v>
      </c>
      <c r="C5750" s="430" t="s">
        <v>3469</v>
      </c>
      <c r="D5750" s="431" t="s">
        <v>4319</v>
      </c>
      <c r="E5750" s="432">
        <v>0</v>
      </c>
      <c r="F5750" s="432">
        <v>52.79</v>
      </c>
      <c r="G5750" s="432">
        <v>52.79</v>
      </c>
    </row>
    <row r="5751" spans="1:7" ht="45">
      <c r="A5751" s="583" t="s">
        <v>8134</v>
      </c>
      <c r="B5751" s="429">
        <v>95371</v>
      </c>
      <c r="C5751" s="430" t="s">
        <v>3541</v>
      </c>
      <c r="D5751" s="431" t="s">
        <v>800</v>
      </c>
      <c r="E5751" s="432">
        <v>0</v>
      </c>
      <c r="F5751" s="432">
        <v>0.56999999999999995</v>
      </c>
      <c r="G5751" s="432">
        <v>0.56999999999999995</v>
      </c>
    </row>
    <row r="5752" spans="1:7" ht="45">
      <c r="A5752" s="583" t="s">
        <v>8134</v>
      </c>
      <c r="B5752" s="429">
        <v>101357</v>
      </c>
      <c r="C5752" s="430" t="s">
        <v>3470</v>
      </c>
      <c r="D5752" s="431" t="s">
        <v>4319</v>
      </c>
      <c r="E5752" s="432">
        <v>0</v>
      </c>
      <c r="F5752" s="432">
        <v>75.81</v>
      </c>
      <c r="G5752" s="432">
        <v>75.81</v>
      </c>
    </row>
    <row r="5753" spans="1:7" ht="45">
      <c r="A5753" s="583" t="s">
        <v>8134</v>
      </c>
      <c r="B5753" s="429">
        <v>95372</v>
      </c>
      <c r="C5753" s="430" t="s">
        <v>3542</v>
      </c>
      <c r="D5753" s="431" t="s">
        <v>800</v>
      </c>
      <c r="E5753" s="432">
        <v>0</v>
      </c>
      <c r="F5753" s="432">
        <v>0.39</v>
      </c>
      <c r="G5753" s="432">
        <v>0.39</v>
      </c>
    </row>
    <row r="5754" spans="1:7" ht="45">
      <c r="A5754" s="583" t="s">
        <v>8134</v>
      </c>
      <c r="B5754" s="429">
        <v>101358</v>
      </c>
      <c r="C5754" s="430" t="s">
        <v>3471</v>
      </c>
      <c r="D5754" s="431" t="s">
        <v>4319</v>
      </c>
      <c r="E5754" s="432">
        <v>0</v>
      </c>
      <c r="F5754" s="432">
        <v>52.79</v>
      </c>
      <c r="G5754" s="432">
        <v>52.79</v>
      </c>
    </row>
    <row r="5755" spans="1:7" ht="45">
      <c r="A5755" s="583" t="s">
        <v>8134</v>
      </c>
      <c r="B5755" s="429">
        <v>95373</v>
      </c>
      <c r="C5755" s="430" t="s">
        <v>3543</v>
      </c>
      <c r="D5755" s="431" t="s">
        <v>800</v>
      </c>
      <c r="E5755" s="432">
        <v>0</v>
      </c>
      <c r="F5755" s="432">
        <v>0.38</v>
      </c>
      <c r="G5755" s="432">
        <v>0.38</v>
      </c>
    </row>
    <row r="5756" spans="1:7" ht="45">
      <c r="A5756" s="583" t="s">
        <v>8134</v>
      </c>
      <c r="B5756" s="429">
        <v>101359</v>
      </c>
      <c r="C5756" s="430" t="s">
        <v>3472</v>
      </c>
      <c r="D5756" s="431" t="s">
        <v>4319</v>
      </c>
      <c r="E5756" s="432">
        <v>0</v>
      </c>
      <c r="F5756" s="432">
        <v>51.26</v>
      </c>
      <c r="G5756" s="432">
        <v>51.26</v>
      </c>
    </row>
    <row r="5757" spans="1:7" ht="45">
      <c r="A5757" s="583" t="s">
        <v>8134</v>
      </c>
      <c r="B5757" s="429">
        <v>101360</v>
      </c>
      <c r="C5757" s="430" t="s">
        <v>3473</v>
      </c>
      <c r="D5757" s="431" t="s">
        <v>4319</v>
      </c>
      <c r="E5757" s="432">
        <v>0</v>
      </c>
      <c r="F5757" s="432">
        <v>52.79</v>
      </c>
      <c r="G5757" s="432">
        <v>52.79</v>
      </c>
    </row>
    <row r="5758" spans="1:7" ht="45">
      <c r="A5758" s="583" t="s">
        <v>8134</v>
      </c>
      <c r="B5758" s="429">
        <v>95374</v>
      </c>
      <c r="C5758" s="430" t="s">
        <v>3544</v>
      </c>
      <c r="D5758" s="431" t="s">
        <v>800</v>
      </c>
      <c r="E5758" s="432">
        <v>0</v>
      </c>
      <c r="F5758" s="432">
        <v>0.39</v>
      </c>
      <c r="G5758" s="432">
        <v>0.39</v>
      </c>
    </row>
    <row r="5759" spans="1:7" ht="45">
      <c r="A5759" s="583" t="s">
        <v>8134</v>
      </c>
      <c r="B5759" s="429">
        <v>95375</v>
      </c>
      <c r="C5759" s="430" t="s">
        <v>3545</v>
      </c>
      <c r="D5759" s="431" t="s">
        <v>800</v>
      </c>
      <c r="E5759" s="432">
        <v>0</v>
      </c>
      <c r="F5759" s="432">
        <v>0.43</v>
      </c>
      <c r="G5759" s="432">
        <v>0.43</v>
      </c>
    </row>
    <row r="5760" spans="1:7" ht="45">
      <c r="A5760" s="583" t="s">
        <v>8134</v>
      </c>
      <c r="B5760" s="429">
        <v>101361</v>
      </c>
      <c r="C5760" s="430" t="s">
        <v>3474</v>
      </c>
      <c r="D5760" s="431" t="s">
        <v>4319</v>
      </c>
      <c r="E5760" s="432">
        <v>0</v>
      </c>
      <c r="F5760" s="432">
        <v>58.08</v>
      </c>
      <c r="G5760" s="432">
        <v>58.08</v>
      </c>
    </row>
    <row r="5761" spans="1:7" ht="45">
      <c r="A5761" s="583" t="s">
        <v>8134</v>
      </c>
      <c r="B5761" s="429">
        <v>95376</v>
      </c>
      <c r="C5761" s="430" t="s">
        <v>3546</v>
      </c>
      <c r="D5761" s="431" t="s">
        <v>800</v>
      </c>
      <c r="E5761" s="432">
        <v>0</v>
      </c>
      <c r="F5761" s="432">
        <v>0.11</v>
      </c>
      <c r="G5761" s="432">
        <v>0.11</v>
      </c>
    </row>
    <row r="5762" spans="1:7" ht="45">
      <c r="A5762" s="583" t="s">
        <v>8134</v>
      </c>
      <c r="B5762" s="429">
        <v>95377</v>
      </c>
      <c r="C5762" s="430" t="s">
        <v>3547</v>
      </c>
      <c r="D5762" s="431" t="s">
        <v>800</v>
      </c>
      <c r="E5762" s="432">
        <v>0</v>
      </c>
      <c r="F5762" s="432">
        <v>0.31</v>
      </c>
      <c r="G5762" s="432">
        <v>0.31</v>
      </c>
    </row>
    <row r="5763" spans="1:7" ht="45">
      <c r="A5763" s="583" t="s">
        <v>8134</v>
      </c>
      <c r="B5763" s="429">
        <v>101363</v>
      </c>
      <c r="C5763" s="430" t="s">
        <v>3475</v>
      </c>
      <c r="D5763" s="431" t="s">
        <v>4319</v>
      </c>
      <c r="E5763" s="432">
        <v>0</v>
      </c>
      <c r="F5763" s="432">
        <v>41.25</v>
      </c>
      <c r="G5763" s="432">
        <v>41.25</v>
      </c>
    </row>
    <row r="5764" spans="1:7" ht="45">
      <c r="A5764" s="583" t="s">
        <v>8134</v>
      </c>
      <c r="B5764" s="429">
        <v>95378</v>
      </c>
      <c r="C5764" s="430" t="s">
        <v>3548</v>
      </c>
      <c r="D5764" s="431" t="s">
        <v>800</v>
      </c>
      <c r="E5764" s="432">
        <v>0</v>
      </c>
      <c r="F5764" s="432">
        <v>0.4</v>
      </c>
      <c r="G5764" s="432">
        <v>0.4</v>
      </c>
    </row>
    <row r="5765" spans="1:7" ht="45">
      <c r="A5765" s="583" t="s">
        <v>8134</v>
      </c>
      <c r="B5765" s="429">
        <v>101364</v>
      </c>
      <c r="C5765" s="430" t="s">
        <v>3476</v>
      </c>
      <c r="D5765" s="431" t="s">
        <v>4319</v>
      </c>
      <c r="E5765" s="432">
        <v>0</v>
      </c>
      <c r="F5765" s="432">
        <v>53.57</v>
      </c>
      <c r="G5765" s="432">
        <v>53.57</v>
      </c>
    </row>
    <row r="5766" spans="1:7" ht="45">
      <c r="A5766" s="583" t="s">
        <v>8134</v>
      </c>
      <c r="B5766" s="429">
        <v>95379</v>
      </c>
      <c r="C5766" s="430" t="s">
        <v>3549</v>
      </c>
      <c r="D5766" s="431" t="s">
        <v>800</v>
      </c>
      <c r="E5766" s="432">
        <v>0</v>
      </c>
      <c r="F5766" s="432">
        <v>0.31</v>
      </c>
      <c r="G5766" s="432">
        <v>0.31</v>
      </c>
    </row>
    <row r="5767" spans="1:7" ht="45">
      <c r="A5767" s="583" t="s">
        <v>8134</v>
      </c>
      <c r="B5767" s="429">
        <v>101365</v>
      </c>
      <c r="C5767" s="430" t="s">
        <v>3477</v>
      </c>
      <c r="D5767" s="431" t="s">
        <v>4319</v>
      </c>
      <c r="E5767" s="432">
        <v>0</v>
      </c>
      <c r="F5767" s="432">
        <v>41.84</v>
      </c>
      <c r="G5767" s="432">
        <v>41.84</v>
      </c>
    </row>
    <row r="5768" spans="1:7" ht="45">
      <c r="A5768" s="583" t="s">
        <v>8134</v>
      </c>
      <c r="B5768" s="429">
        <v>95380</v>
      </c>
      <c r="C5768" s="430" t="s">
        <v>3550</v>
      </c>
      <c r="D5768" s="431" t="s">
        <v>800</v>
      </c>
      <c r="E5768" s="432">
        <v>0</v>
      </c>
      <c r="F5768" s="432">
        <v>0.25</v>
      </c>
      <c r="G5768" s="432">
        <v>0.25</v>
      </c>
    </row>
    <row r="5769" spans="1:7" ht="45">
      <c r="A5769" s="583" t="s">
        <v>8134</v>
      </c>
      <c r="B5769" s="429">
        <v>101366</v>
      </c>
      <c r="C5769" s="430" t="s">
        <v>3478</v>
      </c>
      <c r="D5769" s="431" t="s">
        <v>4319</v>
      </c>
      <c r="E5769" s="432">
        <v>0</v>
      </c>
      <c r="F5769" s="432">
        <v>33.869999999999997</v>
      </c>
      <c r="G5769" s="432">
        <v>33.869999999999997</v>
      </c>
    </row>
    <row r="5770" spans="1:7" ht="45">
      <c r="A5770" s="583" t="s">
        <v>8134</v>
      </c>
      <c r="B5770" s="429">
        <v>100535</v>
      </c>
      <c r="C5770" s="430" t="s">
        <v>3406</v>
      </c>
      <c r="D5770" s="431" t="s">
        <v>800</v>
      </c>
      <c r="E5770" s="432">
        <v>0</v>
      </c>
      <c r="F5770" s="432">
        <v>0.38</v>
      </c>
      <c r="G5770" s="432">
        <v>0.38</v>
      </c>
    </row>
    <row r="5771" spans="1:7" ht="45">
      <c r="A5771" s="583" t="s">
        <v>8134</v>
      </c>
      <c r="B5771" s="429">
        <v>100536</v>
      </c>
      <c r="C5771" s="430" t="s">
        <v>3407</v>
      </c>
      <c r="D5771" s="431" t="s">
        <v>4319</v>
      </c>
      <c r="E5771" s="432">
        <v>0</v>
      </c>
      <c r="F5771" s="432">
        <v>50.79</v>
      </c>
      <c r="G5771" s="432">
        <v>50.79</v>
      </c>
    </row>
    <row r="5772" spans="1:7" ht="45">
      <c r="A5772" s="583" t="s">
        <v>8134</v>
      </c>
      <c r="B5772" s="429">
        <v>101368</v>
      </c>
      <c r="C5772" s="430" t="s">
        <v>3479</v>
      </c>
      <c r="D5772" s="431" t="s">
        <v>4319</v>
      </c>
      <c r="E5772" s="432">
        <v>0</v>
      </c>
      <c r="F5772" s="432">
        <v>43.47</v>
      </c>
      <c r="G5772" s="432">
        <v>43.47</v>
      </c>
    </row>
    <row r="5773" spans="1:7" ht="45">
      <c r="A5773" s="583" t="s">
        <v>8134</v>
      </c>
      <c r="B5773" s="429">
        <v>101369</v>
      </c>
      <c r="C5773" s="430" t="s">
        <v>3480</v>
      </c>
      <c r="D5773" s="431" t="s">
        <v>4319</v>
      </c>
      <c r="E5773" s="432">
        <v>0</v>
      </c>
      <c r="F5773" s="432">
        <v>41.46</v>
      </c>
      <c r="G5773" s="432">
        <v>41.46</v>
      </c>
    </row>
    <row r="5774" spans="1:7" ht="45">
      <c r="A5774" s="583" t="s">
        <v>8134</v>
      </c>
      <c r="B5774" s="429">
        <v>95385</v>
      </c>
      <c r="C5774" s="430" t="s">
        <v>3553</v>
      </c>
      <c r="D5774" s="431" t="s">
        <v>800</v>
      </c>
      <c r="E5774" s="432">
        <v>0</v>
      </c>
      <c r="F5774" s="432">
        <v>0.3</v>
      </c>
      <c r="G5774" s="432">
        <v>0.3</v>
      </c>
    </row>
    <row r="5775" spans="1:7" ht="45">
      <c r="A5775" s="583" t="s">
        <v>8134</v>
      </c>
      <c r="B5775" s="429">
        <v>101370</v>
      </c>
      <c r="C5775" s="430" t="s">
        <v>3481</v>
      </c>
      <c r="D5775" s="431" t="s">
        <v>4319</v>
      </c>
      <c r="E5775" s="432">
        <v>0</v>
      </c>
      <c r="F5775" s="432">
        <v>40.76</v>
      </c>
      <c r="G5775" s="432">
        <v>40.76</v>
      </c>
    </row>
    <row r="5776" spans="1:7" ht="45">
      <c r="A5776" s="583" t="s">
        <v>8134</v>
      </c>
      <c r="B5776" s="429">
        <v>95406</v>
      </c>
      <c r="C5776" s="430" t="s">
        <v>3570</v>
      </c>
      <c r="D5776" s="431" t="s">
        <v>800</v>
      </c>
      <c r="E5776" s="432">
        <v>0</v>
      </c>
      <c r="F5776" s="432">
        <v>0.22</v>
      </c>
      <c r="G5776" s="432">
        <v>0.22</v>
      </c>
    </row>
    <row r="5777" spans="1:7" ht="45">
      <c r="A5777" s="583" t="s">
        <v>8134</v>
      </c>
      <c r="B5777" s="429">
        <v>95424</v>
      </c>
      <c r="C5777" s="430" t="s">
        <v>3584</v>
      </c>
      <c r="D5777" s="431" t="s">
        <v>4319</v>
      </c>
      <c r="E5777" s="432">
        <v>0</v>
      </c>
      <c r="F5777" s="432">
        <v>29.71</v>
      </c>
      <c r="G5777" s="432">
        <v>29.71</v>
      </c>
    </row>
    <row r="5778" spans="1:7" ht="45">
      <c r="A5778" s="583" t="s">
        <v>8134</v>
      </c>
      <c r="B5778" s="429">
        <v>95386</v>
      </c>
      <c r="C5778" s="430" t="s">
        <v>3554</v>
      </c>
      <c r="D5778" s="431" t="s">
        <v>800</v>
      </c>
      <c r="E5778" s="432">
        <v>0</v>
      </c>
      <c r="F5778" s="432">
        <v>0.3</v>
      </c>
      <c r="G5778" s="432">
        <v>0.3</v>
      </c>
    </row>
    <row r="5779" spans="1:7" ht="45">
      <c r="A5779" s="583" t="s">
        <v>8134</v>
      </c>
      <c r="B5779" s="429">
        <v>95383</v>
      </c>
      <c r="C5779" s="430" t="s">
        <v>3551</v>
      </c>
      <c r="D5779" s="431" t="s">
        <v>800</v>
      </c>
      <c r="E5779" s="432">
        <v>0</v>
      </c>
      <c r="F5779" s="432">
        <v>0.32</v>
      </c>
      <c r="G5779" s="432">
        <v>0.32</v>
      </c>
    </row>
    <row r="5780" spans="1:7" ht="45">
      <c r="A5780" s="583" t="s">
        <v>8134</v>
      </c>
      <c r="B5780" s="429">
        <v>95384</v>
      </c>
      <c r="C5780" s="430" t="s">
        <v>3552</v>
      </c>
      <c r="D5780" s="431" t="s">
        <v>800</v>
      </c>
      <c r="E5780" s="432">
        <v>0</v>
      </c>
      <c r="F5780" s="432">
        <v>0.31</v>
      </c>
      <c r="G5780" s="432">
        <v>0.31</v>
      </c>
    </row>
    <row r="5781" spans="1:7" ht="45">
      <c r="A5781" s="583" t="s">
        <v>8134</v>
      </c>
      <c r="B5781" s="429">
        <v>100299</v>
      </c>
      <c r="C5781" s="430" t="s">
        <v>3404</v>
      </c>
      <c r="D5781" s="431" t="s">
        <v>800</v>
      </c>
      <c r="E5781" s="432">
        <v>0</v>
      </c>
      <c r="F5781" s="432">
        <v>0.64</v>
      </c>
      <c r="G5781" s="432">
        <v>0.64</v>
      </c>
    </row>
    <row r="5782" spans="1:7" ht="45">
      <c r="A5782" s="583" t="s">
        <v>8134</v>
      </c>
      <c r="B5782" s="429">
        <v>100315</v>
      </c>
      <c r="C5782" s="430" t="s">
        <v>3405</v>
      </c>
      <c r="D5782" s="431" t="s">
        <v>4319</v>
      </c>
      <c r="E5782" s="432">
        <v>0</v>
      </c>
      <c r="F5782" s="432">
        <v>85.83</v>
      </c>
      <c r="G5782" s="432">
        <v>85.83</v>
      </c>
    </row>
    <row r="5783" spans="1:7" ht="45">
      <c r="A5783" s="583" t="s">
        <v>8134</v>
      </c>
      <c r="B5783" s="429">
        <v>95387</v>
      </c>
      <c r="C5783" s="430" t="s">
        <v>3555</v>
      </c>
      <c r="D5783" s="431" t="s">
        <v>800</v>
      </c>
      <c r="E5783" s="432">
        <v>0</v>
      </c>
      <c r="F5783" s="432">
        <v>0.4</v>
      </c>
      <c r="G5783" s="432">
        <v>0.4</v>
      </c>
    </row>
    <row r="5784" spans="1:7" ht="45">
      <c r="A5784" s="583" t="s">
        <v>8134</v>
      </c>
      <c r="B5784" s="429">
        <v>101371</v>
      </c>
      <c r="C5784" s="430" t="s">
        <v>3482</v>
      </c>
      <c r="D5784" s="431" t="s">
        <v>4319</v>
      </c>
      <c r="E5784" s="432">
        <v>0</v>
      </c>
      <c r="F5784" s="432">
        <v>53.59</v>
      </c>
      <c r="G5784" s="432">
        <v>53.59</v>
      </c>
    </row>
    <row r="5785" spans="1:7" ht="45">
      <c r="A5785" s="583" t="s">
        <v>8134</v>
      </c>
      <c r="B5785" s="429">
        <v>100288</v>
      </c>
      <c r="C5785" s="430" t="s">
        <v>3399</v>
      </c>
      <c r="D5785" s="431" t="s">
        <v>800</v>
      </c>
      <c r="E5785" s="432">
        <v>0</v>
      </c>
      <c r="F5785" s="432">
        <v>0.1</v>
      </c>
      <c r="G5785" s="432">
        <v>0.1</v>
      </c>
    </row>
    <row r="5786" spans="1:7" ht="45">
      <c r="A5786" s="583" t="s">
        <v>8134</v>
      </c>
      <c r="B5786" s="429">
        <v>101372</v>
      </c>
      <c r="C5786" s="430" t="s">
        <v>3483</v>
      </c>
      <c r="D5786" s="431" t="s">
        <v>4319</v>
      </c>
      <c r="E5786" s="432">
        <v>0</v>
      </c>
      <c r="F5786" s="432">
        <v>14.38</v>
      </c>
      <c r="G5786" s="432">
        <v>14.38</v>
      </c>
    </row>
    <row r="5787" spans="1:7" ht="45">
      <c r="A5787" s="583" t="s">
        <v>8134</v>
      </c>
      <c r="B5787" s="429">
        <v>90775</v>
      </c>
      <c r="C5787" s="430" t="s">
        <v>737</v>
      </c>
      <c r="D5787" s="431" t="s">
        <v>800</v>
      </c>
      <c r="E5787" s="432">
        <v>2.3099999999999987</v>
      </c>
      <c r="F5787" s="432">
        <v>22.27</v>
      </c>
      <c r="G5787" s="432">
        <v>24.58</v>
      </c>
    </row>
    <row r="5788" spans="1:7" ht="45">
      <c r="A5788" s="583" t="s">
        <v>8134</v>
      </c>
      <c r="B5788" s="429">
        <v>93561</v>
      </c>
      <c r="C5788" s="430" t="s">
        <v>737</v>
      </c>
      <c r="D5788" s="431" t="s">
        <v>4319</v>
      </c>
      <c r="E5788" s="432">
        <v>434.65000000000055</v>
      </c>
      <c r="F5788" s="432">
        <v>3907.41</v>
      </c>
      <c r="G5788" s="432">
        <v>4342.0600000000004</v>
      </c>
    </row>
    <row r="5789" spans="1:7" ht="45">
      <c r="A5789" s="583" t="s">
        <v>8134</v>
      </c>
      <c r="B5789" s="429">
        <v>88264</v>
      </c>
      <c r="C5789" s="430" t="s">
        <v>738</v>
      </c>
      <c r="D5789" s="431" t="s">
        <v>800</v>
      </c>
      <c r="E5789" s="432">
        <v>9.3099999999999987</v>
      </c>
      <c r="F5789" s="432">
        <v>28.06</v>
      </c>
      <c r="G5789" s="432">
        <v>37.369999999999997</v>
      </c>
    </row>
    <row r="5790" spans="1:7" ht="45">
      <c r="A5790" s="583" t="s">
        <v>8134</v>
      </c>
      <c r="B5790" s="429">
        <v>101399</v>
      </c>
      <c r="C5790" s="430" t="s">
        <v>738</v>
      </c>
      <c r="D5790" s="431" t="s">
        <v>4319</v>
      </c>
      <c r="E5790" s="432">
        <v>1757.0900000000001</v>
      </c>
      <c r="F5790" s="432">
        <v>4880.95</v>
      </c>
      <c r="G5790" s="432">
        <v>6638.04</v>
      </c>
    </row>
    <row r="5791" spans="1:7" ht="45">
      <c r="A5791" s="583" t="s">
        <v>8134</v>
      </c>
      <c r="B5791" s="429">
        <v>88266</v>
      </c>
      <c r="C5791" s="430" t="s">
        <v>739</v>
      </c>
      <c r="D5791" s="431" t="s">
        <v>800</v>
      </c>
      <c r="E5791" s="432">
        <v>9.3100000000000023</v>
      </c>
      <c r="F5791" s="432">
        <v>35.08</v>
      </c>
      <c r="G5791" s="432">
        <v>44.39</v>
      </c>
    </row>
    <row r="5792" spans="1:7" ht="45">
      <c r="A5792" s="583" t="s">
        <v>8134</v>
      </c>
      <c r="B5792" s="429">
        <v>101401</v>
      </c>
      <c r="C5792" s="430" t="s">
        <v>739</v>
      </c>
      <c r="D5792" s="431" t="s">
        <v>4319</v>
      </c>
      <c r="E5792" s="432">
        <v>1757.1900000000005</v>
      </c>
      <c r="F5792" s="432">
        <v>6111.99</v>
      </c>
      <c r="G5792" s="432">
        <v>7869.18</v>
      </c>
    </row>
    <row r="5793" spans="1:7" ht="45">
      <c r="A5793" s="583" t="s">
        <v>8134</v>
      </c>
      <c r="B5793" s="429">
        <v>88267</v>
      </c>
      <c r="C5793" s="430" t="s">
        <v>740</v>
      </c>
      <c r="D5793" s="431" t="s">
        <v>800</v>
      </c>
      <c r="E5793" s="432">
        <v>8.64</v>
      </c>
      <c r="F5793" s="432">
        <v>27.53</v>
      </c>
      <c r="G5793" s="432">
        <v>36.17</v>
      </c>
    </row>
    <row r="5794" spans="1:7" ht="45">
      <c r="A5794" s="583" t="s">
        <v>8134</v>
      </c>
      <c r="B5794" s="429">
        <v>101402</v>
      </c>
      <c r="C5794" s="430" t="s">
        <v>740</v>
      </c>
      <c r="D5794" s="431" t="s">
        <v>4319</v>
      </c>
      <c r="E5794" s="432">
        <v>1628.83</v>
      </c>
      <c r="F5794" s="432">
        <v>4811.75</v>
      </c>
      <c r="G5794" s="432">
        <v>6440.58</v>
      </c>
    </row>
    <row r="5795" spans="1:7" ht="45">
      <c r="A5795" s="583" t="s">
        <v>8134</v>
      </c>
      <c r="B5795" s="429">
        <v>90776</v>
      </c>
      <c r="C5795" s="430" t="s">
        <v>816</v>
      </c>
      <c r="D5795" s="431" t="s">
        <v>800</v>
      </c>
      <c r="E5795" s="432">
        <v>2.8799999999999955</v>
      </c>
      <c r="F5795" s="432">
        <v>39.03</v>
      </c>
      <c r="G5795" s="432">
        <v>41.91</v>
      </c>
    </row>
    <row r="5796" spans="1:7" ht="45">
      <c r="A5796" s="583" t="s">
        <v>8134</v>
      </c>
      <c r="B5796" s="429">
        <v>93572</v>
      </c>
      <c r="C5796" s="430" t="s">
        <v>741</v>
      </c>
      <c r="D5796" s="431" t="s">
        <v>4319</v>
      </c>
      <c r="E5796" s="432">
        <v>543.63000000000011</v>
      </c>
      <c r="F5796" s="432">
        <v>6812.64</v>
      </c>
      <c r="G5796" s="432">
        <v>7356.27</v>
      </c>
    </row>
    <row r="5797" spans="1:7" ht="45">
      <c r="A5797" s="583" t="s">
        <v>8134</v>
      </c>
      <c r="B5797" s="429">
        <v>90777</v>
      </c>
      <c r="C5797" s="430" t="s">
        <v>742</v>
      </c>
      <c r="D5797" s="431" t="s">
        <v>800</v>
      </c>
      <c r="E5797" s="432">
        <v>2.3000000000000114</v>
      </c>
      <c r="F5797" s="432">
        <v>128.76</v>
      </c>
      <c r="G5797" s="432">
        <v>131.06</v>
      </c>
    </row>
    <row r="5798" spans="1:7" ht="45">
      <c r="A5798" s="583" t="s">
        <v>8134</v>
      </c>
      <c r="B5798" s="429">
        <v>93565</v>
      </c>
      <c r="C5798" s="430" t="s">
        <v>742</v>
      </c>
      <c r="D5798" s="431" t="s">
        <v>4319</v>
      </c>
      <c r="E5798" s="432">
        <v>433.56000000000131</v>
      </c>
      <c r="F5798" s="432">
        <v>22505.93</v>
      </c>
      <c r="G5798" s="432">
        <v>22939.49</v>
      </c>
    </row>
    <row r="5799" spans="1:7" ht="45">
      <c r="A5799" s="583" t="s">
        <v>8134</v>
      </c>
      <c r="B5799" s="429">
        <v>90778</v>
      </c>
      <c r="C5799" s="430" t="s">
        <v>743</v>
      </c>
      <c r="D5799" s="431" t="s">
        <v>800</v>
      </c>
      <c r="E5799" s="432">
        <v>2.3000000000000114</v>
      </c>
      <c r="F5799" s="432">
        <v>143.63999999999999</v>
      </c>
      <c r="G5799" s="432">
        <v>145.94</v>
      </c>
    </row>
    <row r="5800" spans="1:7" ht="45">
      <c r="A5800" s="583" t="s">
        <v>8134</v>
      </c>
      <c r="B5800" s="429">
        <v>93567</v>
      </c>
      <c r="C5800" s="430" t="s">
        <v>743</v>
      </c>
      <c r="D5800" s="431" t="s">
        <v>4319</v>
      </c>
      <c r="E5800" s="432">
        <v>434.20999999999913</v>
      </c>
      <c r="F5800" s="432">
        <v>25107.55</v>
      </c>
      <c r="G5800" s="432">
        <v>25541.759999999998</v>
      </c>
    </row>
    <row r="5801" spans="1:7" ht="45">
      <c r="A5801" s="583" t="s">
        <v>8134</v>
      </c>
      <c r="B5801" s="429">
        <v>90779</v>
      </c>
      <c r="C5801" s="430" t="s">
        <v>744</v>
      </c>
      <c r="D5801" s="431" t="s">
        <v>800</v>
      </c>
      <c r="E5801" s="432">
        <v>2.2900000000000205</v>
      </c>
      <c r="F5801" s="432">
        <v>158.66999999999999</v>
      </c>
      <c r="G5801" s="432">
        <v>160.96</v>
      </c>
    </row>
    <row r="5802" spans="1:7" ht="45">
      <c r="A5802" s="583" t="s">
        <v>8134</v>
      </c>
      <c r="B5802" s="429">
        <v>93568</v>
      </c>
      <c r="C5802" s="430" t="s">
        <v>744</v>
      </c>
      <c r="D5802" s="431" t="s">
        <v>4319</v>
      </c>
      <c r="E5802" s="432">
        <v>433.78999999999724</v>
      </c>
      <c r="F5802" s="432">
        <v>27734.22</v>
      </c>
      <c r="G5802" s="432">
        <v>28168.01</v>
      </c>
    </row>
    <row r="5803" spans="1:7" ht="45">
      <c r="A5803" s="583" t="s">
        <v>8134</v>
      </c>
      <c r="B5803" s="429">
        <v>88269</v>
      </c>
      <c r="C5803" s="430" t="s">
        <v>745</v>
      </c>
      <c r="D5803" s="431" t="s">
        <v>800</v>
      </c>
      <c r="E5803" s="432">
        <v>9.2800000000000011</v>
      </c>
      <c r="F5803" s="432">
        <v>26.08</v>
      </c>
      <c r="G5803" s="432">
        <v>35.36</v>
      </c>
    </row>
    <row r="5804" spans="1:7" ht="45">
      <c r="A5804" s="583" t="s">
        <v>8134</v>
      </c>
      <c r="B5804" s="429">
        <v>101407</v>
      </c>
      <c r="C5804" s="430" t="s">
        <v>745</v>
      </c>
      <c r="D5804" s="431" t="s">
        <v>4319</v>
      </c>
      <c r="E5804" s="432">
        <v>1752.1599999999999</v>
      </c>
      <c r="F5804" s="432">
        <v>4566.47</v>
      </c>
      <c r="G5804" s="432">
        <v>6318.63</v>
      </c>
    </row>
    <row r="5805" spans="1:7" ht="45">
      <c r="A5805" s="583" t="s">
        <v>8134</v>
      </c>
      <c r="B5805" s="429">
        <v>88270</v>
      </c>
      <c r="C5805" s="430" t="s">
        <v>746</v>
      </c>
      <c r="D5805" s="431" t="s">
        <v>800</v>
      </c>
      <c r="E5805" s="432">
        <v>9.2799999999999976</v>
      </c>
      <c r="F5805" s="432">
        <v>27.63</v>
      </c>
      <c r="G5805" s="432">
        <v>36.909999999999997</v>
      </c>
    </row>
    <row r="5806" spans="1:7" ht="45">
      <c r="A5806" s="583" t="s">
        <v>8134</v>
      </c>
      <c r="B5806" s="429">
        <v>101408</v>
      </c>
      <c r="C5806" s="430" t="s">
        <v>746</v>
      </c>
      <c r="D5806" s="431" t="s">
        <v>4319</v>
      </c>
      <c r="E5806" s="432">
        <v>1752.4099999999999</v>
      </c>
      <c r="F5806" s="432">
        <v>4823.22</v>
      </c>
      <c r="G5806" s="432">
        <v>6575.63</v>
      </c>
    </row>
    <row r="5807" spans="1:7" ht="45">
      <c r="A5807" s="583" t="s">
        <v>8134</v>
      </c>
      <c r="B5807" s="429">
        <v>101409</v>
      </c>
      <c r="C5807" s="430" t="s">
        <v>747</v>
      </c>
      <c r="D5807" s="431" t="s">
        <v>4319</v>
      </c>
      <c r="E5807" s="432">
        <v>1525.0200000000004</v>
      </c>
      <c r="F5807" s="432">
        <v>5114.12</v>
      </c>
      <c r="G5807" s="432">
        <v>6639.14</v>
      </c>
    </row>
    <row r="5808" spans="1:7" ht="45">
      <c r="A5808" s="583" t="s">
        <v>8134</v>
      </c>
      <c r="B5808" s="429">
        <v>88441</v>
      </c>
      <c r="C5808" s="430" t="s">
        <v>748</v>
      </c>
      <c r="D5808" s="431" t="s">
        <v>800</v>
      </c>
      <c r="E5808" s="432">
        <v>9.2900000000000027</v>
      </c>
      <c r="F5808" s="432">
        <v>20.58</v>
      </c>
      <c r="G5808" s="432">
        <v>29.87</v>
      </c>
    </row>
    <row r="5809" spans="1:7" ht="45">
      <c r="A5809" s="583" t="s">
        <v>8134</v>
      </c>
      <c r="B5809" s="429">
        <v>101410</v>
      </c>
      <c r="C5809" s="430" t="s">
        <v>748</v>
      </c>
      <c r="D5809" s="431" t="s">
        <v>4319</v>
      </c>
      <c r="E5809" s="432">
        <v>1752.4899999999998</v>
      </c>
      <c r="F5809" s="432">
        <v>3610.08</v>
      </c>
      <c r="G5809" s="432">
        <v>5362.57</v>
      </c>
    </row>
    <row r="5810" spans="1:7" ht="45">
      <c r="A5810" s="583" t="s">
        <v>8134</v>
      </c>
      <c r="B5810" s="429">
        <v>88272</v>
      </c>
      <c r="C5810" s="430" t="s">
        <v>817</v>
      </c>
      <c r="D5810" s="431" t="s">
        <v>800</v>
      </c>
      <c r="E5810" s="432">
        <v>10.220000000000002</v>
      </c>
      <c r="F5810" s="432">
        <v>27.24</v>
      </c>
      <c r="G5810" s="432">
        <v>37.46</v>
      </c>
    </row>
    <row r="5811" spans="1:7" ht="45">
      <c r="A5811" s="583" t="s">
        <v>8134</v>
      </c>
      <c r="B5811" s="429">
        <v>88273</v>
      </c>
      <c r="C5811" s="430" t="s">
        <v>750</v>
      </c>
      <c r="D5811" s="431" t="s">
        <v>800</v>
      </c>
      <c r="E5811" s="432">
        <v>9.0699999999999967</v>
      </c>
      <c r="F5811" s="432">
        <v>25.16</v>
      </c>
      <c r="G5811" s="432">
        <v>34.229999999999997</v>
      </c>
    </row>
    <row r="5812" spans="1:7" ht="45">
      <c r="A5812" s="583" t="s">
        <v>8134</v>
      </c>
      <c r="B5812" s="429">
        <v>101413</v>
      </c>
      <c r="C5812" s="430" t="s">
        <v>750</v>
      </c>
      <c r="D5812" s="431" t="s">
        <v>4319</v>
      </c>
      <c r="E5812" s="432">
        <v>1709.9800000000005</v>
      </c>
      <c r="F5812" s="432">
        <v>4403.6099999999997</v>
      </c>
      <c r="G5812" s="432">
        <v>6113.59</v>
      </c>
    </row>
    <row r="5813" spans="1:7" ht="45">
      <c r="A5813" s="583" t="s">
        <v>8134</v>
      </c>
      <c r="B5813" s="429">
        <v>101414</v>
      </c>
      <c r="C5813" s="430" t="s">
        <v>751</v>
      </c>
      <c r="D5813" s="431" t="s">
        <v>4319</v>
      </c>
      <c r="E5813" s="432">
        <v>1752.2800000000007</v>
      </c>
      <c r="F5813" s="432">
        <v>5455.78</v>
      </c>
      <c r="G5813" s="432">
        <v>7208.06</v>
      </c>
    </row>
    <row r="5814" spans="1:7" ht="45">
      <c r="A5814" s="583" t="s">
        <v>8134</v>
      </c>
      <c r="B5814" s="429">
        <v>88274</v>
      </c>
      <c r="C5814" s="430" t="s">
        <v>818</v>
      </c>
      <c r="D5814" s="431" t="s">
        <v>800</v>
      </c>
      <c r="E5814" s="432">
        <v>9.2799999999999976</v>
      </c>
      <c r="F5814" s="432">
        <v>31.19</v>
      </c>
      <c r="G5814" s="432">
        <v>40.47</v>
      </c>
    </row>
    <row r="5815" spans="1:7" ht="45">
      <c r="A5815" s="583" t="s">
        <v>8134</v>
      </c>
      <c r="B5815" s="429">
        <v>101412</v>
      </c>
      <c r="C5815" s="430" t="s">
        <v>749</v>
      </c>
      <c r="D5815" s="431" t="s">
        <v>4319</v>
      </c>
      <c r="E5815" s="432">
        <v>1929.29</v>
      </c>
      <c r="F5815" s="432">
        <v>4757.99</v>
      </c>
      <c r="G5815" s="432">
        <v>6687.28</v>
      </c>
    </row>
    <row r="5816" spans="1:7" ht="45">
      <c r="A5816" s="583" t="s">
        <v>8134</v>
      </c>
      <c r="B5816" s="429">
        <v>101415</v>
      </c>
      <c r="C5816" s="430" t="s">
        <v>752</v>
      </c>
      <c r="D5816" s="431" t="s">
        <v>4319</v>
      </c>
      <c r="E5816" s="432">
        <v>1525.4400000000005</v>
      </c>
      <c r="F5816" s="432">
        <v>5673.41</v>
      </c>
      <c r="G5816" s="432">
        <v>7198.85</v>
      </c>
    </row>
    <row r="5817" spans="1:7" ht="45">
      <c r="A5817" s="583" t="s">
        <v>8134</v>
      </c>
      <c r="B5817" s="429">
        <v>100308</v>
      </c>
      <c r="C5817" s="430" t="s">
        <v>753</v>
      </c>
      <c r="D5817" s="431" t="s">
        <v>800</v>
      </c>
      <c r="E5817" s="432">
        <v>9.3099999999999987</v>
      </c>
      <c r="F5817" s="432">
        <v>30.88</v>
      </c>
      <c r="G5817" s="432">
        <v>40.19</v>
      </c>
    </row>
    <row r="5818" spans="1:7" ht="45">
      <c r="A5818" s="583" t="s">
        <v>8134</v>
      </c>
      <c r="B5818" s="429">
        <v>101416</v>
      </c>
      <c r="C5818" s="430" t="s">
        <v>753</v>
      </c>
      <c r="D5818" s="431" t="s">
        <v>4319</v>
      </c>
      <c r="E5818" s="432">
        <v>1756.87</v>
      </c>
      <c r="F5818" s="432">
        <v>5384.87</v>
      </c>
      <c r="G5818" s="432">
        <v>7141.74</v>
      </c>
    </row>
    <row r="5819" spans="1:7" ht="45">
      <c r="A5819" s="583" t="s">
        <v>8134</v>
      </c>
      <c r="B5819" s="429">
        <v>88275</v>
      </c>
      <c r="C5819" s="430" t="s">
        <v>3585</v>
      </c>
      <c r="D5819" s="431" t="s">
        <v>800</v>
      </c>
      <c r="E5819" s="432">
        <v>8.0999999999999943</v>
      </c>
      <c r="F5819" s="432">
        <v>32.380000000000003</v>
      </c>
      <c r="G5819" s="432">
        <v>40.479999999999997</v>
      </c>
    </row>
    <row r="5820" spans="1:7" ht="45">
      <c r="A5820" s="583" t="s">
        <v>8134</v>
      </c>
      <c r="B5820" s="429">
        <v>90780</v>
      </c>
      <c r="C5820" s="430" t="s">
        <v>754</v>
      </c>
      <c r="D5820" s="431" t="s">
        <v>800</v>
      </c>
      <c r="E5820" s="432">
        <v>2.8799999999999955</v>
      </c>
      <c r="F5820" s="432">
        <v>66.84</v>
      </c>
      <c r="G5820" s="432">
        <v>69.72</v>
      </c>
    </row>
    <row r="5821" spans="1:7" ht="45">
      <c r="A5821" s="583" t="s">
        <v>8134</v>
      </c>
      <c r="B5821" s="429">
        <v>94295</v>
      </c>
      <c r="C5821" s="430" t="s">
        <v>754</v>
      </c>
      <c r="D5821" s="431" t="s">
        <v>4319</v>
      </c>
      <c r="E5821" s="432">
        <v>543.43000000000029</v>
      </c>
      <c r="F5821" s="432">
        <v>11668.26</v>
      </c>
      <c r="G5821" s="432">
        <v>12211.69</v>
      </c>
    </row>
    <row r="5822" spans="1:7" ht="45">
      <c r="A5822" s="583" t="s">
        <v>8134</v>
      </c>
      <c r="B5822" s="429">
        <v>88277</v>
      </c>
      <c r="C5822" s="430" t="s">
        <v>819</v>
      </c>
      <c r="D5822" s="431" t="s">
        <v>800</v>
      </c>
      <c r="E5822" s="432">
        <v>8.09</v>
      </c>
      <c r="F5822" s="432">
        <v>29.24</v>
      </c>
      <c r="G5822" s="432">
        <v>37.33</v>
      </c>
    </row>
    <row r="5823" spans="1:7" ht="45">
      <c r="A5823" s="583" t="s">
        <v>8134</v>
      </c>
      <c r="B5823" s="429">
        <v>101417</v>
      </c>
      <c r="C5823" s="430" t="s">
        <v>755</v>
      </c>
      <c r="D5823" s="431" t="s">
        <v>4319</v>
      </c>
      <c r="E5823" s="432">
        <v>1757.2699999999995</v>
      </c>
      <c r="F5823" s="432">
        <v>4113.97</v>
      </c>
      <c r="G5823" s="432">
        <v>5871.24</v>
      </c>
    </row>
    <row r="5824" spans="1:7" ht="45">
      <c r="A5824" s="583" t="s">
        <v>8134</v>
      </c>
      <c r="B5824" s="429">
        <v>100307</v>
      </c>
      <c r="C5824" s="430" t="s">
        <v>821</v>
      </c>
      <c r="D5824" s="431" t="s">
        <v>800</v>
      </c>
      <c r="E5824" s="432">
        <v>9.3100000000000023</v>
      </c>
      <c r="F5824" s="432">
        <v>23.61</v>
      </c>
      <c r="G5824" s="432">
        <v>32.92</v>
      </c>
    </row>
    <row r="5825" spans="1:7" ht="45">
      <c r="A5825" s="583" t="s">
        <v>8134</v>
      </c>
      <c r="B5825" s="429">
        <v>88278</v>
      </c>
      <c r="C5825" s="430" t="s">
        <v>820</v>
      </c>
      <c r="D5825" s="431" t="s">
        <v>800</v>
      </c>
      <c r="E5825" s="432">
        <v>8.0999999999999979</v>
      </c>
      <c r="F5825" s="432">
        <v>24.12</v>
      </c>
      <c r="G5825" s="432">
        <v>32.22</v>
      </c>
    </row>
    <row r="5826" spans="1:7" ht="45">
      <c r="A5826" s="583" t="s">
        <v>8134</v>
      </c>
      <c r="B5826" s="429">
        <v>101418</v>
      </c>
      <c r="C5826" s="430" t="s">
        <v>756</v>
      </c>
      <c r="D5826" s="431" t="s">
        <v>4319</v>
      </c>
      <c r="E5826" s="432">
        <v>1525.2299999999996</v>
      </c>
      <c r="F5826" s="432">
        <v>4226</v>
      </c>
      <c r="G5826" s="432">
        <v>5751.23</v>
      </c>
    </row>
    <row r="5827" spans="1:7" ht="45">
      <c r="A5827" s="583" t="s">
        <v>8134</v>
      </c>
      <c r="B5827" s="429">
        <v>101419</v>
      </c>
      <c r="C5827" s="430" t="s">
        <v>757</v>
      </c>
      <c r="D5827" s="431" t="s">
        <v>4319</v>
      </c>
      <c r="E5827" s="432">
        <v>1756.7800000000007</v>
      </c>
      <c r="F5827" s="432">
        <v>5089.57</v>
      </c>
      <c r="G5827" s="432">
        <v>6846.35</v>
      </c>
    </row>
    <row r="5828" spans="1:7" ht="45">
      <c r="A5828" s="583" t="s">
        <v>8134</v>
      </c>
      <c r="B5828" s="429">
        <v>88279</v>
      </c>
      <c r="C5828" s="430" t="s">
        <v>3586</v>
      </c>
      <c r="D5828" s="431" t="s">
        <v>800</v>
      </c>
      <c r="E5828" s="432">
        <v>9.3199999999999967</v>
      </c>
      <c r="F5828" s="432">
        <v>29.69</v>
      </c>
      <c r="G5828" s="432">
        <v>39.01</v>
      </c>
    </row>
    <row r="5829" spans="1:7" ht="45">
      <c r="A5829" s="583" t="s">
        <v>8134</v>
      </c>
      <c r="B5829" s="429">
        <v>88281</v>
      </c>
      <c r="C5829" s="430" t="s">
        <v>822</v>
      </c>
      <c r="D5829" s="431" t="s">
        <v>800</v>
      </c>
      <c r="E5829" s="432">
        <v>8.1000000000000014</v>
      </c>
      <c r="F5829" s="432">
        <v>29.03</v>
      </c>
      <c r="G5829" s="432">
        <v>37.130000000000003</v>
      </c>
    </row>
    <row r="5830" spans="1:7" ht="45">
      <c r="A5830" s="583" t="s">
        <v>8134</v>
      </c>
      <c r="B5830" s="429">
        <v>93558</v>
      </c>
      <c r="C5830" s="430" t="s">
        <v>758</v>
      </c>
      <c r="D5830" s="431" t="s">
        <v>4319</v>
      </c>
      <c r="E5830" s="432">
        <v>1525.1399999999994</v>
      </c>
      <c r="F5830" s="432">
        <v>4899.18</v>
      </c>
      <c r="G5830" s="432">
        <v>6424.32</v>
      </c>
    </row>
    <row r="5831" spans="1:7" ht="45">
      <c r="A5831" s="583" t="s">
        <v>8134</v>
      </c>
      <c r="B5831" s="429">
        <v>101420</v>
      </c>
      <c r="C5831" s="430" t="s">
        <v>759</v>
      </c>
      <c r="D5831" s="431" t="s">
        <v>4319</v>
      </c>
      <c r="E5831" s="432">
        <v>1525.08</v>
      </c>
      <c r="F5831" s="432">
        <v>5091.28</v>
      </c>
      <c r="G5831" s="432">
        <v>6616.36</v>
      </c>
    </row>
    <row r="5832" spans="1:7" ht="45">
      <c r="A5832" s="583" t="s">
        <v>8134</v>
      </c>
      <c r="B5832" s="429">
        <v>101421</v>
      </c>
      <c r="C5832" s="430" t="s">
        <v>760</v>
      </c>
      <c r="D5832" s="431" t="s">
        <v>4319</v>
      </c>
      <c r="E5832" s="432">
        <v>1525.29</v>
      </c>
      <c r="F5832" s="432">
        <v>6093.51</v>
      </c>
      <c r="G5832" s="432">
        <v>7618.8</v>
      </c>
    </row>
    <row r="5833" spans="1:7" ht="45">
      <c r="A5833" s="583" t="s">
        <v>8134</v>
      </c>
      <c r="B5833" s="429">
        <v>88282</v>
      </c>
      <c r="C5833" s="430" t="s">
        <v>823</v>
      </c>
      <c r="D5833" s="431" t="s">
        <v>800</v>
      </c>
      <c r="E5833" s="432">
        <v>8.0899999999999963</v>
      </c>
      <c r="F5833" s="432">
        <v>27.96</v>
      </c>
      <c r="G5833" s="432">
        <v>36.049999999999997</v>
      </c>
    </row>
    <row r="5834" spans="1:7" ht="45">
      <c r="A5834" s="583" t="s">
        <v>8134</v>
      </c>
      <c r="B5834" s="429">
        <v>88283</v>
      </c>
      <c r="C5834" s="430" t="s">
        <v>824</v>
      </c>
      <c r="D5834" s="431" t="s">
        <v>800</v>
      </c>
      <c r="E5834" s="432">
        <v>8.1000000000000014</v>
      </c>
      <c r="F5834" s="432">
        <v>34.75</v>
      </c>
      <c r="G5834" s="432">
        <v>42.85</v>
      </c>
    </row>
    <row r="5835" spans="1:7" ht="45">
      <c r="A5835" s="583" t="s">
        <v>8134</v>
      </c>
      <c r="B5835" s="429">
        <v>101422</v>
      </c>
      <c r="C5835" s="430" t="s">
        <v>761</v>
      </c>
      <c r="D5835" s="431" t="s">
        <v>4319</v>
      </c>
      <c r="E5835" s="432">
        <v>1524.9699999999993</v>
      </c>
      <c r="F5835" s="432">
        <v>4351.6000000000004</v>
      </c>
      <c r="G5835" s="432">
        <v>5876.57</v>
      </c>
    </row>
    <row r="5836" spans="1:7" ht="45">
      <c r="A5836" s="583" t="s">
        <v>8134</v>
      </c>
      <c r="B5836" s="429">
        <v>88284</v>
      </c>
      <c r="C5836" s="430" t="s">
        <v>6741</v>
      </c>
      <c r="D5836" s="431" t="s">
        <v>800</v>
      </c>
      <c r="E5836" s="432">
        <v>8.0899999999999963</v>
      </c>
      <c r="F5836" s="432">
        <v>24.82</v>
      </c>
      <c r="G5836" s="432">
        <v>32.909999999999997</v>
      </c>
    </row>
    <row r="5837" spans="1:7" ht="45">
      <c r="A5837" s="583" t="s">
        <v>8134</v>
      </c>
      <c r="B5837" s="429">
        <v>101424</v>
      </c>
      <c r="C5837" s="430" t="s">
        <v>762</v>
      </c>
      <c r="D5837" s="431" t="s">
        <v>4319</v>
      </c>
      <c r="E5837" s="432">
        <v>1525.4299999999994</v>
      </c>
      <c r="F5837" s="432">
        <v>5540.01</v>
      </c>
      <c r="G5837" s="432">
        <v>7065.44</v>
      </c>
    </row>
    <row r="5838" spans="1:7" ht="45">
      <c r="A5838" s="583" t="s">
        <v>8134</v>
      </c>
      <c r="B5838" s="429">
        <v>88286</v>
      </c>
      <c r="C5838" s="430" t="s">
        <v>825</v>
      </c>
      <c r="D5838" s="431" t="s">
        <v>800</v>
      </c>
      <c r="E5838" s="432">
        <v>8.0999999999999979</v>
      </c>
      <c r="F5838" s="432">
        <v>31.7</v>
      </c>
      <c r="G5838" s="432">
        <v>39.799999999999997</v>
      </c>
    </row>
    <row r="5839" spans="1:7" ht="45">
      <c r="A5839" s="583" t="s">
        <v>8134</v>
      </c>
      <c r="B5839" s="429">
        <v>101425</v>
      </c>
      <c r="C5839" s="430" t="s">
        <v>763</v>
      </c>
      <c r="D5839" s="431" t="s">
        <v>4319</v>
      </c>
      <c r="E5839" s="432">
        <v>434.90999999999985</v>
      </c>
      <c r="F5839" s="432">
        <v>3660.27</v>
      </c>
      <c r="G5839" s="432">
        <v>4095.18</v>
      </c>
    </row>
    <row r="5840" spans="1:7" ht="45">
      <c r="A5840" s="583" t="s">
        <v>8134</v>
      </c>
      <c r="B5840" s="429">
        <v>88288</v>
      </c>
      <c r="C5840" s="430" t="s">
        <v>826</v>
      </c>
      <c r="D5840" s="431" t="s">
        <v>800</v>
      </c>
      <c r="E5840" s="432">
        <v>2.3100000000000023</v>
      </c>
      <c r="F5840" s="432">
        <v>20.88</v>
      </c>
      <c r="G5840" s="432">
        <v>23.19</v>
      </c>
    </row>
    <row r="5841" spans="1:7" ht="45">
      <c r="A5841" s="583" t="s">
        <v>8134</v>
      </c>
      <c r="B5841" s="429">
        <v>101426</v>
      </c>
      <c r="C5841" s="430" t="s">
        <v>764</v>
      </c>
      <c r="D5841" s="431" t="s">
        <v>4319</v>
      </c>
      <c r="E5841" s="432">
        <v>1524.96</v>
      </c>
      <c r="F5841" s="432">
        <v>4807.91</v>
      </c>
      <c r="G5841" s="432">
        <v>6332.87</v>
      </c>
    </row>
    <row r="5842" spans="1:7" ht="45">
      <c r="A5842" s="583" t="s">
        <v>8134</v>
      </c>
      <c r="B5842" s="429">
        <v>88291</v>
      </c>
      <c r="C5842" s="430" t="s">
        <v>765</v>
      </c>
      <c r="D5842" s="431" t="s">
        <v>800</v>
      </c>
      <c r="E5842" s="432">
        <v>8.0900000000000034</v>
      </c>
      <c r="F5842" s="432">
        <v>26.58</v>
      </c>
      <c r="G5842" s="432">
        <v>34.67</v>
      </c>
    </row>
    <row r="5843" spans="1:7" ht="45">
      <c r="A5843" s="583" t="s">
        <v>8134</v>
      </c>
      <c r="B5843" s="429">
        <v>101427</v>
      </c>
      <c r="C5843" s="430" t="s">
        <v>765</v>
      </c>
      <c r="D5843" s="431" t="s">
        <v>4319</v>
      </c>
      <c r="E5843" s="432">
        <v>1525.21</v>
      </c>
      <c r="F5843" s="432">
        <v>4657.21</v>
      </c>
      <c r="G5843" s="432">
        <v>6182.42</v>
      </c>
    </row>
    <row r="5844" spans="1:7" ht="45">
      <c r="A5844" s="583" t="s">
        <v>8134</v>
      </c>
      <c r="B5844" s="429">
        <v>101428</v>
      </c>
      <c r="C5844" s="430" t="s">
        <v>766</v>
      </c>
      <c r="D5844" s="431" t="s">
        <v>4319</v>
      </c>
      <c r="E5844" s="432">
        <v>1525</v>
      </c>
      <c r="F5844" s="432">
        <v>4374.41</v>
      </c>
      <c r="G5844" s="432">
        <v>5899.41</v>
      </c>
    </row>
    <row r="5845" spans="1:7" ht="45">
      <c r="A5845" s="583" t="s">
        <v>8134</v>
      </c>
      <c r="B5845" s="429">
        <v>88377</v>
      </c>
      <c r="C5845" s="430" t="s">
        <v>827</v>
      </c>
      <c r="D5845" s="431" t="s">
        <v>800</v>
      </c>
      <c r="E5845" s="432">
        <v>8.0900000000000034</v>
      </c>
      <c r="F5845" s="432">
        <v>24.97</v>
      </c>
      <c r="G5845" s="432">
        <v>33.06</v>
      </c>
    </row>
    <row r="5846" spans="1:7" ht="45">
      <c r="A5846" s="583" t="s">
        <v>8134</v>
      </c>
      <c r="B5846" s="429">
        <v>101429</v>
      </c>
      <c r="C5846" s="430" t="s">
        <v>767</v>
      </c>
      <c r="D5846" s="431" t="s">
        <v>4319</v>
      </c>
      <c r="E5846" s="432">
        <v>1525.08</v>
      </c>
      <c r="F5846" s="432">
        <v>3370.84</v>
      </c>
      <c r="G5846" s="432">
        <v>4895.92</v>
      </c>
    </row>
    <row r="5847" spans="1:7" ht="45">
      <c r="A5847" s="583" t="s">
        <v>8134</v>
      </c>
      <c r="B5847" s="429">
        <v>88292</v>
      </c>
      <c r="C5847" s="430" t="s">
        <v>828</v>
      </c>
      <c r="D5847" s="431" t="s">
        <v>800</v>
      </c>
      <c r="E5847" s="432">
        <v>8.09</v>
      </c>
      <c r="F5847" s="432">
        <v>19.23</v>
      </c>
      <c r="G5847" s="432">
        <v>27.32</v>
      </c>
    </row>
    <row r="5848" spans="1:7" ht="45">
      <c r="A5848" s="583" t="s">
        <v>8134</v>
      </c>
      <c r="B5848" s="429">
        <v>88293</v>
      </c>
      <c r="C5848" s="430" t="s">
        <v>829</v>
      </c>
      <c r="D5848" s="431" t="s">
        <v>800</v>
      </c>
      <c r="E5848" s="432">
        <v>8.0900000000000034</v>
      </c>
      <c r="F5848" s="432">
        <v>26.58</v>
      </c>
      <c r="G5848" s="432">
        <v>34.67</v>
      </c>
    </row>
    <row r="5849" spans="1:7" ht="45">
      <c r="A5849" s="583" t="s">
        <v>8134</v>
      </c>
      <c r="B5849" s="429">
        <v>101430</v>
      </c>
      <c r="C5849" s="430" t="s">
        <v>768</v>
      </c>
      <c r="D5849" s="431" t="s">
        <v>4319</v>
      </c>
      <c r="E5849" s="432">
        <v>1525.21</v>
      </c>
      <c r="F5849" s="432">
        <v>4657.21</v>
      </c>
      <c r="G5849" s="432">
        <v>6182.42</v>
      </c>
    </row>
    <row r="5850" spans="1:7" ht="45">
      <c r="A5850" s="583" t="s">
        <v>8134</v>
      </c>
      <c r="B5850" s="429">
        <v>88294</v>
      </c>
      <c r="C5850" s="430" t="s">
        <v>769</v>
      </c>
      <c r="D5850" s="431" t="s">
        <v>800</v>
      </c>
      <c r="E5850" s="432">
        <v>8.0999999999999979</v>
      </c>
      <c r="F5850" s="432">
        <v>28.13</v>
      </c>
      <c r="G5850" s="432">
        <v>36.229999999999997</v>
      </c>
    </row>
    <row r="5851" spans="1:7" ht="45">
      <c r="A5851" s="583" t="s">
        <v>8134</v>
      </c>
      <c r="B5851" s="429">
        <v>101431</v>
      </c>
      <c r="C5851" s="430" t="s">
        <v>769</v>
      </c>
      <c r="D5851" s="431" t="s">
        <v>4319</v>
      </c>
      <c r="E5851" s="432">
        <v>1524.9700000000003</v>
      </c>
      <c r="F5851" s="432">
        <v>4923.07</v>
      </c>
      <c r="G5851" s="432">
        <v>6448.04</v>
      </c>
    </row>
    <row r="5852" spans="1:7" ht="45">
      <c r="A5852" s="583" t="s">
        <v>8134</v>
      </c>
      <c r="B5852" s="429">
        <v>88295</v>
      </c>
      <c r="C5852" s="430" t="s">
        <v>830</v>
      </c>
      <c r="D5852" s="431" t="s">
        <v>800</v>
      </c>
      <c r="E5852" s="432">
        <v>8.0900000000000034</v>
      </c>
      <c r="F5852" s="432">
        <v>26.29</v>
      </c>
      <c r="G5852" s="432">
        <v>34.380000000000003</v>
      </c>
    </row>
    <row r="5853" spans="1:7" ht="45">
      <c r="A5853" s="583" t="s">
        <v>8134</v>
      </c>
      <c r="B5853" s="429">
        <v>101432</v>
      </c>
      <c r="C5853" s="430" t="s">
        <v>770</v>
      </c>
      <c r="D5853" s="431" t="s">
        <v>4319</v>
      </c>
      <c r="E5853" s="432">
        <v>1525.1499999999996</v>
      </c>
      <c r="F5853" s="432">
        <v>4597.47</v>
      </c>
      <c r="G5853" s="432">
        <v>6122.62</v>
      </c>
    </row>
    <row r="5854" spans="1:7" ht="45">
      <c r="A5854" s="583" t="s">
        <v>8134</v>
      </c>
      <c r="B5854" s="429">
        <v>88296</v>
      </c>
      <c r="C5854" s="430" t="s">
        <v>771</v>
      </c>
      <c r="D5854" s="431" t="s">
        <v>800</v>
      </c>
      <c r="E5854" s="432">
        <v>8.1000000000000014</v>
      </c>
      <c r="F5854" s="432">
        <v>36.5</v>
      </c>
      <c r="G5854" s="432">
        <v>44.6</v>
      </c>
    </row>
    <row r="5855" spans="1:7" ht="45">
      <c r="A5855" s="583" t="s">
        <v>8134</v>
      </c>
      <c r="B5855" s="429">
        <v>101433</v>
      </c>
      <c r="C5855" s="430" t="s">
        <v>771</v>
      </c>
      <c r="D5855" s="431" t="s">
        <v>4319</v>
      </c>
      <c r="E5855" s="432">
        <v>1525.04</v>
      </c>
      <c r="F5855" s="432">
        <v>6384.87</v>
      </c>
      <c r="G5855" s="432">
        <v>7909.91</v>
      </c>
    </row>
    <row r="5856" spans="1:7" ht="45">
      <c r="A5856" s="583" t="s">
        <v>8134</v>
      </c>
      <c r="B5856" s="429">
        <v>101434</v>
      </c>
      <c r="C5856" s="430" t="s">
        <v>772</v>
      </c>
      <c r="D5856" s="431" t="s">
        <v>4319</v>
      </c>
      <c r="E5856" s="432">
        <v>1525</v>
      </c>
      <c r="F5856" s="432">
        <v>4253.67</v>
      </c>
      <c r="G5856" s="432">
        <v>5778.67</v>
      </c>
    </row>
    <row r="5857" spans="1:7" ht="45">
      <c r="A5857" s="583" t="s">
        <v>8134</v>
      </c>
      <c r="B5857" s="429">
        <v>88298</v>
      </c>
      <c r="C5857" s="430" t="s">
        <v>774</v>
      </c>
      <c r="D5857" s="431" t="s">
        <v>800</v>
      </c>
      <c r="E5857" s="432">
        <v>8.09</v>
      </c>
      <c r="F5857" s="432">
        <v>23.81</v>
      </c>
      <c r="G5857" s="432">
        <v>31.9</v>
      </c>
    </row>
    <row r="5858" spans="1:7" ht="45">
      <c r="A5858" s="583" t="s">
        <v>8134</v>
      </c>
      <c r="B5858" s="429">
        <v>101436</v>
      </c>
      <c r="C5858" s="430" t="s">
        <v>774</v>
      </c>
      <c r="D5858" s="431" t="s">
        <v>4319</v>
      </c>
      <c r="E5858" s="432">
        <v>1525</v>
      </c>
      <c r="F5858" s="432">
        <v>4171.6400000000003</v>
      </c>
      <c r="G5858" s="432">
        <v>5696.64</v>
      </c>
    </row>
    <row r="5859" spans="1:7" ht="45">
      <c r="A5859" s="583" t="s">
        <v>8134</v>
      </c>
      <c r="B5859" s="429">
        <v>101437</v>
      </c>
      <c r="C5859" s="430" t="s">
        <v>775</v>
      </c>
      <c r="D5859" s="431" t="s">
        <v>4319</v>
      </c>
      <c r="E5859" s="432">
        <v>1525.29</v>
      </c>
      <c r="F5859" s="432">
        <v>5999.56</v>
      </c>
      <c r="G5859" s="432">
        <v>7524.85</v>
      </c>
    </row>
    <row r="5860" spans="1:7" ht="45">
      <c r="A5860" s="583" t="s">
        <v>8134</v>
      </c>
      <c r="B5860" s="429">
        <v>88299</v>
      </c>
      <c r="C5860" s="430" t="s">
        <v>832</v>
      </c>
      <c r="D5860" s="431" t="s">
        <v>800</v>
      </c>
      <c r="E5860" s="432">
        <v>8.1000000000000014</v>
      </c>
      <c r="F5860" s="432">
        <v>34.26</v>
      </c>
      <c r="G5860" s="432">
        <v>42.36</v>
      </c>
    </row>
    <row r="5861" spans="1:7" ht="45">
      <c r="A5861" s="583" t="s">
        <v>8134</v>
      </c>
      <c r="B5861" s="429">
        <v>88300</v>
      </c>
      <c r="C5861" s="430" t="s">
        <v>776</v>
      </c>
      <c r="D5861" s="431" t="s">
        <v>800</v>
      </c>
      <c r="E5861" s="432">
        <v>8.1000000000000014</v>
      </c>
      <c r="F5861" s="432">
        <v>34.26</v>
      </c>
      <c r="G5861" s="432">
        <v>42.36</v>
      </c>
    </row>
    <row r="5862" spans="1:7" ht="45">
      <c r="A5862" s="583" t="s">
        <v>8134</v>
      </c>
      <c r="B5862" s="429">
        <v>101438</v>
      </c>
      <c r="C5862" s="430" t="s">
        <v>776</v>
      </c>
      <c r="D5862" s="431" t="s">
        <v>4319</v>
      </c>
      <c r="E5862" s="432">
        <v>1525.29</v>
      </c>
      <c r="F5862" s="432">
        <v>5999.56</v>
      </c>
      <c r="G5862" s="432">
        <v>7524.85</v>
      </c>
    </row>
    <row r="5863" spans="1:7" ht="45">
      <c r="A5863" s="583" t="s">
        <v>8134</v>
      </c>
      <c r="B5863" s="429">
        <v>88297</v>
      </c>
      <c r="C5863" s="430" t="s">
        <v>831</v>
      </c>
      <c r="D5863" s="431" t="s">
        <v>800</v>
      </c>
      <c r="E5863" s="432">
        <v>8.09</v>
      </c>
      <c r="F5863" s="432">
        <v>26.91</v>
      </c>
      <c r="G5863" s="432">
        <v>35</v>
      </c>
    </row>
    <row r="5864" spans="1:7" ht="45">
      <c r="A5864" s="583" t="s">
        <v>8134</v>
      </c>
      <c r="B5864" s="429">
        <v>101435</v>
      </c>
      <c r="C5864" s="430" t="s">
        <v>773</v>
      </c>
      <c r="D5864" s="431" t="s">
        <v>4319</v>
      </c>
      <c r="E5864" s="432">
        <v>1525.12</v>
      </c>
      <c r="F5864" s="432">
        <v>4710</v>
      </c>
      <c r="G5864" s="432">
        <v>6235.12</v>
      </c>
    </row>
    <row r="5865" spans="1:7" ht="45">
      <c r="A5865" s="583" t="s">
        <v>8134</v>
      </c>
      <c r="B5865" s="429">
        <v>101440</v>
      </c>
      <c r="C5865" s="430" t="s">
        <v>778</v>
      </c>
      <c r="D5865" s="431" t="s">
        <v>4319</v>
      </c>
      <c r="E5865" s="432">
        <v>1525.21</v>
      </c>
      <c r="F5865" s="432">
        <v>4657.21</v>
      </c>
      <c r="G5865" s="432">
        <v>6182.42</v>
      </c>
    </row>
    <row r="5866" spans="1:7" ht="45">
      <c r="A5866" s="583" t="s">
        <v>8134</v>
      </c>
      <c r="B5866" s="429">
        <v>88302</v>
      </c>
      <c r="C5866" s="430" t="s">
        <v>833</v>
      </c>
      <c r="D5866" s="431" t="s">
        <v>800</v>
      </c>
      <c r="E5866" s="432">
        <v>8.0900000000000034</v>
      </c>
      <c r="F5866" s="432">
        <v>26.58</v>
      </c>
      <c r="G5866" s="432">
        <v>34.67</v>
      </c>
    </row>
    <row r="5867" spans="1:7" ht="45">
      <c r="A5867" s="583" t="s">
        <v>8134</v>
      </c>
      <c r="B5867" s="429">
        <v>88301</v>
      </c>
      <c r="C5867" s="430" t="s">
        <v>777</v>
      </c>
      <c r="D5867" s="431" t="s">
        <v>800</v>
      </c>
      <c r="E5867" s="432">
        <v>8.0900000000000034</v>
      </c>
      <c r="F5867" s="432">
        <v>26.58</v>
      </c>
      <c r="G5867" s="432">
        <v>34.67</v>
      </c>
    </row>
    <row r="5868" spans="1:7" ht="45">
      <c r="A5868" s="583" t="s">
        <v>8134</v>
      </c>
      <c r="B5868" s="429">
        <v>101439</v>
      </c>
      <c r="C5868" s="430" t="s">
        <v>777</v>
      </c>
      <c r="D5868" s="431" t="s">
        <v>4319</v>
      </c>
      <c r="E5868" s="432">
        <v>1525.21</v>
      </c>
      <c r="F5868" s="432">
        <v>4657.21</v>
      </c>
      <c r="G5868" s="432">
        <v>6182.42</v>
      </c>
    </row>
    <row r="5869" spans="1:7" ht="45">
      <c r="A5869" s="583" t="s">
        <v>8134</v>
      </c>
      <c r="B5869" s="429">
        <v>88303</v>
      </c>
      <c r="C5869" s="430" t="s">
        <v>779</v>
      </c>
      <c r="D5869" s="431" t="s">
        <v>800</v>
      </c>
      <c r="E5869" s="432">
        <v>8.1000000000000014</v>
      </c>
      <c r="F5869" s="432">
        <v>22.08</v>
      </c>
      <c r="G5869" s="432">
        <v>30.18</v>
      </c>
    </row>
    <row r="5870" spans="1:7" ht="45">
      <c r="A5870" s="583" t="s">
        <v>8134</v>
      </c>
      <c r="B5870" s="429">
        <v>101441</v>
      </c>
      <c r="C5870" s="430" t="s">
        <v>779</v>
      </c>
      <c r="D5870" s="431" t="s">
        <v>4319</v>
      </c>
      <c r="E5870" s="432">
        <v>1525.5300000000002</v>
      </c>
      <c r="F5870" s="432">
        <v>3870.73</v>
      </c>
      <c r="G5870" s="432">
        <v>5396.26</v>
      </c>
    </row>
    <row r="5871" spans="1:7" ht="45">
      <c r="A5871" s="583" t="s">
        <v>8134</v>
      </c>
      <c r="B5871" s="429">
        <v>88304</v>
      </c>
      <c r="C5871" s="430" t="s">
        <v>780</v>
      </c>
      <c r="D5871" s="431" t="s">
        <v>800</v>
      </c>
      <c r="E5871" s="432">
        <v>8.1000000000000014</v>
      </c>
      <c r="F5871" s="432">
        <v>34.26</v>
      </c>
      <c r="G5871" s="432">
        <v>42.36</v>
      </c>
    </row>
    <row r="5872" spans="1:7" ht="45">
      <c r="A5872" s="583" t="s">
        <v>8134</v>
      </c>
      <c r="B5872" s="429">
        <v>101443</v>
      </c>
      <c r="C5872" s="430" t="s">
        <v>780</v>
      </c>
      <c r="D5872" s="431" t="s">
        <v>4319</v>
      </c>
      <c r="E5872" s="432">
        <v>1525.29</v>
      </c>
      <c r="F5872" s="432">
        <v>5999.56</v>
      </c>
      <c r="G5872" s="432">
        <v>7524.85</v>
      </c>
    </row>
    <row r="5873" spans="1:7" ht="45">
      <c r="A5873" s="583" t="s">
        <v>8134</v>
      </c>
      <c r="B5873" s="429">
        <v>88306</v>
      </c>
      <c r="C5873" s="430" t="s">
        <v>834</v>
      </c>
      <c r="D5873" s="431" t="s">
        <v>800</v>
      </c>
      <c r="E5873" s="432">
        <v>8.1000000000000014</v>
      </c>
      <c r="F5873" s="432">
        <v>24.29</v>
      </c>
      <c r="G5873" s="432">
        <v>32.39</v>
      </c>
    </row>
    <row r="5874" spans="1:7" ht="45">
      <c r="A5874" s="583" t="s">
        <v>8134</v>
      </c>
      <c r="B5874" s="429">
        <v>88307</v>
      </c>
      <c r="C5874" s="430" t="s">
        <v>835</v>
      </c>
      <c r="D5874" s="431" t="s">
        <v>800</v>
      </c>
      <c r="E5874" s="432">
        <v>8.1000000000000014</v>
      </c>
      <c r="F5874" s="432">
        <v>27.42</v>
      </c>
      <c r="G5874" s="432">
        <v>35.520000000000003</v>
      </c>
    </row>
    <row r="5875" spans="1:7" ht="45">
      <c r="A5875" s="583" t="s">
        <v>8134</v>
      </c>
      <c r="B5875" s="429">
        <v>88308</v>
      </c>
      <c r="C5875" s="430" t="s">
        <v>781</v>
      </c>
      <c r="D5875" s="431" t="s">
        <v>800</v>
      </c>
      <c r="E5875" s="432">
        <v>9.2899999999999956</v>
      </c>
      <c r="F5875" s="432">
        <v>27.44</v>
      </c>
      <c r="G5875" s="432">
        <v>36.729999999999997</v>
      </c>
    </row>
    <row r="5876" spans="1:7" ht="45">
      <c r="A5876" s="583" t="s">
        <v>8134</v>
      </c>
      <c r="B5876" s="429">
        <v>101444</v>
      </c>
      <c r="C5876" s="430" t="s">
        <v>781</v>
      </c>
      <c r="D5876" s="431" t="s">
        <v>4319</v>
      </c>
      <c r="E5876" s="432">
        <v>1752.17</v>
      </c>
      <c r="F5876" s="432">
        <v>4800.4399999999996</v>
      </c>
      <c r="G5876" s="432">
        <v>6552.61</v>
      </c>
    </row>
    <row r="5877" spans="1:7" ht="45">
      <c r="A5877" s="583" t="s">
        <v>8134</v>
      </c>
      <c r="B5877" s="429">
        <v>88309</v>
      </c>
      <c r="C5877" s="430" t="s">
        <v>782</v>
      </c>
      <c r="D5877" s="431" t="s">
        <v>800</v>
      </c>
      <c r="E5877" s="432">
        <v>9.2799999999999976</v>
      </c>
      <c r="F5877" s="432">
        <v>27.63</v>
      </c>
      <c r="G5877" s="432">
        <v>36.909999999999997</v>
      </c>
    </row>
    <row r="5878" spans="1:7" ht="45">
      <c r="A5878" s="583" t="s">
        <v>8134</v>
      </c>
      <c r="B5878" s="429">
        <v>101445</v>
      </c>
      <c r="C5878" s="430" t="s">
        <v>782</v>
      </c>
      <c r="D5878" s="431" t="s">
        <v>4319</v>
      </c>
      <c r="E5878" s="432">
        <v>1752.4099999999999</v>
      </c>
      <c r="F5878" s="432">
        <v>4823.22</v>
      </c>
      <c r="G5878" s="432">
        <v>6575.63</v>
      </c>
    </row>
    <row r="5879" spans="1:7" ht="45">
      <c r="A5879" s="583" t="s">
        <v>8134</v>
      </c>
      <c r="B5879" s="429">
        <v>88310</v>
      </c>
      <c r="C5879" s="430" t="s">
        <v>783</v>
      </c>
      <c r="D5879" s="431" t="s">
        <v>800</v>
      </c>
      <c r="E5879" s="432">
        <v>11.099999999999998</v>
      </c>
      <c r="F5879" s="432">
        <v>27.44</v>
      </c>
      <c r="G5879" s="432">
        <v>38.54</v>
      </c>
    </row>
    <row r="5880" spans="1:7" ht="45">
      <c r="A5880" s="583" t="s">
        <v>8134</v>
      </c>
      <c r="B5880" s="429">
        <v>101446</v>
      </c>
      <c r="C5880" s="430" t="s">
        <v>783</v>
      </c>
      <c r="D5880" s="431" t="s">
        <v>4319</v>
      </c>
      <c r="E5880" s="432">
        <v>2092.84</v>
      </c>
      <c r="F5880" s="432">
        <v>4800.54</v>
      </c>
      <c r="G5880" s="432">
        <v>6893.38</v>
      </c>
    </row>
    <row r="5881" spans="1:7" ht="45">
      <c r="A5881" s="583" t="s">
        <v>8134</v>
      </c>
      <c r="B5881" s="429">
        <v>88311</v>
      </c>
      <c r="C5881" s="430" t="s">
        <v>784</v>
      </c>
      <c r="D5881" s="431" t="s">
        <v>800</v>
      </c>
      <c r="E5881" s="432">
        <v>11.089999999999996</v>
      </c>
      <c r="F5881" s="432">
        <v>26.64</v>
      </c>
      <c r="G5881" s="432">
        <v>37.729999999999997</v>
      </c>
    </row>
    <row r="5882" spans="1:7" ht="45">
      <c r="A5882" s="583" t="s">
        <v>8134</v>
      </c>
      <c r="B5882" s="429">
        <v>101447</v>
      </c>
      <c r="C5882" s="430" t="s">
        <v>784</v>
      </c>
      <c r="D5882" s="431" t="s">
        <v>4319</v>
      </c>
      <c r="E5882" s="432">
        <v>2093.2199999999993</v>
      </c>
      <c r="F5882" s="432">
        <v>4661.2700000000004</v>
      </c>
      <c r="G5882" s="432">
        <v>6754.49</v>
      </c>
    </row>
    <row r="5883" spans="1:7" ht="45">
      <c r="A5883" s="583" t="s">
        <v>8134</v>
      </c>
      <c r="B5883" s="429">
        <v>88312</v>
      </c>
      <c r="C5883" s="430" t="s">
        <v>785</v>
      </c>
      <c r="D5883" s="431" t="s">
        <v>800</v>
      </c>
      <c r="E5883" s="432">
        <v>11.099999999999998</v>
      </c>
      <c r="F5883" s="432">
        <v>27.44</v>
      </c>
      <c r="G5883" s="432">
        <v>38.54</v>
      </c>
    </row>
    <row r="5884" spans="1:7" ht="45">
      <c r="A5884" s="583" t="s">
        <v>8134</v>
      </c>
      <c r="B5884" s="429">
        <v>101448</v>
      </c>
      <c r="C5884" s="430" t="s">
        <v>785</v>
      </c>
      <c r="D5884" s="431" t="s">
        <v>4319</v>
      </c>
      <c r="E5884" s="432">
        <v>2092.84</v>
      </c>
      <c r="F5884" s="432">
        <v>4800.54</v>
      </c>
      <c r="G5884" s="432">
        <v>6893.38</v>
      </c>
    </row>
    <row r="5885" spans="1:7" ht="45">
      <c r="A5885" s="583" t="s">
        <v>8134</v>
      </c>
      <c r="B5885" s="429">
        <v>101449</v>
      </c>
      <c r="C5885" s="430" t="s">
        <v>786</v>
      </c>
      <c r="D5885" s="431" t="s">
        <v>4319</v>
      </c>
      <c r="E5885" s="432">
        <v>1525.5100000000002</v>
      </c>
      <c r="F5885" s="432">
        <v>3695.25</v>
      </c>
      <c r="G5885" s="432">
        <v>5220.76</v>
      </c>
    </row>
    <row r="5886" spans="1:7" ht="45">
      <c r="A5886" s="583" t="s">
        <v>8134</v>
      </c>
      <c r="B5886" s="429">
        <v>88313</v>
      </c>
      <c r="C5886" s="430" t="s">
        <v>836</v>
      </c>
      <c r="D5886" s="431" t="s">
        <v>800</v>
      </c>
      <c r="E5886" s="432">
        <v>8.0999999999999979</v>
      </c>
      <c r="F5886" s="432">
        <v>21.14</v>
      </c>
      <c r="G5886" s="432">
        <v>29.24</v>
      </c>
    </row>
    <row r="5887" spans="1:7" ht="45">
      <c r="A5887" s="583" t="s">
        <v>8134</v>
      </c>
      <c r="B5887" s="429">
        <v>88314</v>
      </c>
      <c r="C5887" s="430" t="s">
        <v>787</v>
      </c>
      <c r="D5887" s="431" t="s">
        <v>800</v>
      </c>
      <c r="E5887" s="432">
        <v>8.0900000000000034</v>
      </c>
      <c r="F5887" s="432">
        <v>23.08</v>
      </c>
      <c r="G5887" s="432">
        <v>31.17</v>
      </c>
    </row>
    <row r="5888" spans="1:7" ht="45">
      <c r="A5888" s="583" t="s">
        <v>8134</v>
      </c>
      <c r="B5888" s="429">
        <v>88315</v>
      </c>
      <c r="C5888" s="430" t="s">
        <v>788</v>
      </c>
      <c r="D5888" s="431" t="s">
        <v>800</v>
      </c>
      <c r="E5888" s="432">
        <v>9.2799999999999976</v>
      </c>
      <c r="F5888" s="432">
        <v>27.37</v>
      </c>
      <c r="G5888" s="432">
        <v>36.65</v>
      </c>
    </row>
    <row r="5889" spans="1:7" ht="45">
      <c r="A5889" s="583" t="s">
        <v>8134</v>
      </c>
      <c r="B5889" s="429">
        <v>101451</v>
      </c>
      <c r="C5889" s="430" t="s">
        <v>788</v>
      </c>
      <c r="D5889" s="431" t="s">
        <v>4319</v>
      </c>
      <c r="E5889" s="432">
        <v>1752.3599999999997</v>
      </c>
      <c r="F5889" s="432">
        <v>4788.71</v>
      </c>
      <c r="G5889" s="432">
        <v>6541.07</v>
      </c>
    </row>
    <row r="5890" spans="1:7" ht="45">
      <c r="A5890" s="583" t="s">
        <v>8134</v>
      </c>
      <c r="B5890" s="429">
        <v>88316</v>
      </c>
      <c r="C5890" s="430" t="s">
        <v>837</v>
      </c>
      <c r="D5890" s="431" t="s">
        <v>800</v>
      </c>
      <c r="E5890" s="432">
        <v>9.1999999999999993</v>
      </c>
      <c r="F5890" s="432">
        <v>19.510000000000002</v>
      </c>
      <c r="G5890" s="432">
        <v>28.71</v>
      </c>
    </row>
    <row r="5891" spans="1:7" ht="45">
      <c r="A5891" s="583" t="s">
        <v>8134</v>
      </c>
      <c r="B5891" s="429">
        <v>101452</v>
      </c>
      <c r="C5891" s="430" t="s">
        <v>789</v>
      </c>
      <c r="D5891" s="431" t="s">
        <v>4319</v>
      </c>
      <c r="E5891" s="432">
        <v>1734.0100000000002</v>
      </c>
      <c r="F5891" s="432">
        <v>3408.34</v>
      </c>
      <c r="G5891" s="432">
        <v>5142.3500000000004</v>
      </c>
    </row>
    <row r="5892" spans="1:7" ht="45">
      <c r="A5892" s="583" t="s">
        <v>8134</v>
      </c>
      <c r="B5892" s="429">
        <v>95967</v>
      </c>
      <c r="C5892" s="430" t="s">
        <v>843</v>
      </c>
      <c r="D5892" s="431" t="s">
        <v>800</v>
      </c>
      <c r="E5892" s="432">
        <v>5.1699999999999875</v>
      </c>
      <c r="F5892" s="432">
        <v>182.68</v>
      </c>
      <c r="G5892" s="432">
        <v>187.85</v>
      </c>
    </row>
    <row r="5893" spans="1:7" ht="45">
      <c r="A5893" s="583" t="s">
        <v>8134</v>
      </c>
      <c r="B5893" s="429">
        <v>88318</v>
      </c>
      <c r="C5893" s="430" t="s">
        <v>838</v>
      </c>
      <c r="D5893" s="431" t="s">
        <v>800</v>
      </c>
      <c r="E5893" s="432">
        <v>10.219999999999999</v>
      </c>
      <c r="F5893" s="432">
        <v>22.47</v>
      </c>
      <c r="G5893" s="432">
        <v>32.69</v>
      </c>
    </row>
    <row r="5894" spans="1:7" ht="45">
      <c r="A5894" s="583" t="s">
        <v>8134</v>
      </c>
      <c r="B5894" s="429">
        <v>88317</v>
      </c>
      <c r="C5894" s="430" t="s">
        <v>790</v>
      </c>
      <c r="D5894" s="431" t="s">
        <v>800</v>
      </c>
      <c r="E5894" s="432">
        <v>10.229999999999997</v>
      </c>
      <c r="F5894" s="432">
        <v>27.75</v>
      </c>
      <c r="G5894" s="432">
        <v>37.979999999999997</v>
      </c>
    </row>
    <row r="5895" spans="1:7" ht="45">
      <c r="A5895" s="583" t="s">
        <v>8134</v>
      </c>
      <c r="B5895" s="429">
        <v>101453</v>
      </c>
      <c r="C5895" s="430" t="s">
        <v>790</v>
      </c>
      <c r="D5895" s="431" t="s">
        <v>4319</v>
      </c>
      <c r="E5895" s="432">
        <v>1928.8000000000002</v>
      </c>
      <c r="F5895" s="432">
        <v>4857.9399999999996</v>
      </c>
      <c r="G5895" s="432">
        <v>6786.74</v>
      </c>
    </row>
    <row r="5896" spans="1:7" ht="45">
      <c r="A5896" s="583" t="s">
        <v>8134</v>
      </c>
      <c r="B5896" s="429">
        <v>101454</v>
      </c>
      <c r="C5896" s="430" t="s">
        <v>791</v>
      </c>
      <c r="D5896" s="431" t="s">
        <v>4319</v>
      </c>
      <c r="E5896" s="432">
        <v>1928.9799999999996</v>
      </c>
      <c r="F5896" s="432">
        <v>3932.38</v>
      </c>
      <c r="G5896" s="432">
        <v>5861.36</v>
      </c>
    </row>
    <row r="5897" spans="1:7" ht="45">
      <c r="A5897" s="583" t="s">
        <v>8134</v>
      </c>
      <c r="B5897" s="429">
        <v>100533</v>
      </c>
      <c r="C5897" s="430" t="s">
        <v>792</v>
      </c>
      <c r="D5897" s="431" t="s">
        <v>800</v>
      </c>
      <c r="E5897" s="432">
        <v>2.3000000000000007</v>
      </c>
      <c r="F5897" s="432">
        <v>21.75</v>
      </c>
      <c r="G5897" s="432">
        <v>24.05</v>
      </c>
    </row>
    <row r="5898" spans="1:7" ht="45">
      <c r="A5898" s="583" t="s">
        <v>8134</v>
      </c>
      <c r="B5898" s="429">
        <v>100534</v>
      </c>
      <c r="C5898" s="430" t="s">
        <v>792</v>
      </c>
      <c r="D5898" s="431" t="s">
        <v>4319</v>
      </c>
      <c r="E5898" s="432">
        <v>450.7800000000002</v>
      </c>
      <c r="F5898" s="432">
        <v>3801.81</v>
      </c>
      <c r="G5898" s="432">
        <v>4252.59</v>
      </c>
    </row>
    <row r="5899" spans="1:7" ht="45">
      <c r="A5899" s="583" t="s">
        <v>8134</v>
      </c>
      <c r="B5899" s="429">
        <v>88323</v>
      </c>
      <c r="C5899" s="430" t="s">
        <v>841</v>
      </c>
      <c r="D5899" s="431" t="s">
        <v>800</v>
      </c>
      <c r="E5899" s="432">
        <v>9.07</v>
      </c>
      <c r="F5899" s="432">
        <v>27.03</v>
      </c>
      <c r="G5899" s="432">
        <v>36.1</v>
      </c>
    </row>
    <row r="5900" spans="1:7" ht="45">
      <c r="A5900" s="583" t="s">
        <v>8134</v>
      </c>
      <c r="B5900" s="429">
        <v>101458</v>
      </c>
      <c r="C5900" s="430" t="s">
        <v>796</v>
      </c>
      <c r="D5900" s="431" t="s">
        <v>4319</v>
      </c>
      <c r="E5900" s="432">
        <v>1710.3499999999995</v>
      </c>
      <c r="F5900" s="432">
        <v>4731.63</v>
      </c>
      <c r="G5900" s="432">
        <v>6441.98</v>
      </c>
    </row>
    <row r="5901" spans="1:7" ht="45">
      <c r="A5901" s="583" t="s">
        <v>8134</v>
      </c>
      <c r="B5901" s="429">
        <v>90781</v>
      </c>
      <c r="C5901" s="430" t="s">
        <v>797</v>
      </c>
      <c r="D5901" s="431" t="s">
        <v>800</v>
      </c>
      <c r="E5901" s="432">
        <v>2.3099999999999987</v>
      </c>
      <c r="F5901" s="432">
        <v>27.27</v>
      </c>
      <c r="G5901" s="432">
        <v>29.58</v>
      </c>
    </row>
    <row r="5902" spans="1:7" ht="45">
      <c r="A5902" s="583" t="s">
        <v>8134</v>
      </c>
      <c r="B5902" s="429">
        <v>94296</v>
      </c>
      <c r="C5902" s="430" t="s">
        <v>797</v>
      </c>
      <c r="D5902" s="431" t="s">
        <v>4319</v>
      </c>
      <c r="E5902" s="432">
        <v>434.69000000000051</v>
      </c>
      <c r="F5902" s="432">
        <v>4777.3999999999996</v>
      </c>
      <c r="G5902" s="432">
        <v>5212.09</v>
      </c>
    </row>
    <row r="5903" spans="1:7" ht="45">
      <c r="A5903" s="583" t="s">
        <v>8134</v>
      </c>
      <c r="B5903" s="429">
        <v>88324</v>
      </c>
      <c r="C5903" s="430" t="s">
        <v>842</v>
      </c>
      <c r="D5903" s="431" t="s">
        <v>800</v>
      </c>
      <c r="E5903" s="432">
        <v>8.09</v>
      </c>
      <c r="F5903" s="432">
        <v>26.91</v>
      </c>
      <c r="G5903" s="432">
        <v>35</v>
      </c>
    </row>
    <row r="5904" spans="1:7" ht="45">
      <c r="A5904" s="583" t="s">
        <v>8134</v>
      </c>
      <c r="B5904" s="429">
        <v>88321</v>
      </c>
      <c r="C5904" s="430" t="s">
        <v>839</v>
      </c>
      <c r="D5904" s="431" t="s">
        <v>800</v>
      </c>
      <c r="E5904" s="432">
        <v>2.3900000000000006</v>
      </c>
      <c r="F5904" s="432">
        <v>39.9</v>
      </c>
      <c r="G5904" s="432">
        <v>42.29</v>
      </c>
    </row>
    <row r="5905" spans="1:7" ht="45">
      <c r="A5905" s="583" t="s">
        <v>8134</v>
      </c>
      <c r="B5905" s="429">
        <v>101456</v>
      </c>
      <c r="C5905" s="430" t="s">
        <v>793</v>
      </c>
      <c r="D5905" s="431" t="s">
        <v>4319</v>
      </c>
      <c r="E5905" s="432">
        <v>450.84000000000015</v>
      </c>
      <c r="F5905" s="432">
        <v>6988.68</v>
      </c>
      <c r="G5905" s="432">
        <v>7439.52</v>
      </c>
    </row>
    <row r="5906" spans="1:7" ht="45">
      <c r="A5906" s="583" t="s">
        <v>8134</v>
      </c>
      <c r="B5906" s="429">
        <v>88322</v>
      </c>
      <c r="C5906" s="430" t="s">
        <v>840</v>
      </c>
      <c r="D5906" s="431" t="s">
        <v>800</v>
      </c>
      <c r="E5906" s="432">
        <v>2.4200000000000017</v>
      </c>
      <c r="F5906" s="432">
        <v>27.49</v>
      </c>
      <c r="G5906" s="432">
        <v>29.91</v>
      </c>
    </row>
    <row r="5907" spans="1:7" ht="45">
      <c r="A5907" s="583" t="s">
        <v>8134</v>
      </c>
      <c r="B5907" s="429">
        <v>100309</v>
      </c>
      <c r="C5907" s="430" t="s">
        <v>794</v>
      </c>
      <c r="D5907" s="431" t="s">
        <v>800</v>
      </c>
      <c r="E5907" s="432">
        <v>2.3900000000000006</v>
      </c>
      <c r="F5907" s="432">
        <v>36.76</v>
      </c>
      <c r="G5907" s="432">
        <v>39.15</v>
      </c>
    </row>
    <row r="5908" spans="1:7" ht="45">
      <c r="A5908" s="583" t="s">
        <v>8134</v>
      </c>
      <c r="B5908" s="429">
        <v>100321</v>
      </c>
      <c r="C5908" s="430" t="s">
        <v>794</v>
      </c>
      <c r="D5908" s="431" t="s">
        <v>4319</v>
      </c>
      <c r="E5908" s="432">
        <v>450.38000000000011</v>
      </c>
      <c r="F5908" s="432">
        <v>6425.61</v>
      </c>
      <c r="G5908" s="432">
        <v>6875.99</v>
      </c>
    </row>
    <row r="5909" spans="1:7" ht="45">
      <c r="A5909" s="583" t="s">
        <v>8134</v>
      </c>
      <c r="B5909" s="429">
        <v>101457</v>
      </c>
      <c r="C5909" s="430" t="s">
        <v>795</v>
      </c>
      <c r="D5909" s="431" t="s">
        <v>4319</v>
      </c>
      <c r="E5909" s="432">
        <v>1524.9800000000005</v>
      </c>
      <c r="F5909" s="432">
        <v>4813.24</v>
      </c>
      <c r="G5909" s="432">
        <v>6338.22</v>
      </c>
    </row>
    <row r="5910" spans="1:7" ht="45">
      <c r="A5910" s="583" t="s">
        <v>8134</v>
      </c>
      <c r="B5910" s="429">
        <v>88325</v>
      </c>
      <c r="C5910" s="430" t="s">
        <v>798</v>
      </c>
      <c r="D5910" s="431" t="s">
        <v>800</v>
      </c>
      <c r="E5910" s="432">
        <v>9.2899999999999991</v>
      </c>
      <c r="F5910" s="432">
        <v>27.86</v>
      </c>
      <c r="G5910" s="432">
        <v>37.15</v>
      </c>
    </row>
    <row r="5911" spans="1:7" ht="45">
      <c r="A5911" s="583" t="s">
        <v>8134</v>
      </c>
      <c r="B5911" s="429">
        <v>101459</v>
      </c>
      <c r="C5911" s="430" t="s">
        <v>798</v>
      </c>
      <c r="D5911" s="431" t="s">
        <v>4319</v>
      </c>
      <c r="E5911" s="432">
        <v>1752.4700000000003</v>
      </c>
      <c r="F5911" s="432">
        <v>4873.1099999999997</v>
      </c>
      <c r="G5911" s="432">
        <v>6625.58</v>
      </c>
    </row>
    <row r="5912" spans="1:7" ht="45">
      <c r="A5912" s="583" t="s">
        <v>8134</v>
      </c>
      <c r="B5912" s="429">
        <v>100289</v>
      </c>
      <c r="C5912" s="430" t="s">
        <v>799</v>
      </c>
      <c r="D5912" s="431" t="s">
        <v>800</v>
      </c>
      <c r="E5912" s="432">
        <v>9.1900000000000013</v>
      </c>
      <c r="F5912" s="432">
        <v>21.49</v>
      </c>
      <c r="G5912" s="432">
        <v>30.68</v>
      </c>
    </row>
    <row r="5913" spans="1:7" ht="45">
      <c r="A5913" s="583" t="s">
        <v>8134</v>
      </c>
      <c r="B5913" s="429">
        <v>101460</v>
      </c>
      <c r="C5913" s="430" t="s">
        <v>799</v>
      </c>
      <c r="D5913" s="431" t="s">
        <v>4319</v>
      </c>
      <c r="E5913" s="432">
        <v>1734.1600000000003</v>
      </c>
      <c r="F5913" s="432">
        <v>3769.35</v>
      </c>
      <c r="G5913" s="432">
        <v>5503.51</v>
      </c>
    </row>
    <row r="5914" spans="1:7" ht="30">
      <c r="A5914" s="583" t="s">
        <v>8135</v>
      </c>
      <c r="B5914" s="429">
        <v>105011</v>
      </c>
      <c r="C5914" s="430" t="s">
        <v>8136</v>
      </c>
      <c r="D5914" s="431" t="s">
        <v>845</v>
      </c>
      <c r="E5914" s="432">
        <v>0.26</v>
      </c>
      <c r="F5914" s="432">
        <v>0.39</v>
      </c>
      <c r="G5914" s="432">
        <v>0.65</v>
      </c>
    </row>
    <row r="5915" spans="1:7" ht="30">
      <c r="A5915" s="583" t="s">
        <v>8135</v>
      </c>
      <c r="B5915" s="429">
        <v>99061</v>
      </c>
      <c r="C5915" s="430" t="s">
        <v>8137</v>
      </c>
      <c r="D5915" s="431" t="s">
        <v>844</v>
      </c>
      <c r="E5915" s="432">
        <v>69.13</v>
      </c>
      <c r="F5915" s="432">
        <v>74.13</v>
      </c>
      <c r="G5915" s="432">
        <v>143.26</v>
      </c>
    </row>
    <row r="5916" spans="1:7" ht="30">
      <c r="A5916" s="583" t="s">
        <v>8135</v>
      </c>
      <c r="B5916" s="429">
        <v>99060</v>
      </c>
      <c r="C5916" s="430" t="s">
        <v>8138</v>
      </c>
      <c r="D5916" s="431" t="s">
        <v>844</v>
      </c>
      <c r="E5916" s="432">
        <v>116.35999999999999</v>
      </c>
      <c r="F5916" s="432">
        <v>115.93</v>
      </c>
      <c r="G5916" s="432">
        <v>232.29</v>
      </c>
    </row>
    <row r="5917" spans="1:7" ht="30">
      <c r="A5917" s="583" t="s">
        <v>8135</v>
      </c>
      <c r="B5917" s="429">
        <v>105009</v>
      </c>
      <c r="C5917" s="430" t="s">
        <v>8139</v>
      </c>
      <c r="D5917" s="431" t="s">
        <v>845</v>
      </c>
      <c r="E5917" s="432">
        <v>48.739999999999995</v>
      </c>
      <c r="F5917" s="432">
        <v>45.95</v>
      </c>
      <c r="G5917" s="432">
        <v>94.69</v>
      </c>
    </row>
    <row r="5918" spans="1:7" ht="30">
      <c r="A5918" s="583" t="s">
        <v>8135</v>
      </c>
      <c r="B5918" s="429">
        <v>99059</v>
      </c>
      <c r="C5918" s="430" t="s">
        <v>8140</v>
      </c>
      <c r="D5918" s="431" t="s">
        <v>845</v>
      </c>
      <c r="E5918" s="432">
        <v>40.290000000000006</v>
      </c>
      <c r="F5918" s="432">
        <v>36.47</v>
      </c>
      <c r="G5918" s="432">
        <v>76.760000000000005</v>
      </c>
    </row>
    <row r="5919" spans="1:7" ht="30">
      <c r="A5919" s="583" t="s">
        <v>8135</v>
      </c>
      <c r="B5919" s="429">
        <v>105007</v>
      </c>
      <c r="C5919" s="430" t="s">
        <v>8141</v>
      </c>
      <c r="D5919" s="431" t="s">
        <v>844</v>
      </c>
      <c r="E5919" s="432">
        <v>14.149999999999999</v>
      </c>
      <c r="F5919" s="432">
        <v>34.78</v>
      </c>
      <c r="G5919" s="432">
        <v>48.93</v>
      </c>
    </row>
    <row r="5920" spans="1:7" ht="30">
      <c r="A5920" s="583" t="s">
        <v>8135</v>
      </c>
      <c r="B5920" s="429">
        <v>99063</v>
      </c>
      <c r="C5920" s="430" t="s">
        <v>8142</v>
      </c>
      <c r="D5920" s="431" t="s">
        <v>845</v>
      </c>
      <c r="E5920" s="432">
        <v>4.7200000000000006</v>
      </c>
      <c r="F5920" s="432">
        <v>6.85</v>
      </c>
      <c r="G5920" s="432">
        <v>11.57</v>
      </c>
    </row>
    <row r="5921" spans="1:7" ht="30">
      <c r="A5921" s="583" t="s">
        <v>8135</v>
      </c>
      <c r="B5921" s="429">
        <v>99062</v>
      </c>
      <c r="C5921" s="430" t="s">
        <v>8143</v>
      </c>
      <c r="D5921" s="431" t="s">
        <v>844</v>
      </c>
      <c r="E5921" s="432">
        <v>0.78000000000000025</v>
      </c>
      <c r="F5921" s="432">
        <v>1.88</v>
      </c>
      <c r="G5921" s="432">
        <v>2.66</v>
      </c>
    </row>
    <row r="5922" spans="1:7">
      <c r="A5922" s="583" t="s">
        <v>8144</v>
      </c>
      <c r="B5922" s="429">
        <v>100857</v>
      </c>
      <c r="C5922" s="430" t="s">
        <v>8145</v>
      </c>
      <c r="D5922" s="431" t="s">
        <v>844</v>
      </c>
      <c r="E5922" s="432">
        <v>474.92</v>
      </c>
      <c r="F5922" s="432">
        <v>11.57</v>
      </c>
      <c r="G5922" s="432">
        <v>486.49</v>
      </c>
    </row>
    <row r="5923" spans="1:7" ht="30">
      <c r="A5923" s="583" t="s">
        <v>8144</v>
      </c>
      <c r="B5923" s="429">
        <v>86905</v>
      </c>
      <c r="C5923" s="430" t="s">
        <v>2341</v>
      </c>
      <c r="D5923" s="431" t="s">
        <v>844</v>
      </c>
      <c r="E5923" s="432">
        <v>362.28</v>
      </c>
      <c r="F5923" s="432">
        <v>15.6</v>
      </c>
      <c r="G5923" s="432">
        <v>377.88</v>
      </c>
    </row>
    <row r="5924" spans="1:7" ht="30">
      <c r="A5924" s="583" t="s">
        <v>8144</v>
      </c>
      <c r="B5924" s="429">
        <v>86908</v>
      </c>
      <c r="C5924" s="430" t="s">
        <v>2342</v>
      </c>
      <c r="D5924" s="431" t="s">
        <v>844</v>
      </c>
      <c r="E5924" s="432">
        <v>439.74</v>
      </c>
      <c r="F5924" s="432">
        <v>7.65</v>
      </c>
      <c r="G5924" s="432">
        <v>447.39</v>
      </c>
    </row>
    <row r="5925" spans="1:7">
      <c r="A5925" s="583" t="s">
        <v>8144</v>
      </c>
      <c r="B5925" s="429">
        <v>100849</v>
      </c>
      <c r="C5925" s="430" t="s">
        <v>2351</v>
      </c>
      <c r="D5925" s="431" t="s">
        <v>844</v>
      </c>
      <c r="E5925" s="432">
        <v>40.76</v>
      </c>
      <c r="F5925" s="432">
        <v>5.17</v>
      </c>
      <c r="G5925" s="432">
        <v>45.93</v>
      </c>
    </row>
    <row r="5926" spans="1:7">
      <c r="A5926" s="583" t="s">
        <v>8144</v>
      </c>
      <c r="B5926" s="429">
        <v>100851</v>
      </c>
      <c r="C5926" s="430" t="s">
        <v>2352</v>
      </c>
      <c r="D5926" s="431" t="s">
        <v>844</v>
      </c>
      <c r="E5926" s="432">
        <v>84.75</v>
      </c>
      <c r="F5926" s="432">
        <v>5.17</v>
      </c>
      <c r="G5926" s="432">
        <v>89.92</v>
      </c>
    </row>
    <row r="5927" spans="1:7" ht="30">
      <c r="A5927" s="583" t="s">
        <v>8144</v>
      </c>
      <c r="B5927" s="429">
        <v>86895</v>
      </c>
      <c r="C5927" s="430" t="s">
        <v>2297</v>
      </c>
      <c r="D5927" s="431" t="s">
        <v>844</v>
      </c>
      <c r="E5927" s="432">
        <v>334.48</v>
      </c>
      <c r="F5927" s="432">
        <v>79.06</v>
      </c>
      <c r="G5927" s="432">
        <v>413.54</v>
      </c>
    </row>
    <row r="5928" spans="1:7" ht="30">
      <c r="A5928" s="583" t="s">
        <v>8144</v>
      </c>
      <c r="B5928" s="429">
        <v>86889</v>
      </c>
      <c r="C5928" s="430" t="s">
        <v>2298</v>
      </c>
      <c r="D5928" s="431" t="s">
        <v>844</v>
      </c>
      <c r="E5928" s="432">
        <v>769.32</v>
      </c>
      <c r="F5928" s="432">
        <v>65.8</v>
      </c>
      <c r="G5928" s="432">
        <v>835.12</v>
      </c>
    </row>
    <row r="5929" spans="1:7" ht="30">
      <c r="A5929" s="583" t="s">
        <v>8144</v>
      </c>
      <c r="B5929" s="429">
        <v>86899</v>
      </c>
      <c r="C5929" s="430" t="s">
        <v>2299</v>
      </c>
      <c r="D5929" s="431" t="s">
        <v>844</v>
      </c>
      <c r="E5929" s="432">
        <v>273.40999999999997</v>
      </c>
      <c r="F5929" s="432">
        <v>79.05</v>
      </c>
      <c r="G5929" s="432">
        <v>352.46</v>
      </c>
    </row>
    <row r="5930" spans="1:7" ht="30">
      <c r="A5930" s="583" t="s">
        <v>8144</v>
      </c>
      <c r="B5930" s="429">
        <v>86893</v>
      </c>
      <c r="C5930" s="430" t="s">
        <v>2301</v>
      </c>
      <c r="D5930" s="431" t="s">
        <v>844</v>
      </c>
      <c r="E5930" s="432">
        <v>606.48</v>
      </c>
      <c r="F5930" s="432">
        <v>65.81</v>
      </c>
      <c r="G5930" s="432">
        <v>672.29</v>
      </c>
    </row>
    <row r="5931" spans="1:7" ht="45">
      <c r="A5931" s="583" t="s">
        <v>8144</v>
      </c>
      <c r="B5931" s="429">
        <v>86934</v>
      </c>
      <c r="C5931" s="430" t="s">
        <v>2303</v>
      </c>
      <c r="D5931" s="431" t="s">
        <v>844</v>
      </c>
      <c r="E5931" s="432">
        <v>413.45</v>
      </c>
      <c r="F5931" s="432">
        <v>46.04</v>
      </c>
      <c r="G5931" s="432">
        <v>459.49</v>
      </c>
    </row>
    <row r="5932" spans="1:7" ht="45">
      <c r="A5932" s="583" t="s">
        <v>8144</v>
      </c>
      <c r="B5932" s="429">
        <v>86933</v>
      </c>
      <c r="C5932" s="430" t="s">
        <v>2304</v>
      </c>
      <c r="D5932" s="431" t="s">
        <v>844</v>
      </c>
      <c r="E5932" s="432">
        <v>421.38</v>
      </c>
      <c r="F5932" s="432">
        <v>47.75</v>
      </c>
      <c r="G5932" s="432">
        <v>469.13</v>
      </c>
    </row>
    <row r="5933" spans="1:7" ht="30">
      <c r="A5933" s="583" t="s">
        <v>8144</v>
      </c>
      <c r="B5933" s="429">
        <v>86894</v>
      </c>
      <c r="C5933" s="430" t="s">
        <v>2302</v>
      </c>
      <c r="D5933" s="431" t="s">
        <v>844</v>
      </c>
      <c r="E5933" s="432">
        <v>305.58999999999997</v>
      </c>
      <c r="F5933" s="432">
        <v>35.119999999999997</v>
      </c>
      <c r="G5933" s="432">
        <v>340.71</v>
      </c>
    </row>
    <row r="5934" spans="1:7" ht="45">
      <c r="A5934" s="583" t="s">
        <v>8144</v>
      </c>
      <c r="B5934" s="429">
        <v>93441</v>
      </c>
      <c r="C5934" s="430" t="s">
        <v>8146</v>
      </c>
      <c r="D5934" s="431" t="s">
        <v>844</v>
      </c>
      <c r="E5934" s="432">
        <v>1193.0700000000002</v>
      </c>
      <c r="F5934" s="432">
        <v>101.35</v>
      </c>
      <c r="G5934" s="432">
        <v>1294.42</v>
      </c>
    </row>
    <row r="5935" spans="1:7" ht="45">
      <c r="A5935" s="583" t="s">
        <v>8144</v>
      </c>
      <c r="B5935" s="429">
        <v>93396</v>
      </c>
      <c r="C5935" s="430" t="s">
        <v>2305</v>
      </c>
      <c r="D5935" s="431" t="s">
        <v>844</v>
      </c>
      <c r="E5935" s="432">
        <v>655.96</v>
      </c>
      <c r="F5935" s="432">
        <v>127.64</v>
      </c>
      <c r="G5935" s="432">
        <v>783.6</v>
      </c>
    </row>
    <row r="5936" spans="1:7" ht="45">
      <c r="A5936" s="583" t="s">
        <v>8144</v>
      </c>
      <c r="B5936" s="429">
        <v>93442</v>
      </c>
      <c r="C5936" s="430" t="s">
        <v>8147</v>
      </c>
      <c r="D5936" s="431" t="s">
        <v>844</v>
      </c>
      <c r="E5936" s="432">
        <v>1356.8400000000001</v>
      </c>
      <c r="F5936" s="432">
        <v>109.38</v>
      </c>
      <c r="G5936" s="432">
        <v>1466.22</v>
      </c>
    </row>
    <row r="5937" spans="1:7" ht="45">
      <c r="A5937" s="583" t="s">
        <v>8144</v>
      </c>
      <c r="B5937" s="429">
        <v>86947</v>
      </c>
      <c r="C5937" s="430" t="s">
        <v>2300</v>
      </c>
      <c r="D5937" s="431" t="s">
        <v>844</v>
      </c>
      <c r="E5937" s="432">
        <v>1323.85</v>
      </c>
      <c r="F5937" s="432">
        <v>151.52000000000001</v>
      </c>
      <c r="G5937" s="432">
        <v>1475.37</v>
      </c>
    </row>
    <row r="5938" spans="1:7" ht="30">
      <c r="A5938" s="583" t="s">
        <v>8144</v>
      </c>
      <c r="B5938" s="429">
        <v>100875</v>
      </c>
      <c r="C5938" s="430" t="s">
        <v>2306</v>
      </c>
      <c r="D5938" s="431" t="s">
        <v>844</v>
      </c>
      <c r="E5938" s="432">
        <v>659.92</v>
      </c>
      <c r="F5938" s="432">
        <v>42.57</v>
      </c>
      <c r="G5938" s="432">
        <v>702.49</v>
      </c>
    </row>
    <row r="5939" spans="1:7" ht="30">
      <c r="A5939" s="583" t="s">
        <v>8144</v>
      </c>
      <c r="B5939" s="429">
        <v>100863</v>
      </c>
      <c r="C5939" s="430" t="s">
        <v>1522</v>
      </c>
      <c r="D5939" s="431" t="s">
        <v>844</v>
      </c>
      <c r="E5939" s="432">
        <v>384.19</v>
      </c>
      <c r="F5939" s="432">
        <v>47.92</v>
      </c>
      <c r="G5939" s="432">
        <v>432.11</v>
      </c>
    </row>
    <row r="5940" spans="1:7" ht="30">
      <c r="A5940" s="583" t="s">
        <v>8144</v>
      </c>
      <c r="B5940" s="429">
        <v>100864</v>
      </c>
      <c r="C5940" s="430" t="s">
        <v>1523</v>
      </c>
      <c r="D5940" s="431" t="s">
        <v>844</v>
      </c>
      <c r="E5940" s="432">
        <v>418.51</v>
      </c>
      <c r="F5940" s="432">
        <v>47.95</v>
      </c>
      <c r="G5940" s="432">
        <v>466.46</v>
      </c>
    </row>
    <row r="5941" spans="1:7" ht="30">
      <c r="A5941" s="583" t="s">
        <v>8144</v>
      </c>
      <c r="B5941" s="429">
        <v>100865</v>
      </c>
      <c r="C5941" s="430" t="s">
        <v>1524</v>
      </c>
      <c r="D5941" s="431" t="s">
        <v>844</v>
      </c>
      <c r="E5941" s="432">
        <v>356.2</v>
      </c>
      <c r="F5941" s="432">
        <v>21.29</v>
      </c>
      <c r="G5941" s="432">
        <v>377.49</v>
      </c>
    </row>
    <row r="5942" spans="1:7" ht="30">
      <c r="A5942" s="583" t="s">
        <v>8144</v>
      </c>
      <c r="B5942" s="429">
        <v>100866</v>
      </c>
      <c r="C5942" s="430" t="s">
        <v>1525</v>
      </c>
      <c r="D5942" s="431" t="s">
        <v>844</v>
      </c>
      <c r="E5942" s="432">
        <v>203.46</v>
      </c>
      <c r="F5942" s="432">
        <v>31.94</v>
      </c>
      <c r="G5942" s="432">
        <v>235.4</v>
      </c>
    </row>
    <row r="5943" spans="1:7" ht="30">
      <c r="A5943" s="583" t="s">
        <v>8144</v>
      </c>
      <c r="B5943" s="429">
        <v>100867</v>
      </c>
      <c r="C5943" s="430" t="s">
        <v>1526</v>
      </c>
      <c r="D5943" s="431" t="s">
        <v>844</v>
      </c>
      <c r="E5943" s="432">
        <v>214.77</v>
      </c>
      <c r="F5943" s="432">
        <v>31.95</v>
      </c>
      <c r="G5943" s="432">
        <v>246.72</v>
      </c>
    </row>
    <row r="5944" spans="1:7" ht="30">
      <c r="A5944" s="583" t="s">
        <v>8144</v>
      </c>
      <c r="B5944" s="429">
        <v>100868</v>
      </c>
      <c r="C5944" s="430" t="s">
        <v>1527</v>
      </c>
      <c r="D5944" s="431" t="s">
        <v>844</v>
      </c>
      <c r="E5944" s="432">
        <v>222.29999999999998</v>
      </c>
      <c r="F5944" s="432">
        <v>31.96</v>
      </c>
      <c r="G5944" s="432">
        <v>254.26</v>
      </c>
    </row>
    <row r="5945" spans="1:7" ht="30">
      <c r="A5945" s="583" t="s">
        <v>8144</v>
      </c>
      <c r="B5945" s="429">
        <v>100869</v>
      </c>
      <c r="C5945" s="430" t="s">
        <v>1528</v>
      </c>
      <c r="D5945" s="431" t="s">
        <v>844</v>
      </c>
      <c r="E5945" s="432">
        <v>228.09000000000003</v>
      </c>
      <c r="F5945" s="432">
        <v>31.95</v>
      </c>
      <c r="G5945" s="432">
        <v>260.04000000000002</v>
      </c>
    </row>
    <row r="5946" spans="1:7" ht="30">
      <c r="A5946" s="583" t="s">
        <v>8144</v>
      </c>
      <c r="B5946" s="429">
        <v>100870</v>
      </c>
      <c r="C5946" s="430" t="s">
        <v>1529</v>
      </c>
      <c r="D5946" s="431" t="s">
        <v>844</v>
      </c>
      <c r="E5946" s="432">
        <v>237.3</v>
      </c>
      <c r="F5946" s="432">
        <v>31.95</v>
      </c>
      <c r="G5946" s="432">
        <v>269.25</v>
      </c>
    </row>
    <row r="5947" spans="1:7" ht="30">
      <c r="A5947" s="583" t="s">
        <v>8144</v>
      </c>
      <c r="B5947" s="429">
        <v>100871</v>
      </c>
      <c r="C5947" s="430" t="s">
        <v>1530</v>
      </c>
      <c r="D5947" s="431" t="s">
        <v>844</v>
      </c>
      <c r="E5947" s="432">
        <v>257.28000000000003</v>
      </c>
      <c r="F5947" s="432">
        <v>31.95</v>
      </c>
      <c r="G5947" s="432">
        <v>289.23</v>
      </c>
    </row>
    <row r="5948" spans="1:7" ht="30">
      <c r="A5948" s="583" t="s">
        <v>8144</v>
      </c>
      <c r="B5948" s="429">
        <v>100872</v>
      </c>
      <c r="C5948" s="430" t="s">
        <v>1531</v>
      </c>
      <c r="D5948" s="431" t="s">
        <v>844</v>
      </c>
      <c r="E5948" s="432">
        <v>270.04000000000002</v>
      </c>
      <c r="F5948" s="432">
        <v>31.95</v>
      </c>
      <c r="G5948" s="432">
        <v>301.99</v>
      </c>
    </row>
    <row r="5949" spans="1:7" ht="30">
      <c r="A5949" s="583" t="s">
        <v>8144</v>
      </c>
      <c r="B5949" s="429">
        <v>100873</v>
      </c>
      <c r="C5949" s="430" t="s">
        <v>1532</v>
      </c>
      <c r="D5949" s="431" t="s">
        <v>844</v>
      </c>
      <c r="E5949" s="432">
        <v>278.01</v>
      </c>
      <c r="F5949" s="432">
        <v>31.95</v>
      </c>
      <c r="G5949" s="432">
        <v>309.95999999999998</v>
      </c>
    </row>
    <row r="5950" spans="1:7" ht="30">
      <c r="A5950" s="583" t="s">
        <v>8144</v>
      </c>
      <c r="B5950" s="429">
        <v>100860</v>
      </c>
      <c r="C5950" s="430" t="s">
        <v>8148</v>
      </c>
      <c r="D5950" s="431" t="s">
        <v>844</v>
      </c>
      <c r="E5950" s="432">
        <v>102.30000000000001</v>
      </c>
      <c r="F5950" s="432">
        <v>15.04</v>
      </c>
      <c r="G5950" s="432">
        <v>117.34</v>
      </c>
    </row>
    <row r="5951" spans="1:7" ht="30">
      <c r="A5951" s="583" t="s">
        <v>8144</v>
      </c>
      <c r="B5951" s="429">
        <v>86936</v>
      </c>
      <c r="C5951" s="430" t="s">
        <v>2325</v>
      </c>
      <c r="D5951" s="431" t="s">
        <v>844</v>
      </c>
      <c r="E5951" s="432">
        <v>627.58000000000004</v>
      </c>
      <c r="F5951" s="432">
        <v>32.89</v>
      </c>
      <c r="G5951" s="432">
        <v>660.47</v>
      </c>
    </row>
    <row r="5952" spans="1:7" ht="30">
      <c r="A5952" s="583" t="s">
        <v>8144</v>
      </c>
      <c r="B5952" s="429">
        <v>86935</v>
      </c>
      <c r="C5952" s="430" t="s">
        <v>2326</v>
      </c>
      <c r="D5952" s="431" t="s">
        <v>844</v>
      </c>
      <c r="E5952" s="432">
        <v>338.94</v>
      </c>
      <c r="F5952" s="432">
        <v>26.49</v>
      </c>
      <c r="G5952" s="432">
        <v>365.43</v>
      </c>
    </row>
    <row r="5953" spans="1:7" ht="30">
      <c r="A5953" s="583" t="s">
        <v>8144</v>
      </c>
      <c r="B5953" s="429">
        <v>86901</v>
      </c>
      <c r="C5953" s="430" t="s">
        <v>2327</v>
      </c>
      <c r="D5953" s="431" t="s">
        <v>844</v>
      </c>
      <c r="E5953" s="432">
        <v>144.01</v>
      </c>
      <c r="F5953" s="432">
        <v>31.58</v>
      </c>
      <c r="G5953" s="432">
        <v>175.59</v>
      </c>
    </row>
    <row r="5954" spans="1:7" ht="30">
      <c r="A5954" s="583" t="s">
        <v>8144</v>
      </c>
      <c r="B5954" s="429">
        <v>86938</v>
      </c>
      <c r="C5954" s="430" t="s">
        <v>2328</v>
      </c>
      <c r="D5954" s="431" t="s">
        <v>844</v>
      </c>
      <c r="E5954" s="432">
        <v>536.58000000000004</v>
      </c>
      <c r="F5954" s="432">
        <v>46.65</v>
      </c>
      <c r="G5954" s="432">
        <v>583.23</v>
      </c>
    </row>
    <row r="5955" spans="1:7" ht="30">
      <c r="A5955" s="583" t="s">
        <v>8144</v>
      </c>
      <c r="B5955" s="429">
        <v>86937</v>
      </c>
      <c r="C5955" s="430" t="s">
        <v>2329</v>
      </c>
      <c r="D5955" s="431" t="s">
        <v>844</v>
      </c>
      <c r="E5955" s="432">
        <v>247.93</v>
      </c>
      <c r="F5955" s="432">
        <v>40.26</v>
      </c>
      <c r="G5955" s="432">
        <v>288.19</v>
      </c>
    </row>
    <row r="5956" spans="1:7" ht="30">
      <c r="A5956" s="583" t="s">
        <v>8144</v>
      </c>
      <c r="B5956" s="429">
        <v>86900</v>
      </c>
      <c r="C5956" s="430" t="s">
        <v>2324</v>
      </c>
      <c r="D5956" s="431" t="s">
        <v>844</v>
      </c>
      <c r="E5956" s="432">
        <v>227.08</v>
      </c>
      <c r="F5956" s="432">
        <v>17.82</v>
      </c>
      <c r="G5956" s="432">
        <v>244.9</v>
      </c>
    </row>
    <row r="5957" spans="1:7" ht="30">
      <c r="A5957" s="583" t="s">
        <v>8144</v>
      </c>
      <c r="B5957" s="429">
        <v>100852</v>
      </c>
      <c r="C5957" s="430" t="s">
        <v>2323</v>
      </c>
      <c r="D5957" s="431" t="s">
        <v>844</v>
      </c>
      <c r="E5957" s="432">
        <v>249.75</v>
      </c>
      <c r="F5957" s="432">
        <v>17.82</v>
      </c>
      <c r="G5957" s="432">
        <v>267.57</v>
      </c>
    </row>
    <row r="5958" spans="1:7">
      <c r="A5958" s="583" t="s">
        <v>8144</v>
      </c>
      <c r="B5958" s="429">
        <v>86886</v>
      </c>
      <c r="C5958" s="430" t="s">
        <v>2338</v>
      </c>
      <c r="D5958" s="431" t="s">
        <v>844</v>
      </c>
      <c r="E5958" s="432">
        <v>69.400000000000006</v>
      </c>
      <c r="F5958" s="432">
        <v>5.1100000000000003</v>
      </c>
      <c r="G5958" s="432">
        <v>74.510000000000005</v>
      </c>
    </row>
    <row r="5959" spans="1:7">
      <c r="A5959" s="583" t="s">
        <v>8144</v>
      </c>
      <c r="B5959" s="429">
        <v>86887</v>
      </c>
      <c r="C5959" s="430" t="s">
        <v>2339</v>
      </c>
      <c r="D5959" s="431" t="s">
        <v>844</v>
      </c>
      <c r="E5959" s="432">
        <v>75.78</v>
      </c>
      <c r="F5959" s="432">
        <v>5.12</v>
      </c>
      <c r="G5959" s="432">
        <v>80.900000000000006</v>
      </c>
    </row>
    <row r="5960" spans="1:7" ht="30">
      <c r="A5960" s="583" t="s">
        <v>8144</v>
      </c>
      <c r="B5960" s="429">
        <v>86884</v>
      </c>
      <c r="C5960" s="430" t="s">
        <v>8149</v>
      </c>
      <c r="D5960" s="431" t="s">
        <v>844</v>
      </c>
      <c r="E5960" s="432">
        <v>6.669999999999999</v>
      </c>
      <c r="F5960" s="432">
        <v>5.1100000000000003</v>
      </c>
      <c r="G5960" s="432">
        <v>11.78</v>
      </c>
    </row>
    <row r="5961" spans="1:7" ht="30">
      <c r="A5961" s="583" t="s">
        <v>8144</v>
      </c>
      <c r="B5961" s="429">
        <v>86885</v>
      </c>
      <c r="C5961" s="430" t="s">
        <v>8150</v>
      </c>
      <c r="D5961" s="431" t="s">
        <v>844</v>
      </c>
      <c r="E5961" s="432">
        <v>7.9099999999999993</v>
      </c>
      <c r="F5961" s="432">
        <v>5.1100000000000003</v>
      </c>
      <c r="G5961" s="432">
        <v>13.02</v>
      </c>
    </row>
    <row r="5962" spans="1:7" ht="30">
      <c r="A5962" s="583" t="s">
        <v>8144</v>
      </c>
      <c r="B5962" s="429">
        <v>95546</v>
      </c>
      <c r="C5962" s="430" t="s">
        <v>2358</v>
      </c>
      <c r="D5962" s="431" t="s">
        <v>844</v>
      </c>
      <c r="E5962" s="432">
        <v>243.04999999999998</v>
      </c>
      <c r="F5962" s="432">
        <v>63.9</v>
      </c>
      <c r="G5962" s="432">
        <v>306.95</v>
      </c>
    </row>
    <row r="5963" spans="1:7" ht="30">
      <c r="A5963" s="583" t="s">
        <v>8144</v>
      </c>
      <c r="B5963" s="429">
        <v>86902</v>
      </c>
      <c r="C5963" s="430" t="s">
        <v>2330</v>
      </c>
      <c r="D5963" s="431" t="s">
        <v>844</v>
      </c>
      <c r="E5963" s="432">
        <v>304.03000000000003</v>
      </c>
      <c r="F5963" s="432">
        <v>32.880000000000003</v>
      </c>
      <c r="G5963" s="432">
        <v>336.91</v>
      </c>
    </row>
    <row r="5964" spans="1:7" ht="45">
      <c r="A5964" s="583" t="s">
        <v>8144</v>
      </c>
      <c r="B5964" s="429">
        <v>86939</v>
      </c>
      <c r="C5964" s="430" t="s">
        <v>2331</v>
      </c>
      <c r="D5964" s="431" t="s">
        <v>844</v>
      </c>
      <c r="E5964" s="432">
        <v>392.83</v>
      </c>
      <c r="F5964" s="432">
        <v>48.2</v>
      </c>
      <c r="G5964" s="432">
        <v>441.03</v>
      </c>
    </row>
    <row r="5965" spans="1:7" ht="30">
      <c r="A5965" s="583" t="s">
        <v>8144</v>
      </c>
      <c r="B5965" s="429">
        <v>86903</v>
      </c>
      <c r="C5965" s="430" t="s">
        <v>2332</v>
      </c>
      <c r="D5965" s="431" t="s">
        <v>844</v>
      </c>
      <c r="E5965" s="432">
        <v>335.35999999999996</v>
      </c>
      <c r="F5965" s="432">
        <v>53.1</v>
      </c>
      <c r="G5965" s="432">
        <v>388.46</v>
      </c>
    </row>
    <row r="5966" spans="1:7" ht="45">
      <c r="A5966" s="583" t="s">
        <v>8144</v>
      </c>
      <c r="B5966" s="429">
        <v>86940</v>
      </c>
      <c r="C5966" s="430" t="s">
        <v>2334</v>
      </c>
      <c r="D5966" s="431" t="s">
        <v>844</v>
      </c>
      <c r="E5966" s="432">
        <v>1241.75</v>
      </c>
      <c r="F5966" s="432">
        <v>94.03</v>
      </c>
      <c r="G5966" s="432">
        <v>1335.78</v>
      </c>
    </row>
    <row r="5967" spans="1:7" ht="45">
      <c r="A5967" s="583" t="s">
        <v>8144</v>
      </c>
      <c r="B5967" s="429">
        <v>86941</v>
      </c>
      <c r="C5967" s="430" t="s">
        <v>2333</v>
      </c>
      <c r="D5967" s="431" t="s">
        <v>844</v>
      </c>
      <c r="E5967" s="432">
        <v>933.23</v>
      </c>
      <c r="F5967" s="432">
        <v>76.540000000000006</v>
      </c>
      <c r="G5967" s="432">
        <v>1009.77</v>
      </c>
    </row>
    <row r="5968" spans="1:7" ht="30">
      <c r="A5968" s="583" t="s">
        <v>8144</v>
      </c>
      <c r="B5968" s="429">
        <v>86904</v>
      </c>
      <c r="C5968" s="430" t="s">
        <v>2335</v>
      </c>
      <c r="D5968" s="431" t="s">
        <v>844</v>
      </c>
      <c r="E5968" s="432">
        <v>148.80000000000001</v>
      </c>
      <c r="F5968" s="432">
        <v>14.32</v>
      </c>
      <c r="G5968" s="432">
        <v>163.12</v>
      </c>
    </row>
    <row r="5969" spans="1:7" ht="45">
      <c r="A5969" s="583" t="s">
        <v>8144</v>
      </c>
      <c r="B5969" s="429">
        <v>86943</v>
      </c>
      <c r="C5969" s="430" t="s">
        <v>2336</v>
      </c>
      <c r="D5969" s="431" t="s">
        <v>844</v>
      </c>
      <c r="E5969" s="432">
        <v>237.61</v>
      </c>
      <c r="F5969" s="432">
        <v>29.63</v>
      </c>
      <c r="G5969" s="432">
        <v>267.24</v>
      </c>
    </row>
    <row r="5970" spans="1:7" ht="45">
      <c r="A5970" s="583" t="s">
        <v>8144</v>
      </c>
      <c r="B5970" s="429">
        <v>86942</v>
      </c>
      <c r="C5970" s="430" t="s">
        <v>2337</v>
      </c>
      <c r="D5970" s="431" t="s">
        <v>844</v>
      </c>
      <c r="E5970" s="432">
        <v>245.51</v>
      </c>
      <c r="F5970" s="432">
        <v>31.37</v>
      </c>
      <c r="G5970" s="432">
        <v>276.88</v>
      </c>
    </row>
    <row r="5971" spans="1:7">
      <c r="A5971" s="583" t="s">
        <v>8144</v>
      </c>
      <c r="B5971" s="429">
        <v>100856</v>
      </c>
      <c r="C5971" s="430" t="s">
        <v>8151</v>
      </c>
      <c r="D5971" s="431" t="s">
        <v>844</v>
      </c>
      <c r="E5971" s="432">
        <v>33.040000000000006</v>
      </c>
      <c r="F5971" s="432">
        <v>3.23</v>
      </c>
      <c r="G5971" s="432">
        <v>36.270000000000003</v>
      </c>
    </row>
    <row r="5972" spans="1:7" ht="30">
      <c r="A5972" s="583" t="s">
        <v>8144</v>
      </c>
      <c r="B5972" s="429">
        <v>100858</v>
      </c>
      <c r="C5972" s="430" t="s">
        <v>8152</v>
      </c>
      <c r="D5972" s="431" t="s">
        <v>844</v>
      </c>
      <c r="E5972" s="432">
        <v>780.76</v>
      </c>
      <c r="F5972" s="432">
        <v>33.97</v>
      </c>
      <c r="G5972" s="432">
        <v>814.73</v>
      </c>
    </row>
    <row r="5973" spans="1:7" ht="30">
      <c r="A5973" s="583" t="s">
        <v>8144</v>
      </c>
      <c r="B5973" s="429">
        <v>100859</v>
      </c>
      <c r="C5973" s="430" t="s">
        <v>8153</v>
      </c>
      <c r="D5973" s="431" t="s">
        <v>844</v>
      </c>
      <c r="E5973" s="432">
        <v>1115.54</v>
      </c>
      <c r="F5973" s="432">
        <v>71.2</v>
      </c>
      <c r="G5973" s="432">
        <v>1186.74</v>
      </c>
    </row>
    <row r="5974" spans="1:7">
      <c r="A5974" s="583" t="s">
        <v>8144</v>
      </c>
      <c r="B5974" s="429">
        <v>95544</v>
      </c>
      <c r="C5974" s="430" t="s">
        <v>2357</v>
      </c>
      <c r="D5974" s="431" t="s">
        <v>844</v>
      </c>
      <c r="E5974" s="432">
        <v>89.72</v>
      </c>
      <c r="F5974" s="432">
        <v>10.63</v>
      </c>
      <c r="G5974" s="432">
        <v>100.35</v>
      </c>
    </row>
    <row r="5975" spans="1:7">
      <c r="A5975" s="583" t="s">
        <v>8144</v>
      </c>
      <c r="B5975" s="429">
        <v>95543</v>
      </c>
      <c r="C5975" s="430" t="s">
        <v>2356</v>
      </c>
      <c r="D5975" s="431" t="s">
        <v>844</v>
      </c>
      <c r="E5975" s="432">
        <v>109.68</v>
      </c>
      <c r="F5975" s="432">
        <v>21.29</v>
      </c>
      <c r="G5975" s="432">
        <v>130.97</v>
      </c>
    </row>
    <row r="5976" spans="1:7">
      <c r="A5976" s="583" t="s">
        <v>8144</v>
      </c>
      <c r="B5976" s="429">
        <v>95542</v>
      </c>
      <c r="C5976" s="430" t="s">
        <v>2355</v>
      </c>
      <c r="D5976" s="431" t="s">
        <v>844</v>
      </c>
      <c r="E5976" s="432">
        <v>69.39</v>
      </c>
      <c r="F5976" s="432">
        <v>10.64</v>
      </c>
      <c r="G5976" s="432">
        <v>80.03</v>
      </c>
    </row>
    <row r="5977" spans="1:7">
      <c r="A5977" s="583" t="s">
        <v>8144</v>
      </c>
      <c r="B5977" s="429">
        <v>100874</v>
      </c>
      <c r="C5977" s="430" t="s">
        <v>1511</v>
      </c>
      <c r="D5977" s="431" t="s">
        <v>844</v>
      </c>
      <c r="E5977" s="432">
        <v>203.46</v>
      </c>
      <c r="F5977" s="432">
        <v>31.94</v>
      </c>
      <c r="G5977" s="432">
        <v>235.4</v>
      </c>
    </row>
    <row r="5978" spans="1:7">
      <c r="A5978" s="583" t="s">
        <v>8144</v>
      </c>
      <c r="B5978" s="429">
        <v>95545</v>
      </c>
      <c r="C5978" s="430" t="s">
        <v>2353</v>
      </c>
      <c r="D5978" s="431" t="s">
        <v>844</v>
      </c>
      <c r="E5978" s="432">
        <v>87.54</v>
      </c>
      <c r="F5978" s="432">
        <v>10.64</v>
      </c>
      <c r="G5978" s="432">
        <v>98.18</v>
      </c>
    </row>
    <row r="5979" spans="1:7" ht="30">
      <c r="A5979" s="583" t="s">
        <v>8144</v>
      </c>
      <c r="B5979" s="429">
        <v>95547</v>
      </c>
      <c r="C5979" s="430" t="s">
        <v>2354</v>
      </c>
      <c r="D5979" s="431" t="s">
        <v>844</v>
      </c>
      <c r="E5979" s="432">
        <v>43.519999999999996</v>
      </c>
      <c r="F5979" s="432">
        <v>10.64</v>
      </c>
      <c r="G5979" s="432">
        <v>54.16</v>
      </c>
    </row>
    <row r="5980" spans="1:7">
      <c r="A5980" s="583" t="s">
        <v>8144</v>
      </c>
      <c r="B5980" s="429">
        <v>86883</v>
      </c>
      <c r="C5980" s="430" t="s">
        <v>2343</v>
      </c>
      <c r="D5980" s="431" t="s">
        <v>844</v>
      </c>
      <c r="E5980" s="432">
        <v>9.06</v>
      </c>
      <c r="F5980" s="432">
        <v>2.82</v>
      </c>
      <c r="G5980" s="432">
        <v>11.88</v>
      </c>
    </row>
    <row r="5981" spans="1:7" ht="30">
      <c r="A5981" s="583" t="s">
        <v>8144</v>
      </c>
      <c r="B5981" s="429">
        <v>86881</v>
      </c>
      <c r="C5981" s="430" t="s">
        <v>8154</v>
      </c>
      <c r="D5981" s="431" t="s">
        <v>844</v>
      </c>
      <c r="E5981" s="432">
        <v>297.72000000000003</v>
      </c>
      <c r="F5981" s="432">
        <v>9.1999999999999993</v>
      </c>
      <c r="G5981" s="432">
        <v>306.92</v>
      </c>
    </row>
    <row r="5982" spans="1:7" ht="30">
      <c r="A5982" s="583" t="s">
        <v>8144</v>
      </c>
      <c r="B5982" s="429">
        <v>86882</v>
      </c>
      <c r="C5982" s="430" t="s">
        <v>8155</v>
      </c>
      <c r="D5982" s="431" t="s">
        <v>844</v>
      </c>
      <c r="E5982" s="432">
        <v>16.96</v>
      </c>
      <c r="F5982" s="432">
        <v>4.5599999999999996</v>
      </c>
      <c r="G5982" s="432">
        <v>21.52</v>
      </c>
    </row>
    <row r="5983" spans="1:7" ht="30">
      <c r="A5983" s="583" t="s">
        <v>8144</v>
      </c>
      <c r="B5983" s="429">
        <v>100862</v>
      </c>
      <c r="C5983" s="430" t="s">
        <v>1637</v>
      </c>
      <c r="D5983" s="431" t="s">
        <v>844</v>
      </c>
      <c r="E5983" s="432">
        <v>27.21</v>
      </c>
      <c r="F5983" s="432">
        <v>15.96</v>
      </c>
      <c r="G5983" s="432">
        <v>43.17</v>
      </c>
    </row>
    <row r="5984" spans="1:7" ht="30">
      <c r="A5984" s="583" t="s">
        <v>8144</v>
      </c>
      <c r="B5984" s="429">
        <v>100861</v>
      </c>
      <c r="C5984" s="430" t="s">
        <v>1636</v>
      </c>
      <c r="D5984" s="431" t="s">
        <v>844</v>
      </c>
      <c r="E5984" s="432">
        <v>23.79</v>
      </c>
      <c r="F5984" s="432">
        <v>15.97</v>
      </c>
      <c r="G5984" s="432">
        <v>39.76</v>
      </c>
    </row>
    <row r="5985" spans="1:7" ht="30">
      <c r="A5985" s="583" t="s">
        <v>8144</v>
      </c>
      <c r="B5985" s="429">
        <v>86872</v>
      </c>
      <c r="C5985" s="430" t="s">
        <v>2307</v>
      </c>
      <c r="D5985" s="431" t="s">
        <v>844</v>
      </c>
      <c r="E5985" s="432">
        <v>757.32</v>
      </c>
      <c r="F5985" s="432">
        <v>62.55</v>
      </c>
      <c r="G5985" s="432">
        <v>819.87</v>
      </c>
    </row>
    <row r="5986" spans="1:7" ht="45">
      <c r="A5986" s="583" t="s">
        <v>8144</v>
      </c>
      <c r="B5986" s="429">
        <v>86919</v>
      </c>
      <c r="C5986" s="430" t="s">
        <v>2309</v>
      </c>
      <c r="D5986" s="431" t="s">
        <v>844</v>
      </c>
      <c r="E5986" s="432">
        <v>948.61</v>
      </c>
      <c r="F5986" s="432">
        <v>76.36</v>
      </c>
      <c r="G5986" s="432">
        <v>1024.97</v>
      </c>
    </row>
    <row r="5987" spans="1:7" ht="45">
      <c r="A5987" s="583" t="s">
        <v>8144</v>
      </c>
      <c r="B5987" s="429">
        <v>86920</v>
      </c>
      <c r="C5987" s="430" t="s">
        <v>2308</v>
      </c>
      <c r="D5987" s="431" t="s">
        <v>844</v>
      </c>
      <c r="E5987" s="432">
        <v>820.06999999999994</v>
      </c>
      <c r="F5987" s="432">
        <v>74.709999999999994</v>
      </c>
      <c r="G5987" s="432">
        <v>894.78</v>
      </c>
    </row>
    <row r="5988" spans="1:7" ht="30">
      <c r="A5988" s="583" t="s">
        <v>8144</v>
      </c>
      <c r="B5988" s="429">
        <v>86921</v>
      </c>
      <c r="C5988" s="430" t="s">
        <v>2310</v>
      </c>
      <c r="D5988" s="431" t="s">
        <v>844</v>
      </c>
      <c r="E5988" s="432">
        <v>789.64</v>
      </c>
      <c r="F5988" s="432">
        <v>74.67</v>
      </c>
      <c r="G5988" s="432">
        <v>864.31</v>
      </c>
    </row>
    <row r="5989" spans="1:7" ht="30">
      <c r="A5989" s="583" t="s">
        <v>8144</v>
      </c>
      <c r="B5989" s="429">
        <v>86874</v>
      </c>
      <c r="C5989" s="430" t="s">
        <v>2311</v>
      </c>
      <c r="D5989" s="431" t="s">
        <v>844</v>
      </c>
      <c r="E5989" s="432">
        <v>543.03</v>
      </c>
      <c r="F5989" s="432">
        <v>29.36</v>
      </c>
      <c r="G5989" s="432">
        <v>572.39</v>
      </c>
    </row>
    <row r="5990" spans="1:7" ht="45">
      <c r="A5990" s="583" t="s">
        <v>8144</v>
      </c>
      <c r="B5990" s="429">
        <v>86922</v>
      </c>
      <c r="C5990" s="430" t="s">
        <v>2313</v>
      </c>
      <c r="D5990" s="431" t="s">
        <v>844</v>
      </c>
      <c r="E5990" s="432">
        <v>1022.98</v>
      </c>
      <c r="F5990" s="432">
        <v>49.55</v>
      </c>
      <c r="G5990" s="432">
        <v>1072.53</v>
      </c>
    </row>
    <row r="5991" spans="1:7" ht="45">
      <c r="A5991" s="583" t="s">
        <v>8144</v>
      </c>
      <c r="B5991" s="429">
        <v>86923</v>
      </c>
      <c r="C5991" s="430" t="s">
        <v>2312</v>
      </c>
      <c r="D5991" s="431" t="s">
        <v>844</v>
      </c>
      <c r="E5991" s="432">
        <v>613.78000000000009</v>
      </c>
      <c r="F5991" s="432">
        <v>43.16</v>
      </c>
      <c r="G5991" s="432">
        <v>656.94</v>
      </c>
    </row>
    <row r="5992" spans="1:7" ht="30">
      <c r="A5992" s="583" t="s">
        <v>8144</v>
      </c>
      <c r="B5992" s="429">
        <v>86924</v>
      </c>
      <c r="C5992" s="430" t="s">
        <v>2314</v>
      </c>
      <c r="D5992" s="431" t="s">
        <v>844</v>
      </c>
      <c r="E5992" s="432">
        <v>583.31000000000006</v>
      </c>
      <c r="F5992" s="432">
        <v>43.16</v>
      </c>
      <c r="G5992" s="432">
        <v>626.47</v>
      </c>
    </row>
    <row r="5993" spans="1:7" ht="30">
      <c r="A5993" s="583" t="s">
        <v>8144</v>
      </c>
      <c r="B5993" s="429">
        <v>86875</v>
      </c>
      <c r="C5993" s="430" t="s">
        <v>2322</v>
      </c>
      <c r="D5993" s="431" t="s">
        <v>844</v>
      </c>
      <c r="E5993" s="432">
        <v>550.54</v>
      </c>
      <c r="F5993" s="432">
        <v>35.51</v>
      </c>
      <c r="G5993" s="432">
        <v>586.04999999999995</v>
      </c>
    </row>
    <row r="5994" spans="1:7" ht="45">
      <c r="A5994" s="583" t="s">
        <v>8144</v>
      </c>
      <c r="B5994" s="429">
        <v>86925</v>
      </c>
      <c r="C5994" s="430" t="s">
        <v>2320</v>
      </c>
      <c r="D5994" s="431" t="s">
        <v>844</v>
      </c>
      <c r="E5994" s="432">
        <v>613.31000000000006</v>
      </c>
      <c r="F5994" s="432">
        <v>47.65</v>
      </c>
      <c r="G5994" s="432">
        <v>660.96</v>
      </c>
    </row>
    <row r="5995" spans="1:7" ht="45">
      <c r="A5995" s="583" t="s">
        <v>8144</v>
      </c>
      <c r="B5995" s="429">
        <v>86926</v>
      </c>
      <c r="C5995" s="430" t="s">
        <v>2321</v>
      </c>
      <c r="D5995" s="431" t="s">
        <v>844</v>
      </c>
      <c r="E5995" s="432">
        <v>582.89</v>
      </c>
      <c r="F5995" s="432">
        <v>47.6</v>
      </c>
      <c r="G5995" s="432">
        <v>630.49</v>
      </c>
    </row>
    <row r="5996" spans="1:7" ht="30">
      <c r="A5996" s="583" t="s">
        <v>8144</v>
      </c>
      <c r="B5996" s="429">
        <v>86876</v>
      </c>
      <c r="C5996" s="430" t="s">
        <v>2315</v>
      </c>
      <c r="D5996" s="431" t="s">
        <v>844</v>
      </c>
      <c r="E5996" s="432">
        <v>307.66999999999996</v>
      </c>
      <c r="F5996" s="432">
        <v>25.73</v>
      </c>
      <c r="G5996" s="432">
        <v>333.4</v>
      </c>
    </row>
    <row r="5997" spans="1:7" ht="45">
      <c r="A5997" s="583" t="s">
        <v>8144</v>
      </c>
      <c r="B5997" s="429">
        <v>86929</v>
      </c>
      <c r="C5997" s="430" t="s">
        <v>2316</v>
      </c>
      <c r="D5997" s="431" t="s">
        <v>844</v>
      </c>
      <c r="E5997" s="432">
        <v>370.46</v>
      </c>
      <c r="F5997" s="432">
        <v>37.85</v>
      </c>
      <c r="G5997" s="432">
        <v>408.31</v>
      </c>
    </row>
    <row r="5998" spans="1:7" ht="30">
      <c r="A5998" s="583" t="s">
        <v>8144</v>
      </c>
      <c r="B5998" s="429">
        <v>86930</v>
      </c>
      <c r="C5998" s="430" t="s">
        <v>2317</v>
      </c>
      <c r="D5998" s="431" t="s">
        <v>844</v>
      </c>
      <c r="E5998" s="432">
        <v>340.02</v>
      </c>
      <c r="F5998" s="432">
        <v>37.82</v>
      </c>
      <c r="G5998" s="432">
        <v>377.84</v>
      </c>
    </row>
    <row r="5999" spans="1:7" ht="45">
      <c r="A5999" s="583" t="s">
        <v>8144</v>
      </c>
      <c r="B5999" s="429">
        <v>86927</v>
      </c>
      <c r="C5999" s="430" t="s">
        <v>2318</v>
      </c>
      <c r="D5999" s="431" t="s">
        <v>844</v>
      </c>
      <c r="E5999" s="432">
        <v>378.38</v>
      </c>
      <c r="F5999" s="432">
        <v>39.57</v>
      </c>
      <c r="G5999" s="432">
        <v>417.95</v>
      </c>
    </row>
    <row r="6000" spans="1:7" ht="45">
      <c r="A6000" s="583" t="s">
        <v>8144</v>
      </c>
      <c r="B6000" s="429">
        <v>86928</v>
      </c>
      <c r="C6000" s="430" t="s">
        <v>2319</v>
      </c>
      <c r="D6000" s="431" t="s">
        <v>844</v>
      </c>
      <c r="E6000" s="432">
        <v>347.92</v>
      </c>
      <c r="F6000" s="432">
        <v>39.56</v>
      </c>
      <c r="G6000" s="432">
        <v>387.48</v>
      </c>
    </row>
    <row r="6001" spans="1:7" ht="30">
      <c r="A6001" s="583" t="s">
        <v>8144</v>
      </c>
      <c r="B6001" s="429">
        <v>86914</v>
      </c>
      <c r="C6001" s="430" t="s">
        <v>8156</v>
      </c>
      <c r="D6001" s="431" t="s">
        <v>844</v>
      </c>
      <c r="E6001" s="432">
        <v>87.38</v>
      </c>
      <c r="F6001" s="432">
        <v>5.12</v>
      </c>
      <c r="G6001" s="432">
        <v>92.5</v>
      </c>
    </row>
    <row r="6002" spans="1:7" ht="30">
      <c r="A6002" s="583" t="s">
        <v>8144</v>
      </c>
      <c r="B6002" s="429">
        <v>86913</v>
      </c>
      <c r="C6002" s="430" t="s">
        <v>8157</v>
      </c>
      <c r="D6002" s="431" t="s">
        <v>844</v>
      </c>
      <c r="E6002" s="432">
        <v>47.55</v>
      </c>
      <c r="F6002" s="432">
        <v>5.1100000000000003</v>
      </c>
      <c r="G6002" s="432">
        <v>52.66</v>
      </c>
    </row>
    <row r="6003" spans="1:7">
      <c r="A6003" s="583" t="s">
        <v>8144</v>
      </c>
      <c r="B6003" s="429">
        <v>100853</v>
      </c>
      <c r="C6003" s="430" t="s">
        <v>4020</v>
      </c>
      <c r="D6003" s="431" t="s">
        <v>844</v>
      </c>
      <c r="E6003" s="432">
        <v>306.64000000000004</v>
      </c>
      <c r="F6003" s="432">
        <v>15.59</v>
      </c>
      <c r="G6003" s="432">
        <v>322.23</v>
      </c>
    </row>
    <row r="6004" spans="1:7">
      <c r="A6004" s="583" t="s">
        <v>8144</v>
      </c>
      <c r="B6004" s="429">
        <v>100854</v>
      </c>
      <c r="C6004" s="430" t="s">
        <v>2340</v>
      </c>
      <c r="D6004" s="431" t="s">
        <v>844</v>
      </c>
      <c r="E6004" s="432">
        <v>1630.01</v>
      </c>
      <c r="F6004" s="432">
        <v>21.8</v>
      </c>
      <c r="G6004" s="432">
        <v>1651.81</v>
      </c>
    </row>
    <row r="6005" spans="1:7" ht="30">
      <c r="A6005" s="583" t="s">
        <v>8144</v>
      </c>
      <c r="B6005" s="429">
        <v>86915</v>
      </c>
      <c r="C6005" s="430" t="s">
        <v>8158</v>
      </c>
      <c r="D6005" s="431" t="s">
        <v>844</v>
      </c>
      <c r="E6005" s="432">
        <v>129.55000000000001</v>
      </c>
      <c r="F6005" s="432">
        <v>3.22</v>
      </c>
      <c r="G6005" s="432">
        <v>132.77000000000001</v>
      </c>
    </row>
    <row r="6006" spans="1:7" ht="30">
      <c r="A6006" s="583" t="s">
        <v>8144</v>
      </c>
      <c r="B6006" s="429">
        <v>86906</v>
      </c>
      <c r="C6006" s="430" t="s">
        <v>8159</v>
      </c>
      <c r="D6006" s="431" t="s">
        <v>844</v>
      </c>
      <c r="E6006" s="432">
        <v>66.86</v>
      </c>
      <c r="F6006" s="432">
        <v>3.23</v>
      </c>
      <c r="G6006" s="432">
        <v>70.09</v>
      </c>
    </row>
    <row r="6007" spans="1:7" ht="30">
      <c r="A6007" s="583" t="s">
        <v>8144</v>
      </c>
      <c r="B6007" s="429">
        <v>86911</v>
      </c>
      <c r="C6007" s="430" t="s">
        <v>8160</v>
      </c>
      <c r="D6007" s="431" t="s">
        <v>844</v>
      </c>
      <c r="E6007" s="432">
        <v>78.19</v>
      </c>
      <c r="F6007" s="432">
        <v>3.9</v>
      </c>
      <c r="G6007" s="432">
        <v>82.09</v>
      </c>
    </row>
    <row r="6008" spans="1:7" ht="30">
      <c r="A6008" s="583" t="s">
        <v>8144</v>
      </c>
      <c r="B6008" s="429">
        <v>86909</v>
      </c>
      <c r="C6008" s="430" t="s">
        <v>8161</v>
      </c>
      <c r="D6008" s="431" t="s">
        <v>844</v>
      </c>
      <c r="E6008" s="432">
        <v>116.08000000000001</v>
      </c>
      <c r="F6008" s="432">
        <v>5.6</v>
      </c>
      <c r="G6008" s="432">
        <v>121.68</v>
      </c>
    </row>
    <row r="6009" spans="1:7" ht="30">
      <c r="A6009" s="583" t="s">
        <v>8144</v>
      </c>
      <c r="B6009" s="429">
        <v>86910</v>
      </c>
      <c r="C6009" s="430" t="s">
        <v>8162</v>
      </c>
      <c r="D6009" s="431" t="s">
        <v>844</v>
      </c>
      <c r="E6009" s="432">
        <v>115.16</v>
      </c>
      <c r="F6009" s="432">
        <v>3.9</v>
      </c>
      <c r="G6009" s="432">
        <v>119.06</v>
      </c>
    </row>
    <row r="6010" spans="1:7">
      <c r="A6010" s="583" t="s">
        <v>8144</v>
      </c>
      <c r="B6010" s="429">
        <v>86916</v>
      </c>
      <c r="C6010" s="430" t="s">
        <v>8163</v>
      </c>
      <c r="D6010" s="431" t="s">
        <v>844</v>
      </c>
      <c r="E6010" s="432">
        <v>17.080000000000002</v>
      </c>
      <c r="F6010" s="432">
        <v>5.1100000000000003</v>
      </c>
      <c r="G6010" s="432">
        <v>22.19</v>
      </c>
    </row>
    <row r="6011" spans="1:7" ht="30">
      <c r="A6011" s="583" t="s">
        <v>8144</v>
      </c>
      <c r="B6011" s="429">
        <v>95469</v>
      </c>
      <c r="C6011" s="430" t="s">
        <v>2348</v>
      </c>
      <c r="D6011" s="431" t="s">
        <v>844</v>
      </c>
      <c r="E6011" s="432">
        <v>312.23</v>
      </c>
      <c r="F6011" s="432">
        <v>20.49</v>
      </c>
      <c r="G6011" s="432">
        <v>332.72</v>
      </c>
    </row>
    <row r="6012" spans="1:7" ht="30">
      <c r="A6012" s="583" t="s">
        <v>8144</v>
      </c>
      <c r="B6012" s="429">
        <v>95470</v>
      </c>
      <c r="C6012" s="430" t="s">
        <v>8164</v>
      </c>
      <c r="D6012" s="431" t="s">
        <v>844</v>
      </c>
      <c r="E6012" s="432">
        <v>321.33</v>
      </c>
      <c r="F6012" s="432">
        <v>20.5</v>
      </c>
      <c r="G6012" s="432">
        <v>341.83</v>
      </c>
    </row>
    <row r="6013" spans="1:7" ht="30">
      <c r="A6013" s="583" t="s">
        <v>8144</v>
      </c>
      <c r="B6013" s="429">
        <v>95471</v>
      </c>
      <c r="C6013" s="430" t="s">
        <v>2349</v>
      </c>
      <c r="D6013" s="431" t="s">
        <v>844</v>
      </c>
      <c r="E6013" s="432">
        <v>845.38</v>
      </c>
      <c r="F6013" s="432">
        <v>42.62</v>
      </c>
      <c r="G6013" s="432">
        <v>888</v>
      </c>
    </row>
    <row r="6014" spans="1:7" ht="45">
      <c r="A6014" s="583" t="s">
        <v>8144</v>
      </c>
      <c r="B6014" s="429">
        <v>95472</v>
      </c>
      <c r="C6014" s="430" t="s">
        <v>2350</v>
      </c>
      <c r="D6014" s="431" t="s">
        <v>844</v>
      </c>
      <c r="E6014" s="432">
        <v>854.5</v>
      </c>
      <c r="F6014" s="432">
        <v>42.61</v>
      </c>
      <c r="G6014" s="432">
        <v>897.11</v>
      </c>
    </row>
    <row r="6015" spans="1:7">
      <c r="A6015" s="583" t="s">
        <v>8144</v>
      </c>
      <c r="B6015" s="429">
        <v>100848</v>
      </c>
      <c r="C6015" s="430" t="s">
        <v>2344</v>
      </c>
      <c r="D6015" s="431" t="s">
        <v>844</v>
      </c>
      <c r="E6015" s="432">
        <v>609.98</v>
      </c>
      <c r="F6015" s="432">
        <v>20.48</v>
      </c>
      <c r="G6015" s="432">
        <v>630.46</v>
      </c>
    </row>
    <row r="6016" spans="1:7" ht="30">
      <c r="A6016" s="583" t="s">
        <v>8144</v>
      </c>
      <c r="B6016" s="429">
        <v>86888</v>
      </c>
      <c r="C6016" s="430" t="s">
        <v>2345</v>
      </c>
      <c r="D6016" s="431" t="s">
        <v>844</v>
      </c>
      <c r="E6016" s="432">
        <v>528.38</v>
      </c>
      <c r="F6016" s="432">
        <v>29.98</v>
      </c>
      <c r="G6016" s="432">
        <v>558.36</v>
      </c>
    </row>
    <row r="6017" spans="1:7" ht="30">
      <c r="A6017" s="583" t="s">
        <v>8144</v>
      </c>
      <c r="B6017" s="429">
        <v>86932</v>
      </c>
      <c r="C6017" s="430" t="s">
        <v>2346</v>
      </c>
      <c r="D6017" s="431" t="s">
        <v>844</v>
      </c>
      <c r="E6017" s="432">
        <v>604.16999999999996</v>
      </c>
      <c r="F6017" s="432">
        <v>35.090000000000003</v>
      </c>
      <c r="G6017" s="432">
        <v>639.26</v>
      </c>
    </row>
    <row r="6018" spans="1:7" ht="30">
      <c r="A6018" s="583" t="s">
        <v>8144</v>
      </c>
      <c r="B6018" s="429">
        <v>86931</v>
      </c>
      <c r="C6018" s="430" t="s">
        <v>2347</v>
      </c>
      <c r="D6018" s="431" t="s">
        <v>844</v>
      </c>
      <c r="E6018" s="432">
        <v>536.25</v>
      </c>
      <c r="F6018" s="432">
        <v>35.130000000000003</v>
      </c>
      <c r="G6018" s="432">
        <v>571.38</v>
      </c>
    </row>
    <row r="6019" spans="1:7" ht="30">
      <c r="A6019" s="583" t="s">
        <v>8144</v>
      </c>
      <c r="B6019" s="429">
        <v>100878</v>
      </c>
      <c r="C6019" s="430" t="s">
        <v>4021</v>
      </c>
      <c r="D6019" s="431" t="s">
        <v>844</v>
      </c>
      <c r="E6019" s="432">
        <v>710.42000000000007</v>
      </c>
      <c r="F6019" s="432">
        <v>47.92</v>
      </c>
      <c r="G6019" s="432">
        <v>758.34</v>
      </c>
    </row>
    <row r="6020" spans="1:7" ht="30">
      <c r="A6020" s="583" t="s">
        <v>8144</v>
      </c>
      <c r="B6020" s="429">
        <v>86877</v>
      </c>
      <c r="C6020" s="430" t="s">
        <v>8165</v>
      </c>
      <c r="D6020" s="431" t="s">
        <v>844</v>
      </c>
      <c r="E6020" s="432">
        <v>94.87</v>
      </c>
      <c r="F6020" s="432">
        <v>5.85</v>
      </c>
      <c r="G6020" s="432">
        <v>100.72</v>
      </c>
    </row>
    <row r="6021" spans="1:7" ht="30">
      <c r="A6021" s="583" t="s">
        <v>8144</v>
      </c>
      <c r="B6021" s="429">
        <v>86878</v>
      </c>
      <c r="C6021" s="430" t="s">
        <v>8166</v>
      </c>
      <c r="D6021" s="431" t="s">
        <v>844</v>
      </c>
      <c r="E6021" s="432">
        <v>102.81</v>
      </c>
      <c r="F6021" s="432">
        <v>5.84</v>
      </c>
      <c r="G6021" s="432">
        <v>108.65</v>
      </c>
    </row>
    <row r="6022" spans="1:7" ht="30">
      <c r="A6022" s="583" t="s">
        <v>8144</v>
      </c>
      <c r="B6022" s="429">
        <v>86879</v>
      </c>
      <c r="C6022" s="430" t="s">
        <v>8167</v>
      </c>
      <c r="D6022" s="431" t="s">
        <v>844</v>
      </c>
      <c r="E6022" s="432">
        <v>6.2399999999999993</v>
      </c>
      <c r="F6022" s="432">
        <v>4.13</v>
      </c>
      <c r="G6022" s="432">
        <v>10.37</v>
      </c>
    </row>
    <row r="6023" spans="1:7" ht="30">
      <c r="A6023" s="583" t="s">
        <v>8144</v>
      </c>
      <c r="B6023" s="429">
        <v>86880</v>
      </c>
      <c r="C6023" s="430" t="s">
        <v>8168</v>
      </c>
      <c r="D6023" s="431" t="s">
        <v>844</v>
      </c>
      <c r="E6023" s="432">
        <v>20.669999999999998</v>
      </c>
      <c r="F6023" s="432">
        <v>4.1399999999999997</v>
      </c>
      <c r="G6023" s="432">
        <v>24.81</v>
      </c>
    </row>
    <row r="6024" spans="1:7" ht="30">
      <c r="A6024" s="583" t="s">
        <v>8169</v>
      </c>
      <c r="B6024" s="429">
        <v>101663</v>
      </c>
      <c r="C6024" s="430" t="s">
        <v>8170</v>
      </c>
      <c r="D6024" s="431" t="s">
        <v>844</v>
      </c>
      <c r="E6024" s="432">
        <v>12.939999999999998</v>
      </c>
      <c r="F6024" s="432">
        <v>15.8</v>
      </c>
      <c r="G6024" s="432">
        <v>28.74</v>
      </c>
    </row>
    <row r="6025" spans="1:7" ht="30">
      <c r="A6025" s="583" t="s">
        <v>8169</v>
      </c>
      <c r="B6025" s="429">
        <v>101664</v>
      </c>
      <c r="C6025" s="430" t="s">
        <v>8171</v>
      </c>
      <c r="D6025" s="431" t="s">
        <v>844</v>
      </c>
      <c r="E6025" s="432">
        <v>13.96</v>
      </c>
      <c r="F6025" s="432">
        <v>15.8</v>
      </c>
      <c r="G6025" s="432">
        <v>29.76</v>
      </c>
    </row>
    <row r="6026" spans="1:7" ht="30">
      <c r="A6026" s="583" t="s">
        <v>8169</v>
      </c>
      <c r="B6026" s="429">
        <v>101665</v>
      </c>
      <c r="C6026" s="430" t="s">
        <v>8172</v>
      </c>
      <c r="D6026" s="431" t="s">
        <v>844</v>
      </c>
      <c r="E6026" s="432">
        <v>18.330000000000002</v>
      </c>
      <c r="F6026" s="432">
        <v>15.8</v>
      </c>
      <c r="G6026" s="432">
        <v>34.130000000000003</v>
      </c>
    </row>
    <row r="6027" spans="1:7" ht="30">
      <c r="A6027" s="583" t="s">
        <v>8169</v>
      </c>
      <c r="B6027" s="429">
        <v>101636</v>
      </c>
      <c r="C6027" s="430" t="s">
        <v>8173</v>
      </c>
      <c r="D6027" s="431" t="s">
        <v>844</v>
      </c>
      <c r="E6027" s="432">
        <v>118.86</v>
      </c>
      <c r="F6027" s="432">
        <v>36.450000000000003</v>
      </c>
      <c r="G6027" s="432">
        <v>155.31</v>
      </c>
    </row>
    <row r="6028" spans="1:7" ht="30">
      <c r="A6028" s="583" t="s">
        <v>8169</v>
      </c>
      <c r="B6028" s="429">
        <v>101637</v>
      </c>
      <c r="C6028" s="430" t="s">
        <v>8174</v>
      </c>
      <c r="D6028" s="431" t="s">
        <v>844</v>
      </c>
      <c r="E6028" s="432">
        <v>113.55999999999999</v>
      </c>
      <c r="F6028" s="432">
        <v>36.450000000000003</v>
      </c>
      <c r="G6028" s="432">
        <v>150.01</v>
      </c>
    </row>
    <row r="6029" spans="1:7" ht="30">
      <c r="A6029" s="583" t="s">
        <v>8169</v>
      </c>
      <c r="B6029" s="429">
        <v>101658</v>
      </c>
      <c r="C6029" s="430" t="s">
        <v>8175</v>
      </c>
      <c r="D6029" s="431" t="s">
        <v>844</v>
      </c>
      <c r="E6029" s="432">
        <v>523.71</v>
      </c>
      <c r="F6029" s="432">
        <v>18.260000000000002</v>
      </c>
      <c r="G6029" s="432">
        <v>541.97</v>
      </c>
    </row>
    <row r="6030" spans="1:7" ht="30">
      <c r="A6030" s="583" t="s">
        <v>8169</v>
      </c>
      <c r="B6030" s="429">
        <v>101659</v>
      </c>
      <c r="C6030" s="430" t="s">
        <v>8176</v>
      </c>
      <c r="D6030" s="431" t="s">
        <v>844</v>
      </c>
      <c r="E6030" s="432">
        <v>598.66</v>
      </c>
      <c r="F6030" s="432">
        <v>18.260000000000002</v>
      </c>
      <c r="G6030" s="432">
        <v>616.91999999999996</v>
      </c>
    </row>
    <row r="6031" spans="1:7" ht="30">
      <c r="A6031" s="583" t="s">
        <v>8169</v>
      </c>
      <c r="B6031" s="429">
        <v>101660</v>
      </c>
      <c r="C6031" s="430" t="s">
        <v>8177</v>
      </c>
      <c r="D6031" s="431" t="s">
        <v>844</v>
      </c>
      <c r="E6031" s="432">
        <v>952.51</v>
      </c>
      <c r="F6031" s="432">
        <v>18.25</v>
      </c>
      <c r="G6031" s="432">
        <v>970.76</v>
      </c>
    </row>
    <row r="6032" spans="1:7" ht="30">
      <c r="A6032" s="583" t="s">
        <v>8169</v>
      </c>
      <c r="B6032" s="429">
        <v>101654</v>
      </c>
      <c r="C6032" s="430" t="s">
        <v>8178</v>
      </c>
      <c r="D6032" s="431" t="s">
        <v>844</v>
      </c>
      <c r="E6032" s="432">
        <v>199.23999999999998</v>
      </c>
      <c r="F6032" s="432">
        <v>18.239999999999998</v>
      </c>
      <c r="G6032" s="432">
        <v>217.48</v>
      </c>
    </row>
    <row r="6033" spans="1:7" ht="30">
      <c r="A6033" s="583" t="s">
        <v>8169</v>
      </c>
      <c r="B6033" s="429">
        <v>101655</v>
      </c>
      <c r="C6033" s="430" t="s">
        <v>8179</v>
      </c>
      <c r="D6033" s="431" t="s">
        <v>844</v>
      </c>
      <c r="E6033" s="432">
        <v>317.08999999999997</v>
      </c>
      <c r="F6033" s="432">
        <v>18.239999999999998</v>
      </c>
      <c r="G6033" s="432">
        <v>335.33</v>
      </c>
    </row>
    <row r="6034" spans="1:7" ht="30">
      <c r="A6034" s="583" t="s">
        <v>8169</v>
      </c>
      <c r="B6034" s="429">
        <v>101656</v>
      </c>
      <c r="C6034" s="430" t="s">
        <v>8180</v>
      </c>
      <c r="D6034" s="431" t="s">
        <v>844</v>
      </c>
      <c r="E6034" s="432">
        <v>344.59</v>
      </c>
      <c r="F6034" s="432">
        <v>18.25</v>
      </c>
      <c r="G6034" s="432">
        <v>362.84</v>
      </c>
    </row>
    <row r="6035" spans="1:7" ht="30">
      <c r="A6035" s="583" t="s">
        <v>8169</v>
      </c>
      <c r="B6035" s="429">
        <v>101657</v>
      </c>
      <c r="C6035" s="430" t="s">
        <v>8181</v>
      </c>
      <c r="D6035" s="431" t="s">
        <v>844</v>
      </c>
      <c r="E6035" s="432">
        <v>403.21</v>
      </c>
      <c r="F6035" s="432">
        <v>18.239999999999998</v>
      </c>
      <c r="G6035" s="432">
        <v>421.45</v>
      </c>
    </row>
    <row r="6036" spans="1:7" ht="30">
      <c r="A6036" s="583" t="s">
        <v>8169</v>
      </c>
      <c r="B6036" s="429">
        <v>101632</v>
      </c>
      <c r="C6036" s="430" t="s">
        <v>8182</v>
      </c>
      <c r="D6036" s="431" t="s">
        <v>844</v>
      </c>
      <c r="E6036" s="432">
        <v>35.849999999999994</v>
      </c>
      <c r="F6036" s="432">
        <v>0.7</v>
      </c>
      <c r="G6036" s="432">
        <v>36.549999999999997</v>
      </c>
    </row>
    <row r="6037" spans="1:7" ht="30">
      <c r="A6037" s="583" t="s">
        <v>8169</v>
      </c>
      <c r="B6037" s="429">
        <v>101661</v>
      </c>
      <c r="C6037" s="430" t="s">
        <v>8183</v>
      </c>
      <c r="D6037" s="431" t="s">
        <v>844</v>
      </c>
      <c r="E6037" s="432">
        <v>78.62</v>
      </c>
      <c r="F6037" s="432">
        <v>68.41</v>
      </c>
      <c r="G6037" s="432">
        <v>147.03</v>
      </c>
    </row>
    <row r="6038" spans="1:7" ht="30">
      <c r="A6038" s="583" t="s">
        <v>8169</v>
      </c>
      <c r="B6038" s="429">
        <v>105924</v>
      </c>
      <c r="C6038" s="430" t="s">
        <v>8184</v>
      </c>
      <c r="D6038" s="431" t="s">
        <v>844</v>
      </c>
      <c r="E6038" s="432">
        <v>4.4800000000000004</v>
      </c>
      <c r="F6038" s="432">
        <v>11.35</v>
      </c>
      <c r="G6038" s="432">
        <v>15.83</v>
      </c>
    </row>
    <row r="6039" spans="1:7" ht="30">
      <c r="A6039" s="583" t="s">
        <v>8169</v>
      </c>
      <c r="B6039" s="429">
        <v>101651</v>
      </c>
      <c r="C6039" s="430" t="s">
        <v>8185</v>
      </c>
      <c r="D6039" s="431" t="s">
        <v>844</v>
      </c>
      <c r="E6039" s="432">
        <v>56.88</v>
      </c>
      <c r="F6039" s="432">
        <v>10.51</v>
      </c>
      <c r="G6039" s="432">
        <v>67.39</v>
      </c>
    </row>
    <row r="6040" spans="1:7" ht="30">
      <c r="A6040" s="583" t="s">
        <v>8169</v>
      </c>
      <c r="B6040" s="429">
        <v>101630</v>
      </c>
      <c r="C6040" s="430" t="s">
        <v>8186</v>
      </c>
      <c r="D6040" s="431" t="s">
        <v>844</v>
      </c>
      <c r="E6040" s="432">
        <v>60.410000000000004</v>
      </c>
      <c r="F6040" s="432">
        <v>19.96</v>
      </c>
      <c r="G6040" s="432">
        <v>80.37</v>
      </c>
    </row>
    <row r="6041" spans="1:7" ht="30">
      <c r="A6041" s="583" t="s">
        <v>8169</v>
      </c>
      <c r="B6041" s="429">
        <v>101633</v>
      </c>
      <c r="C6041" s="430" t="s">
        <v>8187</v>
      </c>
      <c r="D6041" s="431" t="s">
        <v>844</v>
      </c>
      <c r="E6041" s="432">
        <v>91.88</v>
      </c>
      <c r="F6041" s="432">
        <v>9.0399999999999991</v>
      </c>
      <c r="G6041" s="432">
        <v>100.92</v>
      </c>
    </row>
    <row r="6042" spans="1:7" ht="60">
      <c r="A6042" s="583" t="s">
        <v>8188</v>
      </c>
      <c r="B6042" s="429">
        <v>104219</v>
      </c>
      <c r="C6042" s="430" t="s">
        <v>5695</v>
      </c>
      <c r="D6042" s="431" t="s">
        <v>97</v>
      </c>
      <c r="E6042" s="432">
        <v>62.069999999999993</v>
      </c>
      <c r="F6042" s="432">
        <v>29.09</v>
      </c>
      <c r="G6042" s="432">
        <v>91.16</v>
      </c>
    </row>
    <row r="6043" spans="1:7" ht="60">
      <c r="A6043" s="583" t="s">
        <v>8188</v>
      </c>
      <c r="B6043" s="429">
        <v>104223</v>
      </c>
      <c r="C6043" s="430" t="s">
        <v>5699</v>
      </c>
      <c r="D6043" s="431" t="s">
        <v>97</v>
      </c>
      <c r="E6043" s="432">
        <v>81.679999999999993</v>
      </c>
      <c r="F6043" s="432">
        <v>37.450000000000003</v>
      </c>
      <c r="G6043" s="432">
        <v>119.13</v>
      </c>
    </row>
    <row r="6044" spans="1:7" ht="60">
      <c r="A6044" s="583" t="s">
        <v>8188</v>
      </c>
      <c r="B6044" s="429">
        <v>104227</v>
      </c>
      <c r="C6044" s="430" t="s">
        <v>5703</v>
      </c>
      <c r="D6044" s="431" t="s">
        <v>97</v>
      </c>
      <c r="E6044" s="432">
        <v>98.480000000000018</v>
      </c>
      <c r="F6044" s="432">
        <v>38.57</v>
      </c>
      <c r="G6044" s="432">
        <v>137.05000000000001</v>
      </c>
    </row>
    <row r="6045" spans="1:7" ht="60">
      <c r="A6045" s="583" t="s">
        <v>8188</v>
      </c>
      <c r="B6045" s="429">
        <v>104231</v>
      </c>
      <c r="C6045" s="430" t="s">
        <v>5707</v>
      </c>
      <c r="D6045" s="431" t="s">
        <v>97</v>
      </c>
      <c r="E6045" s="432">
        <v>108.26</v>
      </c>
      <c r="F6045" s="432">
        <v>42.92</v>
      </c>
      <c r="G6045" s="432">
        <v>151.18</v>
      </c>
    </row>
    <row r="6046" spans="1:7" ht="60">
      <c r="A6046" s="583" t="s">
        <v>8188</v>
      </c>
      <c r="B6046" s="429">
        <v>104235</v>
      </c>
      <c r="C6046" s="430" t="s">
        <v>5711</v>
      </c>
      <c r="D6046" s="431" t="s">
        <v>97</v>
      </c>
      <c r="E6046" s="432">
        <v>55.12</v>
      </c>
      <c r="F6046" s="432">
        <v>18.600000000000001</v>
      </c>
      <c r="G6046" s="432">
        <v>73.72</v>
      </c>
    </row>
    <row r="6047" spans="1:7" ht="60">
      <c r="A6047" s="583" t="s">
        <v>8188</v>
      </c>
      <c r="B6047" s="429">
        <v>104239</v>
      </c>
      <c r="C6047" s="430" t="s">
        <v>5715</v>
      </c>
      <c r="D6047" s="431" t="s">
        <v>97</v>
      </c>
      <c r="E6047" s="432">
        <v>73.649999999999991</v>
      </c>
      <c r="F6047" s="432">
        <v>26.92</v>
      </c>
      <c r="G6047" s="432">
        <v>100.57</v>
      </c>
    </row>
    <row r="6048" spans="1:7" ht="60">
      <c r="A6048" s="583" t="s">
        <v>8188</v>
      </c>
      <c r="B6048" s="429">
        <v>104243</v>
      </c>
      <c r="C6048" s="430" t="s">
        <v>5719</v>
      </c>
      <c r="D6048" s="431" t="s">
        <v>97</v>
      </c>
      <c r="E6048" s="432">
        <v>89.359999999999985</v>
      </c>
      <c r="F6048" s="432">
        <v>27.96</v>
      </c>
      <c r="G6048" s="432">
        <v>117.32</v>
      </c>
    </row>
    <row r="6049" spans="1:7" ht="60">
      <c r="A6049" s="583" t="s">
        <v>8188</v>
      </c>
      <c r="B6049" s="429">
        <v>104247</v>
      </c>
      <c r="C6049" s="430" t="s">
        <v>5723</v>
      </c>
      <c r="D6049" s="431" t="s">
        <v>97</v>
      </c>
      <c r="E6049" s="432">
        <v>96.98</v>
      </c>
      <c r="F6049" s="432">
        <v>27.94</v>
      </c>
      <c r="G6049" s="432">
        <v>124.92</v>
      </c>
    </row>
    <row r="6050" spans="1:7" ht="45">
      <c r="A6050" s="583" t="s">
        <v>8188</v>
      </c>
      <c r="B6050" s="429">
        <v>87795</v>
      </c>
      <c r="C6050" s="430" t="s">
        <v>5652</v>
      </c>
      <c r="D6050" s="431" t="s">
        <v>97</v>
      </c>
      <c r="E6050" s="432">
        <v>55.92</v>
      </c>
      <c r="F6050" s="432">
        <v>20.63</v>
      </c>
      <c r="G6050" s="432">
        <v>76.55</v>
      </c>
    </row>
    <row r="6051" spans="1:7" ht="45">
      <c r="A6051" s="583" t="s">
        <v>8188</v>
      </c>
      <c r="B6051" s="429">
        <v>87800</v>
      </c>
      <c r="C6051" s="430" t="s">
        <v>5655</v>
      </c>
      <c r="D6051" s="431" t="s">
        <v>97</v>
      </c>
      <c r="E6051" s="432">
        <v>74.8</v>
      </c>
      <c r="F6051" s="432">
        <v>29.84</v>
      </c>
      <c r="G6051" s="432">
        <v>104.64</v>
      </c>
    </row>
    <row r="6052" spans="1:7" ht="45">
      <c r="A6052" s="583" t="s">
        <v>8188</v>
      </c>
      <c r="B6052" s="429">
        <v>87804</v>
      </c>
      <c r="C6052" s="430" t="s">
        <v>5658</v>
      </c>
      <c r="D6052" s="431" t="s">
        <v>97</v>
      </c>
      <c r="E6052" s="432">
        <v>90.5</v>
      </c>
      <c r="F6052" s="432">
        <v>30.89</v>
      </c>
      <c r="G6052" s="432">
        <v>121.39</v>
      </c>
    </row>
    <row r="6053" spans="1:7" ht="60">
      <c r="A6053" s="583" t="s">
        <v>8188</v>
      </c>
      <c r="B6053" s="429">
        <v>87808</v>
      </c>
      <c r="C6053" s="430" t="s">
        <v>5661</v>
      </c>
      <c r="D6053" s="431" t="s">
        <v>97</v>
      </c>
      <c r="E6053" s="432">
        <v>98.089999999999989</v>
      </c>
      <c r="F6053" s="432">
        <v>30.76</v>
      </c>
      <c r="G6053" s="432">
        <v>128.85</v>
      </c>
    </row>
    <row r="6054" spans="1:7" ht="45">
      <c r="A6054" s="583" t="s">
        <v>8188</v>
      </c>
      <c r="B6054" s="429">
        <v>87778</v>
      </c>
      <c r="C6054" s="430" t="s">
        <v>5641</v>
      </c>
      <c r="D6054" s="431" t="s">
        <v>97</v>
      </c>
      <c r="E6054" s="432">
        <v>63.370000000000005</v>
      </c>
      <c r="F6054" s="432">
        <v>32.39</v>
      </c>
      <c r="G6054" s="432">
        <v>95.76</v>
      </c>
    </row>
    <row r="6055" spans="1:7" ht="45">
      <c r="A6055" s="583" t="s">
        <v>8188</v>
      </c>
      <c r="B6055" s="429">
        <v>87783</v>
      </c>
      <c r="C6055" s="430" t="s">
        <v>5644</v>
      </c>
      <c r="D6055" s="431" t="s">
        <v>97</v>
      </c>
      <c r="E6055" s="432">
        <v>83.359999999999985</v>
      </c>
      <c r="F6055" s="432">
        <v>41.74</v>
      </c>
      <c r="G6055" s="432">
        <v>125.1</v>
      </c>
    </row>
    <row r="6056" spans="1:7" ht="45">
      <c r="A6056" s="583" t="s">
        <v>8188</v>
      </c>
      <c r="B6056" s="429">
        <v>87787</v>
      </c>
      <c r="C6056" s="430" t="s">
        <v>5647</v>
      </c>
      <c r="D6056" s="431" t="s">
        <v>97</v>
      </c>
      <c r="E6056" s="432">
        <v>100.16000000000001</v>
      </c>
      <c r="F6056" s="432">
        <v>42.86</v>
      </c>
      <c r="G6056" s="432">
        <v>143.02000000000001</v>
      </c>
    </row>
    <row r="6057" spans="1:7" ht="45">
      <c r="A6057" s="583" t="s">
        <v>8188</v>
      </c>
      <c r="B6057" s="429">
        <v>87791</v>
      </c>
      <c r="C6057" s="430" t="s">
        <v>5649</v>
      </c>
      <c r="D6057" s="431" t="s">
        <v>97</v>
      </c>
      <c r="E6057" s="432">
        <v>110.13</v>
      </c>
      <c r="F6057" s="432">
        <v>47.62</v>
      </c>
      <c r="G6057" s="432">
        <v>157.75</v>
      </c>
    </row>
    <row r="6058" spans="1:7" ht="45">
      <c r="A6058" s="583" t="s">
        <v>8188</v>
      </c>
      <c r="B6058" s="429">
        <v>87832</v>
      </c>
      <c r="C6058" s="430" t="s">
        <v>5678</v>
      </c>
      <c r="D6058" s="431" t="s">
        <v>97</v>
      </c>
      <c r="E6058" s="432">
        <v>95.66</v>
      </c>
      <c r="F6058" s="432">
        <v>56.56</v>
      </c>
      <c r="G6058" s="432">
        <v>152.22</v>
      </c>
    </row>
    <row r="6059" spans="1:7" ht="45">
      <c r="A6059" s="583" t="s">
        <v>8188</v>
      </c>
      <c r="B6059" s="429">
        <v>87812</v>
      </c>
      <c r="C6059" s="430" t="s">
        <v>5664</v>
      </c>
      <c r="D6059" s="431" t="s">
        <v>97</v>
      </c>
      <c r="E6059" s="432">
        <v>66.400000000000006</v>
      </c>
      <c r="F6059" s="432">
        <v>55.18</v>
      </c>
      <c r="G6059" s="432">
        <v>121.58</v>
      </c>
    </row>
    <row r="6060" spans="1:7" ht="45">
      <c r="A6060" s="583" t="s">
        <v>8188</v>
      </c>
      <c r="B6060" s="429">
        <v>87816</v>
      </c>
      <c r="C6060" s="430" t="s">
        <v>5667</v>
      </c>
      <c r="D6060" s="431" t="s">
        <v>97</v>
      </c>
      <c r="E6060" s="432">
        <v>85.3</v>
      </c>
      <c r="F6060" s="432">
        <v>64.45</v>
      </c>
      <c r="G6060" s="432">
        <v>149.75</v>
      </c>
    </row>
    <row r="6061" spans="1:7" ht="45">
      <c r="A6061" s="583" t="s">
        <v>8188</v>
      </c>
      <c r="B6061" s="429">
        <v>87820</v>
      </c>
      <c r="C6061" s="430" t="s">
        <v>5670</v>
      </c>
      <c r="D6061" s="431" t="s">
        <v>97</v>
      </c>
      <c r="E6061" s="432">
        <v>101</v>
      </c>
      <c r="F6061" s="432">
        <v>65.5</v>
      </c>
      <c r="G6061" s="432">
        <v>166.5</v>
      </c>
    </row>
    <row r="6062" spans="1:7" ht="45">
      <c r="A6062" s="583" t="s">
        <v>8188</v>
      </c>
      <c r="B6062" s="429">
        <v>87824</v>
      </c>
      <c r="C6062" s="430" t="s">
        <v>5672</v>
      </c>
      <c r="D6062" s="431" t="s">
        <v>97</v>
      </c>
      <c r="E6062" s="432">
        <v>114.35000000000001</v>
      </c>
      <c r="F6062" s="432">
        <v>80.08</v>
      </c>
      <c r="G6062" s="432">
        <v>194.43</v>
      </c>
    </row>
    <row r="6063" spans="1:7" ht="45">
      <c r="A6063" s="583" t="s">
        <v>8188</v>
      </c>
      <c r="B6063" s="429">
        <v>87828</v>
      </c>
      <c r="C6063" s="430" t="s">
        <v>5675</v>
      </c>
      <c r="D6063" s="431" t="s">
        <v>97</v>
      </c>
      <c r="E6063" s="432">
        <v>73.77</v>
      </c>
      <c r="F6063" s="432">
        <v>48.3</v>
      </c>
      <c r="G6063" s="432">
        <v>122.07</v>
      </c>
    </row>
    <row r="6064" spans="1:7" ht="60">
      <c r="A6064" s="583" t="s">
        <v>8188</v>
      </c>
      <c r="B6064" s="429">
        <v>104251</v>
      </c>
      <c r="C6064" s="430" t="s">
        <v>8189</v>
      </c>
      <c r="D6064" s="431" t="s">
        <v>97</v>
      </c>
      <c r="E6064" s="432">
        <v>64.069999999999993</v>
      </c>
      <c r="F6064" s="432">
        <v>49.24</v>
      </c>
      <c r="G6064" s="432">
        <v>113.31</v>
      </c>
    </row>
    <row r="6065" spans="1:7" ht="60">
      <c r="A6065" s="583" t="s">
        <v>8188</v>
      </c>
      <c r="B6065" s="429">
        <v>104255</v>
      </c>
      <c r="C6065" s="430" t="s">
        <v>8190</v>
      </c>
      <c r="D6065" s="431" t="s">
        <v>97</v>
      </c>
      <c r="E6065" s="432">
        <v>82.6</v>
      </c>
      <c r="F6065" s="432">
        <v>57.56</v>
      </c>
      <c r="G6065" s="432">
        <v>140.16</v>
      </c>
    </row>
    <row r="6066" spans="1:7" ht="60">
      <c r="A6066" s="583" t="s">
        <v>8188</v>
      </c>
      <c r="B6066" s="429">
        <v>104259</v>
      </c>
      <c r="C6066" s="430" t="s">
        <v>8191</v>
      </c>
      <c r="D6066" s="431" t="s">
        <v>97</v>
      </c>
      <c r="E6066" s="432">
        <v>98.289999999999992</v>
      </c>
      <c r="F6066" s="432">
        <v>58.62</v>
      </c>
      <c r="G6066" s="432">
        <v>156.91</v>
      </c>
    </row>
    <row r="6067" spans="1:7" ht="60">
      <c r="A6067" s="583" t="s">
        <v>8188</v>
      </c>
      <c r="B6067" s="429">
        <v>104263</v>
      </c>
      <c r="C6067" s="430" t="s">
        <v>8192</v>
      </c>
      <c r="D6067" s="431" t="s">
        <v>97</v>
      </c>
      <c r="E6067" s="432">
        <v>111.04</v>
      </c>
      <c r="F6067" s="432">
        <v>71.58</v>
      </c>
      <c r="G6067" s="432">
        <v>182.62</v>
      </c>
    </row>
    <row r="6068" spans="1:7" ht="45">
      <c r="A6068" s="583" t="s">
        <v>8188</v>
      </c>
      <c r="B6068" s="429">
        <v>87794</v>
      </c>
      <c r="C6068" s="430" t="s">
        <v>5651</v>
      </c>
      <c r="D6068" s="431" t="s">
        <v>97</v>
      </c>
      <c r="E6068" s="432">
        <v>25.529999999999998</v>
      </c>
      <c r="F6068" s="432">
        <v>25.62</v>
      </c>
      <c r="G6068" s="432">
        <v>51.15</v>
      </c>
    </row>
    <row r="6069" spans="1:7" ht="45">
      <c r="A6069" s="583" t="s">
        <v>8188</v>
      </c>
      <c r="B6069" s="429">
        <v>87799</v>
      </c>
      <c r="C6069" s="430" t="s">
        <v>5654</v>
      </c>
      <c r="D6069" s="431" t="s">
        <v>97</v>
      </c>
      <c r="E6069" s="432">
        <v>34.140000000000008</v>
      </c>
      <c r="F6069" s="432">
        <v>36.79</v>
      </c>
      <c r="G6069" s="432">
        <v>70.930000000000007</v>
      </c>
    </row>
    <row r="6070" spans="1:7" ht="45">
      <c r="A6070" s="583" t="s">
        <v>8188</v>
      </c>
      <c r="B6070" s="429">
        <v>87803</v>
      </c>
      <c r="C6070" s="430" t="s">
        <v>5657</v>
      </c>
      <c r="D6070" s="431" t="s">
        <v>97</v>
      </c>
      <c r="E6070" s="432">
        <v>39.229999999999997</v>
      </c>
      <c r="F6070" s="432">
        <v>38.96</v>
      </c>
      <c r="G6070" s="432">
        <v>78.19</v>
      </c>
    </row>
    <row r="6071" spans="1:7" ht="45">
      <c r="A6071" s="583" t="s">
        <v>8188</v>
      </c>
      <c r="B6071" s="429">
        <v>87807</v>
      </c>
      <c r="C6071" s="430" t="s">
        <v>5660</v>
      </c>
      <c r="D6071" s="431" t="s">
        <v>97</v>
      </c>
      <c r="E6071" s="432">
        <v>42.810000000000009</v>
      </c>
      <c r="F6071" s="432">
        <v>42.62</v>
      </c>
      <c r="G6071" s="432">
        <v>85.43</v>
      </c>
    </row>
    <row r="6072" spans="1:7" ht="45">
      <c r="A6072" s="583" t="s">
        <v>8188</v>
      </c>
      <c r="B6072" s="429">
        <v>104218</v>
      </c>
      <c r="C6072" s="430" t="s">
        <v>5694</v>
      </c>
      <c r="D6072" s="431" t="s">
        <v>97</v>
      </c>
      <c r="E6072" s="432">
        <v>29.770000000000003</v>
      </c>
      <c r="F6072" s="432">
        <v>35.130000000000003</v>
      </c>
      <c r="G6072" s="432">
        <v>64.900000000000006</v>
      </c>
    </row>
    <row r="6073" spans="1:7" ht="45">
      <c r="A6073" s="583" t="s">
        <v>8188</v>
      </c>
      <c r="B6073" s="429">
        <v>87777</v>
      </c>
      <c r="C6073" s="430" t="s">
        <v>5640</v>
      </c>
      <c r="D6073" s="431" t="s">
        <v>97</v>
      </c>
      <c r="E6073" s="432">
        <v>31.209999999999994</v>
      </c>
      <c r="F6073" s="432">
        <v>38.81</v>
      </c>
      <c r="G6073" s="432">
        <v>70.02</v>
      </c>
    </row>
    <row r="6074" spans="1:7" ht="45">
      <c r="A6074" s="583" t="s">
        <v>8188</v>
      </c>
      <c r="B6074" s="429">
        <v>104222</v>
      </c>
      <c r="C6074" s="430" t="s">
        <v>5698</v>
      </c>
      <c r="D6074" s="431" t="s">
        <v>97</v>
      </c>
      <c r="E6074" s="432">
        <v>38.33</v>
      </c>
      <c r="F6074" s="432">
        <v>45.36</v>
      </c>
      <c r="G6074" s="432">
        <v>83.69</v>
      </c>
    </row>
    <row r="6075" spans="1:7" ht="45">
      <c r="A6075" s="583" t="s">
        <v>8188</v>
      </c>
      <c r="B6075" s="429">
        <v>87781</v>
      </c>
      <c r="C6075" s="430" t="s">
        <v>5643</v>
      </c>
      <c r="D6075" s="431" t="s">
        <v>97</v>
      </c>
      <c r="E6075" s="432">
        <v>40.17</v>
      </c>
      <c r="F6075" s="432">
        <v>50.08</v>
      </c>
      <c r="G6075" s="432">
        <v>90.25</v>
      </c>
    </row>
    <row r="6076" spans="1:7" ht="45">
      <c r="A6076" s="583" t="s">
        <v>8188</v>
      </c>
      <c r="B6076" s="429">
        <v>104226</v>
      </c>
      <c r="C6076" s="430" t="s">
        <v>5702</v>
      </c>
      <c r="D6076" s="431" t="s">
        <v>97</v>
      </c>
      <c r="E6076" s="432">
        <v>43.760000000000005</v>
      </c>
      <c r="F6076" s="432">
        <v>47.69</v>
      </c>
      <c r="G6076" s="432">
        <v>91.45</v>
      </c>
    </row>
    <row r="6077" spans="1:7" ht="45">
      <c r="A6077" s="583" t="s">
        <v>8188</v>
      </c>
      <c r="B6077" s="429">
        <v>87786</v>
      </c>
      <c r="C6077" s="430" t="s">
        <v>5646</v>
      </c>
      <c r="D6077" s="431" t="s">
        <v>97</v>
      </c>
      <c r="E6077" s="432">
        <v>45.610000000000007</v>
      </c>
      <c r="F6077" s="432">
        <v>52.4</v>
      </c>
      <c r="G6077" s="432">
        <v>98.01</v>
      </c>
    </row>
    <row r="6078" spans="1:7" ht="45">
      <c r="A6078" s="583" t="s">
        <v>8188</v>
      </c>
      <c r="B6078" s="429">
        <v>104230</v>
      </c>
      <c r="C6078" s="430" t="s">
        <v>5706</v>
      </c>
      <c r="D6078" s="431" t="s">
        <v>97</v>
      </c>
      <c r="E6078" s="432">
        <v>50.029999999999994</v>
      </c>
      <c r="F6078" s="432">
        <v>57.88</v>
      </c>
      <c r="G6078" s="432">
        <v>107.91</v>
      </c>
    </row>
    <row r="6079" spans="1:7" ht="45">
      <c r="A6079" s="583" t="s">
        <v>8188</v>
      </c>
      <c r="B6079" s="429">
        <v>104234</v>
      </c>
      <c r="C6079" s="430" t="s">
        <v>5710</v>
      </c>
      <c r="D6079" s="431" t="s">
        <v>97</v>
      </c>
      <c r="E6079" s="432">
        <v>24.700000000000003</v>
      </c>
      <c r="F6079" s="432">
        <v>23.43</v>
      </c>
      <c r="G6079" s="432">
        <v>48.13</v>
      </c>
    </row>
    <row r="6080" spans="1:7" ht="45">
      <c r="A6080" s="583" t="s">
        <v>8188</v>
      </c>
      <c r="B6080" s="429">
        <v>104238</v>
      </c>
      <c r="C6080" s="430" t="s">
        <v>5714</v>
      </c>
      <c r="D6080" s="431" t="s">
        <v>97</v>
      </c>
      <c r="E6080" s="432">
        <v>32.89</v>
      </c>
      <c r="F6080" s="432">
        <v>33.58</v>
      </c>
      <c r="G6080" s="432">
        <v>66.47</v>
      </c>
    </row>
    <row r="6081" spans="1:7" ht="45">
      <c r="A6081" s="583" t="s">
        <v>8188</v>
      </c>
      <c r="B6081" s="429">
        <v>104242</v>
      </c>
      <c r="C6081" s="430" t="s">
        <v>5718</v>
      </c>
      <c r="D6081" s="431" t="s">
        <v>97</v>
      </c>
      <c r="E6081" s="432">
        <v>37.980000000000004</v>
      </c>
      <c r="F6081" s="432">
        <v>35.75</v>
      </c>
      <c r="G6081" s="432">
        <v>73.73</v>
      </c>
    </row>
    <row r="6082" spans="1:7" ht="45">
      <c r="A6082" s="583" t="s">
        <v>8188</v>
      </c>
      <c r="B6082" s="429">
        <v>104246</v>
      </c>
      <c r="C6082" s="430" t="s">
        <v>5722</v>
      </c>
      <c r="D6082" s="431" t="s">
        <v>97</v>
      </c>
      <c r="E6082" s="432">
        <v>41.410000000000004</v>
      </c>
      <c r="F6082" s="432">
        <v>39.1</v>
      </c>
      <c r="G6082" s="432">
        <v>80.510000000000005</v>
      </c>
    </row>
    <row r="6083" spans="1:7" ht="45">
      <c r="A6083" s="583" t="s">
        <v>8188</v>
      </c>
      <c r="B6083" s="429">
        <v>104250</v>
      </c>
      <c r="C6083" s="430" t="s">
        <v>5726</v>
      </c>
      <c r="D6083" s="431" t="s">
        <v>97</v>
      </c>
      <c r="E6083" s="432">
        <v>34.799999999999997</v>
      </c>
      <c r="F6083" s="432">
        <v>57.06</v>
      </c>
      <c r="G6083" s="432">
        <v>91.86</v>
      </c>
    </row>
    <row r="6084" spans="1:7" ht="45">
      <c r="A6084" s="583" t="s">
        <v>8188</v>
      </c>
      <c r="B6084" s="429">
        <v>87811</v>
      </c>
      <c r="C6084" s="430" t="s">
        <v>5663</v>
      </c>
      <c r="D6084" s="431" t="s">
        <v>97</v>
      </c>
      <c r="E6084" s="432">
        <v>37.39</v>
      </c>
      <c r="F6084" s="432">
        <v>63.66</v>
      </c>
      <c r="G6084" s="432">
        <v>101.05</v>
      </c>
    </row>
    <row r="6085" spans="1:7" ht="45">
      <c r="A6085" s="583" t="s">
        <v>8188</v>
      </c>
      <c r="B6085" s="429">
        <v>104254</v>
      </c>
      <c r="C6085" s="430" t="s">
        <v>5729</v>
      </c>
      <c r="D6085" s="431" t="s">
        <v>97</v>
      </c>
      <c r="E6085" s="432">
        <v>43.010000000000005</v>
      </c>
      <c r="F6085" s="432">
        <v>67.19</v>
      </c>
      <c r="G6085" s="432">
        <v>110.2</v>
      </c>
    </row>
    <row r="6086" spans="1:7" ht="45">
      <c r="A6086" s="583" t="s">
        <v>8188</v>
      </c>
      <c r="B6086" s="429">
        <v>87815</v>
      </c>
      <c r="C6086" s="430" t="s">
        <v>5666</v>
      </c>
      <c r="D6086" s="431" t="s">
        <v>97</v>
      </c>
      <c r="E6086" s="432">
        <v>45.989999999999995</v>
      </c>
      <c r="F6086" s="432">
        <v>74.84</v>
      </c>
      <c r="G6086" s="432">
        <v>120.83</v>
      </c>
    </row>
    <row r="6087" spans="1:7" ht="45">
      <c r="A6087" s="583" t="s">
        <v>8188</v>
      </c>
      <c r="B6087" s="429">
        <v>104258</v>
      </c>
      <c r="C6087" s="430" t="s">
        <v>5732</v>
      </c>
      <c r="D6087" s="431" t="s">
        <v>97</v>
      </c>
      <c r="E6087" s="432">
        <v>48.089999999999989</v>
      </c>
      <c r="F6087" s="432">
        <v>69.37</v>
      </c>
      <c r="G6087" s="432">
        <v>117.46</v>
      </c>
    </row>
    <row r="6088" spans="1:7" ht="45">
      <c r="A6088" s="583" t="s">
        <v>8188</v>
      </c>
      <c r="B6088" s="429">
        <v>87819</v>
      </c>
      <c r="C6088" s="430" t="s">
        <v>5669</v>
      </c>
      <c r="D6088" s="431" t="s">
        <v>97</v>
      </c>
      <c r="E6088" s="432">
        <v>51.09</v>
      </c>
      <c r="F6088" s="432">
        <v>77</v>
      </c>
      <c r="G6088" s="432">
        <v>128.09</v>
      </c>
    </row>
    <row r="6089" spans="1:7" ht="45">
      <c r="A6089" s="583" t="s">
        <v>8188</v>
      </c>
      <c r="B6089" s="429">
        <v>104262</v>
      </c>
      <c r="C6089" s="430" t="s">
        <v>5735</v>
      </c>
      <c r="D6089" s="431" t="s">
        <v>97</v>
      </c>
      <c r="E6089" s="432">
        <v>59.459999999999994</v>
      </c>
      <c r="F6089" s="432">
        <v>92.99</v>
      </c>
      <c r="G6089" s="432">
        <v>152.44999999999999</v>
      </c>
    </row>
    <row r="6090" spans="1:7" ht="45">
      <c r="A6090" s="583" t="s">
        <v>8188</v>
      </c>
      <c r="B6090" s="429">
        <v>87823</v>
      </c>
      <c r="C6090" s="430" t="s">
        <v>6648</v>
      </c>
      <c r="D6090" s="431" t="s">
        <v>97</v>
      </c>
      <c r="E6090" s="432">
        <v>63.550000000000011</v>
      </c>
      <c r="F6090" s="432">
        <v>103.41</v>
      </c>
      <c r="G6090" s="432">
        <v>166.96</v>
      </c>
    </row>
    <row r="6091" spans="1:7" ht="45">
      <c r="A6091" s="583" t="s">
        <v>8188</v>
      </c>
      <c r="B6091" s="429">
        <v>87827</v>
      </c>
      <c r="C6091" s="430" t="s">
        <v>5674</v>
      </c>
      <c r="D6091" s="431" t="s">
        <v>97</v>
      </c>
      <c r="E6091" s="432">
        <v>37.430000000000007</v>
      </c>
      <c r="F6091" s="432">
        <v>56.66</v>
      </c>
      <c r="G6091" s="432">
        <v>94.09</v>
      </c>
    </row>
    <row r="6092" spans="1:7" ht="45">
      <c r="A6092" s="583" t="s">
        <v>8188</v>
      </c>
      <c r="B6092" s="429">
        <v>87831</v>
      </c>
      <c r="C6092" s="430" t="s">
        <v>5677</v>
      </c>
      <c r="D6092" s="431" t="s">
        <v>97</v>
      </c>
      <c r="E6092" s="432">
        <v>46.650000000000006</v>
      </c>
      <c r="F6092" s="432">
        <v>66.989999999999995</v>
      </c>
      <c r="G6092" s="432">
        <v>113.64</v>
      </c>
    </row>
    <row r="6093" spans="1:7" ht="45">
      <c r="A6093" s="583" t="s">
        <v>8188</v>
      </c>
      <c r="B6093" s="429">
        <v>104220</v>
      </c>
      <c r="C6093" s="430" t="s">
        <v>5696</v>
      </c>
      <c r="D6093" s="431" t="s">
        <v>97</v>
      </c>
      <c r="E6093" s="432">
        <v>33.69</v>
      </c>
      <c r="F6093" s="432">
        <v>29.3</v>
      </c>
      <c r="G6093" s="432">
        <v>62.99</v>
      </c>
    </row>
    <row r="6094" spans="1:7" ht="45">
      <c r="A6094" s="583" t="s">
        <v>8188</v>
      </c>
      <c r="B6094" s="429">
        <v>104203</v>
      </c>
      <c r="C6094" s="430" t="s">
        <v>5679</v>
      </c>
      <c r="D6094" s="431" t="s">
        <v>97</v>
      </c>
      <c r="E6094" s="432">
        <v>35.61999999999999</v>
      </c>
      <c r="F6094" s="432">
        <v>32.590000000000003</v>
      </c>
      <c r="G6094" s="432">
        <v>68.209999999999994</v>
      </c>
    </row>
    <row r="6095" spans="1:7" ht="45">
      <c r="A6095" s="583" t="s">
        <v>8188</v>
      </c>
      <c r="B6095" s="429">
        <v>104224</v>
      </c>
      <c r="C6095" s="430" t="s">
        <v>5700</v>
      </c>
      <c r="D6095" s="431" t="s">
        <v>97</v>
      </c>
      <c r="E6095" s="432">
        <v>43.410000000000004</v>
      </c>
      <c r="F6095" s="432">
        <v>37.729999999999997</v>
      </c>
      <c r="G6095" s="432">
        <v>81.14</v>
      </c>
    </row>
    <row r="6096" spans="1:7" ht="45">
      <c r="A6096" s="583" t="s">
        <v>8188</v>
      </c>
      <c r="B6096" s="429">
        <v>104204</v>
      </c>
      <c r="C6096" s="430" t="s">
        <v>5680</v>
      </c>
      <c r="D6096" s="431" t="s">
        <v>97</v>
      </c>
      <c r="E6096" s="432">
        <v>45.910000000000004</v>
      </c>
      <c r="F6096" s="432">
        <v>42.02</v>
      </c>
      <c r="G6096" s="432">
        <v>87.93</v>
      </c>
    </row>
    <row r="6097" spans="1:7" ht="45">
      <c r="A6097" s="583" t="s">
        <v>8188</v>
      </c>
      <c r="B6097" s="429">
        <v>104228</v>
      </c>
      <c r="C6097" s="430" t="s">
        <v>5704</v>
      </c>
      <c r="D6097" s="431" t="s">
        <v>97</v>
      </c>
      <c r="E6097" s="432">
        <v>48.99</v>
      </c>
      <c r="F6097" s="432">
        <v>38.93</v>
      </c>
      <c r="G6097" s="432">
        <v>87.92</v>
      </c>
    </row>
    <row r="6098" spans="1:7" ht="45">
      <c r="A6098" s="583" t="s">
        <v>8188</v>
      </c>
      <c r="B6098" s="429">
        <v>104205</v>
      </c>
      <c r="C6098" s="430" t="s">
        <v>5681</v>
      </c>
      <c r="D6098" s="431" t="s">
        <v>97</v>
      </c>
      <c r="E6098" s="432">
        <v>51.480000000000004</v>
      </c>
      <c r="F6098" s="432">
        <v>43.22</v>
      </c>
      <c r="G6098" s="432">
        <v>94.7</v>
      </c>
    </row>
    <row r="6099" spans="1:7" ht="45">
      <c r="A6099" s="583" t="s">
        <v>8188</v>
      </c>
      <c r="B6099" s="429">
        <v>104232</v>
      </c>
      <c r="C6099" s="430" t="s">
        <v>5708</v>
      </c>
      <c r="D6099" s="431" t="s">
        <v>97</v>
      </c>
      <c r="E6099" s="432">
        <v>53.95</v>
      </c>
      <c r="F6099" s="432">
        <v>43.28</v>
      </c>
      <c r="G6099" s="432">
        <v>97.23</v>
      </c>
    </row>
    <row r="6100" spans="1:7" ht="45">
      <c r="A6100" s="583" t="s">
        <v>8188</v>
      </c>
      <c r="B6100" s="429">
        <v>104206</v>
      </c>
      <c r="C6100" s="430" t="s">
        <v>5682</v>
      </c>
      <c r="D6100" s="431" t="s">
        <v>97</v>
      </c>
      <c r="E6100" s="432">
        <v>56.7</v>
      </c>
      <c r="F6100" s="432">
        <v>48</v>
      </c>
      <c r="G6100" s="432">
        <v>104.7</v>
      </c>
    </row>
    <row r="6101" spans="1:7" ht="45">
      <c r="A6101" s="583" t="s">
        <v>8188</v>
      </c>
      <c r="B6101" s="429">
        <v>104236</v>
      </c>
      <c r="C6101" s="430" t="s">
        <v>5712</v>
      </c>
      <c r="D6101" s="431" t="s">
        <v>97</v>
      </c>
      <c r="E6101" s="432">
        <v>27.130000000000003</v>
      </c>
      <c r="F6101" s="432">
        <v>18.79</v>
      </c>
      <c r="G6101" s="432">
        <v>45.92</v>
      </c>
    </row>
    <row r="6102" spans="1:7" ht="45">
      <c r="A6102" s="583" t="s">
        <v>8188</v>
      </c>
      <c r="B6102" s="429">
        <v>104207</v>
      </c>
      <c r="C6102" s="430" t="s">
        <v>5683</v>
      </c>
      <c r="D6102" s="431" t="s">
        <v>97</v>
      </c>
      <c r="E6102" s="432">
        <v>28.310000000000002</v>
      </c>
      <c r="F6102" s="432">
        <v>20.82</v>
      </c>
      <c r="G6102" s="432">
        <v>49.13</v>
      </c>
    </row>
    <row r="6103" spans="1:7" ht="45">
      <c r="A6103" s="583" t="s">
        <v>8188</v>
      </c>
      <c r="B6103" s="429">
        <v>104240</v>
      </c>
      <c r="C6103" s="430" t="s">
        <v>5716</v>
      </c>
      <c r="D6103" s="431" t="s">
        <v>97</v>
      </c>
      <c r="E6103" s="432">
        <v>36.599999999999994</v>
      </c>
      <c r="F6103" s="432">
        <v>27.16</v>
      </c>
      <c r="G6103" s="432">
        <v>63.76</v>
      </c>
    </row>
    <row r="6104" spans="1:7" ht="45">
      <c r="A6104" s="583" t="s">
        <v>8188</v>
      </c>
      <c r="B6104" s="429">
        <v>104208</v>
      </c>
      <c r="C6104" s="430" t="s">
        <v>5684</v>
      </c>
      <c r="D6104" s="431" t="s">
        <v>97</v>
      </c>
      <c r="E6104" s="432">
        <v>38.299999999999997</v>
      </c>
      <c r="F6104" s="432">
        <v>30.08</v>
      </c>
      <c r="G6104" s="432">
        <v>68.38</v>
      </c>
    </row>
    <row r="6105" spans="1:7" ht="45">
      <c r="A6105" s="583" t="s">
        <v>8188</v>
      </c>
      <c r="B6105" s="429">
        <v>104244</v>
      </c>
      <c r="C6105" s="430" t="s">
        <v>5720</v>
      </c>
      <c r="D6105" s="431" t="s">
        <v>97</v>
      </c>
      <c r="E6105" s="432">
        <v>41.839999999999996</v>
      </c>
      <c r="F6105" s="432">
        <v>28.29</v>
      </c>
      <c r="G6105" s="432">
        <v>70.13</v>
      </c>
    </row>
    <row r="6106" spans="1:7" ht="45">
      <c r="A6106" s="583" t="s">
        <v>8188</v>
      </c>
      <c r="B6106" s="429">
        <v>104209</v>
      </c>
      <c r="C6106" s="430" t="s">
        <v>5685</v>
      </c>
      <c r="D6106" s="431" t="s">
        <v>97</v>
      </c>
      <c r="E6106" s="432">
        <v>43.55</v>
      </c>
      <c r="F6106" s="432">
        <v>31.2</v>
      </c>
      <c r="G6106" s="432">
        <v>74.75</v>
      </c>
    </row>
    <row r="6107" spans="1:7" ht="45">
      <c r="A6107" s="583" t="s">
        <v>8188</v>
      </c>
      <c r="B6107" s="429">
        <v>104248</v>
      </c>
      <c r="C6107" s="430" t="s">
        <v>5724</v>
      </c>
      <c r="D6107" s="431" t="s">
        <v>97</v>
      </c>
      <c r="E6107" s="432">
        <v>44.120000000000005</v>
      </c>
      <c r="F6107" s="432">
        <v>28.3</v>
      </c>
      <c r="G6107" s="432">
        <v>72.42</v>
      </c>
    </row>
    <row r="6108" spans="1:7" ht="45">
      <c r="A6108" s="583" t="s">
        <v>8188</v>
      </c>
      <c r="B6108" s="429">
        <v>104210</v>
      </c>
      <c r="C6108" s="430" t="s">
        <v>5686</v>
      </c>
      <c r="D6108" s="431" t="s">
        <v>97</v>
      </c>
      <c r="E6108" s="432">
        <v>45.760000000000005</v>
      </c>
      <c r="F6108" s="432">
        <v>31.13</v>
      </c>
      <c r="G6108" s="432">
        <v>76.89</v>
      </c>
    </row>
    <row r="6109" spans="1:7" ht="45">
      <c r="A6109" s="583" t="s">
        <v>8188</v>
      </c>
      <c r="B6109" s="429">
        <v>104252</v>
      </c>
      <c r="C6109" s="430" t="s">
        <v>5727</v>
      </c>
      <c r="D6109" s="431" t="s">
        <v>97</v>
      </c>
      <c r="E6109" s="432">
        <v>41.870000000000005</v>
      </c>
      <c r="F6109" s="432">
        <v>49.44</v>
      </c>
      <c r="G6109" s="432">
        <v>91.31</v>
      </c>
    </row>
    <row r="6110" spans="1:7" ht="45">
      <c r="A6110" s="583" t="s">
        <v>8188</v>
      </c>
      <c r="B6110" s="429">
        <v>104211</v>
      </c>
      <c r="C6110" s="430" t="s">
        <v>5687</v>
      </c>
      <c r="D6110" s="431" t="s">
        <v>97</v>
      </c>
      <c r="E6110" s="432">
        <v>45.329999999999991</v>
      </c>
      <c r="F6110" s="432">
        <v>55.38</v>
      </c>
      <c r="G6110" s="432">
        <v>100.71</v>
      </c>
    </row>
    <row r="6111" spans="1:7" ht="45">
      <c r="A6111" s="583" t="s">
        <v>8188</v>
      </c>
      <c r="B6111" s="429">
        <v>104212</v>
      </c>
      <c r="C6111" s="430" t="s">
        <v>5688</v>
      </c>
      <c r="D6111" s="431" t="s">
        <v>97</v>
      </c>
      <c r="E6111" s="432">
        <v>55.36</v>
      </c>
      <c r="F6111" s="432">
        <v>64.69</v>
      </c>
      <c r="G6111" s="432">
        <v>120.05</v>
      </c>
    </row>
    <row r="6112" spans="1:7" ht="45">
      <c r="A6112" s="583" t="s">
        <v>8188</v>
      </c>
      <c r="B6112" s="429">
        <v>104213</v>
      </c>
      <c r="C6112" s="430" t="s">
        <v>5689</v>
      </c>
      <c r="D6112" s="431" t="s">
        <v>97</v>
      </c>
      <c r="E6112" s="432">
        <v>60.61</v>
      </c>
      <c r="F6112" s="432">
        <v>65.81</v>
      </c>
      <c r="G6112" s="432">
        <v>126.42</v>
      </c>
    </row>
    <row r="6113" spans="1:7" ht="45">
      <c r="A6113" s="583" t="s">
        <v>8188</v>
      </c>
      <c r="B6113" s="429">
        <v>104214</v>
      </c>
      <c r="C6113" s="430" t="s">
        <v>5690</v>
      </c>
      <c r="D6113" s="431" t="s">
        <v>97</v>
      </c>
      <c r="E6113" s="432">
        <v>71.37</v>
      </c>
      <c r="F6113" s="432">
        <v>80.44</v>
      </c>
      <c r="G6113" s="432">
        <v>151.81</v>
      </c>
    </row>
    <row r="6114" spans="1:7" ht="45">
      <c r="A6114" s="583" t="s">
        <v>8188</v>
      </c>
      <c r="B6114" s="429">
        <v>104215</v>
      </c>
      <c r="C6114" s="430" t="s">
        <v>5691</v>
      </c>
      <c r="D6114" s="431" t="s">
        <v>97</v>
      </c>
      <c r="E6114" s="432">
        <v>43.93</v>
      </c>
      <c r="F6114" s="432">
        <v>48.52</v>
      </c>
      <c r="G6114" s="432">
        <v>92.45</v>
      </c>
    </row>
    <row r="6115" spans="1:7" ht="45">
      <c r="A6115" s="583" t="s">
        <v>8188</v>
      </c>
      <c r="B6115" s="429">
        <v>104216</v>
      </c>
      <c r="C6115" s="430" t="s">
        <v>5692</v>
      </c>
      <c r="D6115" s="431" t="s">
        <v>97</v>
      </c>
      <c r="E6115" s="432">
        <v>54.220000000000006</v>
      </c>
      <c r="F6115" s="432">
        <v>56.87</v>
      </c>
      <c r="G6115" s="432">
        <v>111.09</v>
      </c>
    </row>
    <row r="6116" spans="1:7" ht="45">
      <c r="A6116" s="583" t="s">
        <v>8188</v>
      </c>
      <c r="B6116" s="429">
        <v>104217</v>
      </c>
      <c r="C6116" s="430" t="s">
        <v>5693</v>
      </c>
      <c r="D6116" s="431" t="s">
        <v>97</v>
      </c>
      <c r="E6116" s="432">
        <v>28.03</v>
      </c>
      <c r="F6116" s="432">
        <v>31.85</v>
      </c>
      <c r="G6116" s="432">
        <v>59.88</v>
      </c>
    </row>
    <row r="6117" spans="1:7" ht="45">
      <c r="A6117" s="583" t="s">
        <v>8188</v>
      </c>
      <c r="B6117" s="429">
        <v>104221</v>
      </c>
      <c r="C6117" s="430" t="s">
        <v>5697</v>
      </c>
      <c r="D6117" s="431" t="s">
        <v>97</v>
      </c>
      <c r="E6117" s="432">
        <v>35.970000000000006</v>
      </c>
      <c r="F6117" s="432">
        <v>40.98</v>
      </c>
      <c r="G6117" s="432">
        <v>76.95</v>
      </c>
    </row>
    <row r="6118" spans="1:7" ht="45">
      <c r="A6118" s="583" t="s">
        <v>8188</v>
      </c>
      <c r="B6118" s="429">
        <v>104225</v>
      </c>
      <c r="C6118" s="430" t="s">
        <v>5701</v>
      </c>
      <c r="D6118" s="431" t="s">
        <v>97</v>
      </c>
      <c r="E6118" s="432">
        <v>40.840000000000003</v>
      </c>
      <c r="F6118" s="432">
        <v>42.17</v>
      </c>
      <c r="G6118" s="432">
        <v>83.01</v>
      </c>
    </row>
    <row r="6119" spans="1:7" ht="45">
      <c r="A6119" s="583" t="s">
        <v>8188</v>
      </c>
      <c r="B6119" s="429">
        <v>104229</v>
      </c>
      <c r="C6119" s="430" t="s">
        <v>5705</v>
      </c>
      <c r="D6119" s="431" t="s">
        <v>97</v>
      </c>
      <c r="E6119" s="432">
        <v>46.800000000000004</v>
      </c>
      <c r="F6119" s="432">
        <v>51.82</v>
      </c>
      <c r="G6119" s="432">
        <v>98.62</v>
      </c>
    </row>
    <row r="6120" spans="1:7" ht="45">
      <c r="A6120" s="583" t="s">
        <v>8188</v>
      </c>
      <c r="B6120" s="429">
        <v>104233</v>
      </c>
      <c r="C6120" s="430" t="s">
        <v>5709</v>
      </c>
      <c r="D6120" s="431" t="s">
        <v>97</v>
      </c>
      <c r="E6120" s="432">
        <v>23.049999999999997</v>
      </c>
      <c r="F6120" s="432">
        <v>20.39</v>
      </c>
      <c r="G6120" s="432">
        <v>43.44</v>
      </c>
    </row>
    <row r="6121" spans="1:7" ht="45">
      <c r="A6121" s="583" t="s">
        <v>8188</v>
      </c>
      <c r="B6121" s="429">
        <v>104237</v>
      </c>
      <c r="C6121" s="430" t="s">
        <v>5713</v>
      </c>
      <c r="D6121" s="431" t="s">
        <v>97</v>
      </c>
      <c r="E6121" s="432">
        <v>30.709999999999997</v>
      </c>
      <c r="F6121" s="432">
        <v>29.48</v>
      </c>
      <c r="G6121" s="432">
        <v>60.19</v>
      </c>
    </row>
    <row r="6122" spans="1:7" ht="45">
      <c r="A6122" s="583" t="s">
        <v>8188</v>
      </c>
      <c r="B6122" s="429">
        <v>104241</v>
      </c>
      <c r="C6122" s="430" t="s">
        <v>5717</v>
      </c>
      <c r="D6122" s="431" t="s">
        <v>97</v>
      </c>
      <c r="E6122" s="432">
        <v>35.249999999999993</v>
      </c>
      <c r="F6122" s="432">
        <v>30.6</v>
      </c>
      <c r="G6122" s="432">
        <v>65.849999999999994</v>
      </c>
    </row>
    <row r="6123" spans="1:7" ht="45">
      <c r="A6123" s="583" t="s">
        <v>8188</v>
      </c>
      <c r="B6123" s="429">
        <v>104245</v>
      </c>
      <c r="C6123" s="430" t="s">
        <v>5721</v>
      </c>
      <c r="D6123" s="431" t="s">
        <v>97</v>
      </c>
      <c r="E6123" s="432">
        <v>38.4</v>
      </c>
      <c r="F6123" s="432">
        <v>33.43</v>
      </c>
      <c r="G6123" s="432">
        <v>71.83</v>
      </c>
    </row>
    <row r="6124" spans="1:7" ht="45">
      <c r="A6124" s="583" t="s">
        <v>8188</v>
      </c>
      <c r="B6124" s="429">
        <v>104249</v>
      </c>
      <c r="C6124" s="430" t="s">
        <v>5725</v>
      </c>
      <c r="D6124" s="431" t="s">
        <v>97</v>
      </c>
      <c r="E6124" s="432">
        <v>33.160000000000004</v>
      </c>
      <c r="F6124" s="432">
        <v>54.01</v>
      </c>
      <c r="G6124" s="432">
        <v>87.17</v>
      </c>
    </row>
    <row r="6125" spans="1:7" ht="45">
      <c r="A6125" s="583" t="s">
        <v>8188</v>
      </c>
      <c r="B6125" s="429">
        <v>104253</v>
      </c>
      <c r="C6125" s="430" t="s">
        <v>5728</v>
      </c>
      <c r="D6125" s="431" t="s">
        <v>97</v>
      </c>
      <c r="E6125" s="432">
        <v>40.82</v>
      </c>
      <c r="F6125" s="432">
        <v>63.1</v>
      </c>
      <c r="G6125" s="432">
        <v>103.92</v>
      </c>
    </row>
    <row r="6126" spans="1:7" ht="45">
      <c r="A6126" s="583" t="s">
        <v>8188</v>
      </c>
      <c r="B6126" s="429">
        <v>104256</v>
      </c>
      <c r="C6126" s="430" t="s">
        <v>5730</v>
      </c>
      <c r="D6126" s="431" t="s">
        <v>97</v>
      </c>
      <c r="E6126" s="432">
        <v>51.34</v>
      </c>
      <c r="F6126" s="432">
        <v>57.81</v>
      </c>
      <c r="G6126" s="432">
        <v>109.15</v>
      </c>
    </row>
    <row r="6127" spans="1:7" ht="45">
      <c r="A6127" s="583" t="s">
        <v>8188</v>
      </c>
      <c r="B6127" s="429">
        <v>104260</v>
      </c>
      <c r="C6127" s="430" t="s">
        <v>5733</v>
      </c>
      <c r="D6127" s="431" t="s">
        <v>97</v>
      </c>
      <c r="E6127" s="432">
        <v>56.589999999999996</v>
      </c>
      <c r="F6127" s="432">
        <v>58.93</v>
      </c>
      <c r="G6127" s="432">
        <v>115.52</v>
      </c>
    </row>
    <row r="6128" spans="1:7" ht="45">
      <c r="A6128" s="583" t="s">
        <v>8188</v>
      </c>
      <c r="B6128" s="429">
        <v>104264</v>
      </c>
      <c r="C6128" s="430" t="s">
        <v>5736</v>
      </c>
      <c r="D6128" s="431" t="s">
        <v>97</v>
      </c>
      <c r="E6128" s="432">
        <v>66.449999999999989</v>
      </c>
      <c r="F6128" s="432">
        <v>71.94</v>
      </c>
      <c r="G6128" s="432">
        <v>138.38999999999999</v>
      </c>
    </row>
    <row r="6129" spans="1:7" ht="45">
      <c r="A6129" s="583" t="s">
        <v>8188</v>
      </c>
      <c r="B6129" s="429">
        <v>87792</v>
      </c>
      <c r="C6129" s="430" t="s">
        <v>5650</v>
      </c>
      <c r="D6129" s="431" t="s">
        <v>97</v>
      </c>
      <c r="E6129" s="432">
        <v>23.89</v>
      </c>
      <c r="F6129" s="432">
        <v>22.57</v>
      </c>
      <c r="G6129" s="432">
        <v>46.46</v>
      </c>
    </row>
    <row r="6130" spans="1:7" ht="45">
      <c r="A6130" s="583" t="s">
        <v>8188</v>
      </c>
      <c r="B6130" s="429">
        <v>87797</v>
      </c>
      <c r="C6130" s="430" t="s">
        <v>5653</v>
      </c>
      <c r="D6130" s="431" t="s">
        <v>97</v>
      </c>
      <c r="E6130" s="432">
        <v>31.970000000000006</v>
      </c>
      <c r="F6130" s="432">
        <v>32.68</v>
      </c>
      <c r="G6130" s="432">
        <v>64.650000000000006</v>
      </c>
    </row>
    <row r="6131" spans="1:7" ht="45">
      <c r="A6131" s="583" t="s">
        <v>8188</v>
      </c>
      <c r="B6131" s="429">
        <v>87801</v>
      </c>
      <c r="C6131" s="430" t="s">
        <v>5656</v>
      </c>
      <c r="D6131" s="431" t="s">
        <v>97</v>
      </c>
      <c r="E6131" s="432">
        <v>36.5</v>
      </c>
      <c r="F6131" s="432">
        <v>33.81</v>
      </c>
      <c r="G6131" s="432">
        <v>70.31</v>
      </c>
    </row>
    <row r="6132" spans="1:7" ht="45">
      <c r="A6132" s="583" t="s">
        <v>8188</v>
      </c>
      <c r="B6132" s="429">
        <v>87805</v>
      </c>
      <c r="C6132" s="430" t="s">
        <v>5659</v>
      </c>
      <c r="D6132" s="431" t="s">
        <v>97</v>
      </c>
      <c r="E6132" s="432">
        <v>39.78</v>
      </c>
      <c r="F6132" s="432">
        <v>36.97</v>
      </c>
      <c r="G6132" s="432">
        <v>76.75</v>
      </c>
    </row>
    <row r="6133" spans="1:7" ht="45">
      <c r="A6133" s="583" t="s">
        <v>8188</v>
      </c>
      <c r="B6133" s="429">
        <v>87775</v>
      </c>
      <c r="C6133" s="430" t="s">
        <v>5639</v>
      </c>
      <c r="D6133" s="431" t="s">
        <v>97</v>
      </c>
      <c r="E6133" s="432">
        <v>29.479999999999997</v>
      </c>
      <c r="F6133" s="432">
        <v>35.520000000000003</v>
      </c>
      <c r="G6133" s="432">
        <v>65</v>
      </c>
    </row>
    <row r="6134" spans="1:7" ht="45">
      <c r="A6134" s="583" t="s">
        <v>8188</v>
      </c>
      <c r="B6134" s="429">
        <v>87779</v>
      </c>
      <c r="C6134" s="430" t="s">
        <v>5642</v>
      </c>
      <c r="D6134" s="431" t="s">
        <v>97</v>
      </c>
      <c r="E6134" s="432">
        <v>37.820000000000007</v>
      </c>
      <c r="F6134" s="432">
        <v>45.69</v>
      </c>
      <c r="G6134" s="432">
        <v>83.51</v>
      </c>
    </row>
    <row r="6135" spans="1:7" ht="45">
      <c r="A6135" s="583" t="s">
        <v>8188</v>
      </c>
      <c r="B6135" s="429">
        <v>87784</v>
      </c>
      <c r="C6135" s="430" t="s">
        <v>5645</v>
      </c>
      <c r="D6135" s="431" t="s">
        <v>97</v>
      </c>
      <c r="E6135" s="432">
        <v>42.679999999999993</v>
      </c>
      <c r="F6135" s="432">
        <v>46.89</v>
      </c>
      <c r="G6135" s="432">
        <v>89.57</v>
      </c>
    </row>
    <row r="6136" spans="1:7" ht="45">
      <c r="A6136" s="583" t="s">
        <v>8188</v>
      </c>
      <c r="B6136" s="429">
        <v>87788</v>
      </c>
      <c r="C6136" s="430" t="s">
        <v>5648</v>
      </c>
      <c r="D6136" s="431" t="s">
        <v>97</v>
      </c>
      <c r="E6136" s="432">
        <v>49.1</v>
      </c>
      <c r="F6136" s="432">
        <v>57.65</v>
      </c>
      <c r="G6136" s="432">
        <v>106.75</v>
      </c>
    </row>
    <row r="6137" spans="1:7" ht="45">
      <c r="A6137" s="583" t="s">
        <v>8188</v>
      </c>
      <c r="B6137" s="429">
        <v>87809</v>
      </c>
      <c r="C6137" s="430" t="s">
        <v>5662</v>
      </c>
      <c r="D6137" s="431" t="s">
        <v>97</v>
      </c>
      <c r="E6137" s="432">
        <v>35.75</v>
      </c>
      <c r="F6137" s="432">
        <v>60.61</v>
      </c>
      <c r="G6137" s="432">
        <v>96.36</v>
      </c>
    </row>
    <row r="6138" spans="1:7" ht="45">
      <c r="A6138" s="583" t="s">
        <v>8188</v>
      </c>
      <c r="B6138" s="429">
        <v>87813</v>
      </c>
      <c r="C6138" s="430" t="s">
        <v>5665</v>
      </c>
      <c r="D6138" s="431" t="s">
        <v>97</v>
      </c>
      <c r="E6138" s="432">
        <v>43.819999999999993</v>
      </c>
      <c r="F6138" s="432">
        <v>70.73</v>
      </c>
      <c r="G6138" s="432">
        <v>114.55</v>
      </c>
    </row>
    <row r="6139" spans="1:7" ht="45">
      <c r="A6139" s="583" t="s">
        <v>8188</v>
      </c>
      <c r="B6139" s="429">
        <v>104257</v>
      </c>
      <c r="C6139" s="430" t="s">
        <v>5731</v>
      </c>
      <c r="D6139" s="431" t="s">
        <v>97</v>
      </c>
      <c r="E6139" s="432">
        <v>45.36</v>
      </c>
      <c r="F6139" s="432">
        <v>64.22</v>
      </c>
      <c r="G6139" s="432">
        <v>109.58</v>
      </c>
    </row>
    <row r="6140" spans="1:7" ht="45">
      <c r="A6140" s="583" t="s">
        <v>8188</v>
      </c>
      <c r="B6140" s="429">
        <v>87817</v>
      </c>
      <c r="C6140" s="430" t="s">
        <v>5668</v>
      </c>
      <c r="D6140" s="431" t="s">
        <v>97</v>
      </c>
      <c r="E6140" s="432">
        <v>48.349999999999994</v>
      </c>
      <c r="F6140" s="432">
        <v>71.86</v>
      </c>
      <c r="G6140" s="432">
        <v>120.21</v>
      </c>
    </row>
    <row r="6141" spans="1:7" ht="45">
      <c r="A6141" s="583" t="s">
        <v>8188</v>
      </c>
      <c r="B6141" s="429">
        <v>104261</v>
      </c>
      <c r="C6141" s="430" t="s">
        <v>5734</v>
      </c>
      <c r="D6141" s="431" t="s">
        <v>97</v>
      </c>
      <c r="E6141" s="432">
        <v>56.450000000000017</v>
      </c>
      <c r="F6141" s="432">
        <v>87.32</v>
      </c>
      <c r="G6141" s="432">
        <v>143.77000000000001</v>
      </c>
    </row>
    <row r="6142" spans="1:7" ht="45">
      <c r="A6142" s="583" t="s">
        <v>8188</v>
      </c>
      <c r="B6142" s="429">
        <v>87821</v>
      </c>
      <c r="C6142" s="430" t="s">
        <v>5671</v>
      </c>
      <c r="D6142" s="431" t="s">
        <v>97</v>
      </c>
      <c r="E6142" s="432">
        <v>60.53</v>
      </c>
      <c r="F6142" s="432">
        <v>97.75</v>
      </c>
      <c r="G6142" s="432">
        <v>158.28</v>
      </c>
    </row>
    <row r="6143" spans="1:7" ht="45">
      <c r="A6143" s="583" t="s">
        <v>8188</v>
      </c>
      <c r="B6143" s="429">
        <v>87825</v>
      </c>
      <c r="C6143" s="430" t="s">
        <v>5673</v>
      </c>
      <c r="D6143" s="431" t="s">
        <v>97</v>
      </c>
      <c r="E6143" s="432">
        <v>35.429999999999993</v>
      </c>
      <c r="F6143" s="432">
        <v>52.92</v>
      </c>
      <c r="G6143" s="432">
        <v>88.35</v>
      </c>
    </row>
    <row r="6144" spans="1:7" ht="45">
      <c r="A6144" s="583" t="s">
        <v>8188</v>
      </c>
      <c r="B6144" s="429">
        <v>87829</v>
      </c>
      <c r="C6144" s="430" t="s">
        <v>5676</v>
      </c>
      <c r="D6144" s="431" t="s">
        <v>97</v>
      </c>
      <c r="E6144" s="432">
        <v>43.980000000000004</v>
      </c>
      <c r="F6144" s="432">
        <v>61.97</v>
      </c>
      <c r="G6144" s="432">
        <v>105.95</v>
      </c>
    </row>
    <row r="6145" spans="1:7" ht="45">
      <c r="A6145" s="583" t="s">
        <v>8193</v>
      </c>
      <c r="B6145" s="429">
        <v>87557</v>
      </c>
      <c r="C6145" s="430" t="s">
        <v>8194</v>
      </c>
      <c r="D6145" s="431" t="s">
        <v>97</v>
      </c>
      <c r="E6145" s="432">
        <v>33.549999999999997</v>
      </c>
      <c r="F6145" s="432">
        <v>10.98</v>
      </c>
      <c r="G6145" s="432">
        <v>44.53</v>
      </c>
    </row>
    <row r="6146" spans="1:7" ht="45">
      <c r="A6146" s="583" t="s">
        <v>8193</v>
      </c>
      <c r="B6146" s="429">
        <v>87539</v>
      </c>
      <c r="C6146" s="430" t="s">
        <v>8195</v>
      </c>
      <c r="D6146" s="431" t="s">
        <v>97</v>
      </c>
      <c r="E6146" s="432">
        <v>51.779999999999994</v>
      </c>
      <c r="F6146" s="432">
        <v>14.96</v>
      </c>
      <c r="G6146" s="432">
        <v>66.739999999999995</v>
      </c>
    </row>
    <row r="6147" spans="1:7" ht="45">
      <c r="A6147" s="583" t="s">
        <v>8193</v>
      </c>
      <c r="B6147" s="429">
        <v>104972</v>
      </c>
      <c r="C6147" s="430" t="s">
        <v>8196</v>
      </c>
      <c r="D6147" s="431" t="s">
        <v>97</v>
      </c>
      <c r="E6147" s="432">
        <v>17.34</v>
      </c>
      <c r="F6147" s="432">
        <v>24.27</v>
      </c>
      <c r="G6147" s="432">
        <v>41.61</v>
      </c>
    </row>
    <row r="6148" spans="1:7" ht="45">
      <c r="A6148" s="583" t="s">
        <v>8193</v>
      </c>
      <c r="B6148" s="429">
        <v>104954</v>
      </c>
      <c r="C6148" s="430" t="s">
        <v>8197</v>
      </c>
      <c r="D6148" s="431" t="s">
        <v>97</v>
      </c>
      <c r="E6148" s="432">
        <v>24.96</v>
      </c>
      <c r="F6148" s="432">
        <v>32.06</v>
      </c>
      <c r="G6148" s="432">
        <v>57.02</v>
      </c>
    </row>
    <row r="6149" spans="1:7" ht="45">
      <c r="A6149" s="583" t="s">
        <v>8193</v>
      </c>
      <c r="B6149" s="429">
        <v>104976</v>
      </c>
      <c r="C6149" s="430" t="s">
        <v>8198</v>
      </c>
      <c r="D6149" s="431" t="s">
        <v>97</v>
      </c>
      <c r="E6149" s="432">
        <v>15.900000000000002</v>
      </c>
      <c r="F6149" s="432">
        <v>20.440000000000001</v>
      </c>
      <c r="G6149" s="432">
        <v>36.340000000000003</v>
      </c>
    </row>
    <row r="6150" spans="1:7" ht="45">
      <c r="A6150" s="583" t="s">
        <v>8193</v>
      </c>
      <c r="B6150" s="429">
        <v>104966</v>
      </c>
      <c r="C6150" s="430" t="s">
        <v>8199</v>
      </c>
      <c r="D6150" s="431" t="s">
        <v>97</v>
      </c>
      <c r="E6150" s="432">
        <v>23.53</v>
      </c>
      <c r="F6150" s="432">
        <v>28.22</v>
      </c>
      <c r="G6150" s="432">
        <v>51.75</v>
      </c>
    </row>
    <row r="6151" spans="1:7" ht="45">
      <c r="A6151" s="583" t="s">
        <v>8193</v>
      </c>
      <c r="B6151" s="429">
        <v>104968</v>
      </c>
      <c r="C6151" s="430" t="s">
        <v>8200</v>
      </c>
      <c r="D6151" s="431" t="s">
        <v>97</v>
      </c>
      <c r="E6151" s="432">
        <v>19.729999999999997</v>
      </c>
      <c r="F6151" s="432">
        <v>30.71</v>
      </c>
      <c r="G6151" s="432">
        <v>50.44</v>
      </c>
    </row>
    <row r="6152" spans="1:7" ht="45">
      <c r="A6152" s="583" t="s">
        <v>8193</v>
      </c>
      <c r="B6152" s="429">
        <v>104962</v>
      </c>
      <c r="C6152" s="430" t="s">
        <v>8201</v>
      </c>
      <c r="D6152" s="431" t="s">
        <v>97</v>
      </c>
      <c r="E6152" s="432">
        <v>27.349999999999994</v>
      </c>
      <c r="F6152" s="432">
        <v>38.5</v>
      </c>
      <c r="G6152" s="432">
        <v>65.849999999999994</v>
      </c>
    </row>
    <row r="6153" spans="1:7" ht="45">
      <c r="A6153" s="583" t="s">
        <v>8193</v>
      </c>
      <c r="B6153" s="429">
        <v>87550</v>
      </c>
      <c r="C6153" s="430" t="s">
        <v>8202</v>
      </c>
      <c r="D6153" s="431" t="s">
        <v>97</v>
      </c>
      <c r="E6153" s="432">
        <v>14.690000000000001</v>
      </c>
      <c r="F6153" s="432">
        <v>17.149999999999999</v>
      </c>
      <c r="G6153" s="432">
        <v>31.84</v>
      </c>
    </row>
    <row r="6154" spans="1:7" ht="45">
      <c r="A6154" s="583" t="s">
        <v>8193</v>
      </c>
      <c r="B6154" s="429">
        <v>87532</v>
      </c>
      <c r="C6154" s="430" t="s">
        <v>8203</v>
      </c>
      <c r="D6154" s="431" t="s">
        <v>97</v>
      </c>
      <c r="E6154" s="432">
        <v>21.58</v>
      </c>
      <c r="F6154" s="432">
        <v>23.03</v>
      </c>
      <c r="G6154" s="432">
        <v>44.61</v>
      </c>
    </row>
    <row r="6155" spans="1:7" ht="45">
      <c r="A6155" s="583" t="s">
        <v>8193</v>
      </c>
      <c r="B6155" s="429">
        <v>87554</v>
      </c>
      <c r="C6155" s="430" t="s">
        <v>8204</v>
      </c>
      <c r="D6155" s="431" t="s">
        <v>97</v>
      </c>
      <c r="E6155" s="432">
        <v>13.760000000000002</v>
      </c>
      <c r="F6155" s="432">
        <v>14.68</v>
      </c>
      <c r="G6155" s="432">
        <v>28.44</v>
      </c>
    </row>
    <row r="6156" spans="1:7" ht="45">
      <c r="A6156" s="583" t="s">
        <v>8193</v>
      </c>
      <c r="B6156" s="429">
        <v>87536</v>
      </c>
      <c r="C6156" s="430" t="s">
        <v>8205</v>
      </c>
      <c r="D6156" s="431" t="s">
        <v>97</v>
      </c>
      <c r="E6156" s="432">
        <v>20.66</v>
      </c>
      <c r="F6156" s="432">
        <v>20.56</v>
      </c>
      <c r="G6156" s="432">
        <v>41.22</v>
      </c>
    </row>
    <row r="6157" spans="1:7" ht="45">
      <c r="A6157" s="583" t="s">
        <v>8193</v>
      </c>
      <c r="B6157" s="429">
        <v>87528</v>
      </c>
      <c r="C6157" s="430" t="s">
        <v>8206</v>
      </c>
      <c r="D6157" s="431" t="s">
        <v>97</v>
      </c>
      <c r="E6157" s="432">
        <v>23.14</v>
      </c>
      <c r="F6157" s="432">
        <v>27.18</v>
      </c>
      <c r="G6157" s="432">
        <v>50.32</v>
      </c>
    </row>
    <row r="6158" spans="1:7" ht="45">
      <c r="A6158" s="583" t="s">
        <v>8193</v>
      </c>
      <c r="B6158" s="429">
        <v>87546</v>
      </c>
      <c r="C6158" s="430" t="s">
        <v>8207</v>
      </c>
      <c r="D6158" s="431" t="s">
        <v>97</v>
      </c>
      <c r="E6158" s="432">
        <v>16.23</v>
      </c>
      <c r="F6158" s="432">
        <v>21.31</v>
      </c>
      <c r="G6158" s="432">
        <v>37.54</v>
      </c>
    </row>
    <row r="6159" spans="1:7" ht="45">
      <c r="A6159" s="583" t="s">
        <v>8193</v>
      </c>
      <c r="B6159" s="429">
        <v>104971</v>
      </c>
      <c r="C6159" s="430" t="s">
        <v>8208</v>
      </c>
      <c r="D6159" s="431" t="s">
        <v>97</v>
      </c>
      <c r="E6159" s="432">
        <v>16.259999999999998</v>
      </c>
      <c r="F6159" s="432">
        <v>22.25</v>
      </c>
      <c r="G6159" s="432">
        <v>38.51</v>
      </c>
    </row>
    <row r="6160" spans="1:7" ht="45">
      <c r="A6160" s="583" t="s">
        <v>8193</v>
      </c>
      <c r="B6160" s="429">
        <v>104965</v>
      </c>
      <c r="C6160" s="430" t="s">
        <v>8209</v>
      </c>
      <c r="D6160" s="431" t="s">
        <v>97</v>
      </c>
      <c r="E6160" s="432">
        <v>23.25</v>
      </c>
      <c r="F6160" s="432">
        <v>28.9</v>
      </c>
      <c r="G6160" s="432">
        <v>52.15</v>
      </c>
    </row>
    <row r="6161" spans="1:7" ht="45">
      <c r="A6161" s="583" t="s">
        <v>8193</v>
      </c>
      <c r="B6161" s="429">
        <v>104975</v>
      </c>
      <c r="C6161" s="430" t="s">
        <v>8210</v>
      </c>
      <c r="D6161" s="431" t="s">
        <v>97</v>
      </c>
      <c r="E6161" s="432">
        <v>14.82</v>
      </c>
      <c r="F6161" s="432">
        <v>18.420000000000002</v>
      </c>
      <c r="G6161" s="432">
        <v>33.24</v>
      </c>
    </row>
    <row r="6162" spans="1:7" ht="45">
      <c r="A6162" s="583" t="s">
        <v>8193</v>
      </c>
      <c r="B6162" s="429">
        <v>104957</v>
      </c>
      <c r="C6162" s="430" t="s">
        <v>8211</v>
      </c>
      <c r="D6162" s="431" t="s">
        <v>97</v>
      </c>
      <c r="E6162" s="432">
        <v>21.820000000000004</v>
      </c>
      <c r="F6162" s="432">
        <v>25.06</v>
      </c>
      <c r="G6162" s="432">
        <v>46.88</v>
      </c>
    </row>
    <row r="6163" spans="1:7" ht="45">
      <c r="A6163" s="583" t="s">
        <v>8193</v>
      </c>
      <c r="B6163" s="429">
        <v>104967</v>
      </c>
      <c r="C6163" s="430" t="s">
        <v>8212</v>
      </c>
      <c r="D6163" s="431" t="s">
        <v>97</v>
      </c>
      <c r="E6163" s="432">
        <v>18.660000000000004</v>
      </c>
      <c r="F6163" s="432">
        <v>28.68</v>
      </c>
      <c r="G6163" s="432">
        <v>47.34</v>
      </c>
    </row>
    <row r="6164" spans="1:7" ht="45">
      <c r="A6164" s="583" t="s">
        <v>8193</v>
      </c>
      <c r="B6164" s="429">
        <v>104961</v>
      </c>
      <c r="C6164" s="430" t="s">
        <v>8213</v>
      </c>
      <c r="D6164" s="431" t="s">
        <v>97</v>
      </c>
      <c r="E6164" s="432">
        <v>25.65</v>
      </c>
      <c r="F6164" s="432">
        <v>35.33</v>
      </c>
      <c r="G6164" s="432">
        <v>60.98</v>
      </c>
    </row>
    <row r="6165" spans="1:7" ht="45">
      <c r="A6165" s="583" t="s">
        <v>8193</v>
      </c>
      <c r="B6165" s="429">
        <v>87549</v>
      </c>
      <c r="C6165" s="430" t="s">
        <v>8214</v>
      </c>
      <c r="D6165" s="431" t="s">
        <v>97</v>
      </c>
      <c r="E6165" s="432">
        <v>13.62</v>
      </c>
      <c r="F6165" s="432">
        <v>15.12</v>
      </c>
      <c r="G6165" s="432">
        <v>28.74</v>
      </c>
    </row>
    <row r="6166" spans="1:7" ht="45">
      <c r="A6166" s="583" t="s">
        <v>8193</v>
      </c>
      <c r="B6166" s="429">
        <v>87531</v>
      </c>
      <c r="C6166" s="430" t="s">
        <v>8215</v>
      </c>
      <c r="D6166" s="431" t="s">
        <v>97</v>
      </c>
      <c r="E6166" s="432">
        <v>19.89</v>
      </c>
      <c r="F6166" s="432">
        <v>19.850000000000001</v>
      </c>
      <c r="G6166" s="432">
        <v>39.74</v>
      </c>
    </row>
    <row r="6167" spans="1:7" ht="45">
      <c r="A6167" s="583" t="s">
        <v>8193</v>
      </c>
      <c r="B6167" s="429">
        <v>87553</v>
      </c>
      <c r="C6167" s="430" t="s">
        <v>8216</v>
      </c>
      <c r="D6167" s="431" t="s">
        <v>97</v>
      </c>
      <c r="E6167" s="432">
        <v>12.7</v>
      </c>
      <c r="F6167" s="432">
        <v>12.64</v>
      </c>
      <c r="G6167" s="432">
        <v>25.34</v>
      </c>
    </row>
    <row r="6168" spans="1:7" ht="45">
      <c r="A6168" s="583" t="s">
        <v>8193</v>
      </c>
      <c r="B6168" s="429">
        <v>87535</v>
      </c>
      <c r="C6168" s="430" t="s">
        <v>8217</v>
      </c>
      <c r="D6168" s="431" t="s">
        <v>97</v>
      </c>
      <c r="E6168" s="432">
        <v>18.970000000000002</v>
      </c>
      <c r="F6168" s="432">
        <v>17.38</v>
      </c>
      <c r="G6168" s="432">
        <v>36.35</v>
      </c>
    </row>
    <row r="6169" spans="1:7" ht="45">
      <c r="A6169" s="583" t="s">
        <v>8193</v>
      </c>
      <c r="B6169" s="429">
        <v>87527</v>
      </c>
      <c r="C6169" s="430" t="s">
        <v>8218</v>
      </c>
      <c r="D6169" s="431" t="s">
        <v>97</v>
      </c>
      <c r="E6169" s="432">
        <v>21.430000000000003</v>
      </c>
      <c r="F6169" s="432">
        <v>24.02</v>
      </c>
      <c r="G6169" s="432">
        <v>45.45</v>
      </c>
    </row>
    <row r="6170" spans="1:7" ht="45">
      <c r="A6170" s="583" t="s">
        <v>8193</v>
      </c>
      <c r="B6170" s="429">
        <v>87545</v>
      </c>
      <c r="C6170" s="430" t="s">
        <v>8219</v>
      </c>
      <c r="D6170" s="431" t="s">
        <v>97</v>
      </c>
      <c r="E6170" s="432">
        <v>15.159999999999997</v>
      </c>
      <c r="F6170" s="432">
        <v>19.28</v>
      </c>
      <c r="G6170" s="432">
        <v>34.44</v>
      </c>
    </row>
    <row r="6171" spans="1:7" ht="45">
      <c r="A6171" s="583" t="s">
        <v>8193</v>
      </c>
      <c r="B6171" s="429">
        <v>104960</v>
      </c>
      <c r="C6171" s="430" t="s">
        <v>8220</v>
      </c>
      <c r="D6171" s="431" t="s">
        <v>97</v>
      </c>
      <c r="E6171" s="432">
        <v>33.03</v>
      </c>
      <c r="F6171" s="432">
        <v>9.48</v>
      </c>
      <c r="G6171" s="432">
        <v>42.51</v>
      </c>
    </row>
    <row r="6172" spans="1:7" ht="45">
      <c r="A6172" s="583" t="s">
        <v>8193</v>
      </c>
      <c r="B6172" s="429">
        <v>87561</v>
      </c>
      <c r="C6172" s="430" t="s">
        <v>8221</v>
      </c>
      <c r="D6172" s="431" t="s">
        <v>97</v>
      </c>
      <c r="E6172" s="432">
        <v>33.36</v>
      </c>
      <c r="F6172" s="432">
        <v>10.43</v>
      </c>
      <c r="G6172" s="432">
        <v>43.79</v>
      </c>
    </row>
    <row r="6173" spans="1:7" ht="45">
      <c r="A6173" s="583" t="s">
        <v>8193</v>
      </c>
      <c r="B6173" s="429">
        <v>104953</v>
      </c>
      <c r="C6173" s="430" t="s">
        <v>8222</v>
      </c>
      <c r="D6173" s="431" t="s">
        <v>97</v>
      </c>
      <c r="E6173" s="432">
        <v>51.28</v>
      </c>
      <c r="F6173" s="432">
        <v>13.45</v>
      </c>
      <c r="G6173" s="432">
        <v>64.73</v>
      </c>
    </row>
    <row r="6174" spans="1:7" ht="45">
      <c r="A6174" s="583" t="s">
        <v>8193</v>
      </c>
      <c r="B6174" s="429">
        <v>87543</v>
      </c>
      <c r="C6174" s="430" t="s">
        <v>8223</v>
      </c>
      <c r="D6174" s="431" t="s">
        <v>97</v>
      </c>
      <c r="E6174" s="432">
        <v>18.59</v>
      </c>
      <c r="F6174" s="432">
        <v>7.64</v>
      </c>
      <c r="G6174" s="432">
        <v>26.23</v>
      </c>
    </row>
    <row r="6175" spans="1:7" ht="45">
      <c r="A6175" s="583" t="s">
        <v>8193</v>
      </c>
      <c r="B6175" s="429">
        <v>104959</v>
      </c>
      <c r="C6175" s="430" t="s">
        <v>8224</v>
      </c>
      <c r="D6175" s="431" t="s">
        <v>97</v>
      </c>
      <c r="E6175" s="432">
        <v>14.01</v>
      </c>
      <c r="F6175" s="432">
        <v>15.28</v>
      </c>
      <c r="G6175" s="432">
        <v>29.29</v>
      </c>
    </row>
    <row r="6176" spans="1:7" ht="45">
      <c r="A6176" s="583" t="s">
        <v>8193</v>
      </c>
      <c r="B6176" s="429">
        <v>104958</v>
      </c>
      <c r="C6176" s="430" t="s">
        <v>8225</v>
      </c>
      <c r="D6176" s="431" t="s">
        <v>97</v>
      </c>
      <c r="E6176" s="432">
        <v>12.940000000000001</v>
      </c>
      <c r="F6176" s="432">
        <v>13.25</v>
      </c>
      <c r="G6176" s="432">
        <v>26.19</v>
      </c>
    </row>
    <row r="6177" spans="1:7" ht="45">
      <c r="A6177" s="583" t="s">
        <v>8193</v>
      </c>
      <c r="B6177" s="429">
        <v>104970</v>
      </c>
      <c r="C6177" s="430" t="s">
        <v>8226</v>
      </c>
      <c r="D6177" s="431" t="s">
        <v>97</v>
      </c>
      <c r="E6177" s="432">
        <v>18.009999999999998</v>
      </c>
      <c r="F6177" s="432">
        <v>26.14</v>
      </c>
      <c r="G6177" s="432">
        <v>44.15</v>
      </c>
    </row>
    <row r="6178" spans="1:7" ht="45">
      <c r="A6178" s="583" t="s">
        <v>8193</v>
      </c>
      <c r="B6178" s="429">
        <v>104964</v>
      </c>
      <c r="C6178" s="430" t="s">
        <v>8227</v>
      </c>
      <c r="D6178" s="431" t="s">
        <v>97</v>
      </c>
      <c r="E6178" s="432">
        <v>25.64</v>
      </c>
      <c r="F6178" s="432">
        <v>33.93</v>
      </c>
      <c r="G6178" s="432">
        <v>59.57</v>
      </c>
    </row>
    <row r="6179" spans="1:7" ht="45">
      <c r="A6179" s="583" t="s">
        <v>8193</v>
      </c>
      <c r="B6179" s="429">
        <v>104956</v>
      </c>
      <c r="C6179" s="430" t="s">
        <v>8228</v>
      </c>
      <c r="D6179" s="431" t="s">
        <v>97</v>
      </c>
      <c r="E6179" s="432">
        <v>23.89</v>
      </c>
      <c r="F6179" s="432">
        <v>29.18</v>
      </c>
      <c r="G6179" s="432">
        <v>53.07</v>
      </c>
    </row>
    <row r="6180" spans="1:7" ht="45">
      <c r="A6180" s="583" t="s">
        <v>8193</v>
      </c>
      <c r="B6180" s="429">
        <v>104974</v>
      </c>
      <c r="C6180" s="430" t="s">
        <v>8229</v>
      </c>
      <c r="D6180" s="431" t="s">
        <v>97</v>
      </c>
      <c r="E6180" s="432">
        <v>16.25</v>
      </c>
      <c r="F6180" s="432">
        <v>21.4</v>
      </c>
      <c r="G6180" s="432">
        <v>37.65</v>
      </c>
    </row>
    <row r="6181" spans="1:7" ht="45">
      <c r="A6181" s="583" t="s">
        <v>8193</v>
      </c>
      <c r="B6181" s="429">
        <v>87548</v>
      </c>
      <c r="C6181" s="430" t="s">
        <v>8230</v>
      </c>
      <c r="D6181" s="431" t="s">
        <v>97</v>
      </c>
      <c r="E6181" s="432">
        <v>15.129999999999995</v>
      </c>
      <c r="F6181" s="432">
        <v>18.350000000000001</v>
      </c>
      <c r="G6181" s="432">
        <v>33.479999999999997</v>
      </c>
    </row>
    <row r="6182" spans="1:7" ht="45">
      <c r="A6182" s="583" t="s">
        <v>8193</v>
      </c>
      <c r="B6182" s="429">
        <v>87530</v>
      </c>
      <c r="C6182" s="430" t="s">
        <v>8231</v>
      </c>
      <c r="D6182" s="431" t="s">
        <v>97</v>
      </c>
      <c r="E6182" s="432">
        <v>22.030000000000005</v>
      </c>
      <c r="F6182" s="432">
        <v>24.24</v>
      </c>
      <c r="G6182" s="432">
        <v>46.27</v>
      </c>
    </row>
    <row r="6183" spans="1:7" ht="45">
      <c r="A6183" s="583" t="s">
        <v>8193</v>
      </c>
      <c r="B6183" s="429">
        <v>104952</v>
      </c>
      <c r="C6183" s="430" t="s">
        <v>8232</v>
      </c>
      <c r="D6183" s="431" t="s">
        <v>97</v>
      </c>
      <c r="E6183" s="432">
        <v>20.9</v>
      </c>
      <c r="F6183" s="432">
        <v>21.17</v>
      </c>
      <c r="G6183" s="432">
        <v>42.07</v>
      </c>
    </row>
    <row r="6184" spans="1:7" ht="45">
      <c r="A6184" s="583" t="s">
        <v>8193</v>
      </c>
      <c r="B6184" s="429">
        <v>104969</v>
      </c>
      <c r="C6184" s="430" t="s">
        <v>8233</v>
      </c>
      <c r="D6184" s="431" t="s">
        <v>97</v>
      </c>
      <c r="E6184" s="432">
        <v>16.949999999999996</v>
      </c>
      <c r="F6184" s="432">
        <v>24.1</v>
      </c>
      <c r="G6184" s="432">
        <v>41.05</v>
      </c>
    </row>
    <row r="6185" spans="1:7" ht="45">
      <c r="A6185" s="583" t="s">
        <v>8193</v>
      </c>
      <c r="B6185" s="429">
        <v>104963</v>
      </c>
      <c r="C6185" s="430" t="s">
        <v>8234</v>
      </c>
      <c r="D6185" s="431" t="s">
        <v>97</v>
      </c>
      <c r="E6185" s="432">
        <v>23.94</v>
      </c>
      <c r="F6185" s="432">
        <v>30.76</v>
      </c>
      <c r="G6185" s="432">
        <v>54.7</v>
      </c>
    </row>
    <row r="6186" spans="1:7" ht="45">
      <c r="A6186" s="583" t="s">
        <v>8193</v>
      </c>
      <c r="B6186" s="429">
        <v>104955</v>
      </c>
      <c r="C6186" s="430" t="s">
        <v>8235</v>
      </c>
      <c r="D6186" s="431" t="s">
        <v>97</v>
      </c>
      <c r="E6186" s="432">
        <v>22.19</v>
      </c>
      <c r="F6186" s="432">
        <v>26.01</v>
      </c>
      <c r="G6186" s="432">
        <v>48.2</v>
      </c>
    </row>
    <row r="6187" spans="1:7" ht="45">
      <c r="A6187" s="583" t="s">
        <v>8193</v>
      </c>
      <c r="B6187" s="429">
        <v>104973</v>
      </c>
      <c r="C6187" s="430" t="s">
        <v>8236</v>
      </c>
      <c r="D6187" s="431" t="s">
        <v>97</v>
      </c>
      <c r="E6187" s="432">
        <v>15.189999999999998</v>
      </c>
      <c r="F6187" s="432">
        <v>19.36</v>
      </c>
      <c r="G6187" s="432">
        <v>34.549999999999997</v>
      </c>
    </row>
    <row r="6188" spans="1:7" ht="45">
      <c r="A6188" s="583" t="s">
        <v>8193</v>
      </c>
      <c r="B6188" s="429">
        <v>87547</v>
      </c>
      <c r="C6188" s="430" t="s">
        <v>8237</v>
      </c>
      <c r="D6188" s="431" t="s">
        <v>97</v>
      </c>
      <c r="E6188" s="432">
        <v>14.059999999999999</v>
      </c>
      <c r="F6188" s="432">
        <v>16.32</v>
      </c>
      <c r="G6188" s="432">
        <v>30.38</v>
      </c>
    </row>
    <row r="6189" spans="1:7" ht="45">
      <c r="A6189" s="583" t="s">
        <v>8193</v>
      </c>
      <c r="B6189" s="429">
        <v>87529</v>
      </c>
      <c r="C6189" s="430" t="s">
        <v>8238</v>
      </c>
      <c r="D6189" s="431" t="s">
        <v>97</v>
      </c>
      <c r="E6189" s="432">
        <v>20.34</v>
      </c>
      <c r="F6189" s="432">
        <v>21.06</v>
      </c>
      <c r="G6189" s="432">
        <v>41.4</v>
      </c>
    </row>
    <row r="6190" spans="1:7" ht="45">
      <c r="A6190" s="583" t="s">
        <v>8193</v>
      </c>
      <c r="B6190" s="429">
        <v>104951</v>
      </c>
      <c r="C6190" s="430" t="s">
        <v>8239</v>
      </c>
      <c r="D6190" s="431" t="s">
        <v>97</v>
      </c>
      <c r="E6190" s="432">
        <v>19.200000000000003</v>
      </c>
      <c r="F6190" s="432">
        <v>18</v>
      </c>
      <c r="G6190" s="432">
        <v>37.200000000000003</v>
      </c>
    </row>
    <row r="6191" spans="1:7" ht="30">
      <c r="A6191" s="583" t="s">
        <v>8193</v>
      </c>
      <c r="B6191" s="429">
        <v>104978</v>
      </c>
      <c r="C6191" s="430" t="s">
        <v>8240</v>
      </c>
      <c r="D6191" s="431" t="s">
        <v>97</v>
      </c>
      <c r="E6191" s="432">
        <v>17.810000000000002</v>
      </c>
      <c r="F6191" s="432">
        <v>26.46</v>
      </c>
      <c r="G6191" s="432">
        <v>44.27</v>
      </c>
    </row>
    <row r="6192" spans="1:7" ht="45">
      <c r="A6192" s="583" t="s">
        <v>8193</v>
      </c>
      <c r="B6192" s="429">
        <v>104977</v>
      </c>
      <c r="C6192" s="430" t="s">
        <v>8241</v>
      </c>
      <c r="D6192" s="431" t="s">
        <v>97</v>
      </c>
      <c r="E6192" s="432">
        <v>24.739999999999995</v>
      </c>
      <c r="F6192" s="432">
        <v>32.950000000000003</v>
      </c>
      <c r="G6192" s="432">
        <v>57.69</v>
      </c>
    </row>
    <row r="6193" spans="1:7" ht="30">
      <c r="A6193" s="583" t="s">
        <v>8193</v>
      </c>
      <c r="B6193" s="429">
        <v>90408</v>
      </c>
      <c r="C6193" s="430" t="s">
        <v>8242</v>
      </c>
      <c r="D6193" s="431" t="s">
        <v>97</v>
      </c>
      <c r="E6193" s="432">
        <v>16.2</v>
      </c>
      <c r="F6193" s="432">
        <v>22.06</v>
      </c>
      <c r="G6193" s="432">
        <v>38.26</v>
      </c>
    </row>
    <row r="6194" spans="1:7" ht="30">
      <c r="A6194" s="583" t="s">
        <v>8193</v>
      </c>
      <c r="B6194" s="429">
        <v>90406</v>
      </c>
      <c r="C6194" s="430" t="s">
        <v>8243</v>
      </c>
      <c r="D6194" s="431" t="s">
        <v>97</v>
      </c>
      <c r="E6194" s="432">
        <v>22.769999999999996</v>
      </c>
      <c r="F6194" s="432">
        <v>27.6</v>
      </c>
      <c r="G6194" s="432">
        <v>50.37</v>
      </c>
    </row>
    <row r="6195" spans="1:7" ht="30">
      <c r="A6195" s="583" t="s">
        <v>8244</v>
      </c>
      <c r="B6195" s="429">
        <v>103304</v>
      </c>
      <c r="C6195" s="430" t="s">
        <v>4314</v>
      </c>
      <c r="D6195" s="431" t="s">
        <v>844</v>
      </c>
      <c r="E6195" s="432">
        <v>1222.81</v>
      </c>
      <c r="F6195" s="432">
        <v>39.380000000000003</v>
      </c>
      <c r="G6195" s="432">
        <v>1262.19</v>
      </c>
    </row>
    <row r="6196" spans="1:7" ht="45">
      <c r="A6196" s="583" t="s">
        <v>8244</v>
      </c>
      <c r="B6196" s="429">
        <v>103307</v>
      </c>
      <c r="C6196" s="430" t="s">
        <v>4315</v>
      </c>
      <c r="D6196" s="431" t="s">
        <v>844</v>
      </c>
      <c r="E6196" s="432">
        <v>1279.3800000000001</v>
      </c>
      <c r="F6196" s="432">
        <v>85.87</v>
      </c>
      <c r="G6196" s="432">
        <v>1365.25</v>
      </c>
    </row>
    <row r="6197" spans="1:7" ht="30">
      <c r="A6197" s="583" t="s">
        <v>8244</v>
      </c>
      <c r="B6197" s="429">
        <v>103310</v>
      </c>
      <c r="C6197" s="430" t="s">
        <v>4316</v>
      </c>
      <c r="D6197" s="431" t="s">
        <v>844</v>
      </c>
      <c r="E6197" s="432">
        <v>1259.83</v>
      </c>
      <c r="F6197" s="432">
        <v>38.020000000000003</v>
      </c>
      <c r="G6197" s="432">
        <v>1297.8499999999999</v>
      </c>
    </row>
    <row r="6198" spans="1:7" ht="30">
      <c r="A6198" s="583" t="s">
        <v>8244</v>
      </c>
      <c r="B6198" s="429">
        <v>103314</v>
      </c>
      <c r="C6198" s="430" t="s">
        <v>4317</v>
      </c>
      <c r="D6198" s="431" t="s">
        <v>97</v>
      </c>
      <c r="E6198" s="432">
        <v>276.01</v>
      </c>
      <c r="F6198" s="432">
        <v>30.32</v>
      </c>
      <c r="G6198" s="432">
        <v>306.33</v>
      </c>
    </row>
    <row r="6199" spans="1:7" ht="30">
      <c r="A6199" s="583" t="s">
        <v>8244</v>
      </c>
      <c r="B6199" s="429">
        <v>103315</v>
      </c>
      <c r="C6199" s="430" t="s">
        <v>4318</v>
      </c>
      <c r="D6199" s="431" t="s">
        <v>97</v>
      </c>
      <c r="E6199" s="432">
        <v>272.45</v>
      </c>
      <c r="F6199" s="432">
        <v>22.88</v>
      </c>
      <c r="G6199" s="432">
        <v>295.33</v>
      </c>
    </row>
    <row r="6200" spans="1:7" ht="45">
      <c r="A6200" s="583" t="s">
        <v>8245</v>
      </c>
      <c r="B6200" s="429">
        <v>105188</v>
      </c>
      <c r="C6200" s="430" t="s">
        <v>8246</v>
      </c>
      <c r="D6200" s="431" t="s">
        <v>97</v>
      </c>
      <c r="E6200" s="432">
        <v>127.32000000000001</v>
      </c>
      <c r="F6200" s="432">
        <v>17.73</v>
      </c>
      <c r="G6200" s="432">
        <v>145.05000000000001</v>
      </c>
    </row>
    <row r="6201" spans="1:7" ht="30">
      <c r="A6201" s="583" t="s">
        <v>8245</v>
      </c>
      <c r="B6201" s="429">
        <v>87841</v>
      </c>
      <c r="C6201" s="430" t="s">
        <v>8247</v>
      </c>
      <c r="D6201" s="431" t="s">
        <v>97</v>
      </c>
      <c r="E6201" s="432">
        <v>115.06</v>
      </c>
      <c r="F6201" s="432">
        <v>16.79</v>
      </c>
      <c r="G6201" s="432">
        <v>131.85</v>
      </c>
    </row>
    <row r="6202" spans="1:7" ht="30">
      <c r="A6202" s="583" t="s">
        <v>8245</v>
      </c>
      <c r="B6202" s="429">
        <v>87853</v>
      </c>
      <c r="C6202" s="430" t="s">
        <v>8248</v>
      </c>
      <c r="D6202" s="431" t="s">
        <v>97</v>
      </c>
      <c r="E6202" s="432">
        <v>128.35000000000002</v>
      </c>
      <c r="F6202" s="432">
        <v>19.48</v>
      </c>
      <c r="G6202" s="432">
        <v>147.83000000000001</v>
      </c>
    </row>
    <row r="6203" spans="1:7" ht="45">
      <c r="A6203" s="583" t="s">
        <v>8245</v>
      </c>
      <c r="B6203" s="429">
        <v>105187</v>
      </c>
      <c r="C6203" s="430" t="s">
        <v>8249</v>
      </c>
      <c r="D6203" s="431" t="s">
        <v>97</v>
      </c>
      <c r="E6203" s="432">
        <v>175.75</v>
      </c>
      <c r="F6203" s="432">
        <v>21.34</v>
      </c>
      <c r="G6203" s="432">
        <v>197.09</v>
      </c>
    </row>
    <row r="6204" spans="1:7" ht="30">
      <c r="A6204" s="583" t="s">
        <v>8245</v>
      </c>
      <c r="B6204" s="429">
        <v>87840</v>
      </c>
      <c r="C6204" s="430" t="s">
        <v>8250</v>
      </c>
      <c r="D6204" s="431" t="s">
        <v>97</v>
      </c>
      <c r="E6204" s="432">
        <v>163.49</v>
      </c>
      <c r="F6204" s="432">
        <v>20.41</v>
      </c>
      <c r="G6204" s="432">
        <v>183.9</v>
      </c>
    </row>
    <row r="6205" spans="1:7" ht="45">
      <c r="A6205" s="583" t="s">
        <v>8245</v>
      </c>
      <c r="B6205" s="429">
        <v>87852</v>
      </c>
      <c r="C6205" s="430" t="s">
        <v>8251</v>
      </c>
      <c r="D6205" s="431" t="s">
        <v>97</v>
      </c>
      <c r="E6205" s="432">
        <v>176.78000000000003</v>
      </c>
      <c r="F6205" s="432">
        <v>23.08</v>
      </c>
      <c r="G6205" s="432">
        <v>199.86</v>
      </c>
    </row>
    <row r="6206" spans="1:7" ht="30">
      <c r="A6206" s="583" t="s">
        <v>8245</v>
      </c>
      <c r="B6206" s="429">
        <v>105186</v>
      </c>
      <c r="C6206" s="430" t="s">
        <v>8252</v>
      </c>
      <c r="D6206" s="431" t="s">
        <v>97</v>
      </c>
      <c r="E6206" s="432">
        <v>129.63</v>
      </c>
      <c r="F6206" s="432">
        <v>22.96</v>
      </c>
      <c r="G6206" s="432">
        <v>152.59</v>
      </c>
    </row>
    <row r="6207" spans="1:7" ht="30">
      <c r="A6207" s="583" t="s">
        <v>8245</v>
      </c>
      <c r="B6207" s="429">
        <v>87839</v>
      </c>
      <c r="C6207" s="430" t="s">
        <v>8253</v>
      </c>
      <c r="D6207" s="431" t="s">
        <v>97</v>
      </c>
      <c r="E6207" s="432">
        <v>117.60000000000001</v>
      </c>
      <c r="F6207" s="432">
        <v>21.99</v>
      </c>
      <c r="G6207" s="432">
        <v>139.59</v>
      </c>
    </row>
    <row r="6208" spans="1:7" ht="30">
      <c r="A6208" s="583" t="s">
        <v>8245</v>
      </c>
      <c r="B6208" s="429">
        <v>87851</v>
      </c>
      <c r="C6208" s="430" t="s">
        <v>8254</v>
      </c>
      <c r="D6208" s="431" t="s">
        <v>97</v>
      </c>
      <c r="E6208" s="432">
        <v>130.94999999999999</v>
      </c>
      <c r="F6208" s="432">
        <v>25.27</v>
      </c>
      <c r="G6208" s="432">
        <v>156.22</v>
      </c>
    </row>
    <row r="6209" spans="1:7" ht="30">
      <c r="A6209" s="583" t="s">
        <v>8245</v>
      </c>
      <c r="B6209" s="429">
        <v>105185</v>
      </c>
      <c r="C6209" s="430" t="s">
        <v>8255</v>
      </c>
      <c r="D6209" s="431" t="s">
        <v>97</v>
      </c>
      <c r="E6209" s="432">
        <v>178.38</v>
      </c>
      <c r="F6209" s="432">
        <v>26.56</v>
      </c>
      <c r="G6209" s="432">
        <v>204.94</v>
      </c>
    </row>
    <row r="6210" spans="1:7" ht="30">
      <c r="A6210" s="583" t="s">
        <v>8245</v>
      </c>
      <c r="B6210" s="429">
        <v>87838</v>
      </c>
      <c r="C6210" s="430" t="s">
        <v>8256</v>
      </c>
      <c r="D6210" s="431" t="s">
        <v>97</v>
      </c>
      <c r="E6210" s="432">
        <v>166.35999999999999</v>
      </c>
      <c r="F6210" s="432">
        <v>25.65</v>
      </c>
      <c r="G6210" s="432">
        <v>192.01</v>
      </c>
    </row>
    <row r="6211" spans="1:7" ht="30">
      <c r="A6211" s="583" t="s">
        <v>8245</v>
      </c>
      <c r="B6211" s="429">
        <v>87850</v>
      </c>
      <c r="C6211" s="430" t="s">
        <v>8257</v>
      </c>
      <c r="D6211" s="431" t="s">
        <v>97</v>
      </c>
      <c r="E6211" s="432">
        <v>179.7</v>
      </c>
      <c r="F6211" s="432">
        <v>28.93</v>
      </c>
      <c r="G6211" s="432">
        <v>208.63</v>
      </c>
    </row>
    <row r="6212" spans="1:7" ht="45">
      <c r="A6212" s="583" t="s">
        <v>8258</v>
      </c>
      <c r="B6212" s="429">
        <v>105110</v>
      </c>
      <c r="C6212" s="430" t="s">
        <v>8259</v>
      </c>
      <c r="D6212" s="431" t="s">
        <v>845</v>
      </c>
      <c r="E6212" s="432">
        <v>67.72</v>
      </c>
      <c r="F6212" s="432">
        <v>174.13</v>
      </c>
      <c r="G6212" s="432">
        <v>241.85</v>
      </c>
    </row>
    <row r="6213" spans="1:7" ht="45">
      <c r="A6213" s="583" t="s">
        <v>8258</v>
      </c>
      <c r="B6213" s="429">
        <v>105105</v>
      </c>
      <c r="C6213" s="430" t="s">
        <v>8260</v>
      </c>
      <c r="D6213" s="431" t="s">
        <v>845</v>
      </c>
      <c r="E6213" s="432">
        <v>21.549999999999997</v>
      </c>
      <c r="F6213" s="432">
        <v>57.33</v>
      </c>
      <c r="G6213" s="432">
        <v>78.88</v>
      </c>
    </row>
    <row r="6214" spans="1:7" ht="45">
      <c r="A6214" s="583" t="s">
        <v>8258</v>
      </c>
      <c r="B6214" s="429">
        <v>105103</v>
      </c>
      <c r="C6214" s="430" t="s">
        <v>8261</v>
      </c>
      <c r="D6214" s="431" t="s">
        <v>845</v>
      </c>
      <c r="E6214" s="432">
        <v>30.679999999999993</v>
      </c>
      <c r="F6214" s="432">
        <v>81.650000000000006</v>
      </c>
      <c r="G6214" s="432">
        <v>112.33</v>
      </c>
    </row>
    <row r="6215" spans="1:7" ht="45">
      <c r="A6215" s="583" t="s">
        <v>8258</v>
      </c>
      <c r="B6215" s="429">
        <v>105112</v>
      </c>
      <c r="C6215" s="430" t="s">
        <v>8262</v>
      </c>
      <c r="D6215" s="431" t="s">
        <v>845</v>
      </c>
      <c r="E6215" s="432">
        <v>56.550000000000011</v>
      </c>
      <c r="F6215" s="432">
        <v>145.41</v>
      </c>
      <c r="G6215" s="432">
        <v>201.96</v>
      </c>
    </row>
    <row r="6216" spans="1:7" ht="45">
      <c r="A6216" s="583" t="s">
        <v>8258</v>
      </c>
      <c r="B6216" s="429">
        <v>105104</v>
      </c>
      <c r="C6216" s="430" t="s">
        <v>8263</v>
      </c>
      <c r="D6216" s="431" t="s">
        <v>844</v>
      </c>
      <c r="E6216" s="432">
        <v>2849.74</v>
      </c>
      <c r="F6216" s="432">
        <v>2325.0100000000002</v>
      </c>
      <c r="G6216" s="432">
        <v>5174.75</v>
      </c>
    </row>
    <row r="6217" spans="1:7" ht="45">
      <c r="A6217" s="583" t="s">
        <v>8258</v>
      </c>
      <c r="B6217" s="429">
        <v>105107</v>
      </c>
      <c r="C6217" s="430" t="s">
        <v>8264</v>
      </c>
      <c r="D6217" s="431" t="s">
        <v>844</v>
      </c>
      <c r="E6217" s="432">
        <v>1031.6099999999997</v>
      </c>
      <c r="F6217" s="432">
        <v>2744.38</v>
      </c>
      <c r="G6217" s="432">
        <v>3775.99</v>
      </c>
    </row>
    <row r="6218" spans="1:7" ht="45">
      <c r="A6218" s="583" t="s">
        <v>8258</v>
      </c>
      <c r="B6218" s="429">
        <v>105106</v>
      </c>
      <c r="C6218" s="430" t="s">
        <v>8265</v>
      </c>
      <c r="D6218" s="431" t="s">
        <v>844</v>
      </c>
      <c r="E6218" s="432">
        <v>698.6400000000001</v>
      </c>
      <c r="F6218" s="432">
        <v>1858.59</v>
      </c>
      <c r="G6218" s="432">
        <v>2557.23</v>
      </c>
    </row>
    <row r="6219" spans="1:7" ht="45">
      <c r="A6219" s="583" t="s">
        <v>8258</v>
      </c>
      <c r="B6219" s="429">
        <v>105111</v>
      </c>
      <c r="C6219" s="430" t="s">
        <v>8266</v>
      </c>
      <c r="D6219" s="431" t="s">
        <v>844</v>
      </c>
      <c r="E6219" s="432">
        <v>12766.55</v>
      </c>
      <c r="F6219" s="432">
        <v>6841.11</v>
      </c>
      <c r="G6219" s="432">
        <v>19607.66</v>
      </c>
    </row>
    <row r="6220" spans="1:7" ht="30">
      <c r="A6220" s="583" t="s">
        <v>8267</v>
      </c>
      <c r="B6220" s="429">
        <v>98520</v>
      </c>
      <c r="C6220" s="430" t="s">
        <v>8268</v>
      </c>
      <c r="D6220" s="431" t="s">
        <v>97</v>
      </c>
      <c r="E6220" s="432">
        <v>4.8100000000000005</v>
      </c>
      <c r="F6220" s="432">
        <v>1.3</v>
      </c>
      <c r="G6220" s="432">
        <v>6.11</v>
      </c>
    </row>
    <row r="6221" spans="1:7" ht="30">
      <c r="A6221" s="583" t="s">
        <v>8267</v>
      </c>
      <c r="B6221" s="429">
        <v>98521</v>
      </c>
      <c r="C6221" s="430" t="s">
        <v>8269</v>
      </c>
      <c r="D6221" s="431" t="s">
        <v>97</v>
      </c>
      <c r="E6221" s="432">
        <v>0.15999999999999998</v>
      </c>
      <c r="F6221" s="432">
        <v>0.25</v>
      </c>
      <c r="G6221" s="432">
        <v>0.41</v>
      </c>
    </row>
    <row r="6222" spans="1:7" ht="30">
      <c r="A6222" s="583" t="s">
        <v>8267</v>
      </c>
      <c r="B6222" s="429">
        <v>105521</v>
      </c>
      <c r="C6222" s="430" t="s">
        <v>8270</v>
      </c>
      <c r="D6222" s="431" t="s">
        <v>97</v>
      </c>
      <c r="E6222" s="432">
        <v>2.9600000000000004</v>
      </c>
      <c r="F6222" s="432">
        <v>1.27</v>
      </c>
      <c r="G6222" s="432">
        <v>4.2300000000000004</v>
      </c>
    </row>
    <row r="6223" spans="1:7" ht="30">
      <c r="A6223" s="583" t="s">
        <v>8267</v>
      </c>
      <c r="B6223" s="429">
        <v>98509</v>
      </c>
      <c r="C6223" s="430" t="s">
        <v>8271</v>
      </c>
      <c r="D6223" s="431" t="s">
        <v>844</v>
      </c>
      <c r="E6223" s="432">
        <v>36.06</v>
      </c>
      <c r="F6223" s="432">
        <v>1.26</v>
      </c>
      <c r="G6223" s="432">
        <v>37.32</v>
      </c>
    </row>
    <row r="6224" spans="1:7" ht="30">
      <c r="A6224" s="583" t="s">
        <v>8267</v>
      </c>
      <c r="B6224" s="429">
        <v>98505</v>
      </c>
      <c r="C6224" s="430" t="s">
        <v>8272</v>
      </c>
      <c r="D6224" s="431" t="s">
        <v>97</v>
      </c>
      <c r="E6224" s="432">
        <v>52.55</v>
      </c>
      <c r="F6224" s="432">
        <v>5.98</v>
      </c>
      <c r="G6224" s="432">
        <v>58.53</v>
      </c>
    </row>
    <row r="6225" spans="1:7" ht="30">
      <c r="A6225" s="583" t="s">
        <v>8267</v>
      </c>
      <c r="B6225" s="429">
        <v>98504</v>
      </c>
      <c r="C6225" s="430" t="s">
        <v>8273</v>
      </c>
      <c r="D6225" s="431" t="s">
        <v>97</v>
      </c>
      <c r="E6225" s="432">
        <v>8.31</v>
      </c>
      <c r="F6225" s="432">
        <v>3.26</v>
      </c>
      <c r="G6225" s="432">
        <v>11.57</v>
      </c>
    </row>
    <row r="6226" spans="1:7" ht="30">
      <c r="A6226" s="583" t="s">
        <v>8267</v>
      </c>
      <c r="B6226" s="429">
        <v>98503</v>
      </c>
      <c r="C6226" s="430" t="s">
        <v>8274</v>
      </c>
      <c r="D6226" s="431" t="s">
        <v>97</v>
      </c>
      <c r="E6226" s="432">
        <v>16.05</v>
      </c>
      <c r="F6226" s="432">
        <v>4.0199999999999996</v>
      </c>
      <c r="G6226" s="432">
        <v>20.07</v>
      </c>
    </row>
    <row r="6227" spans="1:7" ht="30">
      <c r="A6227" s="583" t="s">
        <v>8267</v>
      </c>
      <c r="B6227" s="429">
        <v>103946</v>
      </c>
      <c r="C6227" s="430" t="s">
        <v>8275</v>
      </c>
      <c r="D6227" s="431" t="s">
        <v>97</v>
      </c>
      <c r="E6227" s="432">
        <v>11.03</v>
      </c>
      <c r="F6227" s="432">
        <v>3.26</v>
      </c>
      <c r="G6227" s="432">
        <v>14.29</v>
      </c>
    </row>
    <row r="6228" spans="1:7" ht="30">
      <c r="A6228" s="583" t="s">
        <v>8267</v>
      </c>
      <c r="B6228" s="429">
        <v>98516</v>
      </c>
      <c r="C6228" s="430" t="s">
        <v>8276</v>
      </c>
      <c r="D6228" s="431" t="s">
        <v>844</v>
      </c>
      <c r="E6228" s="432">
        <v>210.64</v>
      </c>
      <c r="F6228" s="432">
        <v>107.92</v>
      </c>
      <c r="G6228" s="432">
        <v>318.56</v>
      </c>
    </row>
    <row r="6229" spans="1:7" ht="30">
      <c r="A6229" s="583" t="s">
        <v>8267</v>
      </c>
      <c r="B6229" s="429">
        <v>98511</v>
      </c>
      <c r="C6229" s="430" t="s">
        <v>8277</v>
      </c>
      <c r="D6229" s="431" t="s">
        <v>844</v>
      </c>
      <c r="E6229" s="432">
        <v>100.28999999999999</v>
      </c>
      <c r="F6229" s="432">
        <v>28.59</v>
      </c>
      <c r="G6229" s="432">
        <v>128.88</v>
      </c>
    </row>
    <row r="6230" spans="1:7" ht="30">
      <c r="A6230" s="583" t="s">
        <v>8267</v>
      </c>
      <c r="B6230" s="429">
        <v>98510</v>
      </c>
      <c r="C6230" s="430" t="s">
        <v>8278</v>
      </c>
      <c r="D6230" s="431" t="s">
        <v>844</v>
      </c>
      <c r="E6230" s="432">
        <v>54.02000000000001</v>
      </c>
      <c r="F6230" s="432">
        <v>24.99</v>
      </c>
      <c r="G6230" s="432">
        <v>79.010000000000005</v>
      </c>
    </row>
    <row r="6231" spans="1:7" ht="30">
      <c r="A6231" s="583" t="s">
        <v>8267</v>
      </c>
      <c r="B6231" s="429">
        <v>98519</v>
      </c>
      <c r="C6231" s="430" t="s">
        <v>8279</v>
      </c>
      <c r="D6231" s="431" t="s">
        <v>97</v>
      </c>
      <c r="E6231" s="432">
        <v>1.5499999999999998</v>
      </c>
      <c r="F6231" s="432">
        <v>3.29</v>
      </c>
      <c r="G6231" s="432">
        <v>4.84</v>
      </c>
    </row>
    <row r="6232" spans="1:7" ht="45">
      <c r="A6232" s="583" t="s">
        <v>8280</v>
      </c>
      <c r="B6232" s="429">
        <v>91599</v>
      </c>
      <c r="C6232" s="430" t="s">
        <v>8281</v>
      </c>
      <c r="D6232" s="431" t="s">
        <v>1069</v>
      </c>
      <c r="E6232" s="432">
        <v>8.879999999999999</v>
      </c>
      <c r="F6232" s="432">
        <v>0.39</v>
      </c>
      <c r="G6232" s="432">
        <v>9.27</v>
      </c>
    </row>
    <row r="6233" spans="1:7" ht="45">
      <c r="A6233" s="583" t="s">
        <v>8280</v>
      </c>
      <c r="B6233" s="429">
        <v>91597</v>
      </c>
      <c r="C6233" s="430" t="s">
        <v>8282</v>
      </c>
      <c r="D6233" s="431" t="s">
        <v>1069</v>
      </c>
      <c r="E6233" s="432">
        <v>8.57</v>
      </c>
      <c r="F6233" s="432">
        <v>0.31</v>
      </c>
      <c r="G6233" s="432">
        <v>8.8800000000000008</v>
      </c>
    </row>
    <row r="6234" spans="1:7" ht="45">
      <c r="A6234" s="583" t="s">
        <v>8280</v>
      </c>
      <c r="B6234" s="429">
        <v>91598</v>
      </c>
      <c r="C6234" s="430" t="s">
        <v>8283</v>
      </c>
      <c r="D6234" s="431" t="s">
        <v>1069</v>
      </c>
      <c r="E6234" s="432">
        <v>11.200000000000001</v>
      </c>
      <c r="F6234" s="432">
        <v>0.37</v>
      </c>
      <c r="G6234" s="432">
        <v>11.57</v>
      </c>
    </row>
    <row r="6235" spans="1:7" ht="45">
      <c r="A6235" s="583" t="s">
        <v>8280</v>
      </c>
      <c r="B6235" s="429">
        <v>91596</v>
      </c>
      <c r="C6235" s="430" t="s">
        <v>8284</v>
      </c>
      <c r="D6235" s="431" t="s">
        <v>1069</v>
      </c>
      <c r="E6235" s="432">
        <v>11.61</v>
      </c>
      <c r="F6235" s="432">
        <v>0.3</v>
      </c>
      <c r="G6235" s="432">
        <v>11.91</v>
      </c>
    </row>
    <row r="6236" spans="1:7" ht="45">
      <c r="A6236" s="583" t="s">
        <v>8280</v>
      </c>
      <c r="B6236" s="429">
        <v>100064</v>
      </c>
      <c r="C6236" s="430" t="s">
        <v>8285</v>
      </c>
      <c r="D6236" s="431" t="s">
        <v>1069</v>
      </c>
      <c r="E6236" s="432">
        <v>11.56</v>
      </c>
      <c r="F6236" s="432">
        <v>0.26</v>
      </c>
      <c r="G6236" s="432">
        <v>11.82</v>
      </c>
    </row>
    <row r="6237" spans="1:7" ht="45">
      <c r="A6237" s="583" t="s">
        <v>8280</v>
      </c>
      <c r="B6237" s="429">
        <v>100066</v>
      </c>
      <c r="C6237" s="430" t="s">
        <v>8286</v>
      </c>
      <c r="D6237" s="431" t="s">
        <v>1069</v>
      </c>
      <c r="E6237" s="432">
        <v>11.629999999999999</v>
      </c>
      <c r="F6237" s="432">
        <v>0.22</v>
      </c>
      <c r="G6237" s="432">
        <v>11.85</v>
      </c>
    </row>
    <row r="6238" spans="1:7" ht="45">
      <c r="A6238" s="583" t="s">
        <v>8280</v>
      </c>
      <c r="B6238" s="429">
        <v>91603</v>
      </c>
      <c r="C6238" s="430" t="s">
        <v>8287</v>
      </c>
      <c r="D6238" s="431" t="s">
        <v>1069</v>
      </c>
      <c r="E6238" s="432">
        <v>9.18</v>
      </c>
      <c r="F6238" s="432">
        <v>0.94</v>
      </c>
      <c r="G6238" s="432">
        <v>10.119999999999999</v>
      </c>
    </row>
    <row r="6239" spans="1:7" ht="45">
      <c r="A6239" s="583" t="s">
        <v>8280</v>
      </c>
      <c r="B6239" s="429">
        <v>100068</v>
      </c>
      <c r="C6239" s="430" t="s">
        <v>8288</v>
      </c>
      <c r="D6239" s="431" t="s">
        <v>1069</v>
      </c>
      <c r="E6239" s="432">
        <v>7.97</v>
      </c>
      <c r="F6239" s="432">
        <v>0.72</v>
      </c>
      <c r="G6239" s="432">
        <v>8.69</v>
      </c>
    </row>
    <row r="6240" spans="1:7" ht="45">
      <c r="A6240" s="583" t="s">
        <v>8280</v>
      </c>
      <c r="B6240" s="429">
        <v>100067</v>
      </c>
      <c r="C6240" s="430" t="s">
        <v>8289</v>
      </c>
      <c r="D6240" s="431" t="s">
        <v>1069</v>
      </c>
      <c r="E6240" s="432">
        <v>9.5100000000000016</v>
      </c>
      <c r="F6240" s="432">
        <v>3.13</v>
      </c>
      <c r="G6240" s="432">
        <v>12.64</v>
      </c>
    </row>
    <row r="6241" spans="1:7" ht="45">
      <c r="A6241" s="583" t="s">
        <v>8280</v>
      </c>
      <c r="B6241" s="429">
        <v>91601</v>
      </c>
      <c r="C6241" s="430" t="s">
        <v>8290</v>
      </c>
      <c r="D6241" s="431" t="s">
        <v>1069</v>
      </c>
      <c r="E6241" s="432">
        <v>10.23</v>
      </c>
      <c r="F6241" s="432">
        <v>2.5099999999999998</v>
      </c>
      <c r="G6241" s="432">
        <v>12.74</v>
      </c>
    </row>
    <row r="6242" spans="1:7" ht="45">
      <c r="A6242" s="583" t="s">
        <v>8280</v>
      </c>
      <c r="B6242" s="429">
        <v>91602</v>
      </c>
      <c r="C6242" s="430" t="s">
        <v>8291</v>
      </c>
      <c r="D6242" s="431" t="s">
        <v>1069</v>
      </c>
      <c r="E6242" s="432">
        <v>9.93</v>
      </c>
      <c r="F6242" s="432">
        <v>1.62</v>
      </c>
      <c r="G6242" s="432">
        <v>11.55</v>
      </c>
    </row>
    <row r="6243" spans="1:7" ht="45">
      <c r="A6243" s="583" t="s">
        <v>8280</v>
      </c>
      <c r="B6243" s="429">
        <v>91593</v>
      </c>
      <c r="C6243" s="430" t="s">
        <v>8292</v>
      </c>
      <c r="D6243" s="431" t="s">
        <v>1069</v>
      </c>
      <c r="E6243" s="432">
        <v>11.52</v>
      </c>
      <c r="F6243" s="432">
        <v>0.48</v>
      </c>
      <c r="G6243" s="432">
        <v>12</v>
      </c>
    </row>
    <row r="6244" spans="1:7" ht="45">
      <c r="A6244" s="583" t="s">
        <v>8280</v>
      </c>
      <c r="B6244" s="429">
        <v>105814</v>
      </c>
      <c r="C6244" s="430" t="s">
        <v>8293</v>
      </c>
      <c r="D6244" s="431" t="s">
        <v>1069</v>
      </c>
      <c r="E6244" s="432">
        <v>11.42</v>
      </c>
      <c r="F6244" s="432">
        <v>0.23</v>
      </c>
      <c r="G6244" s="432">
        <v>11.65</v>
      </c>
    </row>
    <row r="6245" spans="1:7" ht="45">
      <c r="A6245" s="583" t="s">
        <v>8280</v>
      </c>
      <c r="B6245" s="429">
        <v>91594</v>
      </c>
      <c r="C6245" s="430" t="s">
        <v>8294</v>
      </c>
      <c r="D6245" s="431" t="s">
        <v>1069</v>
      </c>
      <c r="E6245" s="432">
        <v>11.56</v>
      </c>
      <c r="F6245" s="432">
        <v>0.44</v>
      </c>
      <c r="G6245" s="432">
        <v>12</v>
      </c>
    </row>
    <row r="6246" spans="1:7" ht="45">
      <c r="A6246" s="583" t="s">
        <v>8280</v>
      </c>
      <c r="B6246" s="429">
        <v>91595</v>
      </c>
      <c r="C6246" s="430" t="s">
        <v>8295</v>
      </c>
      <c r="D6246" s="431" t="s">
        <v>1069</v>
      </c>
      <c r="E6246" s="432">
        <v>11.67</v>
      </c>
      <c r="F6246" s="432">
        <v>0.66</v>
      </c>
      <c r="G6246" s="432">
        <v>12.33</v>
      </c>
    </row>
    <row r="6247" spans="1:7" ht="45">
      <c r="A6247" s="583" t="s">
        <v>8280</v>
      </c>
      <c r="B6247" s="429">
        <v>91600</v>
      </c>
      <c r="C6247" s="430" t="s">
        <v>8296</v>
      </c>
      <c r="D6247" s="431" t="s">
        <v>1069</v>
      </c>
      <c r="E6247" s="432">
        <v>12.07</v>
      </c>
      <c r="F6247" s="432">
        <v>1.41</v>
      </c>
      <c r="G6247" s="432">
        <v>13.48</v>
      </c>
    </row>
    <row r="6248" spans="1:7" ht="45">
      <c r="A6248" s="583" t="s">
        <v>8297</v>
      </c>
      <c r="B6248" s="429">
        <v>99235</v>
      </c>
      <c r="C6248" s="430" t="s">
        <v>8298</v>
      </c>
      <c r="D6248" s="431" t="s">
        <v>846</v>
      </c>
      <c r="E6248" s="432">
        <v>587.11</v>
      </c>
      <c r="F6248" s="432">
        <v>18.149999999999999</v>
      </c>
      <c r="G6248" s="432">
        <v>605.26</v>
      </c>
    </row>
    <row r="6249" spans="1:7" ht="45">
      <c r="A6249" s="583" t="s">
        <v>8297</v>
      </c>
      <c r="B6249" s="429">
        <v>99439</v>
      </c>
      <c r="C6249" s="430" t="s">
        <v>8299</v>
      </c>
      <c r="D6249" s="431" t="s">
        <v>846</v>
      </c>
      <c r="E6249" s="432">
        <v>641.66</v>
      </c>
      <c r="F6249" s="432">
        <v>28.76</v>
      </c>
      <c r="G6249" s="432">
        <v>670.42</v>
      </c>
    </row>
    <row r="6250" spans="1:7" ht="45">
      <c r="A6250" s="583" t="s">
        <v>8297</v>
      </c>
      <c r="B6250" s="429">
        <v>103184</v>
      </c>
      <c r="C6250" s="430" t="s">
        <v>8300</v>
      </c>
      <c r="D6250" s="431" t="s">
        <v>846</v>
      </c>
      <c r="E6250" s="432">
        <v>594.36</v>
      </c>
      <c r="F6250" s="432">
        <v>38.340000000000003</v>
      </c>
      <c r="G6250" s="432">
        <v>632.70000000000005</v>
      </c>
    </row>
    <row r="6251" spans="1:7" ht="45">
      <c r="A6251" s="583" t="s">
        <v>8297</v>
      </c>
      <c r="B6251" s="429">
        <v>103183</v>
      </c>
      <c r="C6251" s="430" t="s">
        <v>8301</v>
      </c>
      <c r="D6251" s="431" t="s">
        <v>846</v>
      </c>
      <c r="E6251" s="432">
        <v>667.94999999999993</v>
      </c>
      <c r="F6251" s="432">
        <v>97.6</v>
      </c>
      <c r="G6251" s="432">
        <v>765.55</v>
      </c>
    </row>
    <row r="6252" spans="1:7" ht="45">
      <c r="A6252" s="583" t="s">
        <v>8297</v>
      </c>
      <c r="B6252" s="429">
        <v>99434</v>
      </c>
      <c r="C6252" s="430" t="s">
        <v>8302</v>
      </c>
      <c r="D6252" s="431" t="s">
        <v>846</v>
      </c>
      <c r="E6252" s="432">
        <v>651.89</v>
      </c>
      <c r="F6252" s="432">
        <v>31.07</v>
      </c>
      <c r="G6252" s="432">
        <v>682.96</v>
      </c>
    </row>
    <row r="6253" spans="1:7" ht="45">
      <c r="A6253" s="583" t="s">
        <v>8297</v>
      </c>
      <c r="B6253" s="429">
        <v>99431</v>
      </c>
      <c r="C6253" s="430" t="s">
        <v>8303</v>
      </c>
      <c r="D6253" s="431" t="s">
        <v>846</v>
      </c>
      <c r="E6253" s="432">
        <v>650.51</v>
      </c>
      <c r="F6253" s="432">
        <v>27.66</v>
      </c>
      <c r="G6253" s="432">
        <v>678.17</v>
      </c>
    </row>
    <row r="6254" spans="1:7" ht="45">
      <c r="A6254" s="583" t="s">
        <v>8297</v>
      </c>
      <c r="B6254" s="429">
        <v>99435</v>
      </c>
      <c r="C6254" s="430" t="s">
        <v>8304</v>
      </c>
      <c r="D6254" s="431" t="s">
        <v>846</v>
      </c>
      <c r="E6254" s="432">
        <v>637.47</v>
      </c>
      <c r="F6254" s="432">
        <v>28.36</v>
      </c>
      <c r="G6254" s="432">
        <v>665.83</v>
      </c>
    </row>
    <row r="6255" spans="1:7" ht="45">
      <c r="A6255" s="583" t="s">
        <v>8297</v>
      </c>
      <c r="B6255" s="429">
        <v>99432</v>
      </c>
      <c r="C6255" s="430" t="s">
        <v>8305</v>
      </c>
      <c r="D6255" s="431" t="s">
        <v>846</v>
      </c>
      <c r="E6255" s="432">
        <v>636.56999999999994</v>
      </c>
      <c r="F6255" s="432">
        <v>25.83</v>
      </c>
      <c r="G6255" s="432">
        <v>662.4</v>
      </c>
    </row>
    <row r="6256" spans="1:7" ht="45">
      <c r="A6256" s="583" t="s">
        <v>8297</v>
      </c>
      <c r="B6256" s="429">
        <v>99438</v>
      </c>
      <c r="C6256" s="430" t="s">
        <v>8306</v>
      </c>
      <c r="D6256" s="431" t="s">
        <v>846</v>
      </c>
      <c r="E6256" s="432">
        <v>624.43000000000006</v>
      </c>
      <c r="F6256" s="432">
        <v>30.03</v>
      </c>
      <c r="G6256" s="432">
        <v>654.46</v>
      </c>
    </row>
    <row r="6257" spans="1:7" ht="45">
      <c r="A6257" s="583" t="s">
        <v>8297</v>
      </c>
      <c r="B6257" s="429">
        <v>99436</v>
      </c>
      <c r="C6257" s="430" t="s">
        <v>8307</v>
      </c>
      <c r="D6257" s="431" t="s">
        <v>846</v>
      </c>
      <c r="E6257" s="432">
        <v>690.09</v>
      </c>
      <c r="F6257" s="432">
        <v>61.39</v>
      </c>
      <c r="G6257" s="432">
        <v>751.48</v>
      </c>
    </row>
    <row r="6258" spans="1:7" ht="45">
      <c r="A6258" s="583" t="s">
        <v>8297</v>
      </c>
      <c r="B6258" s="429">
        <v>99437</v>
      </c>
      <c r="C6258" s="430" t="s">
        <v>8308</v>
      </c>
      <c r="D6258" s="431" t="s">
        <v>846</v>
      </c>
      <c r="E6258" s="432">
        <v>621.98</v>
      </c>
      <c r="F6258" s="432">
        <v>23.42</v>
      </c>
      <c r="G6258" s="432">
        <v>645.4</v>
      </c>
    </row>
    <row r="6259" spans="1:7" ht="45">
      <c r="A6259" s="583" t="s">
        <v>8297</v>
      </c>
      <c r="B6259" s="429">
        <v>99433</v>
      </c>
      <c r="C6259" s="430" t="s">
        <v>8309</v>
      </c>
      <c r="D6259" s="431" t="s">
        <v>846</v>
      </c>
      <c r="E6259" s="432">
        <v>682.52</v>
      </c>
      <c r="F6259" s="432">
        <v>41.63</v>
      </c>
      <c r="G6259" s="432">
        <v>724.15</v>
      </c>
    </row>
    <row r="6260" spans="1:7" ht="45">
      <c r="A6260" s="583" t="s">
        <v>8310</v>
      </c>
      <c r="B6260" s="429">
        <v>104422</v>
      </c>
      <c r="C6260" s="430" t="s">
        <v>8311</v>
      </c>
      <c r="D6260" s="431" t="s">
        <v>97</v>
      </c>
      <c r="E6260" s="432">
        <v>6.02</v>
      </c>
      <c r="F6260" s="432">
        <v>5.68</v>
      </c>
      <c r="G6260" s="432">
        <v>11.7</v>
      </c>
    </row>
    <row r="6261" spans="1:7" ht="45">
      <c r="A6261" s="583" t="s">
        <v>8310</v>
      </c>
      <c r="B6261" s="429">
        <v>105824</v>
      </c>
      <c r="C6261" s="430" t="s">
        <v>8312</v>
      </c>
      <c r="D6261" s="431" t="s">
        <v>97</v>
      </c>
      <c r="E6261" s="432">
        <v>8.98</v>
      </c>
      <c r="F6261" s="432">
        <v>5.67</v>
      </c>
      <c r="G6261" s="432">
        <v>14.65</v>
      </c>
    </row>
    <row r="6262" spans="1:7" ht="45">
      <c r="A6262" s="583" t="s">
        <v>8310</v>
      </c>
      <c r="B6262" s="429">
        <v>105825</v>
      </c>
      <c r="C6262" s="430" t="s">
        <v>8313</v>
      </c>
      <c r="D6262" s="431" t="s">
        <v>97</v>
      </c>
      <c r="E6262" s="432">
        <v>2.5500000000000007</v>
      </c>
      <c r="F6262" s="432">
        <v>5.77</v>
      </c>
      <c r="G6262" s="432">
        <v>8.32</v>
      </c>
    </row>
    <row r="6263" spans="1:7" ht="45">
      <c r="A6263" s="583" t="s">
        <v>8310</v>
      </c>
      <c r="B6263" s="429">
        <v>104421</v>
      </c>
      <c r="C6263" s="430" t="s">
        <v>8314</v>
      </c>
      <c r="D6263" s="431" t="s">
        <v>97</v>
      </c>
      <c r="E6263" s="432">
        <v>7.84</v>
      </c>
      <c r="F6263" s="432">
        <v>10.68</v>
      </c>
      <c r="G6263" s="432">
        <v>18.52</v>
      </c>
    </row>
    <row r="6264" spans="1:7" ht="45">
      <c r="A6264" s="583" t="s">
        <v>8310</v>
      </c>
      <c r="B6264" s="429">
        <v>105822</v>
      </c>
      <c r="C6264" s="430" t="s">
        <v>8315</v>
      </c>
      <c r="D6264" s="431" t="s">
        <v>97</v>
      </c>
      <c r="E6264" s="432">
        <v>10.79</v>
      </c>
      <c r="F6264" s="432">
        <v>10.68</v>
      </c>
      <c r="G6264" s="432">
        <v>21.47</v>
      </c>
    </row>
    <row r="6265" spans="1:7" ht="45">
      <c r="A6265" s="583" t="s">
        <v>8310</v>
      </c>
      <c r="B6265" s="429">
        <v>105823</v>
      </c>
      <c r="C6265" s="430" t="s">
        <v>8316</v>
      </c>
      <c r="D6265" s="431" t="s">
        <v>97</v>
      </c>
      <c r="E6265" s="432">
        <v>4.3500000000000014</v>
      </c>
      <c r="F6265" s="432">
        <v>10.79</v>
      </c>
      <c r="G6265" s="432">
        <v>15.14</v>
      </c>
    </row>
    <row r="6266" spans="1:7" ht="45">
      <c r="A6266" s="583" t="s">
        <v>8310</v>
      </c>
      <c r="B6266" s="429">
        <v>104423</v>
      </c>
      <c r="C6266" s="430" t="s">
        <v>8317</v>
      </c>
      <c r="D6266" s="431" t="s">
        <v>97</v>
      </c>
      <c r="E6266" s="432">
        <v>7.2800000000000011</v>
      </c>
      <c r="F6266" s="432">
        <v>9.1999999999999993</v>
      </c>
      <c r="G6266" s="432">
        <v>16.48</v>
      </c>
    </row>
    <row r="6267" spans="1:7" ht="45">
      <c r="A6267" s="583" t="s">
        <v>8310</v>
      </c>
      <c r="B6267" s="429">
        <v>105826</v>
      </c>
      <c r="C6267" s="430" t="s">
        <v>8318</v>
      </c>
      <c r="D6267" s="431" t="s">
        <v>97</v>
      </c>
      <c r="E6267" s="432">
        <v>10.23</v>
      </c>
      <c r="F6267" s="432">
        <v>9.1999999999999993</v>
      </c>
      <c r="G6267" s="432">
        <v>19.43</v>
      </c>
    </row>
    <row r="6268" spans="1:7" ht="60">
      <c r="A6268" s="583" t="s">
        <v>8310</v>
      </c>
      <c r="B6268" s="429">
        <v>105827</v>
      </c>
      <c r="C6268" s="430" t="s">
        <v>8319</v>
      </c>
      <c r="D6268" s="431" t="s">
        <v>97</v>
      </c>
      <c r="E6268" s="432">
        <v>3.8100000000000005</v>
      </c>
      <c r="F6268" s="432">
        <v>9.2899999999999991</v>
      </c>
      <c r="G6268" s="432">
        <v>13.1</v>
      </c>
    </row>
    <row r="6269" spans="1:7" ht="45">
      <c r="A6269" s="583" t="s">
        <v>8310</v>
      </c>
      <c r="B6269" s="429">
        <v>104425</v>
      </c>
      <c r="C6269" s="430" t="s">
        <v>8320</v>
      </c>
      <c r="D6269" s="431" t="s">
        <v>97</v>
      </c>
      <c r="E6269" s="432">
        <v>5.49</v>
      </c>
      <c r="F6269" s="432">
        <v>4.1500000000000004</v>
      </c>
      <c r="G6269" s="432">
        <v>9.64</v>
      </c>
    </row>
    <row r="6270" spans="1:7" ht="45">
      <c r="A6270" s="583" t="s">
        <v>8310</v>
      </c>
      <c r="B6270" s="429">
        <v>105828</v>
      </c>
      <c r="C6270" s="430" t="s">
        <v>8321</v>
      </c>
      <c r="D6270" s="431" t="s">
        <v>97</v>
      </c>
      <c r="E6270" s="432">
        <v>8.44</v>
      </c>
      <c r="F6270" s="432">
        <v>4.1500000000000004</v>
      </c>
      <c r="G6270" s="432">
        <v>12.59</v>
      </c>
    </row>
    <row r="6271" spans="1:7" ht="45">
      <c r="A6271" s="583" t="s">
        <v>8310</v>
      </c>
      <c r="B6271" s="429">
        <v>105829</v>
      </c>
      <c r="C6271" s="430" t="s">
        <v>8322</v>
      </c>
      <c r="D6271" s="431" t="s">
        <v>97</v>
      </c>
      <c r="E6271" s="432">
        <v>2.0099999999999998</v>
      </c>
      <c r="F6271" s="432">
        <v>4.25</v>
      </c>
      <c r="G6271" s="432">
        <v>6.26</v>
      </c>
    </row>
    <row r="6272" spans="1:7" ht="45">
      <c r="A6272" s="583" t="s">
        <v>8310</v>
      </c>
      <c r="B6272" s="429">
        <v>91525</v>
      </c>
      <c r="C6272" s="430" t="s">
        <v>8323</v>
      </c>
      <c r="D6272" s="431" t="s">
        <v>97</v>
      </c>
      <c r="E6272" s="432">
        <v>3.9800000000000004</v>
      </c>
      <c r="F6272" s="432">
        <v>4.42</v>
      </c>
      <c r="G6272" s="432">
        <v>8.4</v>
      </c>
    </row>
    <row r="6273" spans="1:7" ht="45">
      <c r="A6273" s="583" t="s">
        <v>8310</v>
      </c>
      <c r="B6273" s="429">
        <v>105818</v>
      </c>
      <c r="C6273" s="430" t="s">
        <v>8324</v>
      </c>
      <c r="D6273" s="431" t="s">
        <v>97</v>
      </c>
      <c r="E6273" s="432">
        <v>8.52</v>
      </c>
      <c r="F6273" s="432">
        <v>4.41</v>
      </c>
      <c r="G6273" s="432">
        <v>12.93</v>
      </c>
    </row>
    <row r="6274" spans="1:7" ht="45">
      <c r="A6274" s="583" t="s">
        <v>8310</v>
      </c>
      <c r="B6274" s="429">
        <v>105819</v>
      </c>
      <c r="C6274" s="430" t="s">
        <v>8325</v>
      </c>
      <c r="D6274" s="431" t="s">
        <v>97</v>
      </c>
      <c r="E6274" s="432">
        <v>2.0700000000000003</v>
      </c>
      <c r="F6274" s="432">
        <v>4.5599999999999996</v>
      </c>
      <c r="G6274" s="432">
        <v>6.63</v>
      </c>
    </row>
    <row r="6275" spans="1:7" ht="45">
      <c r="A6275" s="583" t="s">
        <v>8310</v>
      </c>
      <c r="B6275" s="429">
        <v>104414</v>
      </c>
      <c r="C6275" s="430" t="s">
        <v>8326</v>
      </c>
      <c r="D6275" s="431" t="s">
        <v>97</v>
      </c>
      <c r="E6275" s="432">
        <v>3.7100000000000004</v>
      </c>
      <c r="F6275" s="432">
        <v>3.61</v>
      </c>
      <c r="G6275" s="432">
        <v>7.32</v>
      </c>
    </row>
    <row r="6276" spans="1:7" ht="45">
      <c r="A6276" s="583" t="s">
        <v>8310</v>
      </c>
      <c r="B6276" s="429">
        <v>105816</v>
      </c>
      <c r="C6276" s="430" t="s">
        <v>8327</v>
      </c>
      <c r="D6276" s="431" t="s">
        <v>97</v>
      </c>
      <c r="E6276" s="432">
        <v>8.23</v>
      </c>
      <c r="F6276" s="432">
        <v>3.62</v>
      </c>
      <c r="G6276" s="432">
        <v>11.85</v>
      </c>
    </row>
    <row r="6277" spans="1:7" ht="45">
      <c r="A6277" s="583" t="s">
        <v>8310</v>
      </c>
      <c r="B6277" s="429">
        <v>105817</v>
      </c>
      <c r="C6277" s="430" t="s">
        <v>8328</v>
      </c>
      <c r="D6277" s="431" t="s">
        <v>97</v>
      </c>
      <c r="E6277" s="432">
        <v>1.79</v>
      </c>
      <c r="F6277" s="432">
        <v>3.76</v>
      </c>
      <c r="G6277" s="432">
        <v>5.55</v>
      </c>
    </row>
    <row r="6278" spans="1:7" ht="45">
      <c r="A6278" s="583" t="s">
        <v>8310</v>
      </c>
      <c r="B6278" s="429">
        <v>104415</v>
      </c>
      <c r="C6278" s="430" t="s">
        <v>8329</v>
      </c>
      <c r="D6278" s="431" t="s">
        <v>97</v>
      </c>
      <c r="E6278" s="432">
        <v>5.4399999999999995</v>
      </c>
      <c r="F6278" s="432">
        <v>8.59</v>
      </c>
      <c r="G6278" s="432">
        <v>14.03</v>
      </c>
    </row>
    <row r="6279" spans="1:7" ht="45">
      <c r="A6279" s="583" t="s">
        <v>8310</v>
      </c>
      <c r="B6279" s="429">
        <v>105820</v>
      </c>
      <c r="C6279" s="430" t="s">
        <v>8330</v>
      </c>
      <c r="D6279" s="431" t="s">
        <v>97</v>
      </c>
      <c r="E6279" s="432">
        <v>9.9799999999999986</v>
      </c>
      <c r="F6279" s="432">
        <v>8.58</v>
      </c>
      <c r="G6279" s="432">
        <v>18.559999999999999</v>
      </c>
    </row>
    <row r="6280" spans="1:7" ht="45">
      <c r="A6280" s="583" t="s">
        <v>8310</v>
      </c>
      <c r="B6280" s="429">
        <v>105821</v>
      </c>
      <c r="C6280" s="430" t="s">
        <v>8331</v>
      </c>
      <c r="D6280" s="431" t="s">
        <v>97</v>
      </c>
      <c r="E6280" s="432">
        <v>3.5299999999999994</v>
      </c>
      <c r="F6280" s="432">
        <v>8.73</v>
      </c>
      <c r="G6280" s="432">
        <v>12.26</v>
      </c>
    </row>
    <row r="6281" spans="1:7" ht="45">
      <c r="A6281" s="583" t="s">
        <v>8310</v>
      </c>
      <c r="B6281" s="429">
        <v>104418</v>
      </c>
      <c r="C6281" s="430" t="s">
        <v>8332</v>
      </c>
      <c r="D6281" s="431" t="s">
        <v>97</v>
      </c>
      <c r="E6281" s="432">
        <v>1.0299999999999998</v>
      </c>
      <c r="F6281" s="432">
        <v>2.35</v>
      </c>
      <c r="G6281" s="432">
        <v>3.38</v>
      </c>
    </row>
    <row r="6282" spans="1:7" ht="45">
      <c r="A6282" s="583" t="s">
        <v>8310</v>
      </c>
      <c r="B6282" s="429">
        <v>91515</v>
      </c>
      <c r="C6282" s="430" t="s">
        <v>8333</v>
      </c>
      <c r="D6282" s="431" t="s">
        <v>97</v>
      </c>
      <c r="E6282" s="432">
        <v>1.79</v>
      </c>
      <c r="F6282" s="432">
        <v>4.43</v>
      </c>
      <c r="G6282" s="432">
        <v>6.22</v>
      </c>
    </row>
    <row r="6283" spans="1:7" ht="45">
      <c r="A6283" s="583" t="s">
        <v>8310</v>
      </c>
      <c r="B6283" s="429">
        <v>104419</v>
      </c>
      <c r="C6283" s="430" t="s">
        <v>8334</v>
      </c>
      <c r="D6283" s="431" t="s">
        <v>97</v>
      </c>
      <c r="E6283" s="432">
        <v>1.5699999999999998</v>
      </c>
      <c r="F6283" s="432">
        <v>3.81</v>
      </c>
      <c r="G6283" s="432">
        <v>5.38</v>
      </c>
    </row>
    <row r="6284" spans="1:7" ht="45">
      <c r="A6284" s="583" t="s">
        <v>8310</v>
      </c>
      <c r="B6284" s="429">
        <v>91519</v>
      </c>
      <c r="C6284" s="430" t="s">
        <v>8335</v>
      </c>
      <c r="D6284" s="431" t="s">
        <v>97</v>
      </c>
      <c r="E6284" s="432">
        <v>0.82999999999999985</v>
      </c>
      <c r="F6284" s="432">
        <v>1.74</v>
      </c>
      <c r="G6284" s="432">
        <v>2.57</v>
      </c>
    </row>
    <row r="6285" spans="1:7" ht="45">
      <c r="A6285" s="583" t="s">
        <v>8310</v>
      </c>
      <c r="B6285" s="429">
        <v>91520</v>
      </c>
      <c r="C6285" s="430" t="s">
        <v>8336</v>
      </c>
      <c r="D6285" s="431" t="s">
        <v>97</v>
      </c>
      <c r="E6285" s="432">
        <v>0.78</v>
      </c>
      <c r="F6285" s="432">
        <v>1.84</v>
      </c>
      <c r="G6285" s="432">
        <v>2.62</v>
      </c>
    </row>
    <row r="6286" spans="1:7" ht="45">
      <c r="A6286" s="583" t="s">
        <v>8310</v>
      </c>
      <c r="B6286" s="429">
        <v>104416</v>
      </c>
      <c r="C6286" s="430" t="s">
        <v>8337</v>
      </c>
      <c r="D6286" s="431" t="s">
        <v>97</v>
      </c>
      <c r="E6286" s="432">
        <v>0.65000000000000013</v>
      </c>
      <c r="F6286" s="432">
        <v>1.51</v>
      </c>
      <c r="G6286" s="432">
        <v>2.16</v>
      </c>
    </row>
    <row r="6287" spans="1:7" ht="45">
      <c r="A6287" s="583" t="s">
        <v>8310</v>
      </c>
      <c r="B6287" s="429">
        <v>104417</v>
      </c>
      <c r="C6287" s="430" t="s">
        <v>8338</v>
      </c>
      <c r="D6287" s="431" t="s">
        <v>97</v>
      </c>
      <c r="E6287" s="432">
        <v>1.38</v>
      </c>
      <c r="F6287" s="432">
        <v>3.54</v>
      </c>
      <c r="G6287" s="432">
        <v>4.92</v>
      </c>
    </row>
    <row r="6288" spans="1:7" ht="45">
      <c r="A6288" s="583" t="s">
        <v>8310</v>
      </c>
      <c r="B6288" s="429">
        <v>91522</v>
      </c>
      <c r="C6288" s="430" t="s">
        <v>8339</v>
      </c>
      <c r="D6288" s="431" t="s">
        <v>97</v>
      </c>
      <c r="E6288" s="432">
        <v>1.2599999999999998</v>
      </c>
      <c r="F6288" s="432">
        <v>3.17</v>
      </c>
      <c r="G6288" s="432">
        <v>4.43</v>
      </c>
    </row>
    <row r="6289" spans="1:7" ht="45">
      <c r="A6289" s="583" t="s">
        <v>8310</v>
      </c>
      <c r="B6289" s="429">
        <v>104412</v>
      </c>
      <c r="C6289" s="430" t="s">
        <v>8340</v>
      </c>
      <c r="D6289" s="431" t="s">
        <v>97</v>
      </c>
      <c r="E6289" s="432">
        <v>1.1200000000000001</v>
      </c>
      <c r="F6289" s="432">
        <v>2.85</v>
      </c>
      <c r="G6289" s="432">
        <v>3.97</v>
      </c>
    </row>
    <row r="6290" spans="1:7" ht="45">
      <c r="A6290" s="583" t="s">
        <v>8310</v>
      </c>
      <c r="B6290" s="429">
        <v>104413</v>
      </c>
      <c r="C6290" s="430" t="s">
        <v>8341</v>
      </c>
      <c r="D6290" s="431" t="s">
        <v>97</v>
      </c>
      <c r="E6290" s="432">
        <v>1.8599999999999994</v>
      </c>
      <c r="F6290" s="432">
        <v>4.91</v>
      </c>
      <c r="G6290" s="432">
        <v>6.77</v>
      </c>
    </row>
    <row r="6291" spans="1:7" ht="30">
      <c r="A6291" s="583" t="s">
        <v>8342</v>
      </c>
      <c r="B6291" s="429">
        <v>96374</v>
      </c>
      <c r="C6291" s="430" t="s">
        <v>6601</v>
      </c>
      <c r="D6291" s="431" t="s">
        <v>845</v>
      </c>
      <c r="E6291" s="432">
        <v>31.62</v>
      </c>
      <c r="F6291" s="432">
        <v>2.48</v>
      </c>
      <c r="G6291" s="432">
        <v>34.1</v>
      </c>
    </row>
    <row r="6292" spans="1:7" ht="30">
      <c r="A6292" s="583" t="s">
        <v>8342</v>
      </c>
      <c r="B6292" s="429">
        <v>96373</v>
      </c>
      <c r="C6292" s="430" t="s">
        <v>6600</v>
      </c>
      <c r="D6292" s="431" t="s">
        <v>845</v>
      </c>
      <c r="E6292" s="432">
        <v>9.69</v>
      </c>
      <c r="F6292" s="432">
        <v>2.0099999999999998</v>
      </c>
      <c r="G6292" s="432">
        <v>11.7</v>
      </c>
    </row>
    <row r="6293" spans="1:7" ht="30">
      <c r="A6293" s="583" t="s">
        <v>8342</v>
      </c>
      <c r="B6293" s="429">
        <v>96368</v>
      </c>
      <c r="C6293" s="430" t="s">
        <v>6596</v>
      </c>
      <c r="D6293" s="431" t="s">
        <v>97</v>
      </c>
      <c r="E6293" s="432">
        <v>160.49</v>
      </c>
      <c r="F6293" s="432">
        <v>24.42</v>
      </c>
      <c r="G6293" s="432">
        <v>184.91</v>
      </c>
    </row>
    <row r="6294" spans="1:7" ht="45">
      <c r="A6294" s="583" t="s">
        <v>8342</v>
      </c>
      <c r="B6294" s="429">
        <v>96364</v>
      </c>
      <c r="C6294" s="430" t="s">
        <v>6592</v>
      </c>
      <c r="D6294" s="431" t="s">
        <v>97</v>
      </c>
      <c r="E6294" s="432">
        <v>134.82</v>
      </c>
      <c r="F6294" s="432">
        <v>21.58</v>
      </c>
      <c r="G6294" s="432">
        <v>156.4</v>
      </c>
    </row>
    <row r="6295" spans="1:7" ht="45">
      <c r="A6295" s="583" t="s">
        <v>8342</v>
      </c>
      <c r="B6295" s="429">
        <v>96369</v>
      </c>
      <c r="C6295" s="430" t="s">
        <v>6597</v>
      </c>
      <c r="D6295" s="431" t="s">
        <v>97</v>
      </c>
      <c r="E6295" s="432">
        <v>179.88</v>
      </c>
      <c r="F6295" s="432">
        <v>28.91</v>
      </c>
      <c r="G6295" s="432">
        <v>208.79</v>
      </c>
    </row>
    <row r="6296" spans="1:7" ht="45">
      <c r="A6296" s="583" t="s">
        <v>8342</v>
      </c>
      <c r="B6296" s="429">
        <v>104723</v>
      </c>
      <c r="C6296" s="430" t="s">
        <v>6608</v>
      </c>
      <c r="D6296" s="431" t="s">
        <v>97</v>
      </c>
      <c r="E6296" s="432">
        <v>213.09</v>
      </c>
      <c r="F6296" s="432">
        <v>38.19</v>
      </c>
      <c r="G6296" s="432">
        <v>251.28</v>
      </c>
    </row>
    <row r="6297" spans="1:7" ht="45">
      <c r="A6297" s="583" t="s">
        <v>8342</v>
      </c>
      <c r="B6297" s="429">
        <v>96367</v>
      </c>
      <c r="C6297" s="430" t="s">
        <v>6595</v>
      </c>
      <c r="D6297" s="431" t="s">
        <v>97</v>
      </c>
      <c r="E6297" s="432">
        <v>144.38</v>
      </c>
      <c r="F6297" s="432">
        <v>24.91</v>
      </c>
      <c r="G6297" s="432">
        <v>169.29</v>
      </c>
    </row>
    <row r="6298" spans="1:7" ht="45">
      <c r="A6298" s="583" t="s">
        <v>8342</v>
      </c>
      <c r="B6298" s="429">
        <v>104722</v>
      </c>
      <c r="C6298" s="430" t="s">
        <v>6607</v>
      </c>
      <c r="D6298" s="431" t="s">
        <v>97</v>
      </c>
      <c r="E6298" s="432">
        <v>161.94</v>
      </c>
      <c r="F6298" s="432">
        <v>31.97</v>
      </c>
      <c r="G6298" s="432">
        <v>193.91</v>
      </c>
    </row>
    <row r="6299" spans="1:7" ht="30">
      <c r="A6299" s="583" t="s">
        <v>8342</v>
      </c>
      <c r="B6299" s="429">
        <v>96366</v>
      </c>
      <c r="C6299" s="430" t="s">
        <v>6594</v>
      </c>
      <c r="D6299" s="431" t="s">
        <v>97</v>
      </c>
      <c r="E6299" s="432">
        <v>134.28000000000003</v>
      </c>
      <c r="F6299" s="432">
        <v>21.58</v>
      </c>
      <c r="G6299" s="432">
        <v>155.86000000000001</v>
      </c>
    </row>
    <row r="6300" spans="1:7" ht="45">
      <c r="A6300" s="583" t="s">
        <v>8342</v>
      </c>
      <c r="B6300" s="429">
        <v>96361</v>
      </c>
      <c r="C6300" s="430" t="s">
        <v>6589</v>
      </c>
      <c r="D6300" s="431" t="s">
        <v>97</v>
      </c>
      <c r="E6300" s="432">
        <v>128.16999999999999</v>
      </c>
      <c r="F6300" s="432">
        <v>22.12</v>
      </c>
      <c r="G6300" s="432">
        <v>150.29</v>
      </c>
    </row>
    <row r="6301" spans="1:7" ht="45">
      <c r="A6301" s="583" t="s">
        <v>8342</v>
      </c>
      <c r="B6301" s="429">
        <v>104719</v>
      </c>
      <c r="C6301" s="430" t="s">
        <v>6604</v>
      </c>
      <c r="D6301" s="431" t="s">
        <v>97</v>
      </c>
      <c r="E6301" s="432">
        <v>160.59</v>
      </c>
      <c r="F6301" s="432">
        <v>29.21</v>
      </c>
      <c r="G6301" s="432">
        <v>189.8</v>
      </c>
    </row>
    <row r="6302" spans="1:7" ht="30">
      <c r="A6302" s="583" t="s">
        <v>8342</v>
      </c>
      <c r="B6302" s="429">
        <v>96360</v>
      </c>
      <c r="C6302" s="430" t="s">
        <v>6588</v>
      </c>
      <c r="D6302" s="431" t="s">
        <v>97</v>
      </c>
      <c r="E6302" s="432">
        <v>109.17</v>
      </c>
      <c r="F6302" s="432">
        <v>18.75</v>
      </c>
      <c r="G6302" s="432">
        <v>127.92</v>
      </c>
    </row>
    <row r="6303" spans="1:7" ht="45">
      <c r="A6303" s="583" t="s">
        <v>8342</v>
      </c>
      <c r="B6303" s="429">
        <v>96359</v>
      </c>
      <c r="C6303" s="430" t="s">
        <v>6587</v>
      </c>
      <c r="D6303" s="431" t="s">
        <v>97</v>
      </c>
      <c r="E6303" s="432">
        <v>92.669999999999987</v>
      </c>
      <c r="F6303" s="432">
        <v>18.149999999999999</v>
      </c>
      <c r="G6303" s="432">
        <v>110.82</v>
      </c>
    </row>
    <row r="6304" spans="1:7" ht="45">
      <c r="A6304" s="583" t="s">
        <v>8342</v>
      </c>
      <c r="B6304" s="429">
        <v>104718</v>
      </c>
      <c r="C6304" s="430" t="s">
        <v>6603</v>
      </c>
      <c r="D6304" s="431" t="s">
        <v>97</v>
      </c>
      <c r="E6304" s="432">
        <v>109.44</v>
      </c>
      <c r="F6304" s="432">
        <v>23</v>
      </c>
      <c r="G6304" s="432">
        <v>132.44</v>
      </c>
    </row>
    <row r="6305" spans="1:7" ht="30">
      <c r="A6305" s="583" t="s">
        <v>8342</v>
      </c>
      <c r="B6305" s="429">
        <v>96358</v>
      </c>
      <c r="C6305" s="430" t="s">
        <v>6586</v>
      </c>
      <c r="D6305" s="431" t="s">
        <v>97</v>
      </c>
      <c r="E6305" s="432">
        <v>82.97</v>
      </c>
      <c r="F6305" s="432">
        <v>15.91</v>
      </c>
      <c r="G6305" s="432">
        <v>98.88</v>
      </c>
    </row>
    <row r="6306" spans="1:7" ht="45">
      <c r="A6306" s="583" t="s">
        <v>8342</v>
      </c>
      <c r="B6306" s="429">
        <v>96371</v>
      </c>
      <c r="C6306" s="430" t="s">
        <v>6599</v>
      </c>
      <c r="D6306" s="431" t="s">
        <v>97</v>
      </c>
      <c r="E6306" s="432">
        <v>64.510000000000005</v>
      </c>
      <c r="F6306" s="432">
        <v>12.13</v>
      </c>
      <c r="G6306" s="432">
        <v>76.64</v>
      </c>
    </row>
    <row r="6307" spans="1:7" ht="45">
      <c r="A6307" s="583" t="s">
        <v>8342</v>
      </c>
      <c r="B6307" s="429">
        <v>104724</v>
      </c>
      <c r="C6307" s="430" t="s">
        <v>6609</v>
      </c>
      <c r="D6307" s="431" t="s">
        <v>97</v>
      </c>
      <c r="E6307" s="432">
        <v>80.88</v>
      </c>
      <c r="F6307" s="432">
        <v>15.87</v>
      </c>
      <c r="G6307" s="432">
        <v>96.75</v>
      </c>
    </row>
    <row r="6308" spans="1:7" ht="30">
      <c r="A6308" s="583" t="s">
        <v>8342</v>
      </c>
      <c r="B6308" s="429">
        <v>96370</v>
      </c>
      <c r="C6308" s="430" t="s">
        <v>6598</v>
      </c>
      <c r="D6308" s="431" t="s">
        <v>97</v>
      </c>
      <c r="E6308" s="432">
        <v>55.019999999999996</v>
      </c>
      <c r="F6308" s="432">
        <v>10.47</v>
      </c>
      <c r="G6308" s="432">
        <v>65.489999999999995</v>
      </c>
    </row>
    <row r="6309" spans="1:7" ht="45">
      <c r="A6309" s="583" t="s">
        <v>8342</v>
      </c>
      <c r="B6309" s="429">
        <v>96365</v>
      </c>
      <c r="C6309" s="430" t="s">
        <v>6593</v>
      </c>
      <c r="D6309" s="431" t="s">
        <v>97</v>
      </c>
      <c r="E6309" s="432">
        <v>154.01</v>
      </c>
      <c r="F6309" s="432">
        <v>25.53</v>
      </c>
      <c r="G6309" s="432">
        <v>179.54</v>
      </c>
    </row>
    <row r="6310" spans="1:7" ht="45">
      <c r="A6310" s="583" t="s">
        <v>8342</v>
      </c>
      <c r="B6310" s="429">
        <v>104721</v>
      </c>
      <c r="C6310" s="430" t="s">
        <v>6606</v>
      </c>
      <c r="D6310" s="431" t="s">
        <v>97</v>
      </c>
      <c r="E6310" s="432">
        <v>186.85</v>
      </c>
      <c r="F6310" s="432">
        <v>33.69</v>
      </c>
      <c r="G6310" s="432">
        <v>220.54</v>
      </c>
    </row>
    <row r="6311" spans="1:7" ht="45">
      <c r="A6311" s="583" t="s">
        <v>8342</v>
      </c>
      <c r="B6311" s="429">
        <v>96363</v>
      </c>
      <c r="C6311" s="430" t="s">
        <v>6591</v>
      </c>
      <c r="D6311" s="431" t="s">
        <v>97</v>
      </c>
      <c r="E6311" s="432">
        <v>118.53000000000002</v>
      </c>
      <c r="F6311" s="432">
        <v>21.52</v>
      </c>
      <c r="G6311" s="432">
        <v>140.05000000000001</v>
      </c>
    </row>
    <row r="6312" spans="1:7" ht="45">
      <c r="A6312" s="583" t="s">
        <v>8342</v>
      </c>
      <c r="B6312" s="429">
        <v>104720</v>
      </c>
      <c r="C6312" s="430" t="s">
        <v>6605</v>
      </c>
      <c r="D6312" s="431" t="s">
        <v>97</v>
      </c>
      <c r="E6312" s="432">
        <v>135.67999999999998</v>
      </c>
      <c r="F6312" s="432">
        <v>27.49</v>
      </c>
      <c r="G6312" s="432">
        <v>163.16999999999999</v>
      </c>
    </row>
    <row r="6313" spans="1:7" ht="45">
      <c r="A6313" s="583" t="s">
        <v>8342</v>
      </c>
      <c r="B6313" s="429">
        <v>96362</v>
      </c>
      <c r="C6313" s="430" t="s">
        <v>6590</v>
      </c>
      <c r="D6313" s="431" t="s">
        <v>97</v>
      </c>
      <c r="E6313" s="432">
        <v>108.63000000000001</v>
      </c>
      <c r="F6313" s="432">
        <v>18.739999999999998</v>
      </c>
      <c r="G6313" s="432">
        <v>127.37</v>
      </c>
    </row>
    <row r="6314" spans="1:7" ht="60">
      <c r="A6314" s="583" t="s">
        <v>8343</v>
      </c>
      <c r="B6314" s="429">
        <v>103191</v>
      </c>
      <c r="C6314" s="430" t="s">
        <v>4303</v>
      </c>
      <c r="D6314" s="431" t="s">
        <v>844</v>
      </c>
      <c r="E6314" s="432">
        <v>2328.3199999999997</v>
      </c>
      <c r="F6314" s="432">
        <v>71.260000000000005</v>
      </c>
      <c r="G6314" s="432">
        <v>2399.58</v>
      </c>
    </row>
    <row r="6315" spans="1:7" ht="60">
      <c r="A6315" s="583" t="s">
        <v>8343</v>
      </c>
      <c r="B6315" s="429">
        <v>103206</v>
      </c>
      <c r="C6315" s="430" t="s">
        <v>4309</v>
      </c>
      <c r="D6315" s="431" t="s">
        <v>844</v>
      </c>
      <c r="E6315" s="432">
        <v>2328.85</v>
      </c>
      <c r="F6315" s="432">
        <v>94.51</v>
      </c>
      <c r="G6315" s="432">
        <v>2423.36</v>
      </c>
    </row>
    <row r="6316" spans="1:7" ht="60">
      <c r="A6316" s="583" t="s">
        <v>8343</v>
      </c>
      <c r="B6316" s="429">
        <v>103185</v>
      </c>
      <c r="C6316" s="430" t="s">
        <v>4297</v>
      </c>
      <c r="D6316" s="431" t="s">
        <v>844</v>
      </c>
      <c r="E6316" s="432">
        <v>6071.8</v>
      </c>
      <c r="F6316" s="432">
        <v>125.17</v>
      </c>
      <c r="G6316" s="432">
        <v>6196.97</v>
      </c>
    </row>
    <row r="6317" spans="1:7" ht="60">
      <c r="A6317" s="583" t="s">
        <v>8343</v>
      </c>
      <c r="B6317" s="429">
        <v>103186</v>
      </c>
      <c r="C6317" s="430" t="s">
        <v>4298</v>
      </c>
      <c r="D6317" s="431" t="s">
        <v>844</v>
      </c>
      <c r="E6317" s="432">
        <v>6453.24</v>
      </c>
      <c r="F6317" s="432">
        <v>51.38</v>
      </c>
      <c r="G6317" s="432">
        <v>6504.62</v>
      </c>
    </row>
    <row r="6318" spans="1:7" ht="60">
      <c r="A6318" s="583" t="s">
        <v>8343</v>
      </c>
      <c r="B6318" s="429">
        <v>103210</v>
      </c>
      <c r="C6318" s="430" t="s">
        <v>4313</v>
      </c>
      <c r="D6318" s="431" t="s">
        <v>844</v>
      </c>
      <c r="E6318" s="432">
        <v>2182.5100000000002</v>
      </c>
      <c r="F6318" s="432">
        <v>171.1</v>
      </c>
      <c r="G6318" s="432">
        <v>2353.61</v>
      </c>
    </row>
    <row r="6319" spans="1:7" ht="60">
      <c r="A6319" s="583" t="s">
        <v>8343</v>
      </c>
      <c r="B6319" s="429">
        <v>103195</v>
      </c>
      <c r="C6319" s="430" t="s">
        <v>4307</v>
      </c>
      <c r="D6319" s="431" t="s">
        <v>844</v>
      </c>
      <c r="E6319" s="432">
        <v>2142.5299999999997</v>
      </c>
      <c r="F6319" s="432">
        <v>73.11</v>
      </c>
      <c r="G6319" s="432">
        <v>2215.64</v>
      </c>
    </row>
    <row r="6320" spans="1:7" ht="60">
      <c r="A6320" s="583" t="s">
        <v>8343</v>
      </c>
      <c r="B6320" s="429">
        <v>103205</v>
      </c>
      <c r="C6320" s="430" t="s">
        <v>4308</v>
      </c>
      <c r="D6320" s="431" t="s">
        <v>844</v>
      </c>
      <c r="E6320" s="432">
        <v>4021.35</v>
      </c>
      <c r="F6320" s="432">
        <v>110.31</v>
      </c>
      <c r="G6320" s="432">
        <v>4131.66</v>
      </c>
    </row>
    <row r="6321" spans="1:7" ht="60">
      <c r="A6321" s="583" t="s">
        <v>8343</v>
      </c>
      <c r="B6321" s="429">
        <v>103190</v>
      </c>
      <c r="C6321" s="430" t="s">
        <v>4302</v>
      </c>
      <c r="D6321" s="431" t="s">
        <v>844</v>
      </c>
      <c r="E6321" s="432">
        <v>4021.21</v>
      </c>
      <c r="F6321" s="432">
        <v>86.67</v>
      </c>
      <c r="G6321" s="432">
        <v>4107.88</v>
      </c>
    </row>
    <row r="6322" spans="1:7" ht="60">
      <c r="A6322" s="583" t="s">
        <v>8343</v>
      </c>
      <c r="B6322" s="429">
        <v>103207</v>
      </c>
      <c r="C6322" s="430" t="s">
        <v>4310</v>
      </c>
      <c r="D6322" s="431" t="s">
        <v>844</v>
      </c>
      <c r="E6322" s="432">
        <v>2482.4299999999998</v>
      </c>
      <c r="F6322" s="432">
        <v>94.57</v>
      </c>
      <c r="G6322" s="432">
        <v>2577</v>
      </c>
    </row>
    <row r="6323" spans="1:7" ht="60">
      <c r="A6323" s="583" t="s">
        <v>8343</v>
      </c>
      <c r="B6323" s="429">
        <v>103192</v>
      </c>
      <c r="C6323" s="430" t="s">
        <v>4304</v>
      </c>
      <c r="D6323" s="431" t="s">
        <v>844</v>
      </c>
      <c r="E6323" s="432">
        <v>2481.9899999999998</v>
      </c>
      <c r="F6323" s="432">
        <v>71.23</v>
      </c>
      <c r="G6323" s="432">
        <v>2553.2199999999998</v>
      </c>
    </row>
    <row r="6324" spans="1:7" ht="60">
      <c r="A6324" s="583" t="s">
        <v>8343</v>
      </c>
      <c r="B6324" s="429">
        <v>103208</v>
      </c>
      <c r="C6324" s="430" t="s">
        <v>4311</v>
      </c>
      <c r="D6324" s="431" t="s">
        <v>844</v>
      </c>
      <c r="E6324" s="432">
        <v>1901.14</v>
      </c>
      <c r="F6324" s="432">
        <v>94.59</v>
      </c>
      <c r="G6324" s="432">
        <v>1995.73</v>
      </c>
    </row>
    <row r="6325" spans="1:7" ht="60">
      <c r="A6325" s="583" t="s">
        <v>8343</v>
      </c>
      <c r="B6325" s="429">
        <v>103193</v>
      </c>
      <c r="C6325" s="430" t="s">
        <v>4305</v>
      </c>
      <c r="D6325" s="431" t="s">
        <v>844</v>
      </c>
      <c r="E6325" s="432">
        <v>1900.77</v>
      </c>
      <c r="F6325" s="432">
        <v>71.180000000000007</v>
      </c>
      <c r="G6325" s="432">
        <v>1971.95</v>
      </c>
    </row>
    <row r="6326" spans="1:7" ht="60">
      <c r="A6326" s="583" t="s">
        <v>8343</v>
      </c>
      <c r="B6326" s="429">
        <v>103187</v>
      </c>
      <c r="C6326" s="430" t="s">
        <v>4299</v>
      </c>
      <c r="D6326" s="431" t="s">
        <v>844</v>
      </c>
      <c r="E6326" s="432">
        <v>4820.8900000000003</v>
      </c>
      <c r="F6326" s="432">
        <v>85.86</v>
      </c>
      <c r="G6326" s="432">
        <v>4906.75</v>
      </c>
    </row>
    <row r="6327" spans="1:7" ht="60">
      <c r="A6327" s="583" t="s">
        <v>8343</v>
      </c>
      <c r="B6327" s="429">
        <v>103188</v>
      </c>
      <c r="C6327" s="430" t="s">
        <v>4300</v>
      </c>
      <c r="D6327" s="431" t="s">
        <v>844</v>
      </c>
      <c r="E6327" s="432">
        <v>5199.9900000000007</v>
      </c>
      <c r="F6327" s="432">
        <v>65.819999999999993</v>
      </c>
      <c r="G6327" s="432">
        <v>5265.81</v>
      </c>
    </row>
    <row r="6328" spans="1:7" ht="60">
      <c r="A6328" s="583" t="s">
        <v>8343</v>
      </c>
      <c r="B6328" s="429">
        <v>103189</v>
      </c>
      <c r="C6328" s="430" t="s">
        <v>4301</v>
      </c>
      <c r="D6328" s="431" t="s">
        <v>844</v>
      </c>
      <c r="E6328" s="432">
        <v>2598.04</v>
      </c>
      <c r="F6328" s="432">
        <v>46</v>
      </c>
      <c r="G6328" s="432">
        <v>2644.04</v>
      </c>
    </row>
    <row r="6329" spans="1:7" ht="60">
      <c r="A6329" s="583" t="s">
        <v>8343</v>
      </c>
      <c r="B6329" s="429">
        <v>103209</v>
      </c>
      <c r="C6329" s="430" t="s">
        <v>4312</v>
      </c>
      <c r="D6329" s="431" t="s">
        <v>844</v>
      </c>
      <c r="E6329" s="432">
        <v>2759.25</v>
      </c>
      <c r="F6329" s="432">
        <v>94.45</v>
      </c>
      <c r="G6329" s="432">
        <v>2853.7</v>
      </c>
    </row>
    <row r="6330" spans="1:7" ht="60">
      <c r="A6330" s="583" t="s">
        <v>8343</v>
      </c>
      <c r="B6330" s="429">
        <v>103194</v>
      </c>
      <c r="C6330" s="430" t="s">
        <v>4306</v>
      </c>
      <c r="D6330" s="431" t="s">
        <v>844</v>
      </c>
      <c r="E6330" s="432">
        <v>2758.61</v>
      </c>
      <c r="F6330" s="432">
        <v>71.31</v>
      </c>
      <c r="G6330" s="432">
        <v>2829.92</v>
      </c>
    </row>
    <row r="6331" spans="1:7" ht="30">
      <c r="A6331" s="583" t="s">
        <v>8344</v>
      </c>
      <c r="B6331" s="429">
        <v>94992</v>
      </c>
      <c r="C6331" s="430" t="s">
        <v>5607</v>
      </c>
      <c r="D6331" s="431" t="s">
        <v>97</v>
      </c>
      <c r="E6331" s="432">
        <v>66.83</v>
      </c>
      <c r="F6331" s="432">
        <v>18.16</v>
      </c>
      <c r="G6331" s="432">
        <v>84.99</v>
      </c>
    </row>
    <row r="6332" spans="1:7" ht="30">
      <c r="A6332" s="583" t="s">
        <v>8344</v>
      </c>
      <c r="B6332" s="429">
        <v>94994</v>
      </c>
      <c r="C6332" s="430" t="s">
        <v>5609</v>
      </c>
      <c r="D6332" s="431" t="s">
        <v>97</v>
      </c>
      <c r="E6332" s="432">
        <v>77.900000000000006</v>
      </c>
      <c r="F6332" s="432">
        <v>23.77</v>
      </c>
      <c r="G6332" s="432">
        <v>101.67</v>
      </c>
    </row>
    <row r="6333" spans="1:7" ht="30">
      <c r="A6333" s="583" t="s">
        <v>8344</v>
      </c>
      <c r="B6333" s="429">
        <v>94990</v>
      </c>
      <c r="C6333" s="430" t="s">
        <v>5606</v>
      </c>
      <c r="D6333" s="431" t="s">
        <v>846</v>
      </c>
      <c r="E6333" s="432">
        <v>551.91999999999996</v>
      </c>
      <c r="F6333" s="432">
        <v>253.21</v>
      </c>
      <c r="G6333" s="432">
        <v>805.13</v>
      </c>
    </row>
    <row r="6334" spans="1:7" ht="30">
      <c r="A6334" s="583" t="s">
        <v>8344</v>
      </c>
      <c r="B6334" s="429">
        <v>94991</v>
      </c>
      <c r="C6334" s="430" t="s">
        <v>6631</v>
      </c>
      <c r="D6334" s="431" t="s">
        <v>846</v>
      </c>
      <c r="E6334" s="432">
        <v>609.89</v>
      </c>
      <c r="F6334" s="432">
        <v>83.63</v>
      </c>
      <c r="G6334" s="432">
        <v>693.52</v>
      </c>
    </row>
    <row r="6335" spans="1:7" ht="30">
      <c r="A6335" s="583" t="s">
        <v>8344</v>
      </c>
      <c r="B6335" s="429">
        <v>104626</v>
      </c>
      <c r="C6335" s="430" t="s">
        <v>6632</v>
      </c>
      <c r="D6335" s="431" t="s">
        <v>846</v>
      </c>
      <c r="E6335" s="432">
        <v>625.55999999999995</v>
      </c>
      <c r="F6335" s="432">
        <v>83.6</v>
      </c>
      <c r="G6335" s="432">
        <v>709.16</v>
      </c>
    </row>
    <row r="6336" spans="1:7" ht="30">
      <c r="A6336" s="583" t="s">
        <v>8344</v>
      </c>
      <c r="B6336" s="429">
        <v>94993</v>
      </c>
      <c r="C6336" s="430" t="s">
        <v>5608</v>
      </c>
      <c r="D6336" s="431" t="s">
        <v>97</v>
      </c>
      <c r="E6336" s="432">
        <v>70.319999999999993</v>
      </c>
      <c r="F6336" s="432">
        <v>7.98</v>
      </c>
      <c r="G6336" s="432">
        <v>78.3</v>
      </c>
    </row>
    <row r="6337" spans="1:7" ht="30">
      <c r="A6337" s="583" t="s">
        <v>8344</v>
      </c>
      <c r="B6337" s="429">
        <v>94995</v>
      </c>
      <c r="C6337" s="430" t="s">
        <v>5610</v>
      </c>
      <c r="D6337" s="431" t="s">
        <v>97</v>
      </c>
      <c r="E6337" s="432">
        <v>82.53</v>
      </c>
      <c r="F6337" s="432">
        <v>10.210000000000001</v>
      </c>
      <c r="G6337" s="432">
        <v>92.74</v>
      </c>
    </row>
    <row r="6338" spans="1:7" ht="75">
      <c r="A6338" s="583" t="s">
        <v>8345</v>
      </c>
      <c r="B6338" s="429">
        <v>101169</v>
      </c>
      <c r="C6338" s="430" t="s">
        <v>2462</v>
      </c>
      <c r="D6338" s="431" t="s">
        <v>97</v>
      </c>
      <c r="E6338" s="432">
        <v>95.86</v>
      </c>
      <c r="F6338" s="432">
        <v>21.87</v>
      </c>
      <c r="G6338" s="432">
        <v>117.73</v>
      </c>
    </row>
    <row r="6339" spans="1:7" ht="75">
      <c r="A6339" s="583" t="s">
        <v>8345</v>
      </c>
      <c r="B6339" s="429">
        <v>101167</v>
      </c>
      <c r="C6339" s="430" t="s">
        <v>2461</v>
      </c>
      <c r="D6339" s="431" t="s">
        <v>97</v>
      </c>
      <c r="E6339" s="432">
        <v>84.63</v>
      </c>
      <c r="F6339" s="432">
        <v>16.53</v>
      </c>
      <c r="G6339" s="432">
        <v>101.16</v>
      </c>
    </row>
    <row r="6340" spans="1:7" ht="75">
      <c r="A6340" s="583" t="s">
        <v>8345</v>
      </c>
      <c r="B6340" s="429">
        <v>101172</v>
      </c>
      <c r="C6340" s="430" t="s">
        <v>2464</v>
      </c>
      <c r="D6340" s="431" t="s">
        <v>97</v>
      </c>
      <c r="E6340" s="432">
        <v>55.47</v>
      </c>
      <c r="F6340" s="432">
        <v>20.39</v>
      </c>
      <c r="G6340" s="432">
        <v>75.86</v>
      </c>
    </row>
    <row r="6341" spans="1:7" ht="75">
      <c r="A6341" s="583" t="s">
        <v>8345</v>
      </c>
      <c r="B6341" s="429">
        <v>101170</v>
      </c>
      <c r="C6341" s="430" t="s">
        <v>2463</v>
      </c>
      <c r="D6341" s="431" t="s">
        <v>97</v>
      </c>
      <c r="E6341" s="432">
        <v>34.18</v>
      </c>
      <c r="F6341" s="432">
        <v>13.06</v>
      </c>
      <c r="G6341" s="432">
        <v>47.24</v>
      </c>
    </row>
    <row r="6342" spans="1:7" ht="30">
      <c r="A6342" s="583" t="s">
        <v>8346</v>
      </c>
      <c r="B6342" s="429">
        <v>92402</v>
      </c>
      <c r="C6342" s="430" t="s">
        <v>5547</v>
      </c>
      <c r="D6342" s="431" t="s">
        <v>97</v>
      </c>
      <c r="E6342" s="432">
        <v>58.9</v>
      </c>
      <c r="F6342" s="432">
        <v>13.76</v>
      </c>
      <c r="G6342" s="432">
        <v>72.66</v>
      </c>
    </row>
    <row r="6343" spans="1:7" ht="30">
      <c r="A6343" s="583" t="s">
        <v>8346</v>
      </c>
      <c r="B6343" s="429">
        <v>104432</v>
      </c>
      <c r="C6343" s="430" t="s">
        <v>5579</v>
      </c>
      <c r="D6343" s="431" t="s">
        <v>97</v>
      </c>
      <c r="E6343" s="432">
        <v>61.889999999999993</v>
      </c>
      <c r="F6343" s="432">
        <v>18.600000000000001</v>
      </c>
      <c r="G6343" s="432">
        <v>80.489999999999995</v>
      </c>
    </row>
    <row r="6344" spans="1:7" ht="30">
      <c r="A6344" s="583" t="s">
        <v>8346</v>
      </c>
      <c r="B6344" s="429">
        <v>93679</v>
      </c>
      <c r="C6344" s="430" t="s">
        <v>5551</v>
      </c>
      <c r="D6344" s="431" t="s">
        <v>97</v>
      </c>
      <c r="E6344" s="432">
        <v>66.66</v>
      </c>
      <c r="F6344" s="432">
        <v>15.92</v>
      </c>
      <c r="G6344" s="432">
        <v>82.58</v>
      </c>
    </row>
    <row r="6345" spans="1:7" ht="30">
      <c r="A6345" s="583" t="s">
        <v>8346</v>
      </c>
      <c r="B6345" s="429">
        <v>92396</v>
      </c>
      <c r="C6345" s="430" t="s">
        <v>5543</v>
      </c>
      <c r="D6345" s="431" t="s">
        <v>97</v>
      </c>
      <c r="E6345" s="432">
        <v>59.61</v>
      </c>
      <c r="F6345" s="432">
        <v>15.91</v>
      </c>
      <c r="G6345" s="432">
        <v>75.52</v>
      </c>
    </row>
    <row r="6346" spans="1:7" ht="30">
      <c r="A6346" s="583" t="s">
        <v>8346</v>
      </c>
      <c r="B6346" s="429">
        <v>92406</v>
      </c>
      <c r="C6346" s="430" t="s">
        <v>5550</v>
      </c>
      <c r="D6346" s="431" t="s">
        <v>97</v>
      </c>
      <c r="E6346" s="432">
        <v>78.81</v>
      </c>
      <c r="F6346" s="432">
        <v>11.73</v>
      </c>
      <c r="G6346" s="432">
        <v>90.54</v>
      </c>
    </row>
    <row r="6347" spans="1:7" ht="30">
      <c r="A6347" s="583" t="s">
        <v>8346</v>
      </c>
      <c r="B6347" s="429">
        <v>92403</v>
      </c>
      <c r="C6347" s="430" t="s">
        <v>5548</v>
      </c>
      <c r="D6347" s="431" t="s">
        <v>97</v>
      </c>
      <c r="E6347" s="432">
        <v>53.73</v>
      </c>
      <c r="F6347" s="432">
        <v>6.45</v>
      </c>
      <c r="G6347" s="432">
        <v>60.18</v>
      </c>
    </row>
    <row r="6348" spans="1:7" ht="30">
      <c r="A6348" s="583" t="s">
        <v>8346</v>
      </c>
      <c r="B6348" s="429">
        <v>92404</v>
      </c>
      <c r="C6348" s="430" t="s">
        <v>5549</v>
      </c>
      <c r="D6348" s="431" t="s">
        <v>97</v>
      </c>
      <c r="E6348" s="432">
        <v>66.36</v>
      </c>
      <c r="F6348" s="432">
        <v>9.09</v>
      </c>
      <c r="G6348" s="432">
        <v>75.45</v>
      </c>
    </row>
    <row r="6349" spans="1:7" ht="30">
      <c r="A6349" s="583" t="s">
        <v>8346</v>
      </c>
      <c r="B6349" s="429">
        <v>92391</v>
      </c>
      <c r="C6349" s="430" t="s">
        <v>5538</v>
      </c>
      <c r="D6349" s="431" t="s">
        <v>97</v>
      </c>
      <c r="E6349" s="432">
        <v>54.74</v>
      </c>
      <c r="F6349" s="432">
        <v>4.0999999999999996</v>
      </c>
      <c r="G6349" s="432">
        <v>58.84</v>
      </c>
    </row>
    <row r="6350" spans="1:7" ht="30">
      <c r="A6350" s="583" t="s">
        <v>8346</v>
      </c>
      <c r="B6350" s="429">
        <v>92392</v>
      </c>
      <c r="C6350" s="430" t="s">
        <v>5539</v>
      </c>
      <c r="D6350" s="431" t="s">
        <v>97</v>
      </c>
      <c r="E6350" s="432">
        <v>112.46</v>
      </c>
      <c r="F6350" s="432">
        <v>4.62</v>
      </c>
      <c r="G6350" s="432">
        <v>117.08</v>
      </c>
    </row>
    <row r="6351" spans="1:7" ht="30">
      <c r="A6351" s="583" t="s">
        <v>8346</v>
      </c>
      <c r="B6351" s="429">
        <v>104433</v>
      </c>
      <c r="C6351" s="430" t="s">
        <v>5580</v>
      </c>
      <c r="D6351" s="431" t="s">
        <v>97</v>
      </c>
      <c r="E6351" s="432">
        <v>56.42</v>
      </c>
      <c r="F6351" s="432">
        <v>10.41</v>
      </c>
      <c r="G6351" s="432">
        <v>66.83</v>
      </c>
    </row>
    <row r="6352" spans="1:7" ht="30">
      <c r="A6352" s="583" t="s">
        <v>8346</v>
      </c>
      <c r="B6352" s="429">
        <v>93680</v>
      </c>
      <c r="C6352" s="430" t="s">
        <v>5552</v>
      </c>
      <c r="D6352" s="431" t="s">
        <v>97</v>
      </c>
      <c r="E6352" s="432">
        <v>61.570000000000007</v>
      </c>
      <c r="F6352" s="432">
        <v>8.61</v>
      </c>
      <c r="G6352" s="432">
        <v>70.180000000000007</v>
      </c>
    </row>
    <row r="6353" spans="1:7" ht="30">
      <c r="A6353" s="583" t="s">
        <v>8346</v>
      </c>
      <c r="B6353" s="429">
        <v>93681</v>
      </c>
      <c r="C6353" s="430" t="s">
        <v>5553</v>
      </c>
      <c r="D6353" s="431" t="s">
        <v>97</v>
      </c>
      <c r="E6353" s="432">
        <v>72.84</v>
      </c>
      <c r="F6353" s="432">
        <v>11.24</v>
      </c>
      <c r="G6353" s="432">
        <v>84.08</v>
      </c>
    </row>
    <row r="6354" spans="1:7" ht="30">
      <c r="A6354" s="583" t="s">
        <v>8346</v>
      </c>
      <c r="B6354" s="429">
        <v>92397</v>
      </c>
      <c r="C6354" s="430" t="s">
        <v>5544</v>
      </c>
      <c r="D6354" s="431" t="s">
        <v>97</v>
      </c>
      <c r="E6354" s="432">
        <v>54.699999999999996</v>
      </c>
      <c r="F6354" s="432">
        <v>8.6</v>
      </c>
      <c r="G6354" s="432">
        <v>63.3</v>
      </c>
    </row>
    <row r="6355" spans="1:7" ht="30">
      <c r="A6355" s="583" t="s">
        <v>8346</v>
      </c>
      <c r="B6355" s="429">
        <v>92398</v>
      </c>
      <c r="C6355" s="430" t="s">
        <v>5545</v>
      </c>
      <c r="D6355" s="431" t="s">
        <v>97</v>
      </c>
      <c r="E6355" s="432">
        <v>67.349999999999994</v>
      </c>
      <c r="F6355" s="432">
        <v>11.23</v>
      </c>
      <c r="G6355" s="432">
        <v>78.58</v>
      </c>
    </row>
    <row r="6356" spans="1:7" ht="30">
      <c r="A6356" s="583" t="s">
        <v>8346</v>
      </c>
      <c r="B6356" s="429">
        <v>92400</v>
      </c>
      <c r="C6356" s="430" t="s">
        <v>5546</v>
      </c>
      <c r="D6356" s="431" t="s">
        <v>97</v>
      </c>
      <c r="E6356" s="432">
        <v>78.36</v>
      </c>
      <c r="F6356" s="432">
        <v>13.88</v>
      </c>
      <c r="G6356" s="432">
        <v>92.24</v>
      </c>
    </row>
    <row r="6357" spans="1:7" ht="30">
      <c r="A6357" s="583" t="s">
        <v>8346</v>
      </c>
      <c r="B6357" s="429">
        <v>92395</v>
      </c>
      <c r="C6357" s="430" t="s">
        <v>5542</v>
      </c>
      <c r="D6357" s="431" t="s">
        <v>97</v>
      </c>
      <c r="E6357" s="432">
        <v>77.759999999999991</v>
      </c>
      <c r="F6357" s="432">
        <v>9.81</v>
      </c>
      <c r="G6357" s="432">
        <v>87.57</v>
      </c>
    </row>
    <row r="6358" spans="1:7" ht="30">
      <c r="A6358" s="583" t="s">
        <v>8346</v>
      </c>
      <c r="B6358" s="429">
        <v>92393</v>
      </c>
      <c r="C6358" s="430" t="s">
        <v>5540</v>
      </c>
      <c r="D6358" s="431" t="s">
        <v>97</v>
      </c>
      <c r="E6358" s="432">
        <v>53.320000000000007</v>
      </c>
      <c r="F6358" s="432">
        <v>5.27</v>
      </c>
      <c r="G6358" s="432">
        <v>58.59</v>
      </c>
    </row>
    <row r="6359" spans="1:7" ht="30">
      <c r="A6359" s="583" t="s">
        <v>8346</v>
      </c>
      <c r="B6359" s="429">
        <v>92394</v>
      </c>
      <c r="C6359" s="430" t="s">
        <v>5541</v>
      </c>
      <c r="D6359" s="431" t="s">
        <v>97</v>
      </c>
      <c r="E6359" s="432">
        <v>65.539999999999992</v>
      </c>
      <c r="F6359" s="432">
        <v>7.17</v>
      </c>
      <c r="G6359" s="432">
        <v>72.709999999999994</v>
      </c>
    </row>
    <row r="6360" spans="1:7" ht="45">
      <c r="A6360" s="583" t="s">
        <v>8347</v>
      </c>
      <c r="B6360" s="429">
        <v>97115</v>
      </c>
      <c r="C6360" s="430" t="s">
        <v>5564</v>
      </c>
      <c r="D6360" s="431" t="s">
        <v>1069</v>
      </c>
      <c r="E6360" s="432">
        <v>53.070000000000007</v>
      </c>
      <c r="F6360" s="432">
        <v>12.61</v>
      </c>
      <c r="G6360" s="432">
        <v>65.680000000000007</v>
      </c>
    </row>
    <row r="6361" spans="1:7" ht="45">
      <c r="A6361" s="583" t="s">
        <v>8347</v>
      </c>
      <c r="B6361" s="429">
        <v>97113</v>
      </c>
      <c r="C6361" s="430" t="s">
        <v>5562</v>
      </c>
      <c r="D6361" s="431" t="s">
        <v>97</v>
      </c>
      <c r="E6361" s="432">
        <v>2.13</v>
      </c>
      <c r="F6361" s="432">
        <v>0.24</v>
      </c>
      <c r="G6361" s="432">
        <v>2.37</v>
      </c>
    </row>
    <row r="6362" spans="1:7" ht="45">
      <c r="A6362" s="583" t="s">
        <v>8347</v>
      </c>
      <c r="B6362" s="429">
        <v>97120</v>
      </c>
      <c r="C6362" s="430" t="s">
        <v>8348</v>
      </c>
      <c r="D6362" s="431" t="s">
        <v>1069</v>
      </c>
      <c r="E6362" s="432">
        <v>8.32</v>
      </c>
      <c r="F6362" s="432">
        <v>1.49</v>
      </c>
      <c r="G6362" s="432">
        <v>9.81</v>
      </c>
    </row>
    <row r="6363" spans="1:7" ht="45">
      <c r="A6363" s="583" t="s">
        <v>8347</v>
      </c>
      <c r="B6363" s="429">
        <v>97116</v>
      </c>
      <c r="C6363" s="430" t="s">
        <v>8349</v>
      </c>
      <c r="D6363" s="431" t="s">
        <v>1069</v>
      </c>
      <c r="E6363" s="432">
        <v>16.41</v>
      </c>
      <c r="F6363" s="432">
        <v>9.5500000000000007</v>
      </c>
      <c r="G6363" s="432">
        <v>25.96</v>
      </c>
    </row>
    <row r="6364" spans="1:7" ht="45">
      <c r="A6364" s="583" t="s">
        <v>8347</v>
      </c>
      <c r="B6364" s="429">
        <v>97117</v>
      </c>
      <c r="C6364" s="430" t="s">
        <v>8350</v>
      </c>
      <c r="D6364" s="431" t="s">
        <v>1069</v>
      </c>
      <c r="E6364" s="432">
        <v>15.59</v>
      </c>
      <c r="F6364" s="432">
        <v>6.11</v>
      </c>
      <c r="G6364" s="432">
        <v>21.7</v>
      </c>
    </row>
    <row r="6365" spans="1:7" ht="45">
      <c r="A6365" s="583" t="s">
        <v>8347</v>
      </c>
      <c r="B6365" s="429">
        <v>97118</v>
      </c>
      <c r="C6365" s="430" t="s">
        <v>8351</v>
      </c>
      <c r="D6365" s="431" t="s">
        <v>1069</v>
      </c>
      <c r="E6365" s="432">
        <v>13.59</v>
      </c>
      <c r="F6365" s="432">
        <v>3.89</v>
      </c>
      <c r="G6365" s="432">
        <v>17.48</v>
      </c>
    </row>
    <row r="6366" spans="1:7" ht="45">
      <c r="A6366" s="583" t="s">
        <v>8347</v>
      </c>
      <c r="B6366" s="429">
        <v>97119</v>
      </c>
      <c r="C6366" s="430" t="s">
        <v>8352</v>
      </c>
      <c r="D6366" s="431" t="s">
        <v>1069</v>
      </c>
      <c r="E6366" s="432">
        <v>12.879999999999999</v>
      </c>
      <c r="F6366" s="432">
        <v>2.38</v>
      </c>
      <c r="G6366" s="432">
        <v>15.26</v>
      </c>
    </row>
    <row r="6367" spans="1:7" ht="45">
      <c r="A6367" s="583" t="s">
        <v>8347</v>
      </c>
      <c r="B6367" s="429">
        <v>97114</v>
      </c>
      <c r="C6367" s="430" t="s">
        <v>5563</v>
      </c>
      <c r="D6367" s="431" t="s">
        <v>845</v>
      </c>
      <c r="E6367" s="432">
        <v>0.15999999999999998</v>
      </c>
      <c r="F6367" s="432">
        <v>0.34</v>
      </c>
      <c r="G6367" s="432">
        <v>0.5</v>
      </c>
    </row>
    <row r="6368" spans="1:7" ht="45">
      <c r="A6368" s="583" t="s">
        <v>8347</v>
      </c>
      <c r="B6368" s="429">
        <v>97111</v>
      </c>
      <c r="C6368" s="430" t="s">
        <v>5560</v>
      </c>
      <c r="D6368" s="431" t="s">
        <v>97</v>
      </c>
      <c r="E6368" s="432">
        <v>239.85</v>
      </c>
      <c r="F6368" s="432">
        <v>21.22</v>
      </c>
      <c r="G6368" s="432">
        <v>261.07</v>
      </c>
    </row>
    <row r="6369" spans="1:7" ht="45">
      <c r="A6369" s="583" t="s">
        <v>8347</v>
      </c>
      <c r="B6369" s="429">
        <v>97112</v>
      </c>
      <c r="C6369" s="430" t="s">
        <v>5561</v>
      </c>
      <c r="D6369" s="431" t="s">
        <v>97</v>
      </c>
      <c r="E6369" s="432">
        <v>205.96</v>
      </c>
      <c r="F6369" s="432">
        <v>19.79</v>
      </c>
      <c r="G6369" s="432">
        <v>225.75</v>
      </c>
    </row>
    <row r="6370" spans="1:7" ht="45">
      <c r="A6370" s="583" t="s">
        <v>8347</v>
      </c>
      <c r="B6370" s="429">
        <v>103904</v>
      </c>
      <c r="C6370" s="430" t="s">
        <v>5565</v>
      </c>
      <c r="D6370" s="431" t="s">
        <v>97</v>
      </c>
      <c r="E6370" s="432">
        <v>110.31</v>
      </c>
      <c r="F6370" s="432">
        <v>15.97</v>
      </c>
      <c r="G6370" s="432">
        <v>126.28</v>
      </c>
    </row>
    <row r="6371" spans="1:7" ht="45">
      <c r="A6371" s="583" t="s">
        <v>8347</v>
      </c>
      <c r="B6371" s="429">
        <v>103905</v>
      </c>
      <c r="C6371" s="430" t="s">
        <v>5566</v>
      </c>
      <c r="D6371" s="431" t="s">
        <v>97</v>
      </c>
      <c r="E6371" s="432">
        <v>116.68999999999998</v>
      </c>
      <c r="F6371" s="432">
        <v>16.48</v>
      </c>
      <c r="G6371" s="432">
        <v>133.16999999999999</v>
      </c>
    </row>
    <row r="6372" spans="1:7" ht="45">
      <c r="A6372" s="583" t="s">
        <v>8347</v>
      </c>
      <c r="B6372" s="429">
        <v>103907</v>
      </c>
      <c r="C6372" s="430" t="s">
        <v>5568</v>
      </c>
      <c r="D6372" s="431" t="s">
        <v>97</v>
      </c>
      <c r="E6372" s="432">
        <v>123.05999999999999</v>
      </c>
      <c r="F6372" s="432">
        <v>16.920000000000002</v>
      </c>
      <c r="G6372" s="432">
        <v>139.97999999999999</v>
      </c>
    </row>
    <row r="6373" spans="1:7" ht="45">
      <c r="A6373" s="583" t="s">
        <v>8347</v>
      </c>
      <c r="B6373" s="429">
        <v>103911</v>
      </c>
      <c r="C6373" s="430" t="s">
        <v>5571</v>
      </c>
      <c r="D6373" s="431" t="s">
        <v>97</v>
      </c>
      <c r="E6373" s="432">
        <v>183.14</v>
      </c>
      <c r="F6373" s="432">
        <v>20.3</v>
      </c>
      <c r="G6373" s="432">
        <v>203.44</v>
      </c>
    </row>
    <row r="6374" spans="1:7" ht="45">
      <c r="A6374" s="583" t="s">
        <v>8347</v>
      </c>
      <c r="B6374" s="429">
        <v>97104</v>
      </c>
      <c r="C6374" s="430" t="s">
        <v>5554</v>
      </c>
      <c r="D6374" s="431" t="s">
        <v>97</v>
      </c>
      <c r="E6374" s="432">
        <v>113.72</v>
      </c>
      <c r="F6374" s="432">
        <v>15.96</v>
      </c>
      <c r="G6374" s="432">
        <v>129.68</v>
      </c>
    </row>
    <row r="6375" spans="1:7" ht="45">
      <c r="A6375" s="583" t="s">
        <v>8347</v>
      </c>
      <c r="B6375" s="429">
        <v>103906</v>
      </c>
      <c r="C6375" s="430" t="s">
        <v>5567</v>
      </c>
      <c r="D6375" s="431" t="s">
        <v>97</v>
      </c>
      <c r="E6375" s="432">
        <v>143.04</v>
      </c>
      <c r="F6375" s="432">
        <v>21.88</v>
      </c>
      <c r="G6375" s="432">
        <v>164.92</v>
      </c>
    </row>
    <row r="6376" spans="1:7" ht="45">
      <c r="A6376" s="583" t="s">
        <v>8347</v>
      </c>
      <c r="B6376" s="429">
        <v>97105</v>
      </c>
      <c r="C6376" s="430" t="s">
        <v>5555</v>
      </c>
      <c r="D6376" s="431" t="s">
        <v>97</v>
      </c>
      <c r="E6376" s="432">
        <v>129.04</v>
      </c>
      <c r="F6376" s="432">
        <v>17.16</v>
      </c>
      <c r="G6376" s="432">
        <v>146.19999999999999</v>
      </c>
    </row>
    <row r="6377" spans="1:7" ht="45">
      <c r="A6377" s="583" t="s">
        <v>8347</v>
      </c>
      <c r="B6377" s="429">
        <v>97106</v>
      </c>
      <c r="C6377" s="430" t="s">
        <v>5556</v>
      </c>
      <c r="D6377" s="431" t="s">
        <v>97</v>
      </c>
      <c r="E6377" s="432">
        <v>143.55000000000001</v>
      </c>
      <c r="F6377" s="432">
        <v>18.190000000000001</v>
      </c>
      <c r="G6377" s="432">
        <v>161.74</v>
      </c>
    </row>
    <row r="6378" spans="1:7" ht="45">
      <c r="A6378" s="583" t="s">
        <v>8347</v>
      </c>
      <c r="B6378" s="429">
        <v>97107</v>
      </c>
      <c r="C6378" s="430" t="s">
        <v>5557</v>
      </c>
      <c r="D6378" s="431" t="s">
        <v>97</v>
      </c>
      <c r="E6378" s="432">
        <v>164.7</v>
      </c>
      <c r="F6378" s="432">
        <v>19.25</v>
      </c>
      <c r="G6378" s="432">
        <v>183.95</v>
      </c>
    </row>
    <row r="6379" spans="1:7" ht="45">
      <c r="A6379" s="583" t="s">
        <v>8347</v>
      </c>
      <c r="B6379" s="429">
        <v>97108</v>
      </c>
      <c r="C6379" s="430" t="s">
        <v>5558</v>
      </c>
      <c r="D6379" s="431" t="s">
        <v>97</v>
      </c>
      <c r="E6379" s="432">
        <v>188.79999999999998</v>
      </c>
      <c r="F6379" s="432">
        <v>20.3</v>
      </c>
      <c r="G6379" s="432">
        <v>209.1</v>
      </c>
    </row>
    <row r="6380" spans="1:7" ht="45">
      <c r="A6380" s="583" t="s">
        <v>8347</v>
      </c>
      <c r="B6380" s="429">
        <v>97109</v>
      </c>
      <c r="C6380" s="430" t="s">
        <v>5559</v>
      </c>
      <c r="D6380" s="431" t="s">
        <v>97</v>
      </c>
      <c r="E6380" s="432">
        <v>208.76999999999998</v>
      </c>
      <c r="F6380" s="432">
        <v>22.14</v>
      </c>
      <c r="G6380" s="432">
        <v>230.91</v>
      </c>
    </row>
    <row r="6381" spans="1:7" ht="45">
      <c r="A6381" s="583" t="s">
        <v>8347</v>
      </c>
      <c r="B6381" s="429">
        <v>103913</v>
      </c>
      <c r="C6381" s="430" t="s">
        <v>5573</v>
      </c>
      <c r="D6381" s="431" t="s">
        <v>97</v>
      </c>
      <c r="E6381" s="432">
        <v>110.78</v>
      </c>
      <c r="F6381" s="432">
        <v>12.41</v>
      </c>
      <c r="G6381" s="432">
        <v>123.19</v>
      </c>
    </row>
    <row r="6382" spans="1:7" ht="45">
      <c r="A6382" s="583" t="s">
        <v>8347</v>
      </c>
      <c r="B6382" s="429">
        <v>103914</v>
      </c>
      <c r="C6382" s="430" t="s">
        <v>5574</v>
      </c>
      <c r="D6382" s="431" t="s">
        <v>97</v>
      </c>
      <c r="E6382" s="432">
        <v>129.19999999999999</v>
      </c>
      <c r="F6382" s="432">
        <v>13.89</v>
      </c>
      <c r="G6382" s="432">
        <v>143.09</v>
      </c>
    </row>
    <row r="6383" spans="1:7" ht="45">
      <c r="A6383" s="583" t="s">
        <v>8347</v>
      </c>
      <c r="B6383" s="429">
        <v>103915</v>
      </c>
      <c r="C6383" s="430" t="s">
        <v>5575</v>
      </c>
      <c r="D6383" s="431" t="s">
        <v>97</v>
      </c>
      <c r="E6383" s="432">
        <v>141.72</v>
      </c>
      <c r="F6383" s="432">
        <v>14.58</v>
      </c>
      <c r="G6383" s="432">
        <v>156.30000000000001</v>
      </c>
    </row>
    <row r="6384" spans="1:7" ht="45">
      <c r="A6384" s="583" t="s">
        <v>8347</v>
      </c>
      <c r="B6384" s="429">
        <v>103916</v>
      </c>
      <c r="C6384" s="430" t="s">
        <v>5576</v>
      </c>
      <c r="D6384" s="431" t="s">
        <v>97</v>
      </c>
      <c r="E6384" s="432">
        <v>161.97</v>
      </c>
      <c r="F6384" s="432">
        <v>16.25</v>
      </c>
      <c r="G6384" s="432">
        <v>178.22</v>
      </c>
    </row>
    <row r="6385" spans="1:7" ht="45">
      <c r="A6385" s="583" t="s">
        <v>8347</v>
      </c>
      <c r="B6385" s="429">
        <v>103917</v>
      </c>
      <c r="C6385" s="430" t="s">
        <v>5577</v>
      </c>
      <c r="D6385" s="431" t="s">
        <v>97</v>
      </c>
      <c r="E6385" s="432">
        <v>188.11</v>
      </c>
      <c r="F6385" s="432">
        <v>17.47</v>
      </c>
      <c r="G6385" s="432">
        <v>205.58</v>
      </c>
    </row>
    <row r="6386" spans="1:7" ht="45">
      <c r="A6386" s="583" t="s">
        <v>8347</v>
      </c>
      <c r="B6386" s="429">
        <v>103918</v>
      </c>
      <c r="C6386" s="430" t="s">
        <v>5578</v>
      </c>
      <c r="D6386" s="431" t="s">
        <v>97</v>
      </c>
      <c r="E6386" s="432">
        <v>198.63</v>
      </c>
      <c r="F6386" s="432">
        <v>18.3</v>
      </c>
      <c r="G6386" s="432">
        <v>216.93</v>
      </c>
    </row>
    <row r="6387" spans="1:7" ht="45">
      <c r="A6387" s="583" t="s">
        <v>8347</v>
      </c>
      <c r="B6387" s="429">
        <v>103908</v>
      </c>
      <c r="C6387" s="430" t="s">
        <v>5569</v>
      </c>
      <c r="D6387" s="431" t="s">
        <v>97</v>
      </c>
      <c r="E6387" s="432">
        <v>139.02000000000001</v>
      </c>
      <c r="F6387" s="432">
        <v>18.2</v>
      </c>
      <c r="G6387" s="432">
        <v>157.22</v>
      </c>
    </row>
    <row r="6388" spans="1:7" ht="45">
      <c r="A6388" s="583" t="s">
        <v>8347</v>
      </c>
      <c r="B6388" s="429">
        <v>103909</v>
      </c>
      <c r="C6388" s="430" t="s">
        <v>5570</v>
      </c>
      <c r="D6388" s="431" t="s">
        <v>97</v>
      </c>
      <c r="E6388" s="432">
        <v>159.60000000000002</v>
      </c>
      <c r="F6388" s="432">
        <v>19.260000000000002</v>
      </c>
      <c r="G6388" s="432">
        <v>178.86</v>
      </c>
    </row>
    <row r="6389" spans="1:7" ht="45">
      <c r="A6389" s="583" t="s">
        <v>8347</v>
      </c>
      <c r="B6389" s="429">
        <v>103912</v>
      </c>
      <c r="C6389" s="430" t="s">
        <v>5572</v>
      </c>
      <c r="D6389" s="431" t="s">
        <v>97</v>
      </c>
      <c r="E6389" s="432">
        <v>202.56</v>
      </c>
      <c r="F6389" s="432">
        <v>22.13</v>
      </c>
      <c r="G6389" s="432">
        <v>224.69</v>
      </c>
    </row>
    <row r="6390" spans="1:7" ht="30">
      <c r="A6390" s="583" t="s">
        <v>8353</v>
      </c>
      <c r="B6390" s="429">
        <v>101979</v>
      </c>
      <c r="C6390" s="430" t="s">
        <v>2426</v>
      </c>
      <c r="D6390" s="431" t="s">
        <v>845</v>
      </c>
      <c r="E6390" s="432">
        <v>34.869999999999997</v>
      </c>
      <c r="F6390" s="432">
        <v>6.68</v>
      </c>
      <c r="G6390" s="432">
        <v>41.55</v>
      </c>
    </row>
    <row r="6391" spans="1:7" ht="30">
      <c r="A6391" s="583" t="s">
        <v>8353</v>
      </c>
      <c r="B6391" s="429">
        <v>101966</v>
      </c>
      <c r="C6391" s="430" t="s">
        <v>2425</v>
      </c>
      <c r="D6391" s="431" t="s">
        <v>845</v>
      </c>
      <c r="E6391" s="432">
        <v>163.65</v>
      </c>
      <c r="F6391" s="432">
        <v>13.4</v>
      </c>
      <c r="G6391" s="432">
        <v>177.05</v>
      </c>
    </row>
    <row r="6392" spans="1:7" ht="30">
      <c r="A6392" s="583" t="s">
        <v>8353</v>
      </c>
      <c r="B6392" s="429">
        <v>101965</v>
      </c>
      <c r="C6392" s="430" t="s">
        <v>8354</v>
      </c>
      <c r="D6392" s="431" t="s">
        <v>845</v>
      </c>
      <c r="E6392" s="432">
        <v>117.18</v>
      </c>
      <c r="F6392" s="432">
        <v>29.03</v>
      </c>
      <c r="G6392" s="432">
        <v>146.21</v>
      </c>
    </row>
    <row r="6393" spans="1:7" ht="45">
      <c r="A6393" s="583" t="s">
        <v>8355</v>
      </c>
      <c r="B6393" s="429">
        <v>92123</v>
      </c>
      <c r="C6393" s="430" t="s">
        <v>2359</v>
      </c>
      <c r="D6393" s="431" t="s">
        <v>846</v>
      </c>
      <c r="E6393" s="432">
        <v>30.57</v>
      </c>
      <c r="F6393" s="432">
        <v>30.08</v>
      </c>
      <c r="G6393" s="432">
        <v>60.65</v>
      </c>
    </row>
    <row r="6394" spans="1:7" ht="45">
      <c r="A6394" s="583" t="s">
        <v>8355</v>
      </c>
      <c r="B6394" s="429">
        <v>92121</v>
      </c>
      <c r="C6394" s="430" t="s">
        <v>3127</v>
      </c>
      <c r="D6394" s="431" t="s">
        <v>846</v>
      </c>
      <c r="E6394" s="432">
        <v>14.45</v>
      </c>
      <c r="F6394" s="432">
        <v>25.73</v>
      </c>
      <c r="G6394" s="432">
        <v>40.18</v>
      </c>
    </row>
    <row r="6395" spans="1:7" ht="45">
      <c r="A6395" s="583" t="s">
        <v>8355</v>
      </c>
      <c r="B6395" s="429">
        <v>92122</v>
      </c>
      <c r="C6395" s="430" t="s">
        <v>3128</v>
      </c>
      <c r="D6395" s="431" t="s">
        <v>846</v>
      </c>
      <c r="E6395" s="432">
        <v>22.050000000000004</v>
      </c>
      <c r="F6395" s="432">
        <v>46.79</v>
      </c>
      <c r="G6395" s="432">
        <v>68.84</v>
      </c>
    </row>
    <row r="6396" spans="1:7" ht="30">
      <c r="A6396" s="583" t="s">
        <v>8356</v>
      </c>
      <c r="B6396" s="429">
        <v>88412</v>
      </c>
      <c r="C6396" s="430" t="s">
        <v>8357</v>
      </c>
      <c r="D6396" s="431" t="s">
        <v>97</v>
      </c>
      <c r="E6396" s="432">
        <v>2.92</v>
      </c>
      <c r="F6396" s="432">
        <v>0.95</v>
      </c>
      <c r="G6396" s="432">
        <v>3.87</v>
      </c>
    </row>
    <row r="6397" spans="1:7" ht="30">
      <c r="A6397" s="583" t="s">
        <v>8356</v>
      </c>
      <c r="B6397" s="429">
        <v>88411</v>
      </c>
      <c r="C6397" s="430" t="s">
        <v>8358</v>
      </c>
      <c r="D6397" s="431" t="s">
        <v>97</v>
      </c>
      <c r="E6397" s="432">
        <v>3.36</v>
      </c>
      <c r="F6397" s="432">
        <v>1.56</v>
      </c>
      <c r="G6397" s="432">
        <v>4.92</v>
      </c>
    </row>
    <row r="6398" spans="1:7">
      <c r="A6398" s="583" t="s">
        <v>8356</v>
      </c>
      <c r="B6398" s="429">
        <v>88415</v>
      </c>
      <c r="C6398" s="430" t="s">
        <v>8359</v>
      </c>
      <c r="D6398" s="431" t="s">
        <v>97</v>
      </c>
      <c r="E6398" s="432">
        <v>3.3499999999999996</v>
      </c>
      <c r="F6398" s="432">
        <v>1.71</v>
      </c>
      <c r="G6398" s="432">
        <v>5.0599999999999996</v>
      </c>
    </row>
    <row r="6399" spans="1:7" ht="30">
      <c r="A6399" s="583" t="s">
        <v>8356</v>
      </c>
      <c r="B6399" s="429">
        <v>88413</v>
      </c>
      <c r="C6399" s="430" t="s">
        <v>8360</v>
      </c>
      <c r="D6399" s="431" t="s">
        <v>97</v>
      </c>
      <c r="E6399" s="432">
        <v>3.6799999999999997</v>
      </c>
      <c r="F6399" s="432">
        <v>2.75</v>
      </c>
      <c r="G6399" s="432">
        <v>6.43</v>
      </c>
    </row>
    <row r="6400" spans="1:7" ht="30">
      <c r="A6400" s="583" t="s">
        <v>8356</v>
      </c>
      <c r="B6400" s="429">
        <v>88414</v>
      </c>
      <c r="C6400" s="430" t="s">
        <v>8361</v>
      </c>
      <c r="D6400" s="431" t="s">
        <v>97</v>
      </c>
      <c r="E6400" s="432">
        <v>4.42</v>
      </c>
      <c r="F6400" s="432">
        <v>3.18</v>
      </c>
      <c r="G6400" s="432">
        <v>7.6</v>
      </c>
    </row>
    <row r="6401" spans="1:7" ht="30">
      <c r="A6401" s="583" t="s">
        <v>8356</v>
      </c>
      <c r="B6401" s="429">
        <v>96131</v>
      </c>
      <c r="C6401" s="430" t="s">
        <v>8362</v>
      </c>
      <c r="D6401" s="431" t="s">
        <v>97</v>
      </c>
      <c r="E6401" s="432">
        <v>18.580000000000002</v>
      </c>
      <c r="F6401" s="432">
        <v>17.23</v>
      </c>
      <c r="G6401" s="432">
        <v>35.81</v>
      </c>
    </row>
    <row r="6402" spans="1:7" ht="30">
      <c r="A6402" s="583" t="s">
        <v>8356</v>
      </c>
      <c r="B6402" s="429">
        <v>96126</v>
      </c>
      <c r="C6402" s="430" t="s">
        <v>8363</v>
      </c>
      <c r="D6402" s="431" t="s">
        <v>97</v>
      </c>
      <c r="E6402" s="432">
        <v>11.07</v>
      </c>
      <c r="F6402" s="432">
        <v>11.73</v>
      </c>
      <c r="G6402" s="432">
        <v>22.8</v>
      </c>
    </row>
    <row r="6403" spans="1:7" ht="30">
      <c r="A6403" s="583" t="s">
        <v>8356</v>
      </c>
      <c r="B6403" s="429">
        <v>96132</v>
      </c>
      <c r="C6403" s="430" t="s">
        <v>8364</v>
      </c>
      <c r="D6403" s="431" t="s">
        <v>97</v>
      </c>
      <c r="E6403" s="432">
        <v>14.45</v>
      </c>
      <c r="F6403" s="432">
        <v>9.14</v>
      </c>
      <c r="G6403" s="432">
        <v>23.59</v>
      </c>
    </row>
    <row r="6404" spans="1:7" ht="30">
      <c r="A6404" s="583" t="s">
        <v>8356</v>
      </c>
      <c r="B6404" s="429">
        <v>96127</v>
      </c>
      <c r="C6404" s="430" t="s">
        <v>8365</v>
      </c>
      <c r="D6404" s="431" t="s">
        <v>97</v>
      </c>
      <c r="E6404" s="432">
        <v>8.379999999999999</v>
      </c>
      <c r="F6404" s="432">
        <v>6.21</v>
      </c>
      <c r="G6404" s="432">
        <v>14.59</v>
      </c>
    </row>
    <row r="6405" spans="1:7" ht="30">
      <c r="A6405" s="583" t="s">
        <v>8356</v>
      </c>
      <c r="B6405" s="429">
        <v>96135</v>
      </c>
      <c r="C6405" s="430" t="s">
        <v>8366</v>
      </c>
      <c r="D6405" s="431" t="s">
        <v>97</v>
      </c>
      <c r="E6405" s="432">
        <v>19.07</v>
      </c>
      <c r="F6405" s="432">
        <v>19.43</v>
      </c>
      <c r="G6405" s="432">
        <v>38.5</v>
      </c>
    </row>
    <row r="6406" spans="1:7" ht="30">
      <c r="A6406" s="583" t="s">
        <v>8356</v>
      </c>
      <c r="B6406" s="429">
        <v>96130</v>
      </c>
      <c r="C6406" s="430" t="s">
        <v>8367</v>
      </c>
      <c r="D6406" s="431" t="s">
        <v>97</v>
      </c>
      <c r="E6406" s="432">
        <v>11.479999999999999</v>
      </c>
      <c r="F6406" s="432">
        <v>13.22</v>
      </c>
      <c r="G6406" s="432">
        <v>24.7</v>
      </c>
    </row>
    <row r="6407" spans="1:7" ht="30">
      <c r="A6407" s="583" t="s">
        <v>8356</v>
      </c>
      <c r="B6407" s="429">
        <v>96133</v>
      </c>
      <c r="C6407" s="430" t="s">
        <v>8368</v>
      </c>
      <c r="D6407" s="431" t="s">
        <v>97</v>
      </c>
      <c r="E6407" s="432">
        <v>24.43</v>
      </c>
      <c r="F6407" s="432">
        <v>33.4</v>
      </c>
      <c r="G6407" s="432">
        <v>57.83</v>
      </c>
    </row>
    <row r="6408" spans="1:7" ht="30">
      <c r="A6408" s="583" t="s">
        <v>8356</v>
      </c>
      <c r="B6408" s="429">
        <v>96128</v>
      </c>
      <c r="C6408" s="430" t="s">
        <v>8369</v>
      </c>
      <c r="D6408" s="431" t="s">
        <v>97</v>
      </c>
      <c r="E6408" s="432">
        <v>15.179999999999996</v>
      </c>
      <c r="F6408" s="432">
        <v>22.73</v>
      </c>
      <c r="G6408" s="432">
        <v>37.909999999999997</v>
      </c>
    </row>
    <row r="6409" spans="1:7" ht="30">
      <c r="A6409" s="583" t="s">
        <v>8356</v>
      </c>
      <c r="B6409" s="429">
        <v>96134</v>
      </c>
      <c r="C6409" s="430" t="s">
        <v>8370</v>
      </c>
      <c r="D6409" s="431" t="s">
        <v>97</v>
      </c>
      <c r="E6409" s="432">
        <v>29.169999999999995</v>
      </c>
      <c r="F6409" s="432">
        <v>38.9</v>
      </c>
      <c r="G6409" s="432">
        <v>68.069999999999993</v>
      </c>
    </row>
    <row r="6410" spans="1:7" ht="30">
      <c r="A6410" s="583" t="s">
        <v>8356</v>
      </c>
      <c r="B6410" s="429">
        <v>96129</v>
      </c>
      <c r="C6410" s="430" t="s">
        <v>8371</v>
      </c>
      <c r="D6410" s="431" t="s">
        <v>97</v>
      </c>
      <c r="E6410" s="432">
        <v>18.069999999999997</v>
      </c>
      <c r="F6410" s="432">
        <v>26.48</v>
      </c>
      <c r="G6410" s="432">
        <v>44.55</v>
      </c>
    </row>
    <row r="6411" spans="1:7" ht="30">
      <c r="A6411" s="583" t="s">
        <v>8356</v>
      </c>
      <c r="B6411" s="429">
        <v>88432</v>
      </c>
      <c r="C6411" s="430" t="s">
        <v>8372</v>
      </c>
      <c r="D6411" s="431" t="s">
        <v>97</v>
      </c>
      <c r="E6411" s="432">
        <v>20.590000000000003</v>
      </c>
      <c r="F6411" s="432">
        <v>14.72</v>
      </c>
      <c r="G6411" s="432">
        <v>35.31</v>
      </c>
    </row>
    <row r="6412" spans="1:7" ht="45">
      <c r="A6412" s="583" t="s">
        <v>8356</v>
      </c>
      <c r="B6412" s="429">
        <v>88426</v>
      </c>
      <c r="C6412" s="430" t="s">
        <v>8373</v>
      </c>
      <c r="D6412" s="431" t="s">
        <v>97</v>
      </c>
      <c r="E6412" s="432">
        <v>16.18</v>
      </c>
      <c r="F6412" s="432">
        <v>3.97</v>
      </c>
      <c r="G6412" s="432">
        <v>20.149999999999999</v>
      </c>
    </row>
    <row r="6413" spans="1:7" ht="45">
      <c r="A6413" s="583" t="s">
        <v>8356</v>
      </c>
      <c r="B6413" s="429">
        <v>88417</v>
      </c>
      <c r="C6413" s="430" t="s">
        <v>8374</v>
      </c>
      <c r="D6413" s="431" t="s">
        <v>97</v>
      </c>
      <c r="E6413" s="432">
        <v>15.459999999999999</v>
      </c>
      <c r="F6413" s="432">
        <v>2.2200000000000002</v>
      </c>
      <c r="G6413" s="432">
        <v>17.68</v>
      </c>
    </row>
    <row r="6414" spans="1:7" ht="30">
      <c r="A6414" s="583" t="s">
        <v>8356</v>
      </c>
      <c r="B6414" s="429">
        <v>88424</v>
      </c>
      <c r="C6414" s="430" t="s">
        <v>8375</v>
      </c>
      <c r="D6414" s="431" t="s">
        <v>97</v>
      </c>
      <c r="E6414" s="432">
        <v>18.62</v>
      </c>
      <c r="F6414" s="432">
        <v>7.39</v>
      </c>
      <c r="G6414" s="432">
        <v>26.01</v>
      </c>
    </row>
    <row r="6415" spans="1:7" ht="30">
      <c r="A6415" s="583" t="s">
        <v>8356</v>
      </c>
      <c r="B6415" s="429">
        <v>88416</v>
      </c>
      <c r="C6415" s="430" t="s">
        <v>8376</v>
      </c>
      <c r="D6415" s="431" t="s">
        <v>97</v>
      </c>
      <c r="E6415" s="432">
        <v>17.28</v>
      </c>
      <c r="F6415" s="432">
        <v>4.1399999999999997</v>
      </c>
      <c r="G6415" s="432">
        <v>21.42</v>
      </c>
    </row>
    <row r="6416" spans="1:7" ht="30">
      <c r="A6416" s="583" t="s">
        <v>8356</v>
      </c>
      <c r="B6416" s="429">
        <v>88431</v>
      </c>
      <c r="C6416" s="430" t="s">
        <v>8377</v>
      </c>
      <c r="D6416" s="431" t="s">
        <v>97</v>
      </c>
      <c r="E6416" s="432">
        <v>18.479999999999997</v>
      </c>
      <c r="F6416" s="432">
        <v>8.31</v>
      </c>
      <c r="G6416" s="432">
        <v>26.79</v>
      </c>
    </row>
    <row r="6417" spans="1:7" ht="30">
      <c r="A6417" s="583" t="s">
        <v>8356</v>
      </c>
      <c r="B6417" s="429">
        <v>88423</v>
      </c>
      <c r="C6417" s="430" t="s">
        <v>8378</v>
      </c>
      <c r="D6417" s="431" t="s">
        <v>97</v>
      </c>
      <c r="E6417" s="432">
        <v>16.979999999999997</v>
      </c>
      <c r="F6417" s="432">
        <v>4.6500000000000004</v>
      </c>
      <c r="G6417" s="432">
        <v>21.63</v>
      </c>
    </row>
    <row r="6418" spans="1:7" ht="30">
      <c r="A6418" s="583" t="s">
        <v>8356</v>
      </c>
      <c r="B6418" s="429">
        <v>88428</v>
      </c>
      <c r="C6418" s="430" t="s">
        <v>8379</v>
      </c>
      <c r="D6418" s="431" t="s">
        <v>97</v>
      </c>
      <c r="E6418" s="432">
        <v>20.380000000000003</v>
      </c>
      <c r="F6418" s="432">
        <v>14.19</v>
      </c>
      <c r="G6418" s="432">
        <v>34.57</v>
      </c>
    </row>
    <row r="6419" spans="1:7" ht="30">
      <c r="A6419" s="583" t="s">
        <v>8356</v>
      </c>
      <c r="B6419" s="429">
        <v>88420</v>
      </c>
      <c r="C6419" s="430" t="s">
        <v>8380</v>
      </c>
      <c r="D6419" s="431" t="s">
        <v>97</v>
      </c>
      <c r="E6419" s="432">
        <v>17.82</v>
      </c>
      <c r="F6419" s="432">
        <v>7.96</v>
      </c>
      <c r="G6419" s="432">
        <v>25.78</v>
      </c>
    </row>
    <row r="6420" spans="1:7" ht="30">
      <c r="A6420" s="583" t="s">
        <v>8356</v>
      </c>
      <c r="B6420" s="429">
        <v>88429</v>
      </c>
      <c r="C6420" s="430" t="s">
        <v>8381</v>
      </c>
      <c r="D6420" s="431" t="s">
        <v>97</v>
      </c>
      <c r="E6420" s="432">
        <v>24.689999999999998</v>
      </c>
      <c r="F6420" s="432">
        <v>16.5</v>
      </c>
      <c r="G6420" s="432">
        <v>41.19</v>
      </c>
    </row>
    <row r="6421" spans="1:7" ht="30">
      <c r="A6421" s="583" t="s">
        <v>8356</v>
      </c>
      <c r="B6421" s="429">
        <v>88421</v>
      </c>
      <c r="C6421" s="430" t="s">
        <v>8382</v>
      </c>
      <c r="D6421" s="431" t="s">
        <v>97</v>
      </c>
      <c r="E6421" s="432">
        <v>21.700000000000003</v>
      </c>
      <c r="F6421" s="432">
        <v>9.26</v>
      </c>
      <c r="G6421" s="432">
        <v>30.96</v>
      </c>
    </row>
    <row r="6422" spans="1:7" ht="30">
      <c r="A6422" s="583" t="s">
        <v>8356</v>
      </c>
      <c r="B6422" s="429">
        <v>95622</v>
      </c>
      <c r="C6422" s="430" t="s">
        <v>8383</v>
      </c>
      <c r="D6422" s="431" t="s">
        <v>97</v>
      </c>
      <c r="E6422" s="432">
        <v>9.1500000000000021</v>
      </c>
      <c r="F6422" s="432">
        <v>7.79</v>
      </c>
      <c r="G6422" s="432">
        <v>16.940000000000001</v>
      </c>
    </row>
    <row r="6423" spans="1:7" ht="30">
      <c r="A6423" s="583" t="s">
        <v>8356</v>
      </c>
      <c r="B6423" s="429">
        <v>95623</v>
      </c>
      <c r="C6423" s="430" t="s">
        <v>8384</v>
      </c>
      <c r="D6423" s="431" t="s">
        <v>97</v>
      </c>
      <c r="E6423" s="432">
        <v>7.2499999999999991</v>
      </c>
      <c r="F6423" s="432">
        <v>4.12</v>
      </c>
      <c r="G6423" s="432">
        <v>11.37</v>
      </c>
    </row>
    <row r="6424" spans="1:7" ht="30">
      <c r="A6424" s="583" t="s">
        <v>8356</v>
      </c>
      <c r="B6424" s="429">
        <v>95626</v>
      </c>
      <c r="C6424" s="430" t="s">
        <v>8385</v>
      </c>
      <c r="D6424" s="431" t="s">
        <v>97</v>
      </c>
      <c r="E6424" s="432">
        <v>9.3699999999999992</v>
      </c>
      <c r="F6424" s="432">
        <v>8.76</v>
      </c>
      <c r="G6424" s="432">
        <v>18.13</v>
      </c>
    </row>
    <row r="6425" spans="1:7" ht="30">
      <c r="A6425" s="583" t="s">
        <v>8356</v>
      </c>
      <c r="B6425" s="429">
        <v>95624</v>
      </c>
      <c r="C6425" s="430" t="s">
        <v>8386</v>
      </c>
      <c r="D6425" s="431" t="s">
        <v>97</v>
      </c>
      <c r="E6425" s="432">
        <v>11.749999999999998</v>
      </c>
      <c r="F6425" s="432">
        <v>15.08</v>
      </c>
      <c r="G6425" s="432">
        <v>26.83</v>
      </c>
    </row>
    <row r="6426" spans="1:7" ht="30">
      <c r="A6426" s="583" t="s">
        <v>8356</v>
      </c>
      <c r="B6426" s="429">
        <v>95625</v>
      </c>
      <c r="C6426" s="430" t="s">
        <v>8387</v>
      </c>
      <c r="D6426" s="431" t="s">
        <v>97</v>
      </c>
      <c r="E6426" s="432">
        <v>14.080000000000002</v>
      </c>
      <c r="F6426" s="432">
        <v>17.559999999999999</v>
      </c>
      <c r="G6426" s="432">
        <v>31.64</v>
      </c>
    </row>
    <row r="6427" spans="1:7" ht="30">
      <c r="A6427" s="583" t="s">
        <v>8388</v>
      </c>
      <c r="B6427" s="429">
        <v>88497</v>
      </c>
      <c r="C6427" s="430" t="s">
        <v>6618</v>
      </c>
      <c r="D6427" s="431" t="s">
        <v>97</v>
      </c>
      <c r="E6427" s="432">
        <v>11.12</v>
      </c>
      <c r="F6427" s="432">
        <v>12.24</v>
      </c>
      <c r="G6427" s="432">
        <v>23.36</v>
      </c>
    </row>
    <row r="6428" spans="1:7" ht="30">
      <c r="A6428" s="583" t="s">
        <v>8388</v>
      </c>
      <c r="B6428" s="429">
        <v>88495</v>
      </c>
      <c r="C6428" s="430" t="s">
        <v>6616</v>
      </c>
      <c r="D6428" s="431" t="s">
        <v>97</v>
      </c>
      <c r="E6428" s="432">
        <v>6.74</v>
      </c>
      <c r="F6428" s="432">
        <v>8.33</v>
      </c>
      <c r="G6428" s="432">
        <v>15.07</v>
      </c>
    </row>
    <row r="6429" spans="1:7" ht="30">
      <c r="A6429" s="583" t="s">
        <v>8388</v>
      </c>
      <c r="B6429" s="429">
        <v>88496</v>
      </c>
      <c r="C6429" s="430" t="s">
        <v>6617</v>
      </c>
      <c r="D6429" s="431" t="s">
        <v>97</v>
      </c>
      <c r="E6429" s="432">
        <v>16.509999999999998</v>
      </c>
      <c r="F6429" s="432">
        <v>25.17</v>
      </c>
      <c r="G6429" s="432">
        <v>41.68</v>
      </c>
    </row>
    <row r="6430" spans="1:7" ht="30">
      <c r="A6430" s="583" t="s">
        <v>8388</v>
      </c>
      <c r="B6430" s="429">
        <v>88494</v>
      </c>
      <c r="C6430" s="430" t="s">
        <v>6615</v>
      </c>
      <c r="D6430" s="431" t="s">
        <v>97</v>
      </c>
      <c r="E6430" s="432">
        <v>10.41</v>
      </c>
      <c r="F6430" s="432">
        <v>17.14</v>
      </c>
      <c r="G6430" s="432">
        <v>27.55</v>
      </c>
    </row>
    <row r="6431" spans="1:7">
      <c r="A6431" s="583" t="s">
        <v>8388</v>
      </c>
      <c r="B6431" s="429">
        <v>88485</v>
      </c>
      <c r="C6431" s="430" t="s">
        <v>6612</v>
      </c>
      <c r="D6431" s="431" t="s">
        <v>97</v>
      </c>
      <c r="E6431" s="432">
        <v>2.42</v>
      </c>
      <c r="F6431" s="432">
        <v>2.25</v>
      </c>
      <c r="G6431" s="432">
        <v>4.67</v>
      </c>
    </row>
    <row r="6432" spans="1:7">
      <c r="A6432" s="583" t="s">
        <v>8388</v>
      </c>
      <c r="B6432" s="429">
        <v>88484</v>
      </c>
      <c r="C6432" s="430" t="s">
        <v>6611</v>
      </c>
      <c r="D6432" s="431" t="s">
        <v>97</v>
      </c>
      <c r="E6432" s="432">
        <v>2.8</v>
      </c>
      <c r="F6432" s="432">
        <v>3.13</v>
      </c>
      <c r="G6432" s="432">
        <v>5.93</v>
      </c>
    </row>
    <row r="6433" spans="1:7" ht="30">
      <c r="A6433" s="583" t="s">
        <v>8388</v>
      </c>
      <c r="B6433" s="429">
        <v>104641</v>
      </c>
      <c r="C6433" s="430" t="s">
        <v>6623</v>
      </c>
      <c r="D6433" s="431" t="s">
        <v>97</v>
      </c>
      <c r="E6433" s="432">
        <v>5.43</v>
      </c>
      <c r="F6433" s="432">
        <v>5.52</v>
      </c>
      <c r="G6433" s="432">
        <v>10.95</v>
      </c>
    </row>
    <row r="6434" spans="1:7" ht="30">
      <c r="A6434" s="583" t="s">
        <v>8388</v>
      </c>
      <c r="B6434" s="429">
        <v>104639</v>
      </c>
      <c r="C6434" s="430" t="s">
        <v>6621</v>
      </c>
      <c r="D6434" s="431" t="s">
        <v>97</v>
      </c>
      <c r="E6434" s="432">
        <v>6.3299999999999992</v>
      </c>
      <c r="F6434" s="432">
        <v>7.69</v>
      </c>
      <c r="G6434" s="432">
        <v>14.02</v>
      </c>
    </row>
    <row r="6435" spans="1:7" ht="30">
      <c r="A6435" s="583" t="s">
        <v>8388</v>
      </c>
      <c r="B6435" s="429">
        <v>88489</v>
      </c>
      <c r="C6435" s="430" t="s">
        <v>6614</v>
      </c>
      <c r="D6435" s="431" t="s">
        <v>97</v>
      </c>
      <c r="E6435" s="432">
        <v>8.6900000000000013</v>
      </c>
      <c r="F6435" s="432">
        <v>5.53</v>
      </c>
      <c r="G6435" s="432">
        <v>14.22</v>
      </c>
    </row>
    <row r="6436" spans="1:7">
      <c r="A6436" s="583" t="s">
        <v>8388</v>
      </c>
      <c r="B6436" s="429">
        <v>88488</v>
      </c>
      <c r="C6436" s="430" t="s">
        <v>6613</v>
      </c>
      <c r="D6436" s="431" t="s">
        <v>97</v>
      </c>
      <c r="E6436" s="432">
        <v>9.5999999999999979</v>
      </c>
      <c r="F6436" s="432">
        <v>7.69</v>
      </c>
      <c r="G6436" s="432">
        <v>17.29</v>
      </c>
    </row>
    <row r="6437" spans="1:7" ht="30">
      <c r="A6437" s="583" t="s">
        <v>8388</v>
      </c>
      <c r="B6437" s="429">
        <v>104642</v>
      </c>
      <c r="C6437" s="430" t="s">
        <v>6624</v>
      </c>
      <c r="D6437" s="431" t="s">
        <v>97</v>
      </c>
      <c r="E6437" s="432">
        <v>6.63</v>
      </c>
      <c r="F6437" s="432">
        <v>5.53</v>
      </c>
      <c r="G6437" s="432">
        <v>12.16</v>
      </c>
    </row>
    <row r="6438" spans="1:7">
      <c r="A6438" s="583" t="s">
        <v>8388</v>
      </c>
      <c r="B6438" s="429">
        <v>104640</v>
      </c>
      <c r="C6438" s="430" t="s">
        <v>6622</v>
      </c>
      <c r="D6438" s="431" t="s">
        <v>97</v>
      </c>
      <c r="E6438" s="432">
        <v>7.53</v>
      </c>
      <c r="F6438" s="432">
        <v>7.7</v>
      </c>
      <c r="G6438" s="432">
        <v>15.23</v>
      </c>
    </row>
    <row r="6439" spans="1:7">
      <c r="A6439" s="583" t="s">
        <v>8388</v>
      </c>
      <c r="B6439" s="429">
        <v>95305</v>
      </c>
      <c r="C6439" s="430" t="s">
        <v>6619</v>
      </c>
      <c r="D6439" s="431" t="s">
        <v>97</v>
      </c>
      <c r="E6439" s="432">
        <v>9.5399999999999991</v>
      </c>
      <c r="F6439" s="432">
        <v>5.23</v>
      </c>
      <c r="G6439" s="432">
        <v>14.77</v>
      </c>
    </row>
    <row r="6440" spans="1:7">
      <c r="A6440" s="583" t="s">
        <v>8388</v>
      </c>
      <c r="B6440" s="429">
        <v>95306</v>
      </c>
      <c r="C6440" s="430" t="s">
        <v>6620</v>
      </c>
      <c r="D6440" s="431" t="s">
        <v>97</v>
      </c>
      <c r="E6440" s="432">
        <v>10.41</v>
      </c>
      <c r="F6440" s="432">
        <v>7.27</v>
      </c>
      <c r="G6440" s="432">
        <v>17.68</v>
      </c>
    </row>
    <row r="6441" spans="1:7" ht="30">
      <c r="A6441" s="583" t="s">
        <v>8389</v>
      </c>
      <c r="B6441" s="429">
        <v>102201</v>
      </c>
      <c r="C6441" s="430" t="s">
        <v>4202</v>
      </c>
      <c r="D6441" s="431" t="s">
        <v>97</v>
      </c>
      <c r="E6441" s="432">
        <v>12.409999999999998</v>
      </c>
      <c r="F6441" s="432">
        <v>12.4</v>
      </c>
      <c r="G6441" s="432">
        <v>24.81</v>
      </c>
    </row>
    <row r="6442" spans="1:7" ht="30">
      <c r="A6442" s="583" t="s">
        <v>8389</v>
      </c>
      <c r="B6442" s="429">
        <v>102200</v>
      </c>
      <c r="C6442" s="430" t="s">
        <v>2498</v>
      </c>
      <c r="D6442" s="431" t="s">
        <v>97</v>
      </c>
      <c r="E6442" s="432">
        <v>16.579999999999998</v>
      </c>
      <c r="F6442" s="432">
        <v>10.08</v>
      </c>
      <c r="G6442" s="432">
        <v>26.66</v>
      </c>
    </row>
    <row r="6443" spans="1:7" ht="30">
      <c r="A6443" s="583" t="s">
        <v>8389</v>
      </c>
      <c r="B6443" s="429">
        <v>102202</v>
      </c>
      <c r="C6443" s="430" t="s">
        <v>2499</v>
      </c>
      <c r="D6443" s="431" t="s">
        <v>97</v>
      </c>
      <c r="E6443" s="432">
        <v>53.480000000000004</v>
      </c>
      <c r="F6443" s="432">
        <v>10.08</v>
      </c>
      <c r="G6443" s="432">
        <v>63.56</v>
      </c>
    </row>
    <row r="6444" spans="1:7" ht="30">
      <c r="A6444" s="583" t="s">
        <v>8389</v>
      </c>
      <c r="B6444" s="429">
        <v>102193</v>
      </c>
      <c r="C6444" s="430" t="s">
        <v>2496</v>
      </c>
      <c r="D6444" s="431" t="s">
        <v>97</v>
      </c>
      <c r="E6444" s="432">
        <v>1.2</v>
      </c>
      <c r="F6444" s="432">
        <v>1.47</v>
      </c>
      <c r="G6444" s="432">
        <v>2.67</v>
      </c>
    </row>
    <row r="6445" spans="1:7" ht="30">
      <c r="A6445" s="583" t="s">
        <v>8389</v>
      </c>
      <c r="B6445" s="429">
        <v>102194</v>
      </c>
      <c r="C6445" s="430" t="s">
        <v>2497</v>
      </c>
      <c r="D6445" s="431" t="s">
        <v>97</v>
      </c>
      <c r="E6445" s="432">
        <v>3.629999999999999</v>
      </c>
      <c r="F6445" s="432">
        <v>7.15</v>
      </c>
      <c r="G6445" s="432">
        <v>10.78</v>
      </c>
    </row>
    <row r="6446" spans="1:7" ht="30">
      <c r="A6446" s="583" t="s">
        <v>8389</v>
      </c>
      <c r="B6446" s="429">
        <v>102197</v>
      </c>
      <c r="C6446" s="430" t="s">
        <v>2500</v>
      </c>
      <c r="D6446" s="431" t="s">
        <v>97</v>
      </c>
      <c r="E6446" s="432">
        <v>25.709999999999997</v>
      </c>
      <c r="F6446" s="432">
        <v>7.69</v>
      </c>
      <c r="G6446" s="432">
        <v>33.4</v>
      </c>
    </row>
    <row r="6447" spans="1:7" ht="30">
      <c r="A6447" s="583" t="s">
        <v>8389</v>
      </c>
      <c r="B6447" s="429">
        <v>102233</v>
      </c>
      <c r="C6447" s="430" t="s">
        <v>2522</v>
      </c>
      <c r="D6447" s="431" t="s">
        <v>97</v>
      </c>
      <c r="E6447" s="432">
        <v>7.0799999999999992</v>
      </c>
      <c r="F6447" s="432">
        <v>6.2</v>
      </c>
      <c r="G6447" s="432">
        <v>13.28</v>
      </c>
    </row>
    <row r="6448" spans="1:7" ht="30">
      <c r="A6448" s="583" t="s">
        <v>8389</v>
      </c>
      <c r="B6448" s="429">
        <v>102234</v>
      </c>
      <c r="C6448" s="430" t="s">
        <v>2523</v>
      </c>
      <c r="D6448" s="431" t="s">
        <v>97</v>
      </c>
      <c r="E6448" s="432">
        <v>14.15</v>
      </c>
      <c r="F6448" s="432">
        <v>12.42</v>
      </c>
      <c r="G6448" s="432">
        <v>26.57</v>
      </c>
    </row>
    <row r="6449" spans="1:7" ht="30">
      <c r="A6449" s="583" t="s">
        <v>8389</v>
      </c>
      <c r="B6449" s="429">
        <v>102207</v>
      </c>
      <c r="C6449" s="430" t="s">
        <v>2510</v>
      </c>
      <c r="D6449" s="431" t="s">
        <v>97</v>
      </c>
      <c r="E6449" s="432">
        <v>5.1000000000000005</v>
      </c>
      <c r="F6449" s="432">
        <v>5.21</v>
      </c>
      <c r="G6449" s="432">
        <v>10.31</v>
      </c>
    </row>
    <row r="6450" spans="1:7" ht="30">
      <c r="A6450" s="583" t="s">
        <v>8389</v>
      </c>
      <c r="B6450" s="429">
        <v>102217</v>
      </c>
      <c r="C6450" s="430" t="s">
        <v>2511</v>
      </c>
      <c r="D6450" s="431" t="s">
        <v>97</v>
      </c>
      <c r="E6450" s="432">
        <v>10.19</v>
      </c>
      <c r="F6450" s="432">
        <v>10.44</v>
      </c>
      <c r="G6450" s="432">
        <v>20.63</v>
      </c>
    </row>
    <row r="6451" spans="1:7" ht="30">
      <c r="A6451" s="583" t="s">
        <v>8389</v>
      </c>
      <c r="B6451" s="429">
        <v>102227</v>
      </c>
      <c r="C6451" s="430" t="s">
        <v>2512</v>
      </c>
      <c r="D6451" s="431" t="s">
        <v>97</v>
      </c>
      <c r="E6451" s="432">
        <v>15.290000000000001</v>
      </c>
      <c r="F6451" s="432">
        <v>15.65</v>
      </c>
      <c r="G6451" s="432">
        <v>30.94</v>
      </c>
    </row>
    <row r="6452" spans="1:7" ht="30">
      <c r="A6452" s="583" t="s">
        <v>8389</v>
      </c>
      <c r="B6452" s="429">
        <v>102209</v>
      </c>
      <c r="C6452" s="430" t="s">
        <v>2516</v>
      </c>
      <c r="D6452" s="431" t="s">
        <v>97</v>
      </c>
      <c r="E6452" s="432">
        <v>4.95</v>
      </c>
      <c r="F6452" s="432">
        <v>5.22</v>
      </c>
      <c r="G6452" s="432">
        <v>10.17</v>
      </c>
    </row>
    <row r="6453" spans="1:7" ht="30">
      <c r="A6453" s="583" t="s">
        <v>8389</v>
      </c>
      <c r="B6453" s="429">
        <v>102219</v>
      </c>
      <c r="C6453" s="430" t="s">
        <v>2517</v>
      </c>
      <c r="D6453" s="431" t="s">
        <v>97</v>
      </c>
      <c r="E6453" s="432">
        <v>9.92</v>
      </c>
      <c r="F6453" s="432">
        <v>10.44</v>
      </c>
      <c r="G6453" s="432">
        <v>20.36</v>
      </c>
    </row>
    <row r="6454" spans="1:7" ht="30">
      <c r="A6454" s="583" t="s">
        <v>8389</v>
      </c>
      <c r="B6454" s="429">
        <v>102229</v>
      </c>
      <c r="C6454" s="430" t="s">
        <v>2518</v>
      </c>
      <c r="D6454" s="431" t="s">
        <v>97</v>
      </c>
      <c r="E6454" s="432">
        <v>14.879999999999999</v>
      </c>
      <c r="F6454" s="432">
        <v>15.66</v>
      </c>
      <c r="G6454" s="432">
        <v>30.54</v>
      </c>
    </row>
    <row r="6455" spans="1:7" ht="30">
      <c r="A6455" s="583" t="s">
        <v>8389</v>
      </c>
      <c r="B6455" s="429">
        <v>102210</v>
      </c>
      <c r="C6455" s="430" t="s">
        <v>2519</v>
      </c>
      <c r="D6455" s="431" t="s">
        <v>97</v>
      </c>
      <c r="E6455" s="432">
        <v>4.5699999999999994</v>
      </c>
      <c r="F6455" s="432">
        <v>5.22</v>
      </c>
      <c r="G6455" s="432">
        <v>9.7899999999999991</v>
      </c>
    </row>
    <row r="6456" spans="1:7" ht="30">
      <c r="A6456" s="583" t="s">
        <v>8389</v>
      </c>
      <c r="B6456" s="429">
        <v>102220</v>
      </c>
      <c r="C6456" s="430" t="s">
        <v>2520</v>
      </c>
      <c r="D6456" s="431" t="s">
        <v>97</v>
      </c>
      <c r="E6456" s="432">
        <v>9.16</v>
      </c>
      <c r="F6456" s="432">
        <v>10.43</v>
      </c>
      <c r="G6456" s="432">
        <v>19.59</v>
      </c>
    </row>
    <row r="6457" spans="1:7" ht="30">
      <c r="A6457" s="583" t="s">
        <v>8389</v>
      </c>
      <c r="B6457" s="429">
        <v>102230</v>
      </c>
      <c r="C6457" s="430" t="s">
        <v>2521</v>
      </c>
      <c r="D6457" s="431" t="s">
        <v>97</v>
      </c>
      <c r="E6457" s="432">
        <v>13.74</v>
      </c>
      <c r="F6457" s="432">
        <v>15.65</v>
      </c>
      <c r="G6457" s="432">
        <v>29.39</v>
      </c>
    </row>
    <row r="6458" spans="1:7" ht="30">
      <c r="A6458" s="583" t="s">
        <v>8389</v>
      </c>
      <c r="B6458" s="429">
        <v>102208</v>
      </c>
      <c r="C6458" s="430" t="s">
        <v>2513</v>
      </c>
      <c r="D6458" s="431" t="s">
        <v>97</v>
      </c>
      <c r="E6458" s="432">
        <v>4.71</v>
      </c>
      <c r="F6458" s="432">
        <v>5.21</v>
      </c>
      <c r="G6458" s="432">
        <v>9.92</v>
      </c>
    </row>
    <row r="6459" spans="1:7" ht="30">
      <c r="A6459" s="583" t="s">
        <v>8389</v>
      </c>
      <c r="B6459" s="429">
        <v>102218</v>
      </c>
      <c r="C6459" s="430" t="s">
        <v>2514</v>
      </c>
      <c r="D6459" s="431" t="s">
        <v>97</v>
      </c>
      <c r="E6459" s="432">
        <v>9.4200000000000017</v>
      </c>
      <c r="F6459" s="432">
        <v>10.43</v>
      </c>
      <c r="G6459" s="432">
        <v>19.850000000000001</v>
      </c>
    </row>
    <row r="6460" spans="1:7" ht="30">
      <c r="A6460" s="583" t="s">
        <v>8389</v>
      </c>
      <c r="B6460" s="429">
        <v>102228</v>
      </c>
      <c r="C6460" s="430" t="s">
        <v>2515</v>
      </c>
      <c r="D6460" s="431" t="s">
        <v>97</v>
      </c>
      <c r="E6460" s="432">
        <v>14.120000000000001</v>
      </c>
      <c r="F6460" s="432">
        <v>15.66</v>
      </c>
      <c r="G6460" s="432">
        <v>29.78</v>
      </c>
    </row>
    <row r="6461" spans="1:7" ht="30">
      <c r="A6461" s="583" t="s">
        <v>8389</v>
      </c>
      <c r="B6461" s="429">
        <v>102203</v>
      </c>
      <c r="C6461" s="430" t="s">
        <v>2501</v>
      </c>
      <c r="D6461" s="431" t="s">
        <v>97</v>
      </c>
      <c r="E6461" s="432">
        <v>5.88</v>
      </c>
      <c r="F6461" s="432">
        <v>6.47</v>
      </c>
      <c r="G6461" s="432">
        <v>12.35</v>
      </c>
    </row>
    <row r="6462" spans="1:7" ht="30">
      <c r="A6462" s="583" t="s">
        <v>8389</v>
      </c>
      <c r="B6462" s="429">
        <v>102213</v>
      </c>
      <c r="C6462" s="430" t="s">
        <v>2503</v>
      </c>
      <c r="D6462" s="431" t="s">
        <v>97</v>
      </c>
      <c r="E6462" s="432">
        <v>11.760000000000002</v>
      </c>
      <c r="F6462" s="432">
        <v>12.95</v>
      </c>
      <c r="G6462" s="432">
        <v>24.71</v>
      </c>
    </row>
    <row r="6463" spans="1:7" ht="30">
      <c r="A6463" s="583" t="s">
        <v>8389</v>
      </c>
      <c r="B6463" s="429">
        <v>102223</v>
      </c>
      <c r="C6463" s="430" t="s">
        <v>2505</v>
      </c>
      <c r="D6463" s="431" t="s">
        <v>97</v>
      </c>
      <c r="E6463" s="432">
        <v>17.649999999999999</v>
      </c>
      <c r="F6463" s="432">
        <v>19.420000000000002</v>
      </c>
      <c r="G6463" s="432">
        <v>37.07</v>
      </c>
    </row>
    <row r="6464" spans="1:7" ht="30">
      <c r="A6464" s="583" t="s">
        <v>8389</v>
      </c>
      <c r="B6464" s="429">
        <v>102204</v>
      </c>
      <c r="C6464" s="430" t="s">
        <v>2502</v>
      </c>
      <c r="D6464" s="431" t="s">
        <v>97</v>
      </c>
      <c r="E6464" s="432">
        <v>6.1800000000000006</v>
      </c>
      <c r="F6464" s="432">
        <v>6.47</v>
      </c>
      <c r="G6464" s="432">
        <v>12.65</v>
      </c>
    </row>
    <row r="6465" spans="1:7" ht="30">
      <c r="A6465" s="583" t="s">
        <v>8389</v>
      </c>
      <c r="B6465" s="429">
        <v>102214</v>
      </c>
      <c r="C6465" s="430" t="s">
        <v>2504</v>
      </c>
      <c r="D6465" s="431" t="s">
        <v>97</v>
      </c>
      <c r="E6465" s="432">
        <v>12.36</v>
      </c>
      <c r="F6465" s="432">
        <v>12.95</v>
      </c>
      <c r="G6465" s="432">
        <v>25.31</v>
      </c>
    </row>
    <row r="6466" spans="1:7" ht="30">
      <c r="A6466" s="583" t="s">
        <v>8389</v>
      </c>
      <c r="B6466" s="429">
        <v>102224</v>
      </c>
      <c r="C6466" s="430" t="s">
        <v>2506</v>
      </c>
      <c r="D6466" s="431" t="s">
        <v>97</v>
      </c>
      <c r="E6466" s="432">
        <v>18.549999999999997</v>
      </c>
      <c r="F6466" s="432">
        <v>19.420000000000002</v>
      </c>
      <c r="G6466" s="432">
        <v>37.97</v>
      </c>
    </row>
    <row r="6467" spans="1:7" ht="30">
      <c r="A6467" s="583" t="s">
        <v>8389</v>
      </c>
      <c r="B6467" s="429">
        <v>102205</v>
      </c>
      <c r="C6467" s="430" t="s">
        <v>2507</v>
      </c>
      <c r="D6467" s="431" t="s">
        <v>97</v>
      </c>
      <c r="E6467" s="432">
        <v>5.2299999999999995</v>
      </c>
      <c r="F6467" s="432">
        <v>6.47</v>
      </c>
      <c r="G6467" s="432">
        <v>11.7</v>
      </c>
    </row>
    <row r="6468" spans="1:7" ht="30">
      <c r="A6468" s="583" t="s">
        <v>8389</v>
      </c>
      <c r="B6468" s="429">
        <v>102215</v>
      </c>
      <c r="C6468" s="430" t="s">
        <v>2508</v>
      </c>
      <c r="D6468" s="431" t="s">
        <v>97</v>
      </c>
      <c r="E6468" s="432">
        <v>10.46</v>
      </c>
      <c r="F6468" s="432">
        <v>12.95</v>
      </c>
      <c r="G6468" s="432">
        <v>23.41</v>
      </c>
    </row>
    <row r="6469" spans="1:7" ht="30">
      <c r="A6469" s="583" t="s">
        <v>8389</v>
      </c>
      <c r="B6469" s="429">
        <v>102225</v>
      </c>
      <c r="C6469" s="430" t="s">
        <v>2509</v>
      </c>
      <c r="D6469" s="431" t="s">
        <v>97</v>
      </c>
      <c r="E6469" s="432">
        <v>15.699999999999996</v>
      </c>
      <c r="F6469" s="432">
        <v>19.420000000000002</v>
      </c>
      <c r="G6469" s="432">
        <v>35.119999999999997</v>
      </c>
    </row>
    <row r="6470" spans="1:7" ht="45">
      <c r="A6470" s="583" t="s">
        <v>8390</v>
      </c>
      <c r="B6470" s="429">
        <v>100718</v>
      </c>
      <c r="C6470" s="430" t="s">
        <v>2474</v>
      </c>
      <c r="D6470" s="431" t="s">
        <v>845</v>
      </c>
      <c r="E6470" s="432">
        <v>0.61999999999999988</v>
      </c>
      <c r="F6470" s="432">
        <v>1.1200000000000001</v>
      </c>
      <c r="G6470" s="432">
        <v>1.74</v>
      </c>
    </row>
    <row r="6471" spans="1:7" ht="45">
      <c r="A6471" s="583" t="s">
        <v>8390</v>
      </c>
      <c r="B6471" s="429">
        <v>100716</v>
      </c>
      <c r="C6471" s="430" t="s">
        <v>2475</v>
      </c>
      <c r="D6471" s="431" t="s">
        <v>97</v>
      </c>
      <c r="E6471" s="432">
        <v>21.380000000000003</v>
      </c>
      <c r="F6471" s="432">
        <v>3.63</v>
      </c>
      <c r="G6471" s="432">
        <v>25.01</v>
      </c>
    </row>
    <row r="6472" spans="1:7" ht="45">
      <c r="A6472" s="583" t="s">
        <v>8390</v>
      </c>
      <c r="B6472" s="429">
        <v>100717</v>
      </c>
      <c r="C6472" s="430" t="s">
        <v>2476</v>
      </c>
      <c r="D6472" s="431" t="s">
        <v>97</v>
      </c>
      <c r="E6472" s="432">
        <v>4.6500000000000004</v>
      </c>
      <c r="F6472" s="432">
        <v>8.18</v>
      </c>
      <c r="G6472" s="432">
        <v>12.83</v>
      </c>
    </row>
    <row r="6473" spans="1:7" ht="45">
      <c r="A6473" s="583" t="s">
        <v>8390</v>
      </c>
      <c r="B6473" s="429">
        <v>100754</v>
      </c>
      <c r="C6473" s="430" t="s">
        <v>2481</v>
      </c>
      <c r="D6473" s="431" t="s">
        <v>97</v>
      </c>
      <c r="E6473" s="432">
        <v>13.240000000000002</v>
      </c>
      <c r="F6473" s="432">
        <v>24.97</v>
      </c>
      <c r="G6473" s="432">
        <v>38.21</v>
      </c>
    </row>
    <row r="6474" spans="1:7" ht="45">
      <c r="A6474" s="583" t="s">
        <v>8390</v>
      </c>
      <c r="B6474" s="429">
        <v>100736</v>
      </c>
      <c r="C6474" s="430" t="s">
        <v>2480</v>
      </c>
      <c r="D6474" s="431" t="s">
        <v>97</v>
      </c>
      <c r="E6474" s="432">
        <v>6.6300000000000008</v>
      </c>
      <c r="F6474" s="432">
        <v>12.47</v>
      </c>
      <c r="G6474" s="432">
        <v>19.100000000000001</v>
      </c>
    </row>
    <row r="6475" spans="1:7" ht="45">
      <c r="A6475" s="583" t="s">
        <v>8390</v>
      </c>
      <c r="B6475" s="429">
        <v>100753</v>
      </c>
      <c r="C6475" s="430" t="s">
        <v>5600</v>
      </c>
      <c r="D6475" s="431" t="s">
        <v>97</v>
      </c>
      <c r="E6475" s="432">
        <v>11.330000000000002</v>
      </c>
      <c r="F6475" s="432">
        <v>16.649999999999999</v>
      </c>
      <c r="G6475" s="432">
        <v>27.98</v>
      </c>
    </row>
    <row r="6476" spans="1:7" ht="45">
      <c r="A6476" s="583" t="s">
        <v>8390</v>
      </c>
      <c r="B6476" s="429">
        <v>100735</v>
      </c>
      <c r="C6476" s="430" t="s">
        <v>5592</v>
      </c>
      <c r="D6476" s="431" t="s">
        <v>97</v>
      </c>
      <c r="E6476" s="432">
        <v>5.68</v>
      </c>
      <c r="F6476" s="432">
        <v>8.31</v>
      </c>
      <c r="G6476" s="432">
        <v>13.99</v>
      </c>
    </row>
    <row r="6477" spans="1:7" ht="45">
      <c r="A6477" s="583" t="s">
        <v>8390</v>
      </c>
      <c r="B6477" s="429">
        <v>100734</v>
      </c>
      <c r="C6477" s="430" t="s">
        <v>2479</v>
      </c>
      <c r="D6477" s="431" t="s">
        <v>97</v>
      </c>
      <c r="E6477" s="432">
        <v>7.51</v>
      </c>
      <c r="F6477" s="432">
        <v>12.47</v>
      </c>
      <c r="G6477" s="432">
        <v>19.98</v>
      </c>
    </row>
    <row r="6478" spans="1:7" ht="45">
      <c r="A6478" s="583" t="s">
        <v>8390</v>
      </c>
      <c r="B6478" s="429">
        <v>100733</v>
      </c>
      <c r="C6478" s="430" t="s">
        <v>5591</v>
      </c>
      <c r="D6478" s="431" t="s">
        <v>97</v>
      </c>
      <c r="E6478" s="432">
        <v>6.67</v>
      </c>
      <c r="F6478" s="432">
        <v>8.31</v>
      </c>
      <c r="G6478" s="432">
        <v>14.98</v>
      </c>
    </row>
    <row r="6479" spans="1:7" ht="45">
      <c r="A6479" s="583" t="s">
        <v>8390</v>
      </c>
      <c r="B6479" s="429">
        <v>100740</v>
      </c>
      <c r="C6479" s="430" t="s">
        <v>2484</v>
      </c>
      <c r="D6479" s="431" t="s">
        <v>97</v>
      </c>
      <c r="E6479" s="432">
        <v>7.44</v>
      </c>
      <c r="F6479" s="432">
        <v>5.89</v>
      </c>
      <c r="G6479" s="432">
        <v>13.33</v>
      </c>
    </row>
    <row r="6480" spans="1:7" ht="45">
      <c r="A6480" s="583" t="s">
        <v>8390</v>
      </c>
      <c r="B6480" s="429">
        <v>100758</v>
      </c>
      <c r="C6480" s="430" t="s">
        <v>2486</v>
      </c>
      <c r="D6480" s="431" t="s">
        <v>97</v>
      </c>
      <c r="E6480" s="432">
        <v>25.409999999999997</v>
      </c>
      <c r="F6480" s="432">
        <v>37.200000000000003</v>
      </c>
      <c r="G6480" s="432">
        <v>62.61</v>
      </c>
    </row>
    <row r="6481" spans="1:7" ht="45">
      <c r="A6481" s="583" t="s">
        <v>8390</v>
      </c>
      <c r="B6481" s="429">
        <v>100742</v>
      </c>
      <c r="C6481" s="430" t="s">
        <v>2485</v>
      </c>
      <c r="D6481" s="431" t="s">
        <v>97</v>
      </c>
      <c r="E6481" s="432">
        <v>12.7</v>
      </c>
      <c r="F6481" s="432">
        <v>18.59</v>
      </c>
      <c r="G6481" s="432">
        <v>31.29</v>
      </c>
    </row>
    <row r="6482" spans="1:7" ht="45">
      <c r="A6482" s="583" t="s">
        <v>8390</v>
      </c>
      <c r="B6482" s="429">
        <v>100739</v>
      </c>
      <c r="C6482" s="430" t="s">
        <v>5593</v>
      </c>
      <c r="D6482" s="431" t="s">
        <v>97</v>
      </c>
      <c r="E6482" s="432">
        <v>9.36</v>
      </c>
      <c r="F6482" s="432">
        <v>1.74</v>
      </c>
      <c r="G6482" s="432">
        <v>11.1</v>
      </c>
    </row>
    <row r="6483" spans="1:7" ht="45">
      <c r="A6483" s="583" t="s">
        <v>8390</v>
      </c>
      <c r="B6483" s="429">
        <v>100757</v>
      </c>
      <c r="C6483" s="430" t="s">
        <v>5601</v>
      </c>
      <c r="D6483" s="431" t="s">
        <v>97</v>
      </c>
      <c r="E6483" s="432">
        <v>30.1</v>
      </c>
      <c r="F6483" s="432">
        <v>28.89</v>
      </c>
      <c r="G6483" s="432">
        <v>58.99</v>
      </c>
    </row>
    <row r="6484" spans="1:7" ht="45">
      <c r="A6484" s="583" t="s">
        <v>8390</v>
      </c>
      <c r="B6484" s="429">
        <v>100741</v>
      </c>
      <c r="C6484" s="430" t="s">
        <v>5594</v>
      </c>
      <c r="D6484" s="431" t="s">
        <v>97</v>
      </c>
      <c r="E6484" s="432">
        <v>15.04</v>
      </c>
      <c r="F6484" s="432">
        <v>14.45</v>
      </c>
      <c r="G6484" s="432">
        <v>29.49</v>
      </c>
    </row>
    <row r="6485" spans="1:7" ht="45">
      <c r="A6485" s="583" t="s">
        <v>8390</v>
      </c>
      <c r="B6485" s="429">
        <v>100744</v>
      </c>
      <c r="C6485" s="430" t="s">
        <v>2487</v>
      </c>
      <c r="D6485" s="431" t="s">
        <v>97</v>
      </c>
      <c r="E6485" s="432">
        <v>7.29</v>
      </c>
      <c r="F6485" s="432">
        <v>5.88</v>
      </c>
      <c r="G6485" s="432">
        <v>13.17</v>
      </c>
    </row>
    <row r="6486" spans="1:7" ht="45">
      <c r="A6486" s="583" t="s">
        <v>8390</v>
      </c>
      <c r="B6486" s="429">
        <v>100760</v>
      </c>
      <c r="C6486" s="430" t="s">
        <v>2489</v>
      </c>
      <c r="D6486" s="431" t="s">
        <v>97</v>
      </c>
      <c r="E6486" s="432">
        <v>25.08</v>
      </c>
      <c r="F6486" s="432">
        <v>37.21</v>
      </c>
      <c r="G6486" s="432">
        <v>62.29</v>
      </c>
    </row>
    <row r="6487" spans="1:7" ht="45">
      <c r="A6487" s="583" t="s">
        <v>8390</v>
      </c>
      <c r="B6487" s="429">
        <v>100746</v>
      </c>
      <c r="C6487" s="430" t="s">
        <v>2488</v>
      </c>
      <c r="D6487" s="431" t="s">
        <v>97</v>
      </c>
      <c r="E6487" s="432">
        <v>12.529999999999998</v>
      </c>
      <c r="F6487" s="432">
        <v>18.600000000000001</v>
      </c>
      <c r="G6487" s="432">
        <v>31.13</v>
      </c>
    </row>
    <row r="6488" spans="1:7" ht="45">
      <c r="A6488" s="583" t="s">
        <v>8390</v>
      </c>
      <c r="B6488" s="429">
        <v>100743</v>
      </c>
      <c r="C6488" s="430" t="s">
        <v>5595</v>
      </c>
      <c r="D6488" s="431" t="s">
        <v>97</v>
      </c>
      <c r="E6488" s="432">
        <v>9.129999999999999</v>
      </c>
      <c r="F6488" s="432">
        <v>1.73</v>
      </c>
      <c r="G6488" s="432">
        <v>10.86</v>
      </c>
    </row>
    <row r="6489" spans="1:7" ht="45">
      <c r="A6489" s="583" t="s">
        <v>8390</v>
      </c>
      <c r="B6489" s="429">
        <v>100745</v>
      </c>
      <c r="C6489" s="430" t="s">
        <v>5596</v>
      </c>
      <c r="D6489" s="431" t="s">
        <v>97</v>
      </c>
      <c r="E6489" s="432">
        <v>14.79</v>
      </c>
      <c r="F6489" s="432">
        <v>14.45</v>
      </c>
      <c r="G6489" s="432">
        <v>29.24</v>
      </c>
    </row>
    <row r="6490" spans="1:7" ht="45">
      <c r="A6490" s="583" t="s">
        <v>8390</v>
      </c>
      <c r="B6490" s="429">
        <v>100759</v>
      </c>
      <c r="C6490" s="430" t="s">
        <v>5602</v>
      </c>
      <c r="D6490" s="431" t="s">
        <v>97</v>
      </c>
      <c r="E6490" s="432">
        <v>29.58</v>
      </c>
      <c r="F6490" s="432">
        <v>28.9</v>
      </c>
      <c r="G6490" s="432">
        <v>58.48</v>
      </c>
    </row>
    <row r="6491" spans="1:7" ht="45">
      <c r="A6491" s="583" t="s">
        <v>8390</v>
      </c>
      <c r="B6491" s="429">
        <v>100748</v>
      </c>
      <c r="C6491" s="430" t="s">
        <v>2490</v>
      </c>
      <c r="D6491" s="431" t="s">
        <v>97</v>
      </c>
      <c r="E6491" s="432">
        <v>7.3500000000000005</v>
      </c>
      <c r="F6491" s="432">
        <v>5.89</v>
      </c>
      <c r="G6491" s="432">
        <v>13.24</v>
      </c>
    </row>
    <row r="6492" spans="1:7" ht="45">
      <c r="A6492" s="583" t="s">
        <v>8390</v>
      </c>
      <c r="B6492" s="429">
        <v>100762</v>
      </c>
      <c r="C6492" s="430" t="s">
        <v>2492</v>
      </c>
      <c r="D6492" s="431" t="s">
        <v>97</v>
      </c>
      <c r="E6492" s="432">
        <v>25.22</v>
      </c>
      <c r="F6492" s="432">
        <v>37.200000000000003</v>
      </c>
      <c r="G6492" s="432">
        <v>62.42</v>
      </c>
    </row>
    <row r="6493" spans="1:7" ht="45">
      <c r="A6493" s="583" t="s">
        <v>8390</v>
      </c>
      <c r="B6493" s="429">
        <v>100750</v>
      </c>
      <c r="C6493" s="430" t="s">
        <v>2491</v>
      </c>
      <c r="D6493" s="431" t="s">
        <v>97</v>
      </c>
      <c r="E6493" s="432">
        <v>12.599999999999998</v>
      </c>
      <c r="F6493" s="432">
        <v>18.600000000000001</v>
      </c>
      <c r="G6493" s="432">
        <v>31.2</v>
      </c>
    </row>
    <row r="6494" spans="1:7" ht="45">
      <c r="A6494" s="583" t="s">
        <v>8390</v>
      </c>
      <c r="B6494" s="429">
        <v>100747</v>
      </c>
      <c r="C6494" s="430" t="s">
        <v>5597</v>
      </c>
      <c r="D6494" s="431" t="s">
        <v>97</v>
      </c>
      <c r="E6494" s="432">
        <v>9.2200000000000006</v>
      </c>
      <c r="F6494" s="432">
        <v>1.74</v>
      </c>
      <c r="G6494" s="432">
        <v>10.96</v>
      </c>
    </row>
    <row r="6495" spans="1:7" ht="45">
      <c r="A6495" s="583" t="s">
        <v>8390</v>
      </c>
      <c r="B6495" s="429">
        <v>100761</v>
      </c>
      <c r="C6495" s="430" t="s">
        <v>5603</v>
      </c>
      <c r="D6495" s="431" t="s">
        <v>97</v>
      </c>
      <c r="E6495" s="432">
        <v>29.799999999999997</v>
      </c>
      <c r="F6495" s="432">
        <v>28.89</v>
      </c>
      <c r="G6495" s="432">
        <v>58.69</v>
      </c>
    </row>
    <row r="6496" spans="1:7" ht="45">
      <c r="A6496" s="583" t="s">
        <v>8390</v>
      </c>
      <c r="B6496" s="429">
        <v>100749</v>
      </c>
      <c r="C6496" s="430" t="s">
        <v>5598</v>
      </c>
      <c r="D6496" s="431" t="s">
        <v>97</v>
      </c>
      <c r="E6496" s="432">
        <v>14.9</v>
      </c>
      <c r="F6496" s="432">
        <v>14.44</v>
      </c>
      <c r="G6496" s="432">
        <v>29.34</v>
      </c>
    </row>
    <row r="6497" spans="1:7" ht="45">
      <c r="A6497" s="583" t="s">
        <v>8390</v>
      </c>
      <c r="B6497" s="429">
        <v>100720</v>
      </c>
      <c r="C6497" s="430" t="s">
        <v>2477</v>
      </c>
      <c r="D6497" s="431" t="s">
        <v>97</v>
      </c>
      <c r="E6497" s="432">
        <v>6.89</v>
      </c>
      <c r="F6497" s="432">
        <v>5.88</v>
      </c>
      <c r="G6497" s="432">
        <v>12.77</v>
      </c>
    </row>
    <row r="6498" spans="1:7" ht="45">
      <c r="A6498" s="583" t="s">
        <v>8390</v>
      </c>
      <c r="B6498" s="429">
        <v>100722</v>
      </c>
      <c r="C6498" s="430" t="s">
        <v>2478</v>
      </c>
      <c r="D6498" s="431" t="s">
        <v>97</v>
      </c>
      <c r="E6498" s="432">
        <v>12.169999999999998</v>
      </c>
      <c r="F6498" s="432">
        <v>18.600000000000001</v>
      </c>
      <c r="G6498" s="432">
        <v>30.77</v>
      </c>
    </row>
    <row r="6499" spans="1:7" ht="45">
      <c r="A6499" s="583" t="s">
        <v>8390</v>
      </c>
      <c r="B6499" s="429">
        <v>100719</v>
      </c>
      <c r="C6499" s="430" t="s">
        <v>5585</v>
      </c>
      <c r="D6499" s="431" t="s">
        <v>97</v>
      </c>
      <c r="E6499" s="432">
        <v>9.5299999999999994</v>
      </c>
      <c r="F6499" s="432">
        <v>1.73</v>
      </c>
      <c r="G6499" s="432">
        <v>11.26</v>
      </c>
    </row>
    <row r="6500" spans="1:7" ht="45">
      <c r="A6500" s="583" t="s">
        <v>8390</v>
      </c>
      <c r="B6500" s="429">
        <v>100721</v>
      </c>
      <c r="C6500" s="430" t="s">
        <v>5586</v>
      </c>
      <c r="D6500" s="431" t="s">
        <v>97</v>
      </c>
      <c r="E6500" s="432">
        <v>15.42</v>
      </c>
      <c r="F6500" s="432">
        <v>14.44</v>
      </c>
      <c r="G6500" s="432">
        <v>29.86</v>
      </c>
    </row>
    <row r="6501" spans="1:7" ht="45">
      <c r="A6501" s="583" t="s">
        <v>8390</v>
      </c>
      <c r="B6501" s="429">
        <v>100724</v>
      </c>
      <c r="C6501" s="430" t="s">
        <v>2482</v>
      </c>
      <c r="D6501" s="431" t="s">
        <v>97</v>
      </c>
      <c r="E6501" s="432">
        <v>10.050000000000001</v>
      </c>
      <c r="F6501" s="432">
        <v>5.88</v>
      </c>
      <c r="G6501" s="432">
        <v>15.93</v>
      </c>
    </row>
    <row r="6502" spans="1:7" ht="45">
      <c r="A6502" s="583" t="s">
        <v>8390</v>
      </c>
      <c r="B6502" s="429">
        <v>100726</v>
      </c>
      <c r="C6502" s="430" t="s">
        <v>2483</v>
      </c>
      <c r="D6502" s="431" t="s">
        <v>97</v>
      </c>
      <c r="E6502" s="432">
        <v>15.219999999999999</v>
      </c>
      <c r="F6502" s="432">
        <v>18.600000000000001</v>
      </c>
      <c r="G6502" s="432">
        <v>33.82</v>
      </c>
    </row>
    <row r="6503" spans="1:7" ht="45">
      <c r="A6503" s="583" t="s">
        <v>8390</v>
      </c>
      <c r="B6503" s="429">
        <v>100723</v>
      </c>
      <c r="C6503" s="430" t="s">
        <v>5587</v>
      </c>
      <c r="D6503" s="431" t="s">
        <v>97</v>
      </c>
      <c r="E6503" s="432">
        <v>10.309999999999999</v>
      </c>
      <c r="F6503" s="432">
        <v>1.73</v>
      </c>
      <c r="G6503" s="432">
        <v>12.04</v>
      </c>
    </row>
    <row r="6504" spans="1:7" ht="45">
      <c r="A6504" s="583" t="s">
        <v>8390</v>
      </c>
      <c r="B6504" s="429">
        <v>100725</v>
      </c>
      <c r="C6504" s="430" t="s">
        <v>5588</v>
      </c>
      <c r="D6504" s="431" t="s">
        <v>97</v>
      </c>
      <c r="E6504" s="432">
        <v>15.67</v>
      </c>
      <c r="F6504" s="432">
        <v>14.44</v>
      </c>
      <c r="G6504" s="432">
        <v>30.11</v>
      </c>
    </row>
    <row r="6505" spans="1:7" ht="45">
      <c r="A6505" s="583" t="s">
        <v>8390</v>
      </c>
      <c r="B6505" s="429">
        <v>100752</v>
      </c>
      <c r="C6505" s="430" t="s">
        <v>2495</v>
      </c>
      <c r="D6505" s="431" t="s">
        <v>97</v>
      </c>
      <c r="E6505" s="432">
        <v>38.69</v>
      </c>
      <c r="F6505" s="432">
        <v>11.78</v>
      </c>
      <c r="G6505" s="432">
        <v>50.47</v>
      </c>
    </row>
    <row r="6506" spans="1:7" ht="45">
      <c r="A6506" s="583" t="s">
        <v>8390</v>
      </c>
      <c r="B6506" s="429">
        <v>100730</v>
      </c>
      <c r="C6506" s="430" t="s">
        <v>2494</v>
      </c>
      <c r="D6506" s="431" t="s">
        <v>97</v>
      </c>
      <c r="E6506" s="432">
        <v>19.34</v>
      </c>
      <c r="F6506" s="432">
        <v>5.89</v>
      </c>
      <c r="G6506" s="432">
        <v>25.23</v>
      </c>
    </row>
    <row r="6507" spans="1:7" ht="45">
      <c r="A6507" s="583" t="s">
        <v>8390</v>
      </c>
      <c r="B6507" s="429">
        <v>100751</v>
      </c>
      <c r="C6507" s="430" t="s">
        <v>5599</v>
      </c>
      <c r="D6507" s="431" t="s">
        <v>97</v>
      </c>
      <c r="E6507" s="432">
        <v>37.18</v>
      </c>
      <c r="F6507" s="432">
        <v>3.47</v>
      </c>
      <c r="G6507" s="432">
        <v>40.65</v>
      </c>
    </row>
    <row r="6508" spans="1:7" ht="45">
      <c r="A6508" s="583" t="s">
        <v>8390</v>
      </c>
      <c r="B6508" s="429">
        <v>100729</v>
      </c>
      <c r="C6508" s="430" t="s">
        <v>5590</v>
      </c>
      <c r="D6508" s="431" t="s">
        <v>97</v>
      </c>
      <c r="E6508" s="432">
        <v>18.59</v>
      </c>
      <c r="F6508" s="432">
        <v>1.73</v>
      </c>
      <c r="G6508" s="432">
        <v>20.32</v>
      </c>
    </row>
    <row r="6509" spans="1:7" ht="45">
      <c r="A6509" s="583" t="s">
        <v>8390</v>
      </c>
      <c r="B6509" s="429">
        <v>100728</v>
      </c>
      <c r="C6509" s="430" t="s">
        <v>2493</v>
      </c>
      <c r="D6509" s="431" t="s">
        <v>97</v>
      </c>
      <c r="E6509" s="432">
        <v>19.760000000000002</v>
      </c>
      <c r="F6509" s="432">
        <v>5.88</v>
      </c>
      <c r="G6509" s="432">
        <v>25.64</v>
      </c>
    </row>
    <row r="6510" spans="1:7" ht="45">
      <c r="A6510" s="583" t="s">
        <v>8390</v>
      </c>
      <c r="B6510" s="429">
        <v>100727</v>
      </c>
      <c r="C6510" s="430" t="s">
        <v>5589</v>
      </c>
      <c r="D6510" s="431" t="s">
        <v>97</v>
      </c>
      <c r="E6510" s="432">
        <v>24.99</v>
      </c>
      <c r="F6510" s="432">
        <v>1.73</v>
      </c>
      <c r="G6510" s="432">
        <v>26.72</v>
      </c>
    </row>
    <row r="6511" spans="1:7" ht="75">
      <c r="A6511" s="583" t="s">
        <v>8391</v>
      </c>
      <c r="B6511" s="429">
        <v>102499</v>
      </c>
      <c r="C6511" s="430" t="s">
        <v>4211</v>
      </c>
      <c r="D6511" s="431" t="s">
        <v>97</v>
      </c>
      <c r="E6511" s="432">
        <v>2.2599999999999998</v>
      </c>
      <c r="F6511" s="432">
        <v>1.36</v>
      </c>
      <c r="G6511" s="432">
        <v>3.62</v>
      </c>
    </row>
    <row r="6512" spans="1:7" ht="75">
      <c r="A6512" s="583" t="s">
        <v>8391</v>
      </c>
      <c r="B6512" s="429">
        <v>102505</v>
      </c>
      <c r="C6512" s="430" t="s">
        <v>4215</v>
      </c>
      <c r="D6512" s="431" t="s">
        <v>845</v>
      </c>
      <c r="E6512" s="432">
        <v>4.67</v>
      </c>
      <c r="F6512" s="432">
        <v>8.51</v>
      </c>
      <c r="G6512" s="432">
        <v>13.18</v>
      </c>
    </row>
    <row r="6513" spans="1:7" ht="75">
      <c r="A6513" s="583" t="s">
        <v>8391</v>
      </c>
      <c r="B6513" s="429">
        <v>102504</v>
      </c>
      <c r="C6513" s="430" t="s">
        <v>4214</v>
      </c>
      <c r="D6513" s="431" t="s">
        <v>845</v>
      </c>
      <c r="E6513" s="432">
        <v>4.2799999999999994</v>
      </c>
      <c r="F6513" s="432">
        <v>8.51</v>
      </c>
      <c r="G6513" s="432">
        <v>12.79</v>
      </c>
    </row>
    <row r="6514" spans="1:7" ht="75">
      <c r="A6514" s="583" t="s">
        <v>8391</v>
      </c>
      <c r="B6514" s="429">
        <v>102506</v>
      </c>
      <c r="C6514" s="430" t="s">
        <v>4216</v>
      </c>
      <c r="D6514" s="431" t="s">
        <v>845</v>
      </c>
      <c r="E6514" s="432">
        <v>5.25</v>
      </c>
      <c r="F6514" s="432">
        <v>8.51</v>
      </c>
      <c r="G6514" s="432">
        <v>13.76</v>
      </c>
    </row>
    <row r="6515" spans="1:7" ht="75">
      <c r="A6515" s="583" t="s">
        <v>8391</v>
      </c>
      <c r="B6515" s="429">
        <v>102500</v>
      </c>
      <c r="C6515" s="430" t="s">
        <v>4212</v>
      </c>
      <c r="D6515" s="431" t="s">
        <v>845</v>
      </c>
      <c r="E6515" s="432">
        <v>2.3599999999999994</v>
      </c>
      <c r="F6515" s="432">
        <v>2.95</v>
      </c>
      <c r="G6515" s="432">
        <v>5.31</v>
      </c>
    </row>
    <row r="6516" spans="1:7" ht="75">
      <c r="A6516" s="583" t="s">
        <v>8391</v>
      </c>
      <c r="B6516" s="429">
        <v>102507</v>
      </c>
      <c r="C6516" s="430" t="s">
        <v>4217</v>
      </c>
      <c r="D6516" s="431" t="s">
        <v>845</v>
      </c>
      <c r="E6516" s="432">
        <v>4.29</v>
      </c>
      <c r="F6516" s="432">
        <v>2.95</v>
      </c>
      <c r="G6516" s="432">
        <v>7.24</v>
      </c>
    </row>
    <row r="6517" spans="1:7" ht="75">
      <c r="A6517" s="583" t="s">
        <v>8391</v>
      </c>
      <c r="B6517" s="429">
        <v>102512</v>
      </c>
      <c r="C6517" s="430" t="s">
        <v>4220</v>
      </c>
      <c r="D6517" s="431" t="s">
        <v>845</v>
      </c>
      <c r="E6517" s="432">
        <v>4.6500000000000004</v>
      </c>
      <c r="F6517" s="432">
        <v>2.0699999999999998</v>
      </c>
      <c r="G6517" s="432">
        <v>6.72</v>
      </c>
    </row>
    <row r="6518" spans="1:7" ht="75">
      <c r="A6518" s="583" t="s">
        <v>8391</v>
      </c>
      <c r="B6518" s="429">
        <v>102501</v>
      </c>
      <c r="C6518" s="430" t="s">
        <v>4213</v>
      </c>
      <c r="D6518" s="431" t="s">
        <v>97</v>
      </c>
      <c r="E6518" s="432">
        <v>14.52</v>
      </c>
      <c r="F6518" s="432">
        <v>15.36</v>
      </c>
      <c r="G6518" s="432">
        <v>29.88</v>
      </c>
    </row>
    <row r="6519" spans="1:7" ht="75">
      <c r="A6519" s="583" t="s">
        <v>8391</v>
      </c>
      <c r="B6519" s="429">
        <v>102508</v>
      </c>
      <c r="C6519" s="430" t="s">
        <v>4218</v>
      </c>
      <c r="D6519" s="431" t="s">
        <v>97</v>
      </c>
      <c r="E6519" s="432">
        <v>34.26</v>
      </c>
      <c r="F6519" s="432">
        <v>15.36</v>
      </c>
      <c r="G6519" s="432">
        <v>49.62</v>
      </c>
    </row>
    <row r="6520" spans="1:7" ht="75">
      <c r="A6520" s="583" t="s">
        <v>8391</v>
      </c>
      <c r="B6520" s="429">
        <v>102509</v>
      </c>
      <c r="C6520" s="430" t="s">
        <v>4219</v>
      </c>
      <c r="D6520" s="431" t="s">
        <v>97</v>
      </c>
      <c r="E6520" s="432">
        <v>21.93</v>
      </c>
      <c r="F6520" s="432">
        <v>12.92</v>
      </c>
      <c r="G6520" s="432">
        <v>34.85</v>
      </c>
    </row>
    <row r="6521" spans="1:7" ht="75">
      <c r="A6521" s="583" t="s">
        <v>8391</v>
      </c>
      <c r="B6521" s="429">
        <v>102498</v>
      </c>
      <c r="C6521" s="430" t="s">
        <v>4210</v>
      </c>
      <c r="D6521" s="431" t="s">
        <v>845</v>
      </c>
      <c r="E6521" s="432">
        <v>0.69999999999999973</v>
      </c>
      <c r="F6521" s="432">
        <v>1.31</v>
      </c>
      <c r="G6521" s="432">
        <v>2.0099999999999998</v>
      </c>
    </row>
    <row r="6522" spans="1:7" ht="75">
      <c r="A6522" s="583" t="s">
        <v>8391</v>
      </c>
      <c r="B6522" s="429">
        <v>102491</v>
      </c>
      <c r="C6522" s="430" t="s">
        <v>4205</v>
      </c>
      <c r="D6522" s="431" t="s">
        <v>97</v>
      </c>
      <c r="E6522" s="432">
        <v>13.61</v>
      </c>
      <c r="F6522" s="432">
        <v>9.77</v>
      </c>
      <c r="G6522" s="432">
        <v>23.38</v>
      </c>
    </row>
    <row r="6523" spans="1:7" ht="75">
      <c r="A6523" s="583" t="s">
        <v>8391</v>
      </c>
      <c r="B6523" s="429">
        <v>102492</v>
      </c>
      <c r="C6523" s="430" t="s">
        <v>4206</v>
      </c>
      <c r="D6523" s="431" t="s">
        <v>97</v>
      </c>
      <c r="E6523" s="432">
        <v>16.950000000000003</v>
      </c>
      <c r="F6523" s="432">
        <v>12.97</v>
      </c>
      <c r="G6523" s="432">
        <v>29.92</v>
      </c>
    </row>
    <row r="6524" spans="1:7" ht="75">
      <c r="A6524" s="583" t="s">
        <v>8391</v>
      </c>
      <c r="B6524" s="429">
        <v>102494</v>
      </c>
      <c r="C6524" s="430" t="s">
        <v>4207</v>
      </c>
      <c r="D6524" s="431" t="s">
        <v>97</v>
      </c>
      <c r="E6524" s="432">
        <v>55.410000000000011</v>
      </c>
      <c r="F6524" s="432">
        <v>9.77</v>
      </c>
      <c r="G6524" s="432">
        <v>65.180000000000007</v>
      </c>
    </row>
    <row r="6525" spans="1:7" ht="75">
      <c r="A6525" s="583" t="s">
        <v>8391</v>
      </c>
      <c r="B6525" s="429">
        <v>102496</v>
      </c>
      <c r="C6525" s="430" t="s">
        <v>4208</v>
      </c>
      <c r="D6525" s="431" t="s">
        <v>845</v>
      </c>
      <c r="E6525" s="432">
        <v>10.039999999999999</v>
      </c>
      <c r="F6525" s="432">
        <v>4.6100000000000003</v>
      </c>
      <c r="G6525" s="432">
        <v>14.65</v>
      </c>
    </row>
    <row r="6526" spans="1:7" ht="75">
      <c r="A6526" s="583" t="s">
        <v>8391</v>
      </c>
      <c r="B6526" s="429">
        <v>102497</v>
      </c>
      <c r="C6526" s="430" t="s">
        <v>4209</v>
      </c>
      <c r="D6526" s="431" t="s">
        <v>845</v>
      </c>
      <c r="E6526" s="432">
        <v>2.86</v>
      </c>
      <c r="F6526" s="432">
        <v>3.06</v>
      </c>
      <c r="G6526" s="432">
        <v>5.92</v>
      </c>
    </row>
    <row r="6527" spans="1:7" ht="75">
      <c r="A6527" s="583" t="s">
        <v>8391</v>
      </c>
      <c r="B6527" s="429">
        <v>102520</v>
      </c>
      <c r="C6527" s="430" t="s">
        <v>4222</v>
      </c>
      <c r="D6527" s="431" t="s">
        <v>97</v>
      </c>
      <c r="E6527" s="432">
        <v>40.69</v>
      </c>
      <c r="F6527" s="432">
        <v>61.33</v>
      </c>
      <c r="G6527" s="432">
        <v>102.02</v>
      </c>
    </row>
    <row r="6528" spans="1:7" ht="75">
      <c r="A6528" s="583" t="s">
        <v>8391</v>
      </c>
      <c r="B6528" s="429">
        <v>102513</v>
      </c>
      <c r="C6528" s="430" t="s">
        <v>4221</v>
      </c>
      <c r="D6528" s="431" t="s">
        <v>97</v>
      </c>
      <c r="E6528" s="432">
        <v>24.190000000000005</v>
      </c>
      <c r="F6528" s="432">
        <v>34.15</v>
      </c>
      <c r="G6528" s="432">
        <v>58.34</v>
      </c>
    </row>
    <row r="6529" spans="1:7" ht="75">
      <c r="A6529" s="583" t="s">
        <v>8391</v>
      </c>
      <c r="B6529" s="429">
        <v>102489</v>
      </c>
      <c r="C6529" s="430" t="s">
        <v>4204</v>
      </c>
      <c r="D6529" s="431" t="s">
        <v>97</v>
      </c>
      <c r="E6529" s="432">
        <v>19.099999999999998</v>
      </c>
      <c r="F6529" s="432">
        <v>12.8</v>
      </c>
      <c r="G6529" s="432">
        <v>31.9</v>
      </c>
    </row>
    <row r="6530" spans="1:7" ht="75">
      <c r="A6530" s="583" t="s">
        <v>8391</v>
      </c>
      <c r="B6530" s="429">
        <v>102488</v>
      </c>
      <c r="C6530" s="430" t="s">
        <v>4203</v>
      </c>
      <c r="D6530" s="431" t="s">
        <v>97</v>
      </c>
      <c r="E6530" s="432">
        <v>1.3299999999999996</v>
      </c>
      <c r="F6530" s="432">
        <v>3.43</v>
      </c>
      <c r="G6530" s="432">
        <v>4.76</v>
      </c>
    </row>
    <row r="6531" spans="1:7">
      <c r="A6531" s="583" t="s">
        <v>8392</v>
      </c>
      <c r="B6531" s="429">
        <v>101746</v>
      </c>
      <c r="C6531" s="430" t="s">
        <v>2432</v>
      </c>
      <c r="D6531" s="431" t="s">
        <v>97</v>
      </c>
      <c r="E6531" s="432">
        <v>295.02999999999997</v>
      </c>
      <c r="F6531" s="432">
        <v>16.41</v>
      </c>
      <c r="G6531" s="432">
        <v>311.44</v>
      </c>
    </row>
    <row r="6532" spans="1:7" ht="30">
      <c r="A6532" s="583" t="s">
        <v>8392</v>
      </c>
      <c r="B6532" s="429">
        <v>98679</v>
      </c>
      <c r="C6532" s="430" t="s">
        <v>2447</v>
      </c>
      <c r="D6532" s="431" t="s">
        <v>97</v>
      </c>
      <c r="E6532" s="432">
        <v>25.440000000000005</v>
      </c>
      <c r="F6532" s="432">
        <v>16.649999999999999</v>
      </c>
      <c r="G6532" s="432">
        <v>42.09</v>
      </c>
    </row>
    <row r="6533" spans="1:7" ht="30">
      <c r="A6533" s="583" t="s">
        <v>8392</v>
      </c>
      <c r="B6533" s="429">
        <v>98680</v>
      </c>
      <c r="C6533" s="430" t="s">
        <v>2448</v>
      </c>
      <c r="D6533" s="431" t="s">
        <v>97</v>
      </c>
      <c r="E6533" s="432">
        <v>32.96</v>
      </c>
      <c r="F6533" s="432">
        <v>19.29</v>
      </c>
      <c r="G6533" s="432">
        <v>52.25</v>
      </c>
    </row>
    <row r="6534" spans="1:7" ht="30">
      <c r="A6534" s="583" t="s">
        <v>8392</v>
      </c>
      <c r="B6534" s="429">
        <v>101749</v>
      </c>
      <c r="C6534" s="430" t="s">
        <v>2449</v>
      </c>
      <c r="D6534" s="431" t="s">
        <v>97</v>
      </c>
      <c r="E6534" s="432">
        <v>39.11</v>
      </c>
      <c r="F6534" s="432">
        <v>21.45</v>
      </c>
      <c r="G6534" s="432">
        <v>60.56</v>
      </c>
    </row>
    <row r="6535" spans="1:7" ht="30">
      <c r="A6535" s="583" t="s">
        <v>8392</v>
      </c>
      <c r="B6535" s="429">
        <v>98681</v>
      </c>
      <c r="C6535" s="430" t="s">
        <v>2450</v>
      </c>
      <c r="D6535" s="431" t="s">
        <v>97</v>
      </c>
      <c r="E6535" s="432">
        <v>24.33</v>
      </c>
      <c r="F6535" s="432">
        <v>14.54</v>
      </c>
      <c r="G6535" s="432">
        <v>38.869999999999997</v>
      </c>
    </row>
    <row r="6536" spans="1:7" ht="30">
      <c r="A6536" s="583" t="s">
        <v>8392</v>
      </c>
      <c r="B6536" s="429">
        <v>98682</v>
      </c>
      <c r="C6536" s="430" t="s">
        <v>2451</v>
      </c>
      <c r="D6536" s="431" t="s">
        <v>97</v>
      </c>
      <c r="E6536" s="432">
        <v>31.849999999999998</v>
      </c>
      <c r="F6536" s="432">
        <v>17.2</v>
      </c>
      <c r="G6536" s="432">
        <v>49.05</v>
      </c>
    </row>
    <row r="6537" spans="1:7" ht="30">
      <c r="A6537" s="583" t="s">
        <v>8392</v>
      </c>
      <c r="B6537" s="429">
        <v>101750</v>
      </c>
      <c r="C6537" s="430" t="s">
        <v>2452</v>
      </c>
      <c r="D6537" s="431" t="s">
        <v>97</v>
      </c>
      <c r="E6537" s="432">
        <v>37.980000000000004</v>
      </c>
      <c r="F6537" s="432">
        <v>19.37</v>
      </c>
      <c r="G6537" s="432">
        <v>57.35</v>
      </c>
    </row>
    <row r="6538" spans="1:7">
      <c r="A6538" s="583" t="s">
        <v>8392</v>
      </c>
      <c r="B6538" s="429">
        <v>101737</v>
      </c>
      <c r="C6538" s="430" t="s">
        <v>2444</v>
      </c>
      <c r="D6538" s="431" t="s">
        <v>97</v>
      </c>
      <c r="E6538" s="432">
        <v>105.78</v>
      </c>
      <c r="F6538" s="432">
        <v>17.29</v>
      </c>
      <c r="G6538" s="432">
        <v>123.07</v>
      </c>
    </row>
    <row r="6539" spans="1:7">
      <c r="A6539" s="583" t="s">
        <v>8392</v>
      </c>
      <c r="B6539" s="429">
        <v>101735</v>
      </c>
      <c r="C6539" s="430" t="s">
        <v>2442</v>
      </c>
      <c r="D6539" s="431" t="s">
        <v>97</v>
      </c>
      <c r="E6539" s="432">
        <v>374.88</v>
      </c>
      <c r="F6539" s="432">
        <v>26.92</v>
      </c>
      <c r="G6539" s="432">
        <v>401.8</v>
      </c>
    </row>
    <row r="6540" spans="1:7">
      <c r="A6540" s="583" t="s">
        <v>8392</v>
      </c>
      <c r="B6540" s="429">
        <v>101734</v>
      </c>
      <c r="C6540" s="430" t="s">
        <v>2441</v>
      </c>
      <c r="D6540" s="431" t="s">
        <v>97</v>
      </c>
      <c r="E6540" s="432">
        <v>365.46999999999997</v>
      </c>
      <c r="F6540" s="432">
        <v>26.91</v>
      </c>
      <c r="G6540" s="432">
        <v>392.38</v>
      </c>
    </row>
    <row r="6541" spans="1:7" ht="30">
      <c r="A6541" s="583" t="s">
        <v>8392</v>
      </c>
      <c r="B6541" s="429">
        <v>101736</v>
      </c>
      <c r="C6541" s="430" t="s">
        <v>2443</v>
      </c>
      <c r="D6541" s="431" t="s">
        <v>97</v>
      </c>
      <c r="E6541" s="432">
        <v>87.16</v>
      </c>
      <c r="F6541" s="432">
        <v>17.28</v>
      </c>
      <c r="G6541" s="432">
        <v>104.44</v>
      </c>
    </row>
    <row r="6542" spans="1:7" ht="30">
      <c r="A6542" s="583" t="s">
        <v>8392</v>
      </c>
      <c r="B6542" s="429">
        <v>101733</v>
      </c>
      <c r="C6542" s="430" t="s">
        <v>2440</v>
      </c>
      <c r="D6542" s="431" t="s">
        <v>97</v>
      </c>
      <c r="E6542" s="432">
        <v>235.61</v>
      </c>
      <c r="F6542" s="432">
        <v>26.93</v>
      </c>
      <c r="G6542" s="432">
        <v>262.54000000000002</v>
      </c>
    </row>
    <row r="6543" spans="1:7">
      <c r="A6543" s="583" t="s">
        <v>8392</v>
      </c>
      <c r="B6543" s="429">
        <v>98678</v>
      </c>
      <c r="C6543" s="430" t="s">
        <v>2429</v>
      </c>
      <c r="D6543" s="431" t="s">
        <v>97</v>
      </c>
      <c r="E6543" s="432">
        <v>475.32</v>
      </c>
      <c r="F6543" s="432">
        <v>15.25</v>
      </c>
      <c r="G6543" s="432">
        <v>490.57</v>
      </c>
    </row>
    <row r="6544" spans="1:7">
      <c r="A6544" s="583" t="s">
        <v>8392</v>
      </c>
      <c r="B6544" s="429">
        <v>101747</v>
      </c>
      <c r="C6544" s="430" t="s">
        <v>2453</v>
      </c>
      <c r="D6544" s="431" t="s">
        <v>97</v>
      </c>
      <c r="E6544" s="432">
        <v>72.790000000000006</v>
      </c>
      <c r="F6544" s="432">
        <v>3.99</v>
      </c>
      <c r="G6544" s="432">
        <v>76.78</v>
      </c>
    </row>
    <row r="6545" spans="1:7" ht="45">
      <c r="A6545" s="583" t="s">
        <v>8392</v>
      </c>
      <c r="B6545" s="429">
        <v>104162</v>
      </c>
      <c r="C6545" s="430" t="s">
        <v>5605</v>
      </c>
      <c r="D6545" s="431" t="s">
        <v>97</v>
      </c>
      <c r="E6545" s="432">
        <v>66.58</v>
      </c>
      <c r="F6545" s="432">
        <v>43.86</v>
      </c>
      <c r="G6545" s="432">
        <v>110.44</v>
      </c>
    </row>
    <row r="6546" spans="1:7">
      <c r="A6546" s="583" t="s">
        <v>8392</v>
      </c>
      <c r="B6546" s="429">
        <v>98671</v>
      </c>
      <c r="C6546" s="430" t="s">
        <v>2454</v>
      </c>
      <c r="D6546" s="431" t="s">
        <v>97</v>
      </c>
      <c r="E6546" s="432">
        <v>430.88</v>
      </c>
      <c r="F6546" s="432">
        <v>48.62</v>
      </c>
      <c r="G6546" s="432">
        <v>479.5</v>
      </c>
    </row>
    <row r="6547" spans="1:7">
      <c r="A6547" s="583" t="s">
        <v>8392</v>
      </c>
      <c r="B6547" s="429">
        <v>101092</v>
      </c>
      <c r="C6547" s="430" t="s">
        <v>2459</v>
      </c>
      <c r="D6547" s="431" t="s">
        <v>97</v>
      </c>
      <c r="E6547" s="432">
        <v>434.83</v>
      </c>
      <c r="F6547" s="432">
        <v>60.42</v>
      </c>
      <c r="G6547" s="432">
        <v>495.25</v>
      </c>
    </row>
    <row r="6548" spans="1:7">
      <c r="A6548" s="583" t="s">
        <v>8392</v>
      </c>
      <c r="B6548" s="429">
        <v>101091</v>
      </c>
      <c r="C6548" s="430" t="s">
        <v>2435</v>
      </c>
      <c r="D6548" s="431" t="s">
        <v>97</v>
      </c>
      <c r="E6548" s="432">
        <v>95.380000000000024</v>
      </c>
      <c r="F6548" s="432">
        <v>45.98</v>
      </c>
      <c r="G6548" s="432">
        <v>141.36000000000001</v>
      </c>
    </row>
    <row r="6549" spans="1:7" ht="30">
      <c r="A6549" s="583" t="s">
        <v>8392</v>
      </c>
      <c r="B6549" s="429">
        <v>101726</v>
      </c>
      <c r="C6549" s="430" t="s">
        <v>2437</v>
      </c>
      <c r="D6549" s="431" t="s">
        <v>97</v>
      </c>
      <c r="E6549" s="432">
        <v>113.33999999999999</v>
      </c>
      <c r="F6549" s="432">
        <v>81.83</v>
      </c>
      <c r="G6549" s="432">
        <v>195.17</v>
      </c>
    </row>
    <row r="6550" spans="1:7" ht="30">
      <c r="A6550" s="583" t="s">
        <v>8392</v>
      </c>
      <c r="B6550" s="429">
        <v>101725</v>
      </c>
      <c r="C6550" s="430" t="s">
        <v>2436</v>
      </c>
      <c r="D6550" s="431" t="s">
        <v>97</v>
      </c>
      <c r="E6550" s="432">
        <v>146.56</v>
      </c>
      <c r="F6550" s="432">
        <v>170.94</v>
      </c>
      <c r="G6550" s="432">
        <v>317.5</v>
      </c>
    </row>
    <row r="6551" spans="1:7">
      <c r="A6551" s="583" t="s">
        <v>8392</v>
      </c>
      <c r="B6551" s="429">
        <v>98672</v>
      </c>
      <c r="C6551" s="430" t="s">
        <v>2455</v>
      </c>
      <c r="D6551" s="431" t="s">
        <v>97</v>
      </c>
      <c r="E6551" s="432">
        <v>535.74</v>
      </c>
      <c r="F6551" s="432">
        <v>48.61</v>
      </c>
      <c r="G6551" s="432">
        <v>584.35</v>
      </c>
    </row>
    <row r="6552" spans="1:7">
      <c r="A6552" s="583" t="s">
        <v>8392</v>
      </c>
      <c r="B6552" s="429">
        <v>101093</v>
      </c>
      <c r="C6552" s="430" t="s">
        <v>2460</v>
      </c>
      <c r="D6552" s="431" t="s">
        <v>97</v>
      </c>
      <c r="E6552" s="432">
        <v>539.73</v>
      </c>
      <c r="F6552" s="432">
        <v>60.37</v>
      </c>
      <c r="G6552" s="432">
        <v>600.1</v>
      </c>
    </row>
    <row r="6553" spans="1:7">
      <c r="A6553" s="583" t="s">
        <v>8392</v>
      </c>
      <c r="B6553" s="429">
        <v>101731</v>
      </c>
      <c r="C6553" s="430" t="s">
        <v>2457</v>
      </c>
      <c r="D6553" s="431" t="s">
        <v>97</v>
      </c>
      <c r="E6553" s="432">
        <v>311.27</v>
      </c>
      <c r="F6553" s="432">
        <v>50.54</v>
      </c>
      <c r="G6553" s="432">
        <v>361.81</v>
      </c>
    </row>
    <row r="6554" spans="1:7">
      <c r="A6554" s="583" t="s">
        <v>8392</v>
      </c>
      <c r="B6554" s="429">
        <v>101732</v>
      </c>
      <c r="C6554" s="430" t="s">
        <v>2458</v>
      </c>
      <c r="D6554" s="431" t="s">
        <v>97</v>
      </c>
      <c r="E6554" s="432">
        <v>79.050000000000011</v>
      </c>
      <c r="F6554" s="432">
        <v>34.49</v>
      </c>
      <c r="G6554" s="432">
        <v>113.54</v>
      </c>
    </row>
    <row r="6555" spans="1:7" ht="30">
      <c r="A6555" s="583" t="s">
        <v>8392</v>
      </c>
      <c r="B6555" s="429">
        <v>101090</v>
      </c>
      <c r="C6555" s="430" t="s">
        <v>2456</v>
      </c>
      <c r="D6555" s="431" t="s">
        <v>97</v>
      </c>
      <c r="E6555" s="432">
        <v>210.91</v>
      </c>
      <c r="F6555" s="432">
        <v>27.75</v>
      </c>
      <c r="G6555" s="432">
        <v>238.66</v>
      </c>
    </row>
    <row r="6556" spans="1:7">
      <c r="A6556" s="583" t="s">
        <v>8392</v>
      </c>
      <c r="B6556" s="429">
        <v>101751</v>
      </c>
      <c r="C6556" s="430" t="s">
        <v>2431</v>
      </c>
      <c r="D6556" s="431" t="s">
        <v>97</v>
      </c>
      <c r="E6556" s="432">
        <v>191.86</v>
      </c>
      <c r="F6556" s="432">
        <v>20.440000000000001</v>
      </c>
      <c r="G6556" s="432">
        <v>212.3</v>
      </c>
    </row>
    <row r="6557" spans="1:7">
      <c r="A6557" s="583" t="s">
        <v>8392</v>
      </c>
      <c r="B6557" s="429">
        <v>101729</v>
      </c>
      <c r="C6557" s="430" t="s">
        <v>2430</v>
      </c>
      <c r="D6557" s="431" t="s">
        <v>97</v>
      </c>
      <c r="E6557" s="432">
        <v>189.56</v>
      </c>
      <c r="F6557" s="432">
        <v>14.07</v>
      </c>
      <c r="G6557" s="432">
        <v>203.63</v>
      </c>
    </row>
    <row r="6558" spans="1:7" ht="30">
      <c r="A6558" s="583" t="s">
        <v>8392</v>
      </c>
      <c r="B6558" s="429">
        <v>101094</v>
      </c>
      <c r="C6558" s="430" t="s">
        <v>5604</v>
      </c>
      <c r="D6558" s="431" t="s">
        <v>845</v>
      </c>
      <c r="E6558" s="432">
        <v>147.28</v>
      </c>
      <c r="F6558" s="432">
        <v>16.32</v>
      </c>
      <c r="G6558" s="432">
        <v>163.6</v>
      </c>
    </row>
    <row r="6559" spans="1:7" ht="30">
      <c r="A6559" s="583" t="s">
        <v>8392</v>
      </c>
      <c r="B6559" s="429">
        <v>101727</v>
      </c>
      <c r="C6559" s="430" t="s">
        <v>2439</v>
      </c>
      <c r="D6559" s="431" t="s">
        <v>97</v>
      </c>
      <c r="E6559" s="432">
        <v>180.38</v>
      </c>
      <c r="F6559" s="432">
        <v>6.36</v>
      </c>
      <c r="G6559" s="432">
        <v>186.74</v>
      </c>
    </row>
    <row r="6560" spans="1:7">
      <c r="A6560" s="583" t="s">
        <v>8392</v>
      </c>
      <c r="B6560" s="429">
        <v>101748</v>
      </c>
      <c r="C6560" s="430" t="s">
        <v>2428</v>
      </c>
      <c r="D6560" s="431" t="s">
        <v>97</v>
      </c>
      <c r="E6560" s="432">
        <v>1.3900000000000001</v>
      </c>
      <c r="F6560" s="432">
        <v>3.35</v>
      </c>
      <c r="G6560" s="432">
        <v>4.74</v>
      </c>
    </row>
    <row r="6561" spans="1:7">
      <c r="A6561" s="583" t="s">
        <v>8392</v>
      </c>
      <c r="B6561" s="429">
        <v>101742</v>
      </c>
      <c r="C6561" s="430" t="s">
        <v>2445</v>
      </c>
      <c r="D6561" s="431" t="s">
        <v>845</v>
      </c>
      <c r="E6561" s="432">
        <v>41.330000000000005</v>
      </c>
      <c r="F6561" s="432">
        <v>24.68</v>
      </c>
      <c r="G6561" s="432">
        <v>66.010000000000005</v>
      </c>
    </row>
    <row r="6562" spans="1:7">
      <c r="A6562" s="583" t="s">
        <v>8392</v>
      </c>
      <c r="B6562" s="429">
        <v>101740</v>
      </c>
      <c r="C6562" s="430" t="s">
        <v>2465</v>
      </c>
      <c r="D6562" s="431" t="s">
        <v>845</v>
      </c>
      <c r="E6562" s="432">
        <v>30.790000000000003</v>
      </c>
      <c r="F6562" s="432">
        <v>30.52</v>
      </c>
      <c r="G6562" s="432">
        <v>61.31</v>
      </c>
    </row>
    <row r="6563" spans="1:7">
      <c r="A6563" s="583" t="s">
        <v>8392</v>
      </c>
      <c r="B6563" s="429">
        <v>98685</v>
      </c>
      <c r="C6563" s="430" t="s">
        <v>2467</v>
      </c>
      <c r="D6563" s="431" t="s">
        <v>845</v>
      </c>
      <c r="E6563" s="432">
        <v>76.319999999999993</v>
      </c>
      <c r="F6563" s="432">
        <v>12.23</v>
      </c>
      <c r="G6563" s="432">
        <v>88.55</v>
      </c>
    </row>
    <row r="6564" spans="1:7">
      <c r="A6564" s="583" t="s">
        <v>8392</v>
      </c>
      <c r="B6564" s="429">
        <v>98686</v>
      </c>
      <c r="C6564" s="430" t="s">
        <v>2438</v>
      </c>
      <c r="D6564" s="431" t="s">
        <v>845</v>
      </c>
      <c r="E6564" s="432">
        <v>20.339999999999996</v>
      </c>
      <c r="F6564" s="432">
        <v>30.53</v>
      </c>
      <c r="G6564" s="432">
        <v>50.87</v>
      </c>
    </row>
    <row r="6565" spans="1:7">
      <c r="A6565" s="583" t="s">
        <v>8392</v>
      </c>
      <c r="B6565" s="429">
        <v>101739</v>
      </c>
      <c r="C6565" s="430" t="s">
        <v>2434</v>
      </c>
      <c r="D6565" s="431" t="s">
        <v>845</v>
      </c>
      <c r="E6565" s="432">
        <v>22.930000000000003</v>
      </c>
      <c r="F6565" s="432">
        <v>15.02</v>
      </c>
      <c r="G6565" s="432">
        <v>37.950000000000003</v>
      </c>
    </row>
    <row r="6566" spans="1:7">
      <c r="A6566" s="583" t="s">
        <v>8392</v>
      </c>
      <c r="B6566" s="429">
        <v>101738</v>
      </c>
      <c r="C6566" s="430" t="s">
        <v>2433</v>
      </c>
      <c r="D6566" s="431" t="s">
        <v>845</v>
      </c>
      <c r="E6566" s="432">
        <v>21.61</v>
      </c>
      <c r="F6566" s="432">
        <v>12.88</v>
      </c>
      <c r="G6566" s="432">
        <v>34.49</v>
      </c>
    </row>
    <row r="6567" spans="1:7">
      <c r="A6567" s="583" t="s">
        <v>8392</v>
      </c>
      <c r="B6567" s="429">
        <v>101741</v>
      </c>
      <c r="C6567" s="430" t="s">
        <v>2466</v>
      </c>
      <c r="D6567" s="431" t="s">
        <v>845</v>
      </c>
      <c r="E6567" s="432">
        <v>10.039999999999999</v>
      </c>
      <c r="F6567" s="432">
        <v>21.03</v>
      </c>
      <c r="G6567" s="432">
        <v>31.07</v>
      </c>
    </row>
    <row r="6568" spans="1:7">
      <c r="A6568" s="583" t="s">
        <v>8392</v>
      </c>
      <c r="B6568" s="429">
        <v>98697</v>
      </c>
      <c r="C6568" s="430" t="s">
        <v>2468</v>
      </c>
      <c r="D6568" s="431" t="s">
        <v>845</v>
      </c>
      <c r="E6568" s="432">
        <v>59.14</v>
      </c>
      <c r="F6568" s="432">
        <v>12.23</v>
      </c>
      <c r="G6568" s="432">
        <v>71.37</v>
      </c>
    </row>
    <row r="6569" spans="1:7">
      <c r="A6569" s="583" t="s">
        <v>8392</v>
      </c>
      <c r="B6569" s="429">
        <v>98688</v>
      </c>
      <c r="C6569" s="430" t="s">
        <v>2446</v>
      </c>
      <c r="D6569" s="431" t="s">
        <v>845</v>
      </c>
      <c r="E6569" s="432">
        <v>72.5</v>
      </c>
      <c r="F6569" s="432">
        <v>3.84</v>
      </c>
      <c r="G6569" s="432">
        <v>76.34</v>
      </c>
    </row>
    <row r="6570" spans="1:7">
      <c r="A6570" s="583" t="s">
        <v>8392</v>
      </c>
      <c r="B6570" s="429">
        <v>98689</v>
      </c>
      <c r="C6570" s="430" t="s">
        <v>2469</v>
      </c>
      <c r="D6570" s="431" t="s">
        <v>845</v>
      </c>
      <c r="E6570" s="432">
        <v>105.36</v>
      </c>
      <c r="F6570" s="432">
        <v>22.37</v>
      </c>
      <c r="G6570" s="432">
        <v>127.73</v>
      </c>
    </row>
    <row r="6571" spans="1:7">
      <c r="A6571" s="583" t="s">
        <v>8392</v>
      </c>
      <c r="B6571" s="429">
        <v>98695</v>
      </c>
      <c r="C6571" s="430" t="s">
        <v>2470</v>
      </c>
      <c r="D6571" s="431" t="s">
        <v>845</v>
      </c>
      <c r="E6571" s="432">
        <v>86.96</v>
      </c>
      <c r="F6571" s="432">
        <v>22.37</v>
      </c>
      <c r="G6571" s="432">
        <v>109.33</v>
      </c>
    </row>
    <row r="6572" spans="1:7" ht="45">
      <c r="A6572" s="583" t="s">
        <v>8393</v>
      </c>
      <c r="B6572" s="429">
        <v>100606</v>
      </c>
      <c r="C6572" s="430" t="s">
        <v>1708</v>
      </c>
      <c r="D6572" s="431" t="s">
        <v>844</v>
      </c>
      <c r="E6572" s="432">
        <v>1077.54</v>
      </c>
      <c r="F6572" s="432">
        <v>651.5</v>
      </c>
      <c r="G6572" s="432">
        <v>1729.04</v>
      </c>
    </row>
    <row r="6573" spans="1:7" ht="45">
      <c r="A6573" s="583" t="s">
        <v>8393</v>
      </c>
      <c r="B6573" s="429">
        <v>100604</v>
      </c>
      <c r="C6573" s="430" t="s">
        <v>1706</v>
      </c>
      <c r="D6573" s="431" t="s">
        <v>844</v>
      </c>
      <c r="E6573" s="432">
        <v>524.37</v>
      </c>
      <c r="F6573" s="432">
        <v>178.63</v>
      </c>
      <c r="G6573" s="432">
        <v>703</v>
      </c>
    </row>
    <row r="6574" spans="1:7" ht="45">
      <c r="A6574" s="583" t="s">
        <v>8393</v>
      </c>
      <c r="B6574" s="429">
        <v>100605</v>
      </c>
      <c r="C6574" s="430" t="s">
        <v>1707</v>
      </c>
      <c r="D6574" s="431" t="s">
        <v>844</v>
      </c>
      <c r="E6574" s="432">
        <v>753.57999999999993</v>
      </c>
      <c r="F6574" s="432">
        <v>372.17</v>
      </c>
      <c r="G6574" s="432">
        <v>1125.75</v>
      </c>
    </row>
    <row r="6575" spans="1:7" ht="45">
      <c r="A6575" s="583" t="s">
        <v>8393</v>
      </c>
      <c r="B6575" s="429">
        <v>100580</v>
      </c>
      <c r="C6575" s="430" t="s">
        <v>1682</v>
      </c>
      <c r="D6575" s="431" t="s">
        <v>844</v>
      </c>
      <c r="E6575" s="432">
        <v>460.95000000000005</v>
      </c>
      <c r="F6575" s="432">
        <v>198.01</v>
      </c>
      <c r="G6575" s="432">
        <v>658.96</v>
      </c>
    </row>
    <row r="6576" spans="1:7" ht="45">
      <c r="A6576" s="583" t="s">
        <v>8393</v>
      </c>
      <c r="B6576" s="429">
        <v>100579</v>
      </c>
      <c r="C6576" s="430" t="s">
        <v>1681</v>
      </c>
      <c r="D6576" s="431" t="s">
        <v>844</v>
      </c>
      <c r="E6576" s="432">
        <v>442.21000000000004</v>
      </c>
      <c r="F6576" s="432">
        <v>151.99</v>
      </c>
      <c r="G6576" s="432">
        <v>594.20000000000005</v>
      </c>
    </row>
    <row r="6577" spans="1:7" ht="45">
      <c r="A6577" s="583" t="s">
        <v>8393</v>
      </c>
      <c r="B6577" s="429">
        <v>100609</v>
      </c>
      <c r="C6577" s="430" t="s">
        <v>1711</v>
      </c>
      <c r="D6577" s="431" t="s">
        <v>844</v>
      </c>
      <c r="E6577" s="432">
        <v>1099.22</v>
      </c>
      <c r="F6577" s="432">
        <v>666.31</v>
      </c>
      <c r="G6577" s="432">
        <v>1765.53</v>
      </c>
    </row>
    <row r="6578" spans="1:7" ht="45">
      <c r="A6578" s="583" t="s">
        <v>8393</v>
      </c>
      <c r="B6578" s="429">
        <v>100607</v>
      </c>
      <c r="C6578" s="430" t="s">
        <v>1709</v>
      </c>
      <c r="D6578" s="431" t="s">
        <v>844</v>
      </c>
      <c r="E6578" s="432">
        <v>541.15000000000009</v>
      </c>
      <c r="F6578" s="432">
        <v>181.05</v>
      </c>
      <c r="G6578" s="432">
        <v>722.2</v>
      </c>
    </row>
    <row r="6579" spans="1:7" ht="45">
      <c r="A6579" s="583" t="s">
        <v>8393</v>
      </c>
      <c r="B6579" s="429">
        <v>100608</v>
      </c>
      <c r="C6579" s="430" t="s">
        <v>1710</v>
      </c>
      <c r="D6579" s="431" t="s">
        <v>844</v>
      </c>
      <c r="E6579" s="432">
        <v>772.23</v>
      </c>
      <c r="F6579" s="432">
        <v>379.31</v>
      </c>
      <c r="G6579" s="432">
        <v>1151.54</v>
      </c>
    </row>
    <row r="6580" spans="1:7" ht="45">
      <c r="A6580" s="583" t="s">
        <v>8393</v>
      </c>
      <c r="B6580" s="429">
        <v>100582</v>
      </c>
      <c r="C6580" s="430" t="s">
        <v>1684</v>
      </c>
      <c r="D6580" s="431" t="s">
        <v>844</v>
      </c>
      <c r="E6580" s="432">
        <v>495.87</v>
      </c>
      <c r="F6580" s="432">
        <v>240.6</v>
      </c>
      <c r="G6580" s="432">
        <v>736.47</v>
      </c>
    </row>
    <row r="6581" spans="1:7" ht="45">
      <c r="A6581" s="583" t="s">
        <v>8393</v>
      </c>
      <c r="B6581" s="429">
        <v>100581</v>
      </c>
      <c r="C6581" s="430" t="s">
        <v>1683</v>
      </c>
      <c r="D6581" s="431" t="s">
        <v>844</v>
      </c>
      <c r="E6581" s="432">
        <v>462.53</v>
      </c>
      <c r="F6581" s="432">
        <v>157.13999999999999</v>
      </c>
      <c r="G6581" s="432">
        <v>619.66999999999996</v>
      </c>
    </row>
    <row r="6582" spans="1:7" ht="45">
      <c r="A6582" s="583" t="s">
        <v>8393</v>
      </c>
      <c r="B6582" s="429">
        <v>100613</v>
      </c>
      <c r="C6582" s="430" t="s">
        <v>1715</v>
      </c>
      <c r="D6582" s="431" t="s">
        <v>844</v>
      </c>
      <c r="E6582" s="432">
        <v>1120.2</v>
      </c>
      <c r="F6582" s="432">
        <v>681.05</v>
      </c>
      <c r="G6582" s="432">
        <v>1801.25</v>
      </c>
    </row>
    <row r="6583" spans="1:7" ht="45">
      <c r="A6583" s="583" t="s">
        <v>8393</v>
      </c>
      <c r="B6583" s="429">
        <v>100610</v>
      </c>
      <c r="C6583" s="430" t="s">
        <v>1712</v>
      </c>
      <c r="D6583" s="431" t="s">
        <v>844</v>
      </c>
      <c r="E6583" s="432">
        <v>558.04999999999995</v>
      </c>
      <c r="F6583" s="432">
        <v>183.24</v>
      </c>
      <c r="G6583" s="432">
        <v>741.29</v>
      </c>
    </row>
    <row r="6584" spans="1:7" ht="45">
      <c r="A6584" s="583" t="s">
        <v>8393</v>
      </c>
      <c r="B6584" s="429">
        <v>100611</v>
      </c>
      <c r="C6584" s="430" t="s">
        <v>1713</v>
      </c>
      <c r="D6584" s="431" t="s">
        <v>844</v>
      </c>
      <c r="E6584" s="432">
        <v>661.26</v>
      </c>
      <c r="F6584" s="432">
        <v>273.38</v>
      </c>
      <c r="G6584" s="432">
        <v>934.64</v>
      </c>
    </row>
    <row r="6585" spans="1:7" ht="45">
      <c r="A6585" s="583" t="s">
        <v>8393</v>
      </c>
      <c r="B6585" s="429">
        <v>100612</v>
      </c>
      <c r="C6585" s="430" t="s">
        <v>1714</v>
      </c>
      <c r="D6585" s="431" t="s">
        <v>844</v>
      </c>
      <c r="E6585" s="432">
        <v>790.7399999999999</v>
      </c>
      <c r="F6585" s="432">
        <v>386.13</v>
      </c>
      <c r="G6585" s="432">
        <v>1176.8699999999999</v>
      </c>
    </row>
    <row r="6586" spans="1:7" ht="45">
      <c r="A6586" s="583" t="s">
        <v>8393</v>
      </c>
      <c r="B6586" s="429">
        <v>100584</v>
      </c>
      <c r="C6586" s="430" t="s">
        <v>1686</v>
      </c>
      <c r="D6586" s="431" t="s">
        <v>844</v>
      </c>
      <c r="E6586" s="432">
        <v>503.84999999999997</v>
      </c>
      <c r="F6586" s="432">
        <v>213.57</v>
      </c>
      <c r="G6586" s="432">
        <v>717.42</v>
      </c>
    </row>
    <row r="6587" spans="1:7" ht="45">
      <c r="A6587" s="583" t="s">
        <v>8393</v>
      </c>
      <c r="B6587" s="429">
        <v>100583</v>
      </c>
      <c r="C6587" s="430" t="s">
        <v>1685</v>
      </c>
      <c r="D6587" s="431" t="s">
        <v>844</v>
      </c>
      <c r="E6587" s="432">
        <v>483.49</v>
      </c>
      <c r="F6587" s="432">
        <v>163.75</v>
      </c>
      <c r="G6587" s="432">
        <v>647.24</v>
      </c>
    </row>
    <row r="6588" spans="1:7" ht="45">
      <c r="A6588" s="583" t="s">
        <v>8393</v>
      </c>
      <c r="B6588" s="429">
        <v>100616</v>
      </c>
      <c r="C6588" s="430" t="s">
        <v>1718</v>
      </c>
      <c r="D6588" s="431" t="s">
        <v>844</v>
      </c>
      <c r="E6588" s="432">
        <v>1163.69</v>
      </c>
      <c r="F6588" s="432">
        <v>712.92</v>
      </c>
      <c r="G6588" s="432">
        <v>1876.61</v>
      </c>
    </row>
    <row r="6589" spans="1:7" ht="45">
      <c r="A6589" s="583" t="s">
        <v>8393</v>
      </c>
      <c r="B6589" s="429">
        <v>100614</v>
      </c>
      <c r="C6589" s="430" t="s">
        <v>1716</v>
      </c>
      <c r="D6589" s="431" t="s">
        <v>844</v>
      </c>
      <c r="E6589" s="432">
        <v>696.56000000000006</v>
      </c>
      <c r="F6589" s="432">
        <v>281.89</v>
      </c>
      <c r="G6589" s="432">
        <v>978.45</v>
      </c>
    </row>
    <row r="6590" spans="1:7" ht="45">
      <c r="A6590" s="583" t="s">
        <v>8393</v>
      </c>
      <c r="B6590" s="429">
        <v>100615</v>
      </c>
      <c r="C6590" s="430" t="s">
        <v>1717</v>
      </c>
      <c r="D6590" s="431" t="s">
        <v>844</v>
      </c>
      <c r="E6590" s="432">
        <v>827.46</v>
      </c>
      <c r="F6590" s="432">
        <v>399.67</v>
      </c>
      <c r="G6590" s="432">
        <v>1227.1300000000001</v>
      </c>
    </row>
    <row r="6591" spans="1:7" ht="45">
      <c r="A6591" s="583" t="s">
        <v>8393</v>
      </c>
      <c r="B6591" s="429">
        <v>100586</v>
      </c>
      <c r="C6591" s="430" t="s">
        <v>1688</v>
      </c>
      <c r="D6591" s="431" t="s">
        <v>844</v>
      </c>
      <c r="E6591" s="432">
        <v>557.54</v>
      </c>
      <c r="F6591" s="432">
        <v>254.84</v>
      </c>
      <c r="G6591" s="432">
        <v>812.38</v>
      </c>
    </row>
    <row r="6592" spans="1:7" ht="45">
      <c r="A6592" s="583" t="s">
        <v>8393</v>
      </c>
      <c r="B6592" s="429">
        <v>100585</v>
      </c>
      <c r="C6592" s="430" t="s">
        <v>1687</v>
      </c>
      <c r="D6592" s="431" t="s">
        <v>844</v>
      </c>
      <c r="E6592" s="432">
        <v>524.89</v>
      </c>
      <c r="F6592" s="432">
        <v>175.71</v>
      </c>
      <c r="G6592" s="432">
        <v>700.6</v>
      </c>
    </row>
    <row r="6593" spans="1:7" ht="45">
      <c r="A6593" s="583" t="s">
        <v>8393</v>
      </c>
      <c r="B6593" s="429">
        <v>100618</v>
      </c>
      <c r="C6593" s="430" t="s">
        <v>1720</v>
      </c>
      <c r="D6593" s="431" t="s">
        <v>844</v>
      </c>
      <c r="E6593" s="432">
        <v>1213.5</v>
      </c>
      <c r="F6593" s="432">
        <v>742.49</v>
      </c>
      <c r="G6593" s="432">
        <v>1955.99</v>
      </c>
    </row>
    <row r="6594" spans="1:7" ht="45">
      <c r="A6594" s="583" t="s">
        <v>8393</v>
      </c>
      <c r="B6594" s="429">
        <v>100617</v>
      </c>
      <c r="C6594" s="430" t="s">
        <v>1719</v>
      </c>
      <c r="D6594" s="431" t="s">
        <v>844</v>
      </c>
      <c r="E6594" s="432">
        <v>864.06999999999994</v>
      </c>
      <c r="F6594" s="432">
        <v>413.19</v>
      </c>
      <c r="G6594" s="432">
        <v>1277.26</v>
      </c>
    </row>
    <row r="6595" spans="1:7" ht="45">
      <c r="A6595" s="583" t="s">
        <v>8393</v>
      </c>
      <c r="B6595" s="429">
        <v>100588</v>
      </c>
      <c r="C6595" s="430" t="s">
        <v>1690</v>
      </c>
      <c r="D6595" s="431" t="s">
        <v>844</v>
      </c>
      <c r="E6595" s="432">
        <v>592.25</v>
      </c>
      <c r="F6595" s="432">
        <v>250.81</v>
      </c>
      <c r="G6595" s="432">
        <v>843.06</v>
      </c>
    </row>
    <row r="6596" spans="1:7" ht="45">
      <c r="A6596" s="583" t="s">
        <v>8393</v>
      </c>
      <c r="B6596" s="429">
        <v>100587</v>
      </c>
      <c r="C6596" s="430" t="s">
        <v>1689</v>
      </c>
      <c r="D6596" s="431" t="s">
        <v>844</v>
      </c>
      <c r="E6596" s="432">
        <v>566.85</v>
      </c>
      <c r="F6596" s="432">
        <v>189.34</v>
      </c>
      <c r="G6596" s="432">
        <v>756.19</v>
      </c>
    </row>
    <row r="6597" spans="1:7" ht="45">
      <c r="A6597" s="583" t="s">
        <v>8393</v>
      </c>
      <c r="B6597" s="429">
        <v>100590</v>
      </c>
      <c r="C6597" s="430" t="s">
        <v>1692</v>
      </c>
      <c r="D6597" s="431" t="s">
        <v>844</v>
      </c>
      <c r="E6597" s="432">
        <v>628.96</v>
      </c>
      <c r="F6597" s="432">
        <v>301.45</v>
      </c>
      <c r="G6597" s="432">
        <v>930.41</v>
      </c>
    </row>
    <row r="6598" spans="1:7" ht="45">
      <c r="A6598" s="583" t="s">
        <v>8393</v>
      </c>
      <c r="B6598" s="429">
        <v>100589</v>
      </c>
      <c r="C6598" s="430" t="s">
        <v>1691</v>
      </c>
      <c r="D6598" s="431" t="s">
        <v>844</v>
      </c>
      <c r="E6598" s="432">
        <v>604.52</v>
      </c>
      <c r="F6598" s="432">
        <v>239.89</v>
      </c>
      <c r="G6598" s="432">
        <v>844.41</v>
      </c>
    </row>
    <row r="6599" spans="1:7" ht="45">
      <c r="A6599" s="583" t="s">
        <v>8393</v>
      </c>
      <c r="B6599" s="429">
        <v>100592</v>
      </c>
      <c r="C6599" s="430" t="s">
        <v>1694</v>
      </c>
      <c r="D6599" s="431" t="s">
        <v>844</v>
      </c>
      <c r="E6599" s="432">
        <v>636.18000000000006</v>
      </c>
      <c r="F6599" s="432">
        <v>269.54000000000002</v>
      </c>
      <c r="G6599" s="432">
        <v>905.72</v>
      </c>
    </row>
    <row r="6600" spans="1:7" ht="45">
      <c r="A6600" s="583" t="s">
        <v>8393</v>
      </c>
      <c r="B6600" s="429">
        <v>100591</v>
      </c>
      <c r="C6600" s="430" t="s">
        <v>1693</v>
      </c>
      <c r="D6600" s="431" t="s">
        <v>844</v>
      </c>
      <c r="E6600" s="432">
        <v>615.84</v>
      </c>
      <c r="F6600" s="432">
        <v>218.63</v>
      </c>
      <c r="G6600" s="432">
        <v>834.47</v>
      </c>
    </row>
    <row r="6601" spans="1:7" ht="45">
      <c r="A6601" s="583" t="s">
        <v>8393</v>
      </c>
      <c r="B6601" s="429">
        <v>100594</v>
      </c>
      <c r="C6601" s="430" t="s">
        <v>1696</v>
      </c>
      <c r="D6601" s="431" t="s">
        <v>844</v>
      </c>
      <c r="E6601" s="432">
        <v>694.09</v>
      </c>
      <c r="F6601" s="432">
        <v>320.51</v>
      </c>
      <c r="G6601" s="432">
        <v>1014.6</v>
      </c>
    </row>
    <row r="6602" spans="1:7" ht="45">
      <c r="A6602" s="583" t="s">
        <v>8393</v>
      </c>
      <c r="B6602" s="429">
        <v>100593</v>
      </c>
      <c r="C6602" s="430" t="s">
        <v>1695</v>
      </c>
      <c r="D6602" s="431" t="s">
        <v>844</v>
      </c>
      <c r="E6602" s="432">
        <v>658.92</v>
      </c>
      <c r="F6602" s="432">
        <v>235.01</v>
      </c>
      <c r="G6602" s="432">
        <v>893.93</v>
      </c>
    </row>
    <row r="6603" spans="1:7" ht="45">
      <c r="A6603" s="583" t="s">
        <v>8393</v>
      </c>
      <c r="B6603" s="429">
        <v>100596</v>
      </c>
      <c r="C6603" s="430" t="s">
        <v>1698</v>
      </c>
      <c r="D6603" s="431" t="s">
        <v>844</v>
      </c>
      <c r="E6603" s="432">
        <v>835.90999999999985</v>
      </c>
      <c r="F6603" s="432">
        <v>399.18</v>
      </c>
      <c r="G6603" s="432">
        <v>1235.0899999999999</v>
      </c>
    </row>
    <row r="6604" spans="1:7" ht="45">
      <c r="A6604" s="583" t="s">
        <v>8393</v>
      </c>
      <c r="B6604" s="429">
        <v>100595</v>
      </c>
      <c r="C6604" s="430" t="s">
        <v>1697</v>
      </c>
      <c r="D6604" s="431" t="s">
        <v>844</v>
      </c>
      <c r="E6604" s="432">
        <v>788.0100000000001</v>
      </c>
      <c r="F6604" s="432">
        <v>284.39999999999998</v>
      </c>
      <c r="G6604" s="432">
        <v>1072.4100000000001</v>
      </c>
    </row>
    <row r="6605" spans="1:7" ht="45">
      <c r="A6605" s="583" t="s">
        <v>8393</v>
      </c>
      <c r="B6605" s="429">
        <v>100598</v>
      </c>
      <c r="C6605" s="430" t="s">
        <v>1700</v>
      </c>
      <c r="D6605" s="431" t="s">
        <v>844</v>
      </c>
      <c r="E6605" s="432">
        <v>929.7399999999999</v>
      </c>
      <c r="F6605" s="432">
        <v>451.13</v>
      </c>
      <c r="G6605" s="432">
        <v>1380.87</v>
      </c>
    </row>
    <row r="6606" spans="1:7" ht="45">
      <c r="A6606" s="583" t="s">
        <v>8393</v>
      </c>
      <c r="B6606" s="429">
        <v>100597</v>
      </c>
      <c r="C6606" s="430" t="s">
        <v>1699</v>
      </c>
      <c r="D6606" s="431" t="s">
        <v>844</v>
      </c>
      <c r="E6606" s="432">
        <v>890.31999999999994</v>
      </c>
      <c r="F6606" s="432">
        <v>356.44</v>
      </c>
      <c r="G6606" s="432">
        <v>1246.76</v>
      </c>
    </row>
    <row r="6607" spans="1:7" ht="45">
      <c r="A6607" s="583" t="s">
        <v>8393</v>
      </c>
      <c r="B6607" s="429">
        <v>100603</v>
      </c>
      <c r="C6607" s="430" t="s">
        <v>1705</v>
      </c>
      <c r="D6607" s="431" t="s">
        <v>844</v>
      </c>
      <c r="E6607" s="432">
        <v>1036.21</v>
      </c>
      <c r="F6607" s="432">
        <v>624.91</v>
      </c>
      <c r="G6607" s="432">
        <v>1661.12</v>
      </c>
    </row>
    <row r="6608" spans="1:7" ht="45">
      <c r="A6608" s="583" t="s">
        <v>8393</v>
      </c>
      <c r="B6608" s="429">
        <v>100599</v>
      </c>
      <c r="C6608" s="430" t="s">
        <v>1701</v>
      </c>
      <c r="D6608" s="431" t="s">
        <v>844</v>
      </c>
      <c r="E6608" s="432">
        <v>433.96000000000004</v>
      </c>
      <c r="F6608" s="432">
        <v>118.5</v>
      </c>
      <c r="G6608" s="432">
        <v>552.46</v>
      </c>
    </row>
    <row r="6609" spans="1:7" ht="45">
      <c r="A6609" s="583" t="s">
        <v>8393</v>
      </c>
      <c r="B6609" s="429">
        <v>100600</v>
      </c>
      <c r="C6609" s="430" t="s">
        <v>1702</v>
      </c>
      <c r="D6609" s="431" t="s">
        <v>844</v>
      </c>
      <c r="E6609" s="432">
        <v>489.34000000000003</v>
      </c>
      <c r="F6609" s="432">
        <v>173.26</v>
      </c>
      <c r="G6609" s="432">
        <v>662.6</v>
      </c>
    </row>
    <row r="6610" spans="1:7" ht="45">
      <c r="A6610" s="583" t="s">
        <v>8393</v>
      </c>
      <c r="B6610" s="429">
        <v>100601</v>
      </c>
      <c r="C6610" s="430" t="s">
        <v>1703</v>
      </c>
      <c r="D6610" s="431" t="s">
        <v>844</v>
      </c>
      <c r="E6610" s="432">
        <v>590.07000000000005</v>
      </c>
      <c r="F6610" s="432">
        <v>255.29</v>
      </c>
      <c r="G6610" s="432">
        <v>845.36</v>
      </c>
    </row>
    <row r="6611" spans="1:7" ht="45">
      <c r="A6611" s="583" t="s">
        <v>8393</v>
      </c>
      <c r="B6611" s="429">
        <v>100602</v>
      </c>
      <c r="C6611" s="430" t="s">
        <v>1704</v>
      </c>
      <c r="D6611" s="431" t="s">
        <v>844</v>
      </c>
      <c r="E6611" s="432">
        <v>715.63000000000011</v>
      </c>
      <c r="F6611" s="432">
        <v>357.75</v>
      </c>
      <c r="G6611" s="432">
        <v>1073.3800000000001</v>
      </c>
    </row>
    <row r="6612" spans="1:7" ht="45">
      <c r="A6612" s="583" t="s">
        <v>8393</v>
      </c>
      <c r="B6612" s="429">
        <v>100578</v>
      </c>
      <c r="C6612" s="430" t="s">
        <v>1680</v>
      </c>
      <c r="D6612" s="431" t="s">
        <v>844</v>
      </c>
      <c r="E6612" s="432">
        <v>401.35</v>
      </c>
      <c r="F6612" s="432">
        <v>141.38</v>
      </c>
      <c r="G6612" s="432">
        <v>542.73</v>
      </c>
    </row>
    <row r="6613" spans="1:7" ht="45">
      <c r="A6613" s="583" t="s">
        <v>8393</v>
      </c>
      <c r="B6613" s="429">
        <v>100623</v>
      </c>
      <c r="C6613" s="430" t="s">
        <v>1725</v>
      </c>
      <c r="D6613" s="431" t="s">
        <v>844</v>
      </c>
      <c r="E6613" s="432">
        <v>2301.3199999999997</v>
      </c>
      <c r="F6613" s="432">
        <v>162.61000000000001</v>
      </c>
      <c r="G6613" s="432">
        <v>2463.9299999999998</v>
      </c>
    </row>
    <row r="6614" spans="1:7" ht="45">
      <c r="A6614" s="583" t="s">
        <v>8393</v>
      </c>
      <c r="B6614" s="429">
        <v>100621</v>
      </c>
      <c r="C6614" s="430" t="s">
        <v>1723</v>
      </c>
      <c r="D6614" s="431" t="s">
        <v>844</v>
      </c>
      <c r="E6614" s="432">
        <v>2829.44</v>
      </c>
      <c r="F6614" s="432">
        <v>110.54</v>
      </c>
      <c r="G6614" s="432">
        <v>2939.98</v>
      </c>
    </row>
    <row r="6615" spans="1:7" ht="45">
      <c r="A6615" s="583" t="s">
        <v>8393</v>
      </c>
      <c r="B6615" s="429">
        <v>100622</v>
      </c>
      <c r="C6615" s="430" t="s">
        <v>1724</v>
      </c>
      <c r="D6615" s="431" t="s">
        <v>844</v>
      </c>
      <c r="E6615" s="432">
        <v>2148.91</v>
      </c>
      <c r="F6615" s="432">
        <v>130.13</v>
      </c>
      <c r="G6615" s="432">
        <v>2279.04</v>
      </c>
    </row>
    <row r="6616" spans="1:7" ht="45">
      <c r="A6616" s="583" t="s">
        <v>8393</v>
      </c>
      <c r="B6616" s="429">
        <v>100620</v>
      </c>
      <c r="C6616" s="430" t="s">
        <v>1722</v>
      </c>
      <c r="D6616" s="431" t="s">
        <v>844</v>
      </c>
      <c r="E6616" s="432">
        <v>2440.14</v>
      </c>
      <c r="F6616" s="432">
        <v>78.06</v>
      </c>
      <c r="G6616" s="432">
        <v>2518.1999999999998</v>
      </c>
    </row>
    <row r="6617" spans="1:7" ht="45">
      <c r="A6617" s="583" t="s">
        <v>8393</v>
      </c>
      <c r="B6617" s="429">
        <v>100619</v>
      </c>
      <c r="C6617" s="430" t="s">
        <v>1721</v>
      </c>
      <c r="D6617" s="431" t="s">
        <v>844</v>
      </c>
      <c r="E6617" s="432">
        <v>453.02000000000004</v>
      </c>
      <c r="F6617" s="432">
        <v>119.18</v>
      </c>
      <c r="G6617" s="432">
        <v>572.20000000000005</v>
      </c>
    </row>
    <row r="6618" spans="1:7" ht="45">
      <c r="A6618" s="583" t="s">
        <v>8394</v>
      </c>
      <c r="B6618" s="429">
        <v>97985</v>
      </c>
      <c r="C6618" s="430" t="s">
        <v>2290</v>
      </c>
      <c r="D6618" s="431" t="s">
        <v>845</v>
      </c>
      <c r="E6618" s="432">
        <v>902.65</v>
      </c>
      <c r="F6618" s="432">
        <v>729.33</v>
      </c>
      <c r="G6618" s="432">
        <v>1631.98</v>
      </c>
    </row>
    <row r="6619" spans="1:7" ht="45">
      <c r="A6619" s="583" t="s">
        <v>8394</v>
      </c>
      <c r="B6619" s="429">
        <v>97993</v>
      </c>
      <c r="C6619" s="430" t="s">
        <v>2294</v>
      </c>
      <c r="D6619" s="431" t="s">
        <v>845</v>
      </c>
      <c r="E6619" s="432">
        <v>1271.1600000000001</v>
      </c>
      <c r="F6619" s="432">
        <v>1059.53</v>
      </c>
      <c r="G6619" s="432">
        <v>2330.69</v>
      </c>
    </row>
    <row r="6620" spans="1:7" ht="45">
      <c r="A6620" s="583" t="s">
        <v>8394</v>
      </c>
      <c r="B6620" s="429">
        <v>97991</v>
      </c>
      <c r="C6620" s="430" t="s">
        <v>2293</v>
      </c>
      <c r="D6620" s="431" t="s">
        <v>845</v>
      </c>
      <c r="E6620" s="432">
        <v>965.26</v>
      </c>
      <c r="F6620" s="432">
        <v>57.91</v>
      </c>
      <c r="G6620" s="432">
        <v>1023.17</v>
      </c>
    </row>
    <row r="6621" spans="1:7" ht="45">
      <c r="A6621" s="583" t="s">
        <v>8394</v>
      </c>
      <c r="B6621" s="429">
        <v>99283</v>
      </c>
      <c r="C6621" s="430" t="s">
        <v>2394</v>
      </c>
      <c r="D6621" s="431" t="s">
        <v>845</v>
      </c>
      <c r="E6621" s="432">
        <v>686.1400000000001</v>
      </c>
      <c r="F6621" s="432">
        <v>593.24</v>
      </c>
      <c r="G6621" s="432">
        <v>1279.3800000000001</v>
      </c>
    </row>
    <row r="6622" spans="1:7" ht="45">
      <c r="A6622" s="583" t="s">
        <v>8394</v>
      </c>
      <c r="B6622" s="429">
        <v>99293</v>
      </c>
      <c r="C6622" s="430" t="s">
        <v>2396</v>
      </c>
      <c r="D6622" s="431" t="s">
        <v>845</v>
      </c>
      <c r="E6622" s="432">
        <v>824.55</v>
      </c>
      <c r="F6622" s="432">
        <v>724.76</v>
      </c>
      <c r="G6622" s="432">
        <v>1549.31</v>
      </c>
    </row>
    <row r="6623" spans="1:7" ht="45">
      <c r="A6623" s="583" t="s">
        <v>8394</v>
      </c>
      <c r="B6623" s="429">
        <v>99243</v>
      </c>
      <c r="C6623" s="430" t="s">
        <v>2390</v>
      </c>
      <c r="D6623" s="431" t="s">
        <v>845</v>
      </c>
      <c r="E6623" s="432">
        <v>962.91000000000008</v>
      </c>
      <c r="F6623" s="432">
        <v>856.29</v>
      </c>
      <c r="G6623" s="432">
        <v>1819.2</v>
      </c>
    </row>
    <row r="6624" spans="1:7" ht="45">
      <c r="A6624" s="583" t="s">
        <v>8394</v>
      </c>
      <c r="B6624" s="429">
        <v>99249</v>
      </c>
      <c r="C6624" s="430" t="s">
        <v>2392</v>
      </c>
      <c r="D6624" s="431" t="s">
        <v>845</v>
      </c>
      <c r="E6624" s="432">
        <v>1170.55</v>
      </c>
      <c r="F6624" s="432">
        <v>1053.55</v>
      </c>
      <c r="G6624" s="432">
        <v>2224.1</v>
      </c>
    </row>
    <row r="6625" spans="1:7" ht="45">
      <c r="A6625" s="583" t="s">
        <v>8394</v>
      </c>
      <c r="B6625" s="429">
        <v>99278</v>
      </c>
      <c r="C6625" s="430" t="s">
        <v>2393</v>
      </c>
      <c r="D6625" s="431" t="s">
        <v>845</v>
      </c>
      <c r="E6625" s="432">
        <v>392.89</v>
      </c>
      <c r="F6625" s="432">
        <v>32.22</v>
      </c>
      <c r="G6625" s="432">
        <v>425.11</v>
      </c>
    </row>
    <row r="6626" spans="1:7" ht="45">
      <c r="A6626" s="583" t="s">
        <v>8394</v>
      </c>
      <c r="B6626" s="429">
        <v>99288</v>
      </c>
      <c r="C6626" s="430" t="s">
        <v>2395</v>
      </c>
      <c r="D6626" s="431" t="s">
        <v>845</v>
      </c>
      <c r="E6626" s="432">
        <v>521.65000000000009</v>
      </c>
      <c r="F6626" s="432">
        <v>38.42</v>
      </c>
      <c r="G6626" s="432">
        <v>560.07000000000005</v>
      </c>
    </row>
    <row r="6627" spans="1:7" ht="45">
      <c r="A6627" s="583" t="s">
        <v>8394</v>
      </c>
      <c r="B6627" s="429">
        <v>99240</v>
      </c>
      <c r="C6627" s="430" t="s">
        <v>2389</v>
      </c>
      <c r="D6627" s="431" t="s">
        <v>845</v>
      </c>
      <c r="E6627" s="432">
        <v>698.69999999999993</v>
      </c>
      <c r="F6627" s="432">
        <v>45.23</v>
      </c>
      <c r="G6627" s="432">
        <v>743.93</v>
      </c>
    </row>
    <row r="6628" spans="1:7" ht="45">
      <c r="A6628" s="583" t="s">
        <v>8394</v>
      </c>
      <c r="B6628" s="429">
        <v>99246</v>
      </c>
      <c r="C6628" s="430" t="s">
        <v>2391</v>
      </c>
      <c r="D6628" s="431" t="s">
        <v>845</v>
      </c>
      <c r="E6628" s="432">
        <v>960.86</v>
      </c>
      <c r="F6628" s="432">
        <v>57.64</v>
      </c>
      <c r="G6628" s="432">
        <v>1018.5</v>
      </c>
    </row>
    <row r="6629" spans="1:7" ht="45">
      <c r="A6629" s="583" t="s">
        <v>8394</v>
      </c>
      <c r="B6629" s="429">
        <v>97981</v>
      </c>
      <c r="C6629" s="430" t="s">
        <v>2288</v>
      </c>
      <c r="D6629" s="431" t="s">
        <v>845</v>
      </c>
      <c r="E6629" s="432">
        <v>755.24</v>
      </c>
      <c r="F6629" s="432">
        <v>597.25</v>
      </c>
      <c r="G6629" s="432">
        <v>1352.49</v>
      </c>
    </row>
    <row r="6630" spans="1:7" ht="45">
      <c r="A6630" s="583" t="s">
        <v>8394</v>
      </c>
      <c r="B6630" s="429">
        <v>97989</v>
      </c>
      <c r="C6630" s="430" t="s">
        <v>2292</v>
      </c>
      <c r="D6630" s="431" t="s">
        <v>845</v>
      </c>
      <c r="E6630" s="432">
        <v>1050.1500000000001</v>
      </c>
      <c r="F6630" s="432">
        <v>861.29</v>
      </c>
      <c r="G6630" s="432">
        <v>1911.44</v>
      </c>
    </row>
    <row r="6631" spans="1:7" ht="45">
      <c r="A6631" s="583" t="s">
        <v>8394</v>
      </c>
      <c r="B6631" s="429">
        <v>98409</v>
      </c>
      <c r="C6631" s="430" t="s">
        <v>2295</v>
      </c>
      <c r="D6631" s="431" t="s">
        <v>845</v>
      </c>
      <c r="E6631" s="432">
        <v>394.86</v>
      </c>
      <c r="F6631" s="432">
        <v>32.33</v>
      </c>
      <c r="G6631" s="432">
        <v>427.19</v>
      </c>
    </row>
    <row r="6632" spans="1:7" ht="45">
      <c r="A6632" s="583" t="s">
        <v>8394</v>
      </c>
      <c r="B6632" s="429">
        <v>97983</v>
      </c>
      <c r="C6632" s="430" t="s">
        <v>2289</v>
      </c>
      <c r="D6632" s="431" t="s">
        <v>845</v>
      </c>
      <c r="E6632" s="432">
        <v>524.18999999999994</v>
      </c>
      <c r="F6632" s="432">
        <v>38.6</v>
      </c>
      <c r="G6632" s="432">
        <v>562.79</v>
      </c>
    </row>
    <row r="6633" spans="1:7" ht="45">
      <c r="A6633" s="583" t="s">
        <v>8394</v>
      </c>
      <c r="B6633" s="429">
        <v>97987</v>
      </c>
      <c r="C6633" s="430" t="s">
        <v>2291</v>
      </c>
      <c r="D6633" s="431" t="s">
        <v>845</v>
      </c>
      <c r="E6633" s="432">
        <v>701.98</v>
      </c>
      <c r="F6633" s="432">
        <v>45.36</v>
      </c>
      <c r="G6633" s="432">
        <v>747.34</v>
      </c>
    </row>
    <row r="6634" spans="1:7" ht="45">
      <c r="A6634" s="583" t="s">
        <v>8394</v>
      </c>
      <c r="B6634" s="429">
        <v>99241</v>
      </c>
      <c r="C6634" s="430" t="s">
        <v>2397</v>
      </c>
      <c r="D6634" s="431" t="s">
        <v>845</v>
      </c>
      <c r="E6634" s="432">
        <v>1096.6799999999998</v>
      </c>
      <c r="F6634" s="432">
        <v>907.12</v>
      </c>
      <c r="G6634" s="432">
        <v>2003.8</v>
      </c>
    </row>
    <row r="6635" spans="1:7" ht="45">
      <c r="A6635" s="583" t="s">
        <v>8394</v>
      </c>
      <c r="B6635" s="429">
        <v>99247</v>
      </c>
      <c r="C6635" s="430" t="s">
        <v>2398</v>
      </c>
      <c r="D6635" s="431" t="s">
        <v>845</v>
      </c>
      <c r="E6635" s="432">
        <v>1249.4099999999999</v>
      </c>
      <c r="F6635" s="432">
        <v>1035.94</v>
      </c>
      <c r="G6635" s="432">
        <v>2285.35</v>
      </c>
    </row>
    <row r="6636" spans="1:7" ht="45">
      <c r="A6636" s="583" t="s">
        <v>8394</v>
      </c>
      <c r="B6636" s="429">
        <v>99263</v>
      </c>
      <c r="C6636" s="430" t="s">
        <v>2401</v>
      </c>
      <c r="D6636" s="431" t="s">
        <v>845</v>
      </c>
      <c r="E6636" s="432">
        <v>1402.3399999999997</v>
      </c>
      <c r="F6636" s="432">
        <v>1164.6300000000001</v>
      </c>
      <c r="G6636" s="432">
        <v>2566.9699999999998</v>
      </c>
    </row>
    <row r="6637" spans="1:7" ht="45">
      <c r="A6637" s="583" t="s">
        <v>8394</v>
      </c>
      <c r="B6637" s="429">
        <v>99276</v>
      </c>
      <c r="C6637" s="430" t="s">
        <v>2404</v>
      </c>
      <c r="D6637" s="431" t="s">
        <v>845</v>
      </c>
      <c r="E6637" s="432">
        <v>1555.0400000000002</v>
      </c>
      <c r="F6637" s="432">
        <v>1293.53</v>
      </c>
      <c r="G6637" s="432">
        <v>2848.57</v>
      </c>
    </row>
    <row r="6638" spans="1:7" ht="45">
      <c r="A6638" s="583" t="s">
        <v>8394</v>
      </c>
      <c r="B6638" s="429">
        <v>99291</v>
      </c>
      <c r="C6638" s="430" t="s">
        <v>2409</v>
      </c>
      <c r="D6638" s="431" t="s">
        <v>845</v>
      </c>
      <c r="E6638" s="432">
        <v>1707.7900000000002</v>
      </c>
      <c r="F6638" s="432">
        <v>1422.32</v>
      </c>
      <c r="G6638" s="432">
        <v>3130.11</v>
      </c>
    </row>
    <row r="6639" spans="1:7" ht="45">
      <c r="A6639" s="583" t="s">
        <v>8394</v>
      </c>
      <c r="B6639" s="429">
        <v>99297</v>
      </c>
      <c r="C6639" s="430" t="s">
        <v>2411</v>
      </c>
      <c r="D6639" s="431" t="s">
        <v>845</v>
      </c>
      <c r="E6639" s="432">
        <v>1873.9900000000002</v>
      </c>
      <c r="F6639" s="432">
        <v>1561.37</v>
      </c>
      <c r="G6639" s="432">
        <v>3435.36</v>
      </c>
    </row>
    <row r="6640" spans="1:7" ht="45">
      <c r="A6640" s="583" t="s">
        <v>8394</v>
      </c>
      <c r="B6640" s="429">
        <v>99254</v>
      </c>
      <c r="C6640" s="430" t="s">
        <v>2399</v>
      </c>
      <c r="D6640" s="431" t="s">
        <v>845</v>
      </c>
      <c r="E6640" s="432">
        <v>791.06000000000006</v>
      </c>
      <c r="F6640" s="432">
        <v>649.58000000000004</v>
      </c>
      <c r="G6640" s="432">
        <v>1440.64</v>
      </c>
    </row>
    <row r="6641" spans="1:7" ht="45">
      <c r="A6641" s="583" t="s">
        <v>8394</v>
      </c>
      <c r="B6641" s="429">
        <v>99261</v>
      </c>
      <c r="C6641" s="430" t="s">
        <v>2400</v>
      </c>
      <c r="D6641" s="431" t="s">
        <v>845</v>
      </c>
      <c r="E6641" s="432">
        <v>943.7700000000001</v>
      </c>
      <c r="F6641" s="432">
        <v>778.42</v>
      </c>
      <c r="G6641" s="432">
        <v>1722.19</v>
      </c>
    </row>
    <row r="6642" spans="1:7" ht="45">
      <c r="A6642" s="583" t="s">
        <v>8394</v>
      </c>
      <c r="B6642" s="429">
        <v>99266</v>
      </c>
      <c r="C6642" s="430" t="s">
        <v>2402</v>
      </c>
      <c r="D6642" s="431" t="s">
        <v>845</v>
      </c>
      <c r="E6642" s="432">
        <v>1096.6799999999998</v>
      </c>
      <c r="F6642" s="432">
        <v>907.12</v>
      </c>
      <c r="G6642" s="432">
        <v>2003.8</v>
      </c>
    </row>
    <row r="6643" spans="1:7" ht="45">
      <c r="A6643" s="583" t="s">
        <v>8394</v>
      </c>
      <c r="B6643" s="429">
        <v>99269</v>
      </c>
      <c r="C6643" s="430" t="s">
        <v>2403</v>
      </c>
      <c r="D6643" s="431" t="s">
        <v>845</v>
      </c>
      <c r="E6643" s="432">
        <v>1249.4099999999999</v>
      </c>
      <c r="F6643" s="432">
        <v>1035.94</v>
      </c>
      <c r="G6643" s="432">
        <v>2285.35</v>
      </c>
    </row>
    <row r="6644" spans="1:7" ht="45">
      <c r="A6644" s="583" t="s">
        <v>8394</v>
      </c>
      <c r="B6644" s="429">
        <v>99277</v>
      </c>
      <c r="C6644" s="430" t="s">
        <v>2405</v>
      </c>
      <c r="D6644" s="431" t="s">
        <v>845</v>
      </c>
      <c r="E6644" s="432">
        <v>1402.3399999999997</v>
      </c>
      <c r="F6644" s="432">
        <v>1164.6300000000001</v>
      </c>
      <c r="G6644" s="432">
        <v>2566.9699999999998</v>
      </c>
    </row>
    <row r="6645" spans="1:7" ht="45">
      <c r="A6645" s="583" t="s">
        <v>8394</v>
      </c>
      <c r="B6645" s="429">
        <v>99281</v>
      </c>
      <c r="C6645" s="430" t="s">
        <v>2406</v>
      </c>
      <c r="D6645" s="431" t="s">
        <v>845</v>
      </c>
      <c r="E6645" s="432">
        <v>1555.0400000000002</v>
      </c>
      <c r="F6645" s="432">
        <v>1293.53</v>
      </c>
      <c r="G6645" s="432">
        <v>2848.57</v>
      </c>
    </row>
    <row r="6646" spans="1:7" ht="45">
      <c r="A6646" s="583" t="s">
        <v>8394</v>
      </c>
      <c r="B6646" s="429">
        <v>99289</v>
      </c>
      <c r="C6646" s="430" t="s">
        <v>2408</v>
      </c>
      <c r="D6646" s="431" t="s">
        <v>845</v>
      </c>
      <c r="E6646" s="432">
        <v>1707.7900000000002</v>
      </c>
      <c r="F6646" s="432">
        <v>1422.32</v>
      </c>
      <c r="G6646" s="432">
        <v>3130.11</v>
      </c>
    </row>
    <row r="6647" spans="1:7" ht="45">
      <c r="A6647" s="583" t="s">
        <v>8394</v>
      </c>
      <c r="B6647" s="429">
        <v>99282</v>
      </c>
      <c r="C6647" s="430" t="s">
        <v>2407</v>
      </c>
      <c r="D6647" s="431" t="s">
        <v>845</v>
      </c>
      <c r="E6647" s="432">
        <v>1724.0499999999997</v>
      </c>
      <c r="F6647" s="432">
        <v>1434.69</v>
      </c>
      <c r="G6647" s="432">
        <v>3158.74</v>
      </c>
    </row>
    <row r="6648" spans="1:7" ht="45">
      <c r="A6648" s="583" t="s">
        <v>8394</v>
      </c>
      <c r="B6648" s="429">
        <v>99296</v>
      </c>
      <c r="C6648" s="430" t="s">
        <v>2410</v>
      </c>
      <c r="D6648" s="431" t="s">
        <v>845</v>
      </c>
      <c r="E6648" s="432">
        <v>1877.0300000000002</v>
      </c>
      <c r="F6648" s="432">
        <v>1563.27</v>
      </c>
      <c r="G6648" s="432">
        <v>3440.3</v>
      </c>
    </row>
    <row r="6649" spans="1:7" ht="45">
      <c r="A6649" s="583" t="s">
        <v>8394</v>
      </c>
      <c r="B6649" s="429">
        <v>99299</v>
      </c>
      <c r="C6649" s="430" t="s">
        <v>2412</v>
      </c>
      <c r="D6649" s="431" t="s">
        <v>845</v>
      </c>
      <c r="E6649" s="432">
        <v>2029.8600000000001</v>
      </c>
      <c r="F6649" s="432">
        <v>1691.92</v>
      </c>
      <c r="G6649" s="432">
        <v>3721.78</v>
      </c>
    </row>
    <row r="6650" spans="1:7" ht="45">
      <c r="A6650" s="583" t="s">
        <v>8394</v>
      </c>
      <c r="B6650" s="429">
        <v>99302</v>
      </c>
      <c r="C6650" s="430" t="s">
        <v>2413</v>
      </c>
      <c r="D6650" s="431" t="s">
        <v>845</v>
      </c>
      <c r="E6650" s="432">
        <v>2185.3200000000002</v>
      </c>
      <c r="F6650" s="432">
        <v>1822.96</v>
      </c>
      <c r="G6650" s="432">
        <v>4008.28</v>
      </c>
    </row>
    <row r="6651" spans="1:7" ht="45">
      <c r="A6651" s="583" t="s">
        <v>8394</v>
      </c>
      <c r="B6651" s="429">
        <v>99307</v>
      </c>
      <c r="C6651" s="430" t="s">
        <v>2416</v>
      </c>
      <c r="D6651" s="431" t="s">
        <v>845</v>
      </c>
      <c r="E6651" s="432">
        <v>1415.8</v>
      </c>
      <c r="F6651" s="432">
        <v>1174.8599999999999</v>
      </c>
      <c r="G6651" s="432">
        <v>2590.66</v>
      </c>
    </row>
    <row r="6652" spans="1:7" ht="45">
      <c r="A6652" s="583" t="s">
        <v>8394</v>
      </c>
      <c r="B6652" s="429">
        <v>99317</v>
      </c>
      <c r="C6652" s="430" t="s">
        <v>2420</v>
      </c>
      <c r="D6652" s="431" t="s">
        <v>845</v>
      </c>
      <c r="E6652" s="432">
        <v>1568.5099999999998</v>
      </c>
      <c r="F6652" s="432">
        <v>1303.69</v>
      </c>
      <c r="G6652" s="432">
        <v>2872.2</v>
      </c>
    </row>
    <row r="6653" spans="1:7" ht="45">
      <c r="A6653" s="583" t="s">
        <v>8394</v>
      </c>
      <c r="B6653" s="429">
        <v>99321</v>
      </c>
      <c r="C6653" s="430" t="s">
        <v>2421</v>
      </c>
      <c r="D6653" s="431" t="s">
        <v>845</v>
      </c>
      <c r="E6653" s="432">
        <v>1721.3500000000001</v>
      </c>
      <c r="F6653" s="432">
        <v>1432.45</v>
      </c>
      <c r="G6653" s="432">
        <v>3153.8</v>
      </c>
    </row>
    <row r="6654" spans="1:7" ht="45">
      <c r="A6654" s="583" t="s">
        <v>8394</v>
      </c>
      <c r="B6654" s="429">
        <v>99323</v>
      </c>
      <c r="C6654" s="430" t="s">
        <v>2422</v>
      </c>
      <c r="D6654" s="431" t="s">
        <v>845</v>
      </c>
      <c r="E6654" s="432">
        <v>1873.9900000000002</v>
      </c>
      <c r="F6654" s="432">
        <v>1561.37</v>
      </c>
      <c r="G6654" s="432">
        <v>3435.36</v>
      </c>
    </row>
    <row r="6655" spans="1:7" ht="45">
      <c r="A6655" s="583" t="s">
        <v>8394</v>
      </c>
      <c r="B6655" s="429">
        <v>99325</v>
      </c>
      <c r="C6655" s="430" t="s">
        <v>2423</v>
      </c>
      <c r="D6655" s="431" t="s">
        <v>845</v>
      </c>
      <c r="E6655" s="432">
        <v>2029.8600000000001</v>
      </c>
      <c r="F6655" s="432">
        <v>1691.92</v>
      </c>
      <c r="G6655" s="432">
        <v>3721.78</v>
      </c>
    </row>
    <row r="6656" spans="1:7" ht="45">
      <c r="A6656" s="583" t="s">
        <v>8394</v>
      </c>
      <c r="B6656" s="429">
        <v>99311</v>
      </c>
      <c r="C6656" s="430" t="s">
        <v>2418</v>
      </c>
      <c r="D6656" s="431" t="s">
        <v>845</v>
      </c>
      <c r="E6656" s="432">
        <v>2341.1100000000006</v>
      </c>
      <c r="F6656" s="432">
        <v>1953.7</v>
      </c>
      <c r="G6656" s="432">
        <v>4294.8100000000004</v>
      </c>
    </row>
    <row r="6657" spans="1:7" ht="45">
      <c r="A6657" s="583" t="s">
        <v>8394</v>
      </c>
      <c r="B6657" s="429">
        <v>99314</v>
      </c>
      <c r="C6657" s="430" t="s">
        <v>2419</v>
      </c>
      <c r="D6657" s="431" t="s">
        <v>845</v>
      </c>
      <c r="E6657" s="432">
        <v>2496.3600000000006</v>
      </c>
      <c r="F6657" s="432">
        <v>2084.9499999999998</v>
      </c>
      <c r="G6657" s="432">
        <v>4581.3100000000004</v>
      </c>
    </row>
    <row r="6658" spans="1:7" ht="45">
      <c r="A6658" s="583" t="s">
        <v>8394</v>
      </c>
      <c r="B6658" s="429">
        <v>99304</v>
      </c>
      <c r="C6658" s="430" t="s">
        <v>2414</v>
      </c>
      <c r="D6658" s="431" t="s">
        <v>845</v>
      </c>
      <c r="E6658" s="432">
        <v>2032.56</v>
      </c>
      <c r="F6658" s="432">
        <v>1694.17</v>
      </c>
      <c r="G6658" s="432">
        <v>3726.73</v>
      </c>
    </row>
    <row r="6659" spans="1:7" ht="45">
      <c r="A6659" s="583" t="s">
        <v>8394</v>
      </c>
      <c r="B6659" s="429">
        <v>99306</v>
      </c>
      <c r="C6659" s="430" t="s">
        <v>2415</v>
      </c>
      <c r="D6659" s="431" t="s">
        <v>845</v>
      </c>
      <c r="E6659" s="432">
        <v>2185.3200000000002</v>
      </c>
      <c r="F6659" s="432">
        <v>1822.96</v>
      </c>
      <c r="G6659" s="432">
        <v>4008.28</v>
      </c>
    </row>
    <row r="6660" spans="1:7" ht="45">
      <c r="A6660" s="583" t="s">
        <v>8394</v>
      </c>
      <c r="B6660" s="429">
        <v>99309</v>
      </c>
      <c r="C6660" s="430" t="s">
        <v>2417</v>
      </c>
      <c r="D6660" s="431" t="s">
        <v>845</v>
      </c>
      <c r="E6660" s="432">
        <v>2341.1100000000006</v>
      </c>
      <c r="F6660" s="432">
        <v>1953.7</v>
      </c>
      <c r="G6660" s="432">
        <v>4294.8100000000004</v>
      </c>
    </row>
    <row r="6661" spans="1:7" ht="45">
      <c r="A6661" s="583" t="s">
        <v>8394</v>
      </c>
      <c r="B6661" s="429">
        <v>99327</v>
      </c>
      <c r="C6661" s="430" t="s">
        <v>2424</v>
      </c>
      <c r="D6661" s="431" t="s">
        <v>845</v>
      </c>
      <c r="E6661" s="432">
        <v>2624.71</v>
      </c>
      <c r="F6661" s="432">
        <v>2194.8000000000002</v>
      </c>
      <c r="G6661" s="432">
        <v>4819.51</v>
      </c>
    </row>
    <row r="6662" spans="1:7" ht="45">
      <c r="A6662" s="583" t="s">
        <v>8394</v>
      </c>
      <c r="B6662" s="429">
        <v>98009</v>
      </c>
      <c r="C6662" s="430" t="s">
        <v>2267</v>
      </c>
      <c r="D6662" s="431" t="s">
        <v>845</v>
      </c>
      <c r="E6662" s="432">
        <v>1164.3200000000002</v>
      </c>
      <c r="F6662" s="432">
        <v>911.1</v>
      </c>
      <c r="G6662" s="432">
        <v>2075.42</v>
      </c>
    </row>
    <row r="6663" spans="1:7" ht="45">
      <c r="A6663" s="583" t="s">
        <v>8394</v>
      </c>
      <c r="B6663" s="429">
        <v>98011</v>
      </c>
      <c r="C6663" s="430" t="s">
        <v>2268</v>
      </c>
      <c r="D6663" s="431" t="s">
        <v>845</v>
      </c>
      <c r="E6663" s="432">
        <v>1326.9799999999998</v>
      </c>
      <c r="F6663" s="432">
        <v>1040.51</v>
      </c>
      <c r="G6663" s="432">
        <v>2367.4899999999998</v>
      </c>
    </row>
    <row r="6664" spans="1:7" ht="45">
      <c r="A6664" s="583" t="s">
        <v>8394</v>
      </c>
      <c r="B6664" s="429">
        <v>98013</v>
      </c>
      <c r="C6664" s="430" t="s">
        <v>2269</v>
      </c>
      <c r="D6664" s="431" t="s">
        <v>845</v>
      </c>
      <c r="E6664" s="432">
        <v>1489.94</v>
      </c>
      <c r="F6664" s="432">
        <v>1169.71</v>
      </c>
      <c r="G6664" s="432">
        <v>2659.65</v>
      </c>
    </row>
    <row r="6665" spans="1:7" ht="45">
      <c r="A6665" s="583" t="s">
        <v>8394</v>
      </c>
      <c r="B6665" s="429">
        <v>98015</v>
      </c>
      <c r="C6665" s="430" t="s">
        <v>2270</v>
      </c>
      <c r="D6665" s="431" t="s">
        <v>845</v>
      </c>
      <c r="E6665" s="432">
        <v>1652.71</v>
      </c>
      <c r="F6665" s="432">
        <v>1299.08</v>
      </c>
      <c r="G6665" s="432">
        <v>2951.79</v>
      </c>
    </row>
    <row r="6666" spans="1:7" ht="45">
      <c r="A6666" s="583" t="s">
        <v>8394</v>
      </c>
      <c r="B6666" s="429">
        <v>98017</v>
      </c>
      <c r="C6666" s="430" t="s">
        <v>2271</v>
      </c>
      <c r="D6666" s="431" t="s">
        <v>845</v>
      </c>
      <c r="E6666" s="432">
        <v>1815.26</v>
      </c>
      <c r="F6666" s="432">
        <v>1428.59</v>
      </c>
      <c r="G6666" s="432">
        <v>3243.85</v>
      </c>
    </row>
    <row r="6667" spans="1:7" ht="45">
      <c r="A6667" s="583" t="s">
        <v>8394</v>
      </c>
      <c r="B6667" s="429">
        <v>98019</v>
      </c>
      <c r="C6667" s="430" t="s">
        <v>2272</v>
      </c>
      <c r="D6667" s="431" t="s">
        <v>845</v>
      </c>
      <c r="E6667" s="432">
        <v>1994.4600000000003</v>
      </c>
      <c r="F6667" s="432">
        <v>1568.34</v>
      </c>
      <c r="G6667" s="432">
        <v>3562.8</v>
      </c>
    </row>
    <row r="6668" spans="1:7" ht="45">
      <c r="A6668" s="583" t="s">
        <v>8394</v>
      </c>
      <c r="B6668" s="429">
        <v>97995</v>
      </c>
      <c r="C6668" s="430" t="s">
        <v>2260</v>
      </c>
      <c r="D6668" s="431" t="s">
        <v>845</v>
      </c>
      <c r="E6668" s="432">
        <v>838.80000000000007</v>
      </c>
      <c r="F6668" s="432">
        <v>652.4</v>
      </c>
      <c r="G6668" s="432">
        <v>1491.2</v>
      </c>
    </row>
    <row r="6669" spans="1:7" ht="45">
      <c r="A6669" s="583" t="s">
        <v>8394</v>
      </c>
      <c r="B6669" s="429">
        <v>97997</v>
      </c>
      <c r="C6669" s="430" t="s">
        <v>2261</v>
      </c>
      <c r="D6669" s="431" t="s">
        <v>845</v>
      </c>
      <c r="E6669" s="432">
        <v>1001.49</v>
      </c>
      <c r="F6669" s="432">
        <v>781.78</v>
      </c>
      <c r="G6669" s="432">
        <v>1783.27</v>
      </c>
    </row>
    <row r="6670" spans="1:7" ht="45">
      <c r="A6670" s="583" t="s">
        <v>8394</v>
      </c>
      <c r="B6670" s="429">
        <v>97999</v>
      </c>
      <c r="C6670" s="430" t="s">
        <v>2262</v>
      </c>
      <c r="D6670" s="431" t="s">
        <v>845</v>
      </c>
      <c r="E6670" s="432">
        <v>1164.3200000000002</v>
      </c>
      <c r="F6670" s="432">
        <v>911.1</v>
      </c>
      <c r="G6670" s="432">
        <v>2075.42</v>
      </c>
    </row>
    <row r="6671" spans="1:7" ht="45">
      <c r="A6671" s="583" t="s">
        <v>8394</v>
      </c>
      <c r="B6671" s="429">
        <v>98001</v>
      </c>
      <c r="C6671" s="430" t="s">
        <v>2263</v>
      </c>
      <c r="D6671" s="431" t="s">
        <v>845</v>
      </c>
      <c r="E6671" s="432">
        <v>1326.9799999999998</v>
      </c>
      <c r="F6671" s="432">
        <v>1040.51</v>
      </c>
      <c r="G6671" s="432">
        <v>2367.4899999999998</v>
      </c>
    </row>
    <row r="6672" spans="1:7" ht="45">
      <c r="A6672" s="583" t="s">
        <v>8394</v>
      </c>
      <c r="B6672" s="429">
        <v>98003</v>
      </c>
      <c r="C6672" s="430" t="s">
        <v>2264</v>
      </c>
      <c r="D6672" s="431" t="s">
        <v>845</v>
      </c>
      <c r="E6672" s="432">
        <v>1489.94</v>
      </c>
      <c r="F6672" s="432">
        <v>1169.71</v>
      </c>
      <c r="G6672" s="432">
        <v>2659.65</v>
      </c>
    </row>
    <row r="6673" spans="1:7" ht="45">
      <c r="A6673" s="583" t="s">
        <v>8394</v>
      </c>
      <c r="B6673" s="429">
        <v>98005</v>
      </c>
      <c r="C6673" s="430" t="s">
        <v>2265</v>
      </c>
      <c r="D6673" s="431" t="s">
        <v>845</v>
      </c>
      <c r="E6673" s="432">
        <v>1652.71</v>
      </c>
      <c r="F6673" s="432">
        <v>1299.08</v>
      </c>
      <c r="G6673" s="432">
        <v>2951.79</v>
      </c>
    </row>
    <row r="6674" spans="1:7" ht="45">
      <c r="A6674" s="583" t="s">
        <v>8394</v>
      </c>
      <c r="B6674" s="429">
        <v>98007</v>
      </c>
      <c r="C6674" s="430" t="s">
        <v>2266</v>
      </c>
      <c r="D6674" s="431" t="s">
        <v>845</v>
      </c>
      <c r="E6674" s="432">
        <v>1815.26</v>
      </c>
      <c r="F6674" s="432">
        <v>1428.59</v>
      </c>
      <c r="G6674" s="432">
        <v>3243.85</v>
      </c>
    </row>
    <row r="6675" spans="1:7" ht="45">
      <c r="A6675" s="583" t="s">
        <v>8394</v>
      </c>
      <c r="B6675" s="429">
        <v>98031</v>
      </c>
      <c r="C6675" s="430" t="s">
        <v>2278</v>
      </c>
      <c r="D6675" s="431" t="s">
        <v>845</v>
      </c>
      <c r="E6675" s="432">
        <v>1835.4</v>
      </c>
      <c r="F6675" s="432">
        <v>1440.92</v>
      </c>
      <c r="G6675" s="432">
        <v>3276.32</v>
      </c>
    </row>
    <row r="6676" spans="1:7" ht="45">
      <c r="A6676" s="583" t="s">
        <v>8394</v>
      </c>
      <c r="B6676" s="429">
        <v>98033</v>
      </c>
      <c r="C6676" s="430" t="s">
        <v>2279</v>
      </c>
      <c r="D6676" s="431" t="s">
        <v>845</v>
      </c>
      <c r="E6676" s="432">
        <v>1997.95</v>
      </c>
      <c r="F6676" s="432">
        <v>1570.45</v>
      </c>
      <c r="G6676" s="432">
        <v>3568.4</v>
      </c>
    </row>
    <row r="6677" spans="1:7" ht="45">
      <c r="A6677" s="583" t="s">
        <v>8394</v>
      </c>
      <c r="B6677" s="429">
        <v>98035</v>
      </c>
      <c r="C6677" s="430" t="s">
        <v>2280</v>
      </c>
      <c r="D6677" s="431" t="s">
        <v>845</v>
      </c>
      <c r="E6677" s="432">
        <v>2160.6899999999996</v>
      </c>
      <c r="F6677" s="432">
        <v>1699.74</v>
      </c>
      <c r="G6677" s="432">
        <v>3860.43</v>
      </c>
    </row>
    <row r="6678" spans="1:7" ht="45">
      <c r="A6678" s="583" t="s">
        <v>8394</v>
      </c>
      <c r="B6678" s="429">
        <v>98037</v>
      </c>
      <c r="C6678" s="430" t="s">
        <v>2281</v>
      </c>
      <c r="D6678" s="431" t="s">
        <v>845</v>
      </c>
      <c r="E6678" s="432">
        <v>2326.8799999999997</v>
      </c>
      <c r="F6678" s="432">
        <v>1831.23</v>
      </c>
      <c r="G6678" s="432">
        <v>4158.1099999999997</v>
      </c>
    </row>
    <row r="6679" spans="1:7" ht="45">
      <c r="A6679" s="583" t="s">
        <v>8394</v>
      </c>
      <c r="B6679" s="429">
        <v>98021</v>
      </c>
      <c r="C6679" s="430" t="s">
        <v>2273</v>
      </c>
      <c r="D6679" s="431" t="s">
        <v>845</v>
      </c>
      <c r="E6679" s="432">
        <v>1506.3300000000002</v>
      </c>
      <c r="F6679" s="432">
        <v>1180.18</v>
      </c>
      <c r="G6679" s="432">
        <v>2686.51</v>
      </c>
    </row>
    <row r="6680" spans="1:7" ht="45">
      <c r="A6680" s="583" t="s">
        <v>8394</v>
      </c>
      <c r="B6680" s="429">
        <v>98023</v>
      </c>
      <c r="C6680" s="430" t="s">
        <v>2274</v>
      </c>
      <c r="D6680" s="431" t="s">
        <v>845</v>
      </c>
      <c r="E6680" s="432">
        <v>1669.1999999999998</v>
      </c>
      <c r="F6680" s="432">
        <v>1309.3800000000001</v>
      </c>
      <c r="G6680" s="432">
        <v>2978.58</v>
      </c>
    </row>
    <row r="6681" spans="1:7" ht="45">
      <c r="A6681" s="583" t="s">
        <v>8394</v>
      </c>
      <c r="B6681" s="429">
        <v>98025</v>
      </c>
      <c r="C6681" s="430" t="s">
        <v>2275</v>
      </c>
      <c r="D6681" s="431" t="s">
        <v>845</v>
      </c>
      <c r="E6681" s="432">
        <v>1831.9399999999998</v>
      </c>
      <c r="F6681" s="432">
        <v>1438.78</v>
      </c>
      <c r="G6681" s="432">
        <v>3270.72</v>
      </c>
    </row>
    <row r="6682" spans="1:7" ht="45">
      <c r="A6682" s="583" t="s">
        <v>8394</v>
      </c>
      <c r="B6682" s="429">
        <v>98027</v>
      </c>
      <c r="C6682" s="430" t="s">
        <v>2276</v>
      </c>
      <c r="D6682" s="431" t="s">
        <v>845</v>
      </c>
      <c r="E6682" s="432">
        <v>1994.4600000000003</v>
      </c>
      <c r="F6682" s="432">
        <v>1568.34</v>
      </c>
      <c r="G6682" s="432">
        <v>3562.8</v>
      </c>
    </row>
    <row r="6683" spans="1:7" ht="45">
      <c r="A6683" s="583" t="s">
        <v>8394</v>
      </c>
      <c r="B6683" s="429">
        <v>98029</v>
      </c>
      <c r="C6683" s="430" t="s">
        <v>2277</v>
      </c>
      <c r="D6683" s="431" t="s">
        <v>845</v>
      </c>
      <c r="E6683" s="432">
        <v>2160.6899999999996</v>
      </c>
      <c r="F6683" s="432">
        <v>1699.74</v>
      </c>
      <c r="G6683" s="432">
        <v>3860.43</v>
      </c>
    </row>
    <row r="6684" spans="1:7" ht="45">
      <c r="A6684" s="583" t="s">
        <v>8394</v>
      </c>
      <c r="B6684" s="429">
        <v>98045</v>
      </c>
      <c r="C6684" s="430" t="s">
        <v>2285</v>
      </c>
      <c r="D6684" s="431" t="s">
        <v>845</v>
      </c>
      <c r="E6684" s="432">
        <v>2493.04</v>
      </c>
      <c r="F6684" s="432">
        <v>1962.79</v>
      </c>
      <c r="G6684" s="432">
        <v>4455.83</v>
      </c>
    </row>
    <row r="6685" spans="1:7" ht="45">
      <c r="A6685" s="583" t="s">
        <v>8394</v>
      </c>
      <c r="B6685" s="429">
        <v>98047</v>
      </c>
      <c r="C6685" s="430" t="s">
        <v>2286</v>
      </c>
      <c r="D6685" s="431" t="s">
        <v>845</v>
      </c>
      <c r="E6685" s="432">
        <v>2659.1299999999997</v>
      </c>
      <c r="F6685" s="432">
        <v>2094.4</v>
      </c>
      <c r="G6685" s="432">
        <v>4753.53</v>
      </c>
    </row>
    <row r="6686" spans="1:7" ht="45">
      <c r="A6686" s="583" t="s">
        <v>8394</v>
      </c>
      <c r="B6686" s="429">
        <v>98039</v>
      </c>
      <c r="C6686" s="430" t="s">
        <v>2282</v>
      </c>
      <c r="D6686" s="431" t="s">
        <v>845</v>
      </c>
      <c r="E6686" s="432">
        <v>2164.21</v>
      </c>
      <c r="F6686" s="432">
        <v>1701.82</v>
      </c>
      <c r="G6686" s="432">
        <v>3866.03</v>
      </c>
    </row>
    <row r="6687" spans="1:7" ht="45">
      <c r="A6687" s="583" t="s">
        <v>8394</v>
      </c>
      <c r="B6687" s="429">
        <v>98041</v>
      </c>
      <c r="C6687" s="430" t="s">
        <v>2283</v>
      </c>
      <c r="D6687" s="431" t="s">
        <v>845</v>
      </c>
      <c r="E6687" s="432">
        <v>2326.8799999999997</v>
      </c>
      <c r="F6687" s="432">
        <v>1831.23</v>
      </c>
      <c r="G6687" s="432">
        <v>4158.1099999999997</v>
      </c>
    </row>
    <row r="6688" spans="1:7" ht="45">
      <c r="A6688" s="583" t="s">
        <v>8394</v>
      </c>
      <c r="B6688" s="429">
        <v>98043</v>
      </c>
      <c r="C6688" s="430" t="s">
        <v>2284</v>
      </c>
      <c r="D6688" s="431" t="s">
        <v>845</v>
      </c>
      <c r="E6688" s="432">
        <v>2493.04</v>
      </c>
      <c r="F6688" s="432">
        <v>1962.79</v>
      </c>
      <c r="G6688" s="432">
        <v>4455.83</v>
      </c>
    </row>
    <row r="6689" spans="1:7" ht="45">
      <c r="A6689" s="583" t="s">
        <v>8394</v>
      </c>
      <c r="B6689" s="429">
        <v>98049</v>
      </c>
      <c r="C6689" s="430" t="s">
        <v>2287</v>
      </c>
      <c r="D6689" s="431" t="s">
        <v>845</v>
      </c>
      <c r="E6689" s="432">
        <v>2792.03</v>
      </c>
      <c r="F6689" s="432">
        <v>2204.4299999999998</v>
      </c>
      <c r="G6689" s="432">
        <v>4996.46</v>
      </c>
    </row>
    <row r="6690" spans="1:7" ht="45">
      <c r="A6690" s="583" t="s">
        <v>8394</v>
      </c>
      <c r="B6690" s="429">
        <v>101809</v>
      </c>
      <c r="C6690" s="430" t="s">
        <v>8395</v>
      </c>
      <c r="D6690" s="431" t="s">
        <v>844</v>
      </c>
      <c r="E6690" s="432">
        <v>1904.57</v>
      </c>
      <c r="F6690" s="432">
        <v>1123.8399999999999</v>
      </c>
      <c r="G6690" s="432">
        <v>3028.41</v>
      </c>
    </row>
    <row r="6691" spans="1:7" ht="45">
      <c r="A6691" s="583" t="s">
        <v>8394</v>
      </c>
      <c r="B6691" s="429">
        <v>97980</v>
      </c>
      <c r="C6691" s="430" t="s">
        <v>8396</v>
      </c>
      <c r="D6691" s="431" t="s">
        <v>844</v>
      </c>
      <c r="E6691" s="432">
        <v>1352.58</v>
      </c>
      <c r="F6691" s="432">
        <v>914.94</v>
      </c>
      <c r="G6691" s="432">
        <v>2267.52</v>
      </c>
    </row>
    <row r="6692" spans="1:7" ht="45">
      <c r="A6692" s="583" t="s">
        <v>8394</v>
      </c>
      <c r="B6692" s="429">
        <v>98405</v>
      </c>
      <c r="C6692" s="430" t="s">
        <v>8397</v>
      </c>
      <c r="D6692" s="431" t="s">
        <v>844</v>
      </c>
      <c r="E6692" s="432">
        <v>1678.3500000000001</v>
      </c>
      <c r="F6692" s="432">
        <v>1106.82</v>
      </c>
      <c r="G6692" s="432">
        <v>2785.17</v>
      </c>
    </row>
    <row r="6693" spans="1:7" ht="45">
      <c r="A6693" s="583" t="s">
        <v>8394</v>
      </c>
      <c r="B6693" s="429">
        <v>97988</v>
      </c>
      <c r="C6693" s="430" t="s">
        <v>8398</v>
      </c>
      <c r="D6693" s="431" t="s">
        <v>844</v>
      </c>
      <c r="E6693" s="432">
        <v>2010.45</v>
      </c>
      <c r="F6693" s="432">
        <v>1286.99</v>
      </c>
      <c r="G6693" s="432">
        <v>3297.44</v>
      </c>
    </row>
    <row r="6694" spans="1:7" ht="45">
      <c r="A6694" s="583" t="s">
        <v>8394</v>
      </c>
      <c r="B6694" s="429">
        <v>102139</v>
      </c>
      <c r="C6694" s="430" t="s">
        <v>8399</v>
      </c>
      <c r="D6694" s="431" t="s">
        <v>844</v>
      </c>
      <c r="E6694" s="432">
        <v>1443.45</v>
      </c>
      <c r="F6694" s="432">
        <v>352.33</v>
      </c>
      <c r="G6694" s="432">
        <v>1795.78</v>
      </c>
    </row>
    <row r="6695" spans="1:7" ht="45">
      <c r="A6695" s="583" t="s">
        <v>8394</v>
      </c>
      <c r="B6695" s="429">
        <v>102141</v>
      </c>
      <c r="C6695" s="430" t="s">
        <v>8400</v>
      </c>
      <c r="D6695" s="431" t="s">
        <v>844</v>
      </c>
      <c r="E6695" s="432">
        <v>2257.58</v>
      </c>
      <c r="F6695" s="432">
        <v>507.02</v>
      </c>
      <c r="G6695" s="432">
        <v>2764.6</v>
      </c>
    </row>
    <row r="6696" spans="1:7" ht="45">
      <c r="A6696" s="583" t="s">
        <v>8394</v>
      </c>
      <c r="B6696" s="429">
        <v>99280</v>
      </c>
      <c r="C6696" s="430" t="s">
        <v>8401</v>
      </c>
      <c r="D6696" s="431" t="s">
        <v>844</v>
      </c>
      <c r="E6696" s="432">
        <v>1280.04</v>
      </c>
      <c r="F6696" s="432">
        <v>910.68</v>
      </c>
      <c r="G6696" s="432">
        <v>2190.7199999999998</v>
      </c>
    </row>
    <row r="6697" spans="1:7" ht="45">
      <c r="A6697" s="583" t="s">
        <v>8394</v>
      </c>
      <c r="B6697" s="429">
        <v>99292</v>
      </c>
      <c r="C6697" s="430" t="s">
        <v>8402</v>
      </c>
      <c r="D6697" s="431" t="s">
        <v>844</v>
      </c>
      <c r="E6697" s="432">
        <v>1595.63</v>
      </c>
      <c r="F6697" s="432">
        <v>1101.96</v>
      </c>
      <c r="G6697" s="432">
        <v>2697.59</v>
      </c>
    </row>
    <row r="6698" spans="1:7" ht="45">
      <c r="A6698" s="583" t="s">
        <v>8394</v>
      </c>
      <c r="B6698" s="429">
        <v>99242</v>
      </c>
      <c r="C6698" s="430" t="s">
        <v>8403</v>
      </c>
      <c r="D6698" s="431" t="s">
        <v>844</v>
      </c>
      <c r="E6698" s="432">
        <v>1918.1100000000001</v>
      </c>
      <c r="F6698" s="432">
        <v>1281.94</v>
      </c>
      <c r="G6698" s="432">
        <v>3200.05</v>
      </c>
    </row>
    <row r="6699" spans="1:7" ht="45">
      <c r="A6699" s="583" t="s">
        <v>8394</v>
      </c>
      <c r="B6699" s="429">
        <v>99248</v>
      </c>
      <c r="C6699" s="430" t="s">
        <v>8404</v>
      </c>
      <c r="D6699" s="431" t="s">
        <v>844</v>
      </c>
      <c r="E6699" s="432">
        <v>2494.9499999999998</v>
      </c>
      <c r="F6699" s="432">
        <v>1586.42</v>
      </c>
      <c r="G6699" s="432">
        <v>4081.37</v>
      </c>
    </row>
    <row r="6700" spans="1:7" ht="45">
      <c r="A6700" s="583" t="s">
        <v>8394</v>
      </c>
      <c r="B6700" s="429">
        <v>99275</v>
      </c>
      <c r="C6700" s="430" t="s">
        <v>8405</v>
      </c>
      <c r="D6700" s="431" t="s">
        <v>844</v>
      </c>
      <c r="E6700" s="432">
        <v>762.18000000000006</v>
      </c>
      <c r="F6700" s="432">
        <v>260.05</v>
      </c>
      <c r="G6700" s="432">
        <v>1022.23</v>
      </c>
    </row>
    <row r="6701" spans="1:7" ht="45">
      <c r="A6701" s="583" t="s">
        <v>8394</v>
      </c>
      <c r="B6701" s="429">
        <v>99285</v>
      </c>
      <c r="C6701" s="430" t="s">
        <v>8406</v>
      </c>
      <c r="D6701" s="431" t="s">
        <v>844</v>
      </c>
      <c r="E6701" s="432">
        <v>1100.5900000000001</v>
      </c>
      <c r="F6701" s="432">
        <v>312.04000000000002</v>
      </c>
      <c r="G6701" s="432">
        <v>1412.63</v>
      </c>
    </row>
    <row r="6702" spans="1:7" ht="45">
      <c r="A6702" s="583" t="s">
        <v>8394</v>
      </c>
      <c r="B6702" s="429">
        <v>102457</v>
      </c>
      <c r="C6702" s="430" t="s">
        <v>8407</v>
      </c>
      <c r="D6702" s="431" t="s">
        <v>844</v>
      </c>
      <c r="E6702" s="432">
        <v>1428.8700000000001</v>
      </c>
      <c r="F6702" s="432">
        <v>330.81</v>
      </c>
      <c r="G6702" s="432">
        <v>1759.68</v>
      </c>
    </row>
    <row r="6703" spans="1:7" ht="45">
      <c r="A6703" s="583" t="s">
        <v>8394</v>
      </c>
      <c r="B6703" s="429">
        <v>102142</v>
      </c>
      <c r="C6703" s="430" t="s">
        <v>8408</v>
      </c>
      <c r="D6703" s="431" t="s">
        <v>844</v>
      </c>
      <c r="E6703" s="432">
        <v>2221.1299999999997</v>
      </c>
      <c r="F6703" s="432">
        <v>504.84</v>
      </c>
      <c r="G6703" s="432">
        <v>2725.97</v>
      </c>
    </row>
    <row r="6704" spans="1:7" ht="45">
      <c r="A6704" s="583" t="s">
        <v>8394</v>
      </c>
      <c r="B6704" s="429">
        <v>97992</v>
      </c>
      <c r="C6704" s="430" t="s">
        <v>8409</v>
      </c>
      <c r="D6704" s="431" t="s">
        <v>844</v>
      </c>
      <c r="E6704" s="432">
        <v>2605.85</v>
      </c>
      <c r="F6704" s="432">
        <v>1593.06</v>
      </c>
      <c r="G6704" s="432">
        <v>4198.91</v>
      </c>
    </row>
    <row r="6705" spans="1:7" ht="45">
      <c r="A6705" s="583" t="s">
        <v>8394</v>
      </c>
      <c r="B6705" s="429">
        <v>97978</v>
      </c>
      <c r="C6705" s="430" t="s">
        <v>8410</v>
      </c>
      <c r="D6705" s="431" t="s">
        <v>844</v>
      </c>
      <c r="E6705" s="432">
        <v>770.2</v>
      </c>
      <c r="F6705" s="432">
        <v>260.58</v>
      </c>
      <c r="G6705" s="432">
        <v>1030.78</v>
      </c>
    </row>
    <row r="6706" spans="1:7" ht="45">
      <c r="A6706" s="583" t="s">
        <v>8394</v>
      </c>
      <c r="B6706" s="429">
        <v>98410</v>
      </c>
      <c r="C6706" s="430" t="s">
        <v>8411</v>
      </c>
      <c r="D6706" s="431" t="s">
        <v>844</v>
      </c>
      <c r="E6706" s="432">
        <v>1039.3900000000001</v>
      </c>
      <c r="F6706" s="432">
        <v>269.33</v>
      </c>
      <c r="G6706" s="432">
        <v>1308.72</v>
      </c>
    </row>
    <row r="6707" spans="1:7" ht="45">
      <c r="A6707" s="583" t="s">
        <v>8394</v>
      </c>
      <c r="B6707" s="429">
        <v>97994</v>
      </c>
      <c r="C6707" s="430" t="s">
        <v>8412</v>
      </c>
      <c r="D6707" s="431" t="s">
        <v>844</v>
      </c>
      <c r="E6707" s="432">
        <v>1738.21</v>
      </c>
      <c r="F6707" s="432">
        <v>1090.44</v>
      </c>
      <c r="G6707" s="432">
        <v>2828.65</v>
      </c>
    </row>
    <row r="6708" spans="1:7" ht="45">
      <c r="A6708" s="583" t="s">
        <v>8394</v>
      </c>
      <c r="B6708" s="429">
        <v>99290</v>
      </c>
      <c r="C6708" s="430" t="s">
        <v>8413</v>
      </c>
      <c r="D6708" s="431" t="s">
        <v>844</v>
      </c>
      <c r="E6708" s="432">
        <v>2682.7599999999998</v>
      </c>
      <c r="F6708" s="432">
        <v>1630.35</v>
      </c>
      <c r="G6708" s="432">
        <v>4313.1099999999997</v>
      </c>
    </row>
    <row r="6709" spans="1:7" ht="45">
      <c r="A6709" s="583" t="s">
        <v>8394</v>
      </c>
      <c r="B6709" s="429">
        <v>99244</v>
      </c>
      <c r="C6709" s="430" t="s">
        <v>8414</v>
      </c>
      <c r="D6709" s="431" t="s">
        <v>844</v>
      </c>
      <c r="E6709" s="432">
        <v>3303.0699999999997</v>
      </c>
      <c r="F6709" s="432">
        <v>1955.75</v>
      </c>
      <c r="G6709" s="432">
        <v>5258.82</v>
      </c>
    </row>
    <row r="6710" spans="1:7" ht="45">
      <c r="A6710" s="583" t="s">
        <v>8394</v>
      </c>
      <c r="B6710" s="429">
        <v>99256</v>
      </c>
      <c r="C6710" s="430" t="s">
        <v>8415</v>
      </c>
      <c r="D6710" s="431" t="s">
        <v>844</v>
      </c>
      <c r="E6710" s="432">
        <v>3894.94</v>
      </c>
      <c r="F6710" s="432">
        <v>2280.64</v>
      </c>
      <c r="G6710" s="432">
        <v>6175.58</v>
      </c>
    </row>
    <row r="6711" spans="1:7" ht="45">
      <c r="A6711" s="583" t="s">
        <v>8394</v>
      </c>
      <c r="B6711" s="429">
        <v>99271</v>
      </c>
      <c r="C6711" s="430" t="s">
        <v>8416</v>
      </c>
      <c r="D6711" s="431" t="s">
        <v>844</v>
      </c>
      <c r="E6711" s="432">
        <v>4485.83</v>
      </c>
      <c r="F6711" s="432">
        <v>2606.38</v>
      </c>
      <c r="G6711" s="432">
        <v>7092.21</v>
      </c>
    </row>
    <row r="6712" spans="1:7" ht="45">
      <c r="A6712" s="583" t="s">
        <v>8394</v>
      </c>
      <c r="B6712" s="429">
        <v>99284</v>
      </c>
      <c r="C6712" s="430" t="s">
        <v>8417</v>
      </c>
      <c r="D6712" s="431" t="s">
        <v>844</v>
      </c>
      <c r="E6712" s="432">
        <v>5077.71</v>
      </c>
      <c r="F6712" s="432">
        <v>2931.29</v>
      </c>
      <c r="G6712" s="432">
        <v>8009</v>
      </c>
    </row>
    <row r="6713" spans="1:7" ht="45">
      <c r="A6713" s="583" t="s">
        <v>8394</v>
      </c>
      <c r="B6713" s="429">
        <v>99294</v>
      </c>
      <c r="C6713" s="430" t="s">
        <v>8418</v>
      </c>
      <c r="D6713" s="431" t="s">
        <v>844</v>
      </c>
      <c r="E6713" s="432">
        <v>5668.7000000000007</v>
      </c>
      <c r="F6713" s="432">
        <v>3256.98</v>
      </c>
      <c r="G6713" s="432">
        <v>8925.68</v>
      </c>
    </row>
    <row r="6714" spans="1:7" ht="45">
      <c r="A6714" s="583" t="s">
        <v>8394</v>
      </c>
      <c r="B6714" s="429">
        <v>99252</v>
      </c>
      <c r="C6714" s="430" t="s">
        <v>8419</v>
      </c>
      <c r="D6714" s="431" t="s">
        <v>844</v>
      </c>
      <c r="E6714" s="432">
        <v>1680.52</v>
      </c>
      <c r="F6714" s="432">
        <v>1087.1300000000001</v>
      </c>
      <c r="G6714" s="432">
        <v>2767.65</v>
      </c>
    </row>
    <row r="6715" spans="1:7" ht="45">
      <c r="A6715" s="583" t="s">
        <v>8394</v>
      </c>
      <c r="B6715" s="429">
        <v>99259</v>
      </c>
      <c r="C6715" s="430" t="s">
        <v>8420</v>
      </c>
      <c r="D6715" s="431" t="s">
        <v>844</v>
      </c>
      <c r="E6715" s="432">
        <v>2137.58</v>
      </c>
      <c r="F6715" s="432">
        <v>1362.62</v>
      </c>
      <c r="G6715" s="432">
        <v>3500.2</v>
      </c>
    </row>
    <row r="6716" spans="1:7" ht="45">
      <c r="A6716" s="583" t="s">
        <v>8394</v>
      </c>
      <c r="B6716" s="429">
        <v>99265</v>
      </c>
      <c r="C6716" s="430" t="s">
        <v>8421</v>
      </c>
      <c r="D6716" s="431" t="s">
        <v>844</v>
      </c>
      <c r="E6716" s="432">
        <v>2594.63</v>
      </c>
      <c r="F6716" s="432">
        <v>1638.03</v>
      </c>
      <c r="G6716" s="432">
        <v>4232.66</v>
      </c>
    </row>
    <row r="6717" spans="1:7" ht="45">
      <c r="A6717" s="583" t="s">
        <v>8394</v>
      </c>
      <c r="B6717" s="429">
        <v>99267</v>
      </c>
      <c r="C6717" s="430" t="s">
        <v>8422</v>
      </c>
      <c r="D6717" s="431" t="s">
        <v>844</v>
      </c>
      <c r="E6717" s="432">
        <v>3051.62</v>
      </c>
      <c r="F6717" s="432">
        <v>1913.58</v>
      </c>
      <c r="G6717" s="432">
        <v>4965.2</v>
      </c>
    </row>
    <row r="6718" spans="1:7" ht="45">
      <c r="A6718" s="583" t="s">
        <v>8394</v>
      </c>
      <c r="B6718" s="429">
        <v>99274</v>
      </c>
      <c r="C6718" s="430" t="s">
        <v>8423</v>
      </c>
      <c r="D6718" s="431" t="s">
        <v>844</v>
      </c>
      <c r="E6718" s="432">
        <v>3544.99</v>
      </c>
      <c r="F6718" s="432">
        <v>2189.37</v>
      </c>
      <c r="G6718" s="432">
        <v>5734.36</v>
      </c>
    </row>
    <row r="6719" spans="1:7" ht="45">
      <c r="A6719" s="583" t="s">
        <v>8394</v>
      </c>
      <c r="B6719" s="429">
        <v>99279</v>
      </c>
      <c r="C6719" s="430" t="s">
        <v>8424</v>
      </c>
      <c r="D6719" s="431" t="s">
        <v>844</v>
      </c>
      <c r="E6719" s="432">
        <v>4006.47</v>
      </c>
      <c r="F6719" s="432">
        <v>2464.9699999999998</v>
      </c>
      <c r="G6719" s="432">
        <v>6471.44</v>
      </c>
    </row>
    <row r="6720" spans="1:7" ht="45">
      <c r="A6720" s="583" t="s">
        <v>8394</v>
      </c>
      <c r="B6720" s="429">
        <v>99286</v>
      </c>
      <c r="C6720" s="430" t="s">
        <v>8425</v>
      </c>
      <c r="D6720" s="431" t="s">
        <v>844</v>
      </c>
      <c r="E6720" s="432">
        <v>4468.6499999999996</v>
      </c>
      <c r="F6720" s="432">
        <v>2740</v>
      </c>
      <c r="G6720" s="432">
        <v>7208.65</v>
      </c>
    </row>
    <row r="6721" spans="1:7" ht="45">
      <c r="A6721" s="583" t="s">
        <v>8394</v>
      </c>
      <c r="B6721" s="429">
        <v>99326</v>
      </c>
      <c r="C6721" s="430" t="s">
        <v>8426</v>
      </c>
      <c r="D6721" s="431" t="s">
        <v>844</v>
      </c>
      <c r="E6721" s="432">
        <v>5671.9100000000008</v>
      </c>
      <c r="F6721" s="432">
        <v>3056.79</v>
      </c>
      <c r="G6721" s="432">
        <v>8728.7000000000007</v>
      </c>
    </row>
    <row r="6722" spans="1:7" ht="45">
      <c r="A6722" s="583" t="s">
        <v>8394</v>
      </c>
      <c r="B6722" s="429">
        <v>99287</v>
      </c>
      <c r="C6722" s="430" t="s">
        <v>8427</v>
      </c>
      <c r="D6722" s="431" t="s">
        <v>844</v>
      </c>
      <c r="E6722" s="432">
        <v>6550.48</v>
      </c>
      <c r="F6722" s="432">
        <v>3482.41</v>
      </c>
      <c r="G6722" s="432">
        <v>10032.89</v>
      </c>
    </row>
    <row r="6723" spans="1:7" ht="45">
      <c r="A6723" s="583" t="s">
        <v>8394</v>
      </c>
      <c r="B6723" s="429">
        <v>99298</v>
      </c>
      <c r="C6723" s="430" t="s">
        <v>8428</v>
      </c>
      <c r="D6723" s="431" t="s">
        <v>844</v>
      </c>
      <c r="E6723" s="432">
        <v>7429.24</v>
      </c>
      <c r="F6723" s="432">
        <v>3907.91</v>
      </c>
      <c r="G6723" s="432">
        <v>11337.15</v>
      </c>
    </row>
    <row r="6724" spans="1:7" ht="45">
      <c r="A6724" s="583" t="s">
        <v>8394</v>
      </c>
      <c r="B6724" s="429">
        <v>99300</v>
      </c>
      <c r="C6724" s="430" t="s">
        <v>8429</v>
      </c>
      <c r="D6724" s="431" t="s">
        <v>844</v>
      </c>
      <c r="E6724" s="432">
        <v>8307.91</v>
      </c>
      <c r="F6724" s="432">
        <v>4333.46</v>
      </c>
      <c r="G6724" s="432">
        <v>12641.37</v>
      </c>
    </row>
    <row r="6725" spans="1:7" ht="45">
      <c r="A6725" s="583" t="s">
        <v>8394</v>
      </c>
      <c r="B6725" s="429">
        <v>99301</v>
      </c>
      <c r="C6725" s="430" t="s">
        <v>8430</v>
      </c>
      <c r="D6725" s="431" t="s">
        <v>844</v>
      </c>
      <c r="E6725" s="432">
        <v>4004.6800000000003</v>
      </c>
      <c r="F6725" s="432">
        <v>2334.84</v>
      </c>
      <c r="G6725" s="432">
        <v>6339.52</v>
      </c>
    </row>
    <row r="6726" spans="1:7" ht="45">
      <c r="A6726" s="583" t="s">
        <v>8394</v>
      </c>
      <c r="B6726" s="429">
        <v>99312</v>
      </c>
      <c r="C6726" s="430" t="s">
        <v>8431</v>
      </c>
      <c r="D6726" s="431" t="s">
        <v>844</v>
      </c>
      <c r="E6726" s="432">
        <v>4712.9399999999996</v>
      </c>
      <c r="F6726" s="432">
        <v>2710.17</v>
      </c>
      <c r="G6726" s="432">
        <v>7423.11</v>
      </c>
    </row>
    <row r="6727" spans="1:7" ht="45">
      <c r="A6727" s="583" t="s">
        <v>8394</v>
      </c>
      <c r="B6727" s="429">
        <v>99320</v>
      </c>
      <c r="C6727" s="430" t="s">
        <v>8432</v>
      </c>
      <c r="D6727" s="431" t="s">
        <v>844</v>
      </c>
      <c r="E6727" s="432">
        <v>5486.23</v>
      </c>
      <c r="F6727" s="432">
        <v>3084.66</v>
      </c>
      <c r="G6727" s="432">
        <v>8570.89</v>
      </c>
    </row>
    <row r="6728" spans="1:7" ht="45">
      <c r="A6728" s="583" t="s">
        <v>8394</v>
      </c>
      <c r="B6728" s="429">
        <v>99322</v>
      </c>
      <c r="C6728" s="430" t="s">
        <v>8433</v>
      </c>
      <c r="D6728" s="431" t="s">
        <v>844</v>
      </c>
      <c r="E6728" s="432">
        <v>6203.38</v>
      </c>
      <c r="F6728" s="432">
        <v>3459.2</v>
      </c>
      <c r="G6728" s="432">
        <v>9662.58</v>
      </c>
    </row>
    <row r="6729" spans="1:7" ht="45">
      <c r="A6729" s="583" t="s">
        <v>8394</v>
      </c>
      <c r="B6729" s="429">
        <v>99324</v>
      </c>
      <c r="C6729" s="430" t="s">
        <v>8434</v>
      </c>
      <c r="D6729" s="431" t="s">
        <v>844</v>
      </c>
      <c r="E6729" s="432">
        <v>6920.43</v>
      </c>
      <c r="F6729" s="432">
        <v>3833.92</v>
      </c>
      <c r="G6729" s="432">
        <v>10754.35</v>
      </c>
    </row>
    <row r="6730" spans="1:7" ht="45">
      <c r="A6730" s="583" t="s">
        <v>8394</v>
      </c>
      <c r="B6730" s="429">
        <v>99310</v>
      </c>
      <c r="C6730" s="430" t="s">
        <v>8435</v>
      </c>
      <c r="D6730" s="431" t="s">
        <v>844</v>
      </c>
      <c r="E6730" s="432">
        <v>9817.2899999999991</v>
      </c>
      <c r="F6730" s="432">
        <v>4961.1000000000004</v>
      </c>
      <c r="G6730" s="432">
        <v>14778.39</v>
      </c>
    </row>
    <row r="6731" spans="1:7" ht="45">
      <c r="A6731" s="583" t="s">
        <v>8394</v>
      </c>
      <c r="B6731" s="429">
        <v>99313</v>
      </c>
      <c r="C6731" s="430" t="s">
        <v>8436</v>
      </c>
      <c r="D6731" s="431" t="s">
        <v>844</v>
      </c>
      <c r="E6731" s="432">
        <v>10974.49</v>
      </c>
      <c r="F6731" s="432">
        <v>5486.42</v>
      </c>
      <c r="G6731" s="432">
        <v>16460.91</v>
      </c>
    </row>
    <row r="6732" spans="1:7" ht="45">
      <c r="A6732" s="583" t="s">
        <v>8394</v>
      </c>
      <c r="B6732" s="429">
        <v>99303</v>
      </c>
      <c r="C6732" s="430" t="s">
        <v>8437</v>
      </c>
      <c r="D6732" s="431" t="s">
        <v>844</v>
      </c>
      <c r="E6732" s="432">
        <v>7605.8499999999995</v>
      </c>
      <c r="F6732" s="432">
        <v>3958.45</v>
      </c>
      <c r="G6732" s="432">
        <v>11564.3</v>
      </c>
    </row>
    <row r="6733" spans="1:7" ht="45">
      <c r="A6733" s="583" t="s">
        <v>8394</v>
      </c>
      <c r="B6733" s="429">
        <v>99305</v>
      </c>
      <c r="C6733" s="430" t="s">
        <v>8438</v>
      </c>
      <c r="D6733" s="431" t="s">
        <v>844</v>
      </c>
      <c r="E6733" s="432">
        <v>8623.33</v>
      </c>
      <c r="F6733" s="432">
        <v>4434.3999999999996</v>
      </c>
      <c r="G6733" s="432">
        <v>13057.73</v>
      </c>
    </row>
    <row r="6734" spans="1:7" ht="45">
      <c r="A6734" s="583" t="s">
        <v>8394</v>
      </c>
      <c r="B6734" s="429">
        <v>99308</v>
      </c>
      <c r="C6734" s="430" t="s">
        <v>8439</v>
      </c>
      <c r="D6734" s="431" t="s">
        <v>844</v>
      </c>
      <c r="E6734" s="432">
        <v>9641.619999999999</v>
      </c>
      <c r="F6734" s="432">
        <v>4909.5600000000004</v>
      </c>
      <c r="G6734" s="432">
        <v>14551.18</v>
      </c>
    </row>
    <row r="6735" spans="1:7" ht="45">
      <c r="A6735" s="583" t="s">
        <v>8394</v>
      </c>
      <c r="B6735" s="429">
        <v>99315</v>
      </c>
      <c r="C6735" s="430" t="s">
        <v>8440</v>
      </c>
      <c r="D6735" s="431" t="s">
        <v>844</v>
      </c>
      <c r="E6735" s="432">
        <v>12308.38</v>
      </c>
      <c r="F6735" s="432">
        <v>6062.33</v>
      </c>
      <c r="G6735" s="432">
        <v>18370.71</v>
      </c>
    </row>
    <row r="6736" spans="1:7" ht="45">
      <c r="A6736" s="583" t="s">
        <v>8394</v>
      </c>
      <c r="B6736" s="429">
        <v>98008</v>
      </c>
      <c r="C6736" s="430" t="s">
        <v>8441</v>
      </c>
      <c r="D6736" s="431" t="s">
        <v>844</v>
      </c>
      <c r="E6736" s="432">
        <v>2773.71</v>
      </c>
      <c r="F6736" s="432">
        <v>1635.3</v>
      </c>
      <c r="G6736" s="432">
        <v>4409.01</v>
      </c>
    </row>
    <row r="6737" spans="1:7" ht="45">
      <c r="A6737" s="583" t="s">
        <v>8394</v>
      </c>
      <c r="B6737" s="429">
        <v>98010</v>
      </c>
      <c r="C6737" s="430" t="s">
        <v>8442</v>
      </c>
      <c r="D6737" s="431" t="s">
        <v>844</v>
      </c>
      <c r="E6737" s="432">
        <v>3413.66</v>
      </c>
      <c r="F6737" s="432">
        <v>1962.17</v>
      </c>
      <c r="G6737" s="432">
        <v>5375.83</v>
      </c>
    </row>
    <row r="6738" spans="1:7" ht="45">
      <c r="A6738" s="583" t="s">
        <v>8394</v>
      </c>
      <c r="B6738" s="429">
        <v>98012</v>
      </c>
      <c r="C6738" s="430" t="s">
        <v>8443</v>
      </c>
      <c r="D6738" s="431" t="s">
        <v>844</v>
      </c>
      <c r="E6738" s="432">
        <v>4025.61</v>
      </c>
      <c r="F6738" s="432">
        <v>2288.0700000000002</v>
      </c>
      <c r="G6738" s="432">
        <v>6313.68</v>
      </c>
    </row>
    <row r="6739" spans="1:7" ht="45">
      <c r="A6739" s="583" t="s">
        <v>8394</v>
      </c>
      <c r="B6739" s="429">
        <v>98014</v>
      </c>
      <c r="C6739" s="430" t="s">
        <v>8444</v>
      </c>
      <c r="D6739" s="431" t="s">
        <v>844</v>
      </c>
      <c r="E6739" s="432">
        <v>4636.5599999999995</v>
      </c>
      <c r="F6739" s="432">
        <v>2614.86</v>
      </c>
      <c r="G6739" s="432">
        <v>7251.42</v>
      </c>
    </row>
    <row r="6740" spans="1:7" ht="45">
      <c r="A6740" s="583" t="s">
        <v>8394</v>
      </c>
      <c r="B6740" s="429">
        <v>98016</v>
      </c>
      <c r="C6740" s="430" t="s">
        <v>8445</v>
      </c>
      <c r="D6740" s="431" t="s">
        <v>844</v>
      </c>
      <c r="E6740" s="432">
        <v>5247.7199999999993</v>
      </c>
      <c r="F6740" s="432">
        <v>2941.6</v>
      </c>
      <c r="G6740" s="432">
        <v>8189.32</v>
      </c>
    </row>
    <row r="6741" spans="1:7" ht="45">
      <c r="A6741" s="583" t="s">
        <v>8394</v>
      </c>
      <c r="B6741" s="429">
        <v>98018</v>
      </c>
      <c r="C6741" s="430" t="s">
        <v>8446</v>
      </c>
      <c r="D6741" s="431" t="s">
        <v>844</v>
      </c>
      <c r="E6741" s="432">
        <v>5859.6</v>
      </c>
      <c r="F6741" s="432">
        <v>3267.49</v>
      </c>
      <c r="G6741" s="432">
        <v>9127.09</v>
      </c>
    </row>
    <row r="6742" spans="1:7" ht="45">
      <c r="A6742" s="583" t="s">
        <v>8394</v>
      </c>
      <c r="B6742" s="429">
        <v>97996</v>
      </c>
      <c r="C6742" s="430" t="s">
        <v>8447</v>
      </c>
      <c r="D6742" s="431" t="s">
        <v>844</v>
      </c>
      <c r="E6742" s="432">
        <v>2210.87</v>
      </c>
      <c r="F6742" s="432">
        <v>1367.16</v>
      </c>
      <c r="G6742" s="432">
        <v>3578.03</v>
      </c>
    </row>
    <row r="6743" spans="1:7" ht="45">
      <c r="A6743" s="583" t="s">
        <v>8394</v>
      </c>
      <c r="B6743" s="429">
        <v>98407</v>
      </c>
      <c r="C6743" s="430" t="s">
        <v>8448</v>
      </c>
      <c r="D6743" s="431" t="s">
        <v>844</v>
      </c>
      <c r="E6743" s="432">
        <v>2683.8099999999995</v>
      </c>
      <c r="F6743" s="432">
        <v>1643.51</v>
      </c>
      <c r="G6743" s="432">
        <v>4327.32</v>
      </c>
    </row>
    <row r="6744" spans="1:7" ht="45">
      <c r="A6744" s="583" t="s">
        <v>8394</v>
      </c>
      <c r="B6744" s="429">
        <v>98408</v>
      </c>
      <c r="C6744" s="430" t="s">
        <v>8449</v>
      </c>
      <c r="D6744" s="431" t="s">
        <v>844</v>
      </c>
      <c r="E6744" s="432">
        <v>3156.7</v>
      </c>
      <c r="F6744" s="432">
        <v>1920</v>
      </c>
      <c r="G6744" s="432">
        <v>5076.7</v>
      </c>
    </row>
    <row r="6745" spans="1:7" ht="45">
      <c r="A6745" s="583" t="s">
        <v>8394</v>
      </c>
      <c r="B6745" s="429">
        <v>98002</v>
      </c>
      <c r="C6745" s="430" t="s">
        <v>8450</v>
      </c>
      <c r="D6745" s="431" t="s">
        <v>844</v>
      </c>
      <c r="E6745" s="432">
        <v>3666.52</v>
      </c>
      <c r="F6745" s="432">
        <v>2196.15</v>
      </c>
      <c r="G6745" s="432">
        <v>5862.67</v>
      </c>
    </row>
    <row r="6746" spans="1:7" ht="45">
      <c r="A6746" s="583" t="s">
        <v>8394</v>
      </c>
      <c r="B6746" s="429">
        <v>98406</v>
      </c>
      <c r="C6746" s="430" t="s">
        <v>8451</v>
      </c>
      <c r="D6746" s="431" t="s">
        <v>844</v>
      </c>
      <c r="E6746" s="432">
        <v>4143.9800000000005</v>
      </c>
      <c r="F6746" s="432">
        <v>2472.62</v>
      </c>
      <c r="G6746" s="432">
        <v>6616.6</v>
      </c>
    </row>
    <row r="6747" spans="1:7" ht="45">
      <c r="A6747" s="583" t="s">
        <v>8394</v>
      </c>
      <c r="B6747" s="429">
        <v>98006</v>
      </c>
      <c r="C6747" s="430" t="s">
        <v>8452</v>
      </c>
      <c r="D6747" s="431" t="s">
        <v>844</v>
      </c>
      <c r="E6747" s="432">
        <v>4621.38</v>
      </c>
      <c r="F6747" s="432">
        <v>2749.24</v>
      </c>
      <c r="G6747" s="432">
        <v>7370.62</v>
      </c>
    </row>
    <row r="6748" spans="1:7" ht="45">
      <c r="A6748" s="583" t="s">
        <v>8394</v>
      </c>
      <c r="B6748" s="429">
        <v>98030</v>
      </c>
      <c r="C6748" s="430" t="s">
        <v>8453</v>
      </c>
      <c r="D6748" s="431" t="s">
        <v>844</v>
      </c>
      <c r="E6748" s="432">
        <v>5859.0300000000007</v>
      </c>
      <c r="F6748" s="432">
        <v>3068.33</v>
      </c>
      <c r="G6748" s="432">
        <v>8927.36</v>
      </c>
    </row>
    <row r="6749" spans="1:7" ht="45">
      <c r="A6749" s="583" t="s">
        <v>8394</v>
      </c>
      <c r="B6749" s="429">
        <v>98032</v>
      </c>
      <c r="C6749" s="430" t="s">
        <v>8454</v>
      </c>
      <c r="D6749" s="431" t="s">
        <v>844</v>
      </c>
      <c r="E6749" s="432">
        <v>6767.0199999999995</v>
      </c>
      <c r="F6749" s="432">
        <v>3495.37</v>
      </c>
      <c r="G6749" s="432">
        <v>10262.39</v>
      </c>
    </row>
    <row r="6750" spans="1:7" ht="45">
      <c r="A6750" s="583" t="s">
        <v>8394</v>
      </c>
      <c r="B6750" s="429">
        <v>98034</v>
      </c>
      <c r="C6750" s="430" t="s">
        <v>8455</v>
      </c>
      <c r="D6750" s="431" t="s">
        <v>844</v>
      </c>
      <c r="E6750" s="432">
        <v>7675.2199999999993</v>
      </c>
      <c r="F6750" s="432">
        <v>3922.26</v>
      </c>
      <c r="G6750" s="432">
        <v>11597.48</v>
      </c>
    </row>
    <row r="6751" spans="1:7" ht="45">
      <c r="A6751" s="583" t="s">
        <v>8394</v>
      </c>
      <c r="B6751" s="429">
        <v>98036</v>
      </c>
      <c r="C6751" s="430" t="s">
        <v>8456</v>
      </c>
      <c r="D6751" s="431" t="s">
        <v>844</v>
      </c>
      <c r="E6751" s="432">
        <v>8582.0400000000009</v>
      </c>
      <c r="F6751" s="432">
        <v>4350.5</v>
      </c>
      <c r="G6751" s="432">
        <v>12932.54</v>
      </c>
    </row>
    <row r="6752" spans="1:7" ht="45">
      <c r="A6752" s="583" t="s">
        <v>8394</v>
      </c>
      <c r="B6752" s="429">
        <v>98020</v>
      </c>
      <c r="C6752" s="430" t="s">
        <v>8457</v>
      </c>
      <c r="D6752" s="431" t="s">
        <v>844</v>
      </c>
      <c r="E6752" s="432">
        <v>4139.4500000000007</v>
      </c>
      <c r="F6752" s="432">
        <v>2342.61</v>
      </c>
      <c r="G6752" s="432">
        <v>6482.06</v>
      </c>
    </row>
    <row r="6753" spans="1:7" ht="45">
      <c r="A6753" s="583" t="s">
        <v>8394</v>
      </c>
      <c r="B6753" s="429">
        <v>98022</v>
      </c>
      <c r="C6753" s="430" t="s">
        <v>8458</v>
      </c>
      <c r="D6753" s="431" t="s">
        <v>844</v>
      </c>
      <c r="E6753" s="432">
        <v>4871.59</v>
      </c>
      <c r="F6753" s="432">
        <v>2718.91</v>
      </c>
      <c r="G6753" s="432">
        <v>7590.5</v>
      </c>
    </row>
    <row r="6754" spans="1:7" ht="45">
      <c r="A6754" s="583" t="s">
        <v>8394</v>
      </c>
      <c r="B6754" s="429">
        <v>98024</v>
      </c>
      <c r="C6754" s="430" t="s">
        <v>8459</v>
      </c>
      <c r="D6754" s="431" t="s">
        <v>844</v>
      </c>
      <c r="E6754" s="432">
        <v>5668</v>
      </c>
      <c r="F6754" s="432">
        <v>3095.14</v>
      </c>
      <c r="G6754" s="432">
        <v>8763.14</v>
      </c>
    </row>
    <row r="6755" spans="1:7" ht="45">
      <c r="A6755" s="583" t="s">
        <v>8394</v>
      </c>
      <c r="B6755" s="429">
        <v>98026</v>
      </c>
      <c r="C6755" s="430" t="s">
        <v>8460</v>
      </c>
      <c r="D6755" s="431" t="s">
        <v>844</v>
      </c>
      <c r="E6755" s="432">
        <v>6407.9700000000012</v>
      </c>
      <c r="F6755" s="432">
        <v>3471.72</v>
      </c>
      <c r="G6755" s="432">
        <v>9879.69</v>
      </c>
    </row>
    <row r="6756" spans="1:7" ht="45">
      <c r="A6756" s="583" t="s">
        <v>8394</v>
      </c>
      <c r="B6756" s="429">
        <v>98028</v>
      </c>
      <c r="C6756" s="430" t="s">
        <v>8461</v>
      </c>
      <c r="D6756" s="431" t="s">
        <v>844</v>
      </c>
      <c r="E6756" s="432">
        <v>7148.7099999999991</v>
      </c>
      <c r="F6756" s="432">
        <v>3847.61</v>
      </c>
      <c r="G6756" s="432">
        <v>10996.32</v>
      </c>
    </row>
    <row r="6757" spans="1:7" ht="45">
      <c r="A6757" s="583" t="s">
        <v>8394</v>
      </c>
      <c r="B6757" s="429">
        <v>98044</v>
      </c>
      <c r="C6757" s="430" t="s">
        <v>8462</v>
      </c>
      <c r="D6757" s="431" t="s">
        <v>844</v>
      </c>
      <c r="E6757" s="432">
        <v>10141.780000000001</v>
      </c>
      <c r="F6757" s="432">
        <v>4979.3999999999996</v>
      </c>
      <c r="G6757" s="432">
        <v>15121.18</v>
      </c>
    </row>
    <row r="6758" spans="1:7" ht="45">
      <c r="A6758" s="583" t="s">
        <v>8394</v>
      </c>
      <c r="B6758" s="429">
        <v>98046</v>
      </c>
      <c r="C6758" s="430" t="s">
        <v>8463</v>
      </c>
      <c r="D6758" s="431" t="s">
        <v>844</v>
      </c>
      <c r="E6758" s="432">
        <v>11335.689999999999</v>
      </c>
      <c r="F6758" s="432">
        <v>5507.82</v>
      </c>
      <c r="G6758" s="432">
        <v>16843.509999999998</v>
      </c>
    </row>
    <row r="6759" spans="1:7" ht="45">
      <c r="A6759" s="583" t="s">
        <v>8394</v>
      </c>
      <c r="B6759" s="429">
        <v>98038</v>
      </c>
      <c r="C6759" s="430" t="s">
        <v>8464</v>
      </c>
      <c r="D6759" s="431" t="s">
        <v>844</v>
      </c>
      <c r="E6759" s="432">
        <v>7856.6600000000008</v>
      </c>
      <c r="F6759" s="432">
        <v>3973.87</v>
      </c>
      <c r="G6759" s="432">
        <v>11830.53</v>
      </c>
    </row>
    <row r="6760" spans="1:7" ht="45">
      <c r="A6760" s="583" t="s">
        <v>8394</v>
      </c>
      <c r="B6760" s="429">
        <v>98040</v>
      </c>
      <c r="C6760" s="430" t="s">
        <v>8465</v>
      </c>
      <c r="D6760" s="431" t="s">
        <v>844</v>
      </c>
      <c r="E6760" s="432">
        <v>8907.9700000000012</v>
      </c>
      <c r="F6760" s="432">
        <v>4451.3100000000004</v>
      </c>
      <c r="G6760" s="432">
        <v>13359.28</v>
      </c>
    </row>
    <row r="6761" spans="1:7" ht="45">
      <c r="A6761" s="583" t="s">
        <v>8394</v>
      </c>
      <c r="B6761" s="429">
        <v>98042</v>
      </c>
      <c r="C6761" s="430" t="s">
        <v>8466</v>
      </c>
      <c r="D6761" s="431" t="s">
        <v>844</v>
      </c>
      <c r="E6761" s="432">
        <v>9960.119999999999</v>
      </c>
      <c r="F6761" s="432">
        <v>4927.9399999999996</v>
      </c>
      <c r="G6761" s="432">
        <v>14888.06</v>
      </c>
    </row>
    <row r="6762" spans="1:7" ht="45">
      <c r="A6762" s="583" t="s">
        <v>8394</v>
      </c>
      <c r="B6762" s="429">
        <v>98048</v>
      </c>
      <c r="C6762" s="430" t="s">
        <v>8467</v>
      </c>
      <c r="D6762" s="431" t="s">
        <v>844</v>
      </c>
      <c r="E6762" s="432">
        <v>12713.789999999999</v>
      </c>
      <c r="F6762" s="432">
        <v>6085.24</v>
      </c>
      <c r="G6762" s="432">
        <v>18799.03</v>
      </c>
    </row>
    <row r="6763" spans="1:7" ht="45">
      <c r="A6763" s="583" t="s">
        <v>8394</v>
      </c>
      <c r="B6763" s="429">
        <v>97955</v>
      </c>
      <c r="C6763" s="430" t="s">
        <v>2364</v>
      </c>
      <c r="D6763" s="431" t="s">
        <v>844</v>
      </c>
      <c r="E6763" s="432">
        <v>2394.7199999999998</v>
      </c>
      <c r="F6763" s="432">
        <v>835.71</v>
      </c>
      <c r="G6763" s="432">
        <v>3230.43</v>
      </c>
    </row>
    <row r="6764" spans="1:7" ht="45">
      <c r="A6764" s="583" t="s">
        <v>8394</v>
      </c>
      <c r="B6764" s="429">
        <v>97948</v>
      </c>
      <c r="C6764" s="430" t="s">
        <v>2363</v>
      </c>
      <c r="D6764" s="431" t="s">
        <v>844</v>
      </c>
      <c r="E6764" s="432">
        <v>2521.5200000000004</v>
      </c>
      <c r="F6764" s="432">
        <v>1076.53</v>
      </c>
      <c r="G6764" s="432">
        <v>3598.05</v>
      </c>
    </row>
    <row r="6765" spans="1:7" ht="45">
      <c r="A6765" s="583" t="s">
        <v>8394</v>
      </c>
      <c r="B6765" s="429">
        <v>97934</v>
      </c>
      <c r="C6765" s="430" t="s">
        <v>4362</v>
      </c>
      <c r="D6765" s="431" t="s">
        <v>844</v>
      </c>
      <c r="E6765" s="432">
        <v>2002.1100000000001</v>
      </c>
      <c r="F6765" s="432">
        <v>541.54</v>
      </c>
      <c r="G6765" s="432">
        <v>2543.65</v>
      </c>
    </row>
    <row r="6766" spans="1:7" ht="45">
      <c r="A6766" s="583" t="s">
        <v>8394</v>
      </c>
      <c r="B6766" s="429">
        <v>97953</v>
      </c>
      <c r="C6766" s="430" t="s">
        <v>2362</v>
      </c>
      <c r="D6766" s="431" t="s">
        <v>844</v>
      </c>
      <c r="E6766" s="432">
        <v>1097.3499999999999</v>
      </c>
      <c r="F6766" s="432">
        <v>401.76</v>
      </c>
      <c r="G6766" s="432">
        <v>1499.11</v>
      </c>
    </row>
    <row r="6767" spans="1:7" ht="45">
      <c r="A6767" s="583" t="s">
        <v>8394</v>
      </c>
      <c r="B6767" s="429">
        <v>97947</v>
      </c>
      <c r="C6767" s="430" t="s">
        <v>2361</v>
      </c>
      <c r="D6767" s="431" t="s">
        <v>844</v>
      </c>
      <c r="E6767" s="432">
        <v>1356.29</v>
      </c>
      <c r="F6767" s="432">
        <v>592.66999999999996</v>
      </c>
      <c r="G6767" s="432">
        <v>1948.96</v>
      </c>
    </row>
    <row r="6768" spans="1:7" ht="45">
      <c r="A6768" s="583" t="s">
        <v>8394</v>
      </c>
      <c r="B6768" s="429">
        <v>97933</v>
      </c>
      <c r="C6768" s="430" t="s">
        <v>2360</v>
      </c>
      <c r="D6768" s="431" t="s">
        <v>844</v>
      </c>
      <c r="E6768" s="432">
        <v>1124.9199999999998</v>
      </c>
      <c r="F6768" s="432">
        <v>35.14</v>
      </c>
      <c r="G6768" s="432">
        <v>1160.06</v>
      </c>
    </row>
    <row r="6769" spans="1:7" ht="45">
      <c r="A6769" s="583" t="s">
        <v>8394</v>
      </c>
      <c r="B6769" s="429">
        <v>97961</v>
      </c>
      <c r="C6769" s="430" t="s">
        <v>2385</v>
      </c>
      <c r="D6769" s="431" t="s">
        <v>844</v>
      </c>
      <c r="E6769" s="432">
        <v>1790.11</v>
      </c>
      <c r="F6769" s="432">
        <v>829.3</v>
      </c>
      <c r="G6769" s="432">
        <v>2619.41</v>
      </c>
    </row>
    <row r="6770" spans="1:7" ht="45">
      <c r="A6770" s="583" t="s">
        <v>8394</v>
      </c>
      <c r="B6770" s="429">
        <v>97951</v>
      </c>
      <c r="C6770" s="430" t="s">
        <v>2381</v>
      </c>
      <c r="D6770" s="431" t="s">
        <v>844</v>
      </c>
      <c r="E6770" s="432">
        <v>2057.59</v>
      </c>
      <c r="F6770" s="432">
        <v>1093.3900000000001</v>
      </c>
      <c r="G6770" s="432">
        <v>3150.98</v>
      </c>
    </row>
    <row r="6771" spans="1:7" ht="45">
      <c r="A6771" s="583" t="s">
        <v>8394</v>
      </c>
      <c r="B6771" s="429">
        <v>97973</v>
      </c>
      <c r="C6771" s="430" t="s">
        <v>2386</v>
      </c>
      <c r="D6771" s="431" t="s">
        <v>844</v>
      </c>
      <c r="E6771" s="432">
        <v>3385.2800000000007</v>
      </c>
      <c r="F6771" s="432">
        <v>1514.53</v>
      </c>
      <c r="G6771" s="432">
        <v>4899.8100000000004</v>
      </c>
    </row>
    <row r="6772" spans="1:7" ht="45">
      <c r="A6772" s="583" t="s">
        <v>8394</v>
      </c>
      <c r="B6772" s="429">
        <v>97952</v>
      </c>
      <c r="C6772" s="430" t="s">
        <v>2382</v>
      </c>
      <c r="D6772" s="431" t="s">
        <v>844</v>
      </c>
      <c r="E6772" s="432">
        <v>3597.9700000000003</v>
      </c>
      <c r="F6772" s="432">
        <v>1863.42</v>
      </c>
      <c r="G6772" s="432">
        <v>5461.39</v>
      </c>
    </row>
    <row r="6773" spans="1:7" ht="45">
      <c r="A6773" s="583" t="s">
        <v>8394</v>
      </c>
      <c r="B6773" s="429">
        <v>97957</v>
      </c>
      <c r="C6773" s="430" t="s">
        <v>2384</v>
      </c>
      <c r="D6773" s="431" t="s">
        <v>844</v>
      </c>
      <c r="E6773" s="432">
        <v>1755.9299999999998</v>
      </c>
      <c r="F6773" s="432">
        <v>1128.31</v>
      </c>
      <c r="G6773" s="432">
        <v>2884.24</v>
      </c>
    </row>
    <row r="6774" spans="1:7" ht="45">
      <c r="A6774" s="583" t="s">
        <v>8394</v>
      </c>
      <c r="B6774" s="429">
        <v>97950</v>
      </c>
      <c r="C6774" s="430" t="s">
        <v>2380</v>
      </c>
      <c r="D6774" s="431" t="s">
        <v>844</v>
      </c>
      <c r="E6774" s="432">
        <v>2036.2300000000002</v>
      </c>
      <c r="F6774" s="432">
        <v>1430.86</v>
      </c>
      <c r="G6774" s="432">
        <v>3467.09</v>
      </c>
    </row>
    <row r="6775" spans="1:7" ht="45">
      <c r="A6775" s="583" t="s">
        <v>8394</v>
      </c>
      <c r="B6775" s="429">
        <v>97936</v>
      </c>
      <c r="C6775" s="430" t="s">
        <v>2378</v>
      </c>
      <c r="D6775" s="431" t="s">
        <v>844</v>
      </c>
      <c r="E6775" s="432">
        <v>1364.44</v>
      </c>
      <c r="F6775" s="432">
        <v>812.04</v>
      </c>
      <c r="G6775" s="432">
        <v>2176.48</v>
      </c>
    </row>
    <row r="6776" spans="1:7" ht="45">
      <c r="A6776" s="583" t="s">
        <v>8394</v>
      </c>
      <c r="B6776" s="429">
        <v>97956</v>
      </c>
      <c r="C6776" s="430" t="s">
        <v>2383</v>
      </c>
      <c r="D6776" s="431" t="s">
        <v>844</v>
      </c>
      <c r="E6776" s="432">
        <v>993.66</v>
      </c>
      <c r="F6776" s="432">
        <v>612.9</v>
      </c>
      <c r="G6776" s="432">
        <v>1606.56</v>
      </c>
    </row>
    <row r="6777" spans="1:7" ht="45">
      <c r="A6777" s="583" t="s">
        <v>8394</v>
      </c>
      <c r="B6777" s="429">
        <v>97949</v>
      </c>
      <c r="C6777" s="430" t="s">
        <v>2379</v>
      </c>
      <c r="D6777" s="431" t="s">
        <v>844</v>
      </c>
      <c r="E6777" s="432">
        <v>1162.1099999999999</v>
      </c>
      <c r="F6777" s="432">
        <v>804.22</v>
      </c>
      <c r="G6777" s="432">
        <v>1966.33</v>
      </c>
    </row>
    <row r="6778" spans="1:7" ht="45">
      <c r="A6778" s="583" t="s">
        <v>8394</v>
      </c>
      <c r="B6778" s="429">
        <v>97935</v>
      </c>
      <c r="C6778" s="430" t="s">
        <v>2377</v>
      </c>
      <c r="D6778" s="431" t="s">
        <v>844</v>
      </c>
      <c r="E6778" s="432">
        <v>796.76</v>
      </c>
      <c r="F6778" s="432">
        <v>162.84</v>
      </c>
      <c r="G6778" s="432">
        <v>959.6</v>
      </c>
    </row>
    <row r="6779" spans="1:7" ht="45">
      <c r="A6779" s="583" t="s">
        <v>8394</v>
      </c>
      <c r="B6779" s="429">
        <v>99319</v>
      </c>
      <c r="C6779" s="430" t="s">
        <v>2388</v>
      </c>
      <c r="D6779" s="431" t="s">
        <v>845</v>
      </c>
      <c r="E6779" s="432">
        <v>551.54999999999995</v>
      </c>
      <c r="F6779" s="432">
        <v>465.5</v>
      </c>
      <c r="G6779" s="432">
        <v>1017.05</v>
      </c>
    </row>
    <row r="6780" spans="1:7" ht="45">
      <c r="A6780" s="583" t="s">
        <v>8394</v>
      </c>
      <c r="B6780" s="429">
        <v>99318</v>
      </c>
      <c r="C6780" s="430" t="s">
        <v>2387</v>
      </c>
      <c r="D6780" s="431" t="s">
        <v>845</v>
      </c>
      <c r="E6780" s="432">
        <v>290.57</v>
      </c>
      <c r="F6780" s="432">
        <v>19.73</v>
      </c>
      <c r="G6780" s="432">
        <v>310.3</v>
      </c>
    </row>
    <row r="6781" spans="1:7" ht="45">
      <c r="A6781" s="583" t="s">
        <v>8394</v>
      </c>
      <c r="B6781" s="429">
        <v>98051</v>
      </c>
      <c r="C6781" s="430" t="s">
        <v>2259</v>
      </c>
      <c r="D6781" s="431" t="s">
        <v>845</v>
      </c>
      <c r="E6781" s="432">
        <v>609.41000000000008</v>
      </c>
      <c r="F6781" s="432">
        <v>468.8</v>
      </c>
      <c r="G6781" s="432">
        <v>1078.21</v>
      </c>
    </row>
    <row r="6782" spans="1:7" ht="45">
      <c r="A6782" s="583" t="s">
        <v>8394</v>
      </c>
      <c r="B6782" s="429">
        <v>98050</v>
      </c>
      <c r="C6782" s="430" t="s">
        <v>2258</v>
      </c>
      <c r="D6782" s="431" t="s">
        <v>845</v>
      </c>
      <c r="E6782" s="432">
        <v>291.44</v>
      </c>
      <c r="F6782" s="432">
        <v>19.79</v>
      </c>
      <c r="G6782" s="432">
        <v>311.23</v>
      </c>
    </row>
    <row r="6783" spans="1:7" ht="45">
      <c r="A6783" s="583" t="s">
        <v>8394</v>
      </c>
      <c r="B6783" s="429">
        <v>99272</v>
      </c>
      <c r="C6783" s="430" t="s">
        <v>8468</v>
      </c>
      <c r="D6783" s="431" t="s">
        <v>844</v>
      </c>
      <c r="E6783" s="432">
        <v>685.7600000000001</v>
      </c>
      <c r="F6783" s="432">
        <v>497.39</v>
      </c>
      <c r="G6783" s="432">
        <v>1183.1500000000001</v>
      </c>
    </row>
    <row r="6784" spans="1:7" ht="45">
      <c r="A6784" s="583" t="s">
        <v>8394</v>
      </c>
      <c r="B6784" s="429">
        <v>99273</v>
      </c>
      <c r="C6784" s="430" t="s">
        <v>8469</v>
      </c>
      <c r="D6784" s="431" t="s">
        <v>844</v>
      </c>
      <c r="E6784" s="432">
        <v>965.36999999999989</v>
      </c>
      <c r="F6784" s="432">
        <v>731.23</v>
      </c>
      <c r="G6784" s="432">
        <v>1696.6</v>
      </c>
    </row>
    <row r="6785" spans="1:7" ht="45">
      <c r="A6785" s="583" t="s">
        <v>8394</v>
      </c>
      <c r="B6785" s="429">
        <v>99268</v>
      </c>
      <c r="C6785" s="430" t="s">
        <v>8470</v>
      </c>
      <c r="D6785" s="431" t="s">
        <v>844</v>
      </c>
      <c r="E6785" s="432">
        <v>403.21</v>
      </c>
      <c r="F6785" s="432">
        <v>102.82</v>
      </c>
      <c r="G6785" s="432">
        <v>506.03</v>
      </c>
    </row>
    <row r="6786" spans="1:7" ht="45">
      <c r="A6786" s="583" t="s">
        <v>8394</v>
      </c>
      <c r="B6786" s="429">
        <v>99270</v>
      </c>
      <c r="C6786" s="430" t="s">
        <v>8471</v>
      </c>
      <c r="D6786" s="431" t="s">
        <v>844</v>
      </c>
      <c r="E6786" s="432">
        <v>551.12</v>
      </c>
      <c r="F6786" s="432">
        <v>114</v>
      </c>
      <c r="G6786" s="432">
        <v>665.12</v>
      </c>
    </row>
    <row r="6787" spans="1:7" ht="45">
      <c r="A6787" s="583" t="s">
        <v>8394</v>
      </c>
      <c r="B6787" s="429">
        <v>97976</v>
      </c>
      <c r="C6787" s="430" t="s">
        <v>8472</v>
      </c>
      <c r="D6787" s="431" t="s">
        <v>844</v>
      </c>
      <c r="E6787" s="432">
        <v>727.12</v>
      </c>
      <c r="F6787" s="432">
        <v>499.87</v>
      </c>
      <c r="G6787" s="432">
        <v>1226.99</v>
      </c>
    </row>
    <row r="6788" spans="1:7" ht="45">
      <c r="A6788" s="583" t="s">
        <v>8394</v>
      </c>
      <c r="B6788" s="429">
        <v>97977</v>
      </c>
      <c r="C6788" s="430" t="s">
        <v>8473</v>
      </c>
      <c r="D6788" s="431" t="s">
        <v>844</v>
      </c>
      <c r="E6788" s="432">
        <v>1038.8599999999999</v>
      </c>
      <c r="F6788" s="432">
        <v>735.45</v>
      </c>
      <c r="G6788" s="432">
        <v>1774.31</v>
      </c>
    </row>
    <row r="6789" spans="1:7" ht="45">
      <c r="A6789" s="583" t="s">
        <v>8394</v>
      </c>
      <c r="B6789" s="429">
        <v>97974</v>
      </c>
      <c r="C6789" s="430" t="s">
        <v>8474</v>
      </c>
      <c r="D6789" s="431" t="s">
        <v>844</v>
      </c>
      <c r="E6789" s="432">
        <v>407.34999999999997</v>
      </c>
      <c r="F6789" s="432">
        <v>103.04</v>
      </c>
      <c r="G6789" s="432">
        <v>510.39</v>
      </c>
    </row>
    <row r="6790" spans="1:7" ht="45">
      <c r="A6790" s="583" t="s">
        <v>8394</v>
      </c>
      <c r="B6790" s="429">
        <v>97975</v>
      </c>
      <c r="C6790" s="430" t="s">
        <v>8475</v>
      </c>
      <c r="D6790" s="431" t="s">
        <v>844</v>
      </c>
      <c r="E6790" s="432">
        <v>555.95000000000005</v>
      </c>
      <c r="F6790" s="432">
        <v>114.27</v>
      </c>
      <c r="G6790" s="432">
        <v>670.22</v>
      </c>
    </row>
    <row r="6791" spans="1:7" ht="45">
      <c r="A6791" s="583" t="s">
        <v>8394</v>
      </c>
      <c r="B6791" s="429">
        <v>101798</v>
      </c>
      <c r="C6791" s="430" t="s">
        <v>3975</v>
      </c>
      <c r="D6791" s="431" t="s">
        <v>844</v>
      </c>
      <c r="E6791" s="432">
        <v>364.34000000000003</v>
      </c>
      <c r="F6791" s="432">
        <v>43.7</v>
      </c>
      <c r="G6791" s="432">
        <v>408.04</v>
      </c>
    </row>
    <row r="6792" spans="1:7" ht="45">
      <c r="A6792" s="583" t="s">
        <v>8394</v>
      </c>
      <c r="B6792" s="429">
        <v>101799</v>
      </c>
      <c r="C6792" s="430" t="s">
        <v>1744</v>
      </c>
      <c r="D6792" s="431" t="s">
        <v>844</v>
      </c>
      <c r="E6792" s="432">
        <v>907.72</v>
      </c>
      <c r="F6792" s="432">
        <v>72.11</v>
      </c>
      <c r="G6792" s="432">
        <v>979.83</v>
      </c>
    </row>
    <row r="6793" spans="1:7" ht="30">
      <c r="A6793" s="583" t="s">
        <v>8476</v>
      </c>
      <c r="B6793" s="429">
        <v>102487</v>
      </c>
      <c r="C6793" s="430" t="s">
        <v>3943</v>
      </c>
      <c r="D6793" s="431" t="s">
        <v>846</v>
      </c>
      <c r="E6793" s="432">
        <v>387</v>
      </c>
      <c r="F6793" s="432">
        <v>238.49</v>
      </c>
      <c r="G6793" s="432">
        <v>625.49</v>
      </c>
    </row>
    <row r="6794" spans="1:7" ht="30">
      <c r="A6794" s="583" t="s">
        <v>8476</v>
      </c>
      <c r="B6794" s="429">
        <v>102486</v>
      </c>
      <c r="C6794" s="430" t="s">
        <v>3942</v>
      </c>
      <c r="D6794" s="431" t="s">
        <v>846</v>
      </c>
      <c r="E6794" s="432">
        <v>473.92999999999995</v>
      </c>
      <c r="F6794" s="432">
        <v>121.75</v>
      </c>
      <c r="G6794" s="432">
        <v>595.67999999999995</v>
      </c>
    </row>
    <row r="6795" spans="1:7" ht="30">
      <c r="A6795" s="583" t="s">
        <v>8476</v>
      </c>
      <c r="B6795" s="429">
        <v>102474</v>
      </c>
      <c r="C6795" s="430" t="s">
        <v>3930</v>
      </c>
      <c r="D6795" s="431" t="s">
        <v>846</v>
      </c>
      <c r="E6795" s="432">
        <v>445.1</v>
      </c>
      <c r="F6795" s="432">
        <v>83.77</v>
      </c>
      <c r="G6795" s="432">
        <v>528.87</v>
      </c>
    </row>
    <row r="6796" spans="1:7" ht="30">
      <c r="A6796" s="583" t="s">
        <v>8476</v>
      </c>
      <c r="B6796" s="429">
        <v>102480</v>
      </c>
      <c r="C6796" s="430" t="s">
        <v>3936</v>
      </c>
      <c r="D6796" s="431" t="s">
        <v>846</v>
      </c>
      <c r="E6796" s="432">
        <v>444.90999999999997</v>
      </c>
      <c r="F6796" s="432">
        <v>73.150000000000006</v>
      </c>
      <c r="G6796" s="432">
        <v>518.05999999999995</v>
      </c>
    </row>
    <row r="6797" spans="1:7" ht="30">
      <c r="A6797" s="583" t="s">
        <v>8476</v>
      </c>
      <c r="B6797" s="429">
        <v>94975</v>
      </c>
      <c r="C6797" s="430" t="s">
        <v>3928</v>
      </c>
      <c r="D6797" s="431" t="s">
        <v>846</v>
      </c>
      <c r="E6797" s="432">
        <v>380.99</v>
      </c>
      <c r="F6797" s="432">
        <v>121.17</v>
      </c>
      <c r="G6797" s="432">
        <v>502.16</v>
      </c>
    </row>
    <row r="6798" spans="1:7" ht="30">
      <c r="A6798" s="583" t="s">
        <v>8476</v>
      </c>
      <c r="B6798" s="429">
        <v>94963</v>
      </c>
      <c r="C6798" s="430" t="s">
        <v>3916</v>
      </c>
      <c r="D6798" s="431" t="s">
        <v>846</v>
      </c>
      <c r="E6798" s="432">
        <v>353.12</v>
      </c>
      <c r="F6798" s="432">
        <v>82.12</v>
      </c>
      <c r="G6798" s="432">
        <v>435.24</v>
      </c>
    </row>
    <row r="6799" spans="1:7" ht="30">
      <c r="A6799" s="583" t="s">
        <v>8476</v>
      </c>
      <c r="B6799" s="429">
        <v>94969</v>
      </c>
      <c r="C6799" s="430" t="s">
        <v>3922</v>
      </c>
      <c r="D6799" s="431" t="s">
        <v>846</v>
      </c>
      <c r="E6799" s="432">
        <v>352.53000000000003</v>
      </c>
      <c r="F6799" s="432">
        <v>71.58</v>
      </c>
      <c r="G6799" s="432">
        <v>424.11</v>
      </c>
    </row>
    <row r="6800" spans="1:7" ht="30">
      <c r="A6800" s="583" t="s">
        <v>8476</v>
      </c>
      <c r="B6800" s="429">
        <v>102475</v>
      </c>
      <c r="C6800" s="430" t="s">
        <v>3931</v>
      </c>
      <c r="D6800" s="431" t="s">
        <v>846</v>
      </c>
      <c r="E6800" s="432">
        <v>479.58</v>
      </c>
      <c r="F6800" s="432">
        <v>92.3</v>
      </c>
      <c r="G6800" s="432">
        <v>571.88</v>
      </c>
    </row>
    <row r="6801" spans="1:7" ht="30">
      <c r="A6801" s="583" t="s">
        <v>8476</v>
      </c>
      <c r="B6801" s="429">
        <v>102481</v>
      </c>
      <c r="C6801" s="430" t="s">
        <v>3937</v>
      </c>
      <c r="D6801" s="431" t="s">
        <v>846</v>
      </c>
      <c r="E6801" s="432">
        <v>477.56000000000006</v>
      </c>
      <c r="F6801" s="432">
        <v>73.63</v>
      </c>
      <c r="G6801" s="432">
        <v>551.19000000000005</v>
      </c>
    </row>
    <row r="6802" spans="1:7" ht="30">
      <c r="A6802" s="583" t="s">
        <v>8476</v>
      </c>
      <c r="B6802" s="429">
        <v>94964</v>
      </c>
      <c r="C6802" s="430" t="s">
        <v>3917</v>
      </c>
      <c r="D6802" s="431" t="s">
        <v>846</v>
      </c>
      <c r="E6802" s="432">
        <v>384.87</v>
      </c>
      <c r="F6802" s="432">
        <v>89.51</v>
      </c>
      <c r="G6802" s="432">
        <v>474.38</v>
      </c>
    </row>
    <row r="6803" spans="1:7" ht="30">
      <c r="A6803" s="583" t="s">
        <v>8476</v>
      </c>
      <c r="B6803" s="429">
        <v>94970</v>
      </c>
      <c r="C6803" s="430" t="s">
        <v>3923</v>
      </c>
      <c r="D6803" s="431" t="s">
        <v>846</v>
      </c>
      <c r="E6803" s="432">
        <v>382.33000000000004</v>
      </c>
      <c r="F6803" s="432">
        <v>71.41</v>
      </c>
      <c r="G6803" s="432">
        <v>453.74</v>
      </c>
    </row>
    <row r="6804" spans="1:7" ht="30">
      <c r="A6804" s="583" t="s">
        <v>8476</v>
      </c>
      <c r="B6804" s="429">
        <v>102476</v>
      </c>
      <c r="C6804" s="430" t="s">
        <v>3932</v>
      </c>
      <c r="D6804" s="431" t="s">
        <v>846</v>
      </c>
      <c r="E6804" s="432">
        <v>503.11</v>
      </c>
      <c r="F6804" s="432">
        <v>79.39</v>
      </c>
      <c r="G6804" s="432">
        <v>582.5</v>
      </c>
    </row>
    <row r="6805" spans="1:7" ht="30">
      <c r="A6805" s="583" t="s">
        <v>8476</v>
      </c>
      <c r="B6805" s="429">
        <v>102482</v>
      </c>
      <c r="C6805" s="430" t="s">
        <v>3938</v>
      </c>
      <c r="D6805" s="431" t="s">
        <v>846</v>
      </c>
      <c r="E6805" s="432">
        <v>505.15000000000003</v>
      </c>
      <c r="F6805" s="432">
        <v>70.319999999999993</v>
      </c>
      <c r="G6805" s="432">
        <v>575.47</v>
      </c>
    </row>
    <row r="6806" spans="1:7" ht="30">
      <c r="A6806" s="583" t="s">
        <v>8476</v>
      </c>
      <c r="B6806" s="429">
        <v>94965</v>
      </c>
      <c r="C6806" s="430" t="s">
        <v>3918</v>
      </c>
      <c r="D6806" s="431" t="s">
        <v>846</v>
      </c>
      <c r="E6806" s="432">
        <v>405.01</v>
      </c>
      <c r="F6806" s="432">
        <v>81.66</v>
      </c>
      <c r="G6806" s="432">
        <v>486.67</v>
      </c>
    </row>
    <row r="6807" spans="1:7" ht="30">
      <c r="A6807" s="583" t="s">
        <v>8476</v>
      </c>
      <c r="B6807" s="429">
        <v>94971</v>
      </c>
      <c r="C6807" s="430" t="s">
        <v>3924</v>
      </c>
      <c r="D6807" s="431" t="s">
        <v>846</v>
      </c>
      <c r="E6807" s="432">
        <v>405.03</v>
      </c>
      <c r="F6807" s="432">
        <v>69.849999999999994</v>
      </c>
      <c r="G6807" s="432">
        <v>474.88</v>
      </c>
    </row>
    <row r="6808" spans="1:7" ht="30">
      <c r="A6808" s="583" t="s">
        <v>8476</v>
      </c>
      <c r="B6808" s="429">
        <v>102477</v>
      </c>
      <c r="C6808" s="430" t="s">
        <v>3933</v>
      </c>
      <c r="D6808" s="431" t="s">
        <v>846</v>
      </c>
      <c r="E6808" s="432">
        <v>529.99</v>
      </c>
      <c r="F6808" s="432">
        <v>87.57</v>
      </c>
      <c r="G6808" s="432">
        <v>617.55999999999995</v>
      </c>
    </row>
    <row r="6809" spans="1:7" ht="30">
      <c r="A6809" s="583" t="s">
        <v>8476</v>
      </c>
      <c r="B6809" s="429">
        <v>102483</v>
      </c>
      <c r="C6809" s="430" t="s">
        <v>3939</v>
      </c>
      <c r="D6809" s="431" t="s">
        <v>846</v>
      </c>
      <c r="E6809" s="432">
        <v>531.05999999999995</v>
      </c>
      <c r="F6809" s="432">
        <v>72.62</v>
      </c>
      <c r="G6809" s="432">
        <v>603.67999999999995</v>
      </c>
    </row>
    <row r="6810" spans="1:7" ht="30">
      <c r="A6810" s="583" t="s">
        <v>8476</v>
      </c>
      <c r="B6810" s="429">
        <v>94966</v>
      </c>
      <c r="C6810" s="430" t="s">
        <v>3919</v>
      </c>
      <c r="D6810" s="431" t="s">
        <v>846</v>
      </c>
      <c r="E6810" s="432">
        <v>420.5</v>
      </c>
      <c r="F6810" s="432">
        <v>80.989999999999995</v>
      </c>
      <c r="G6810" s="432">
        <v>501.49</v>
      </c>
    </row>
    <row r="6811" spans="1:7" ht="30">
      <c r="A6811" s="583" t="s">
        <v>8476</v>
      </c>
      <c r="B6811" s="429">
        <v>94972</v>
      </c>
      <c r="C6811" s="430" t="s">
        <v>3925</v>
      </c>
      <c r="D6811" s="431" t="s">
        <v>846</v>
      </c>
      <c r="E6811" s="432">
        <v>420.45</v>
      </c>
      <c r="F6811" s="432">
        <v>69.290000000000006</v>
      </c>
      <c r="G6811" s="432">
        <v>489.74</v>
      </c>
    </row>
    <row r="6812" spans="1:7" ht="30">
      <c r="A6812" s="583" t="s">
        <v>8476</v>
      </c>
      <c r="B6812" s="429">
        <v>102478</v>
      </c>
      <c r="C6812" s="430" t="s">
        <v>3934</v>
      </c>
      <c r="D6812" s="431" t="s">
        <v>846</v>
      </c>
      <c r="E6812" s="432">
        <v>582.17999999999995</v>
      </c>
      <c r="F6812" s="432">
        <v>79.38</v>
      </c>
      <c r="G6812" s="432">
        <v>661.56</v>
      </c>
    </row>
    <row r="6813" spans="1:7" ht="30">
      <c r="A6813" s="583" t="s">
        <v>8476</v>
      </c>
      <c r="B6813" s="429">
        <v>102484</v>
      </c>
      <c r="C6813" s="430" t="s">
        <v>3940</v>
      </c>
      <c r="D6813" s="431" t="s">
        <v>846</v>
      </c>
      <c r="E6813" s="432">
        <v>584.76</v>
      </c>
      <c r="F6813" s="432">
        <v>72.64</v>
      </c>
      <c r="G6813" s="432">
        <v>657.4</v>
      </c>
    </row>
    <row r="6814" spans="1:7" ht="30">
      <c r="A6814" s="583" t="s">
        <v>8476</v>
      </c>
      <c r="B6814" s="429">
        <v>94967</v>
      </c>
      <c r="C6814" s="430" t="s">
        <v>3920</v>
      </c>
      <c r="D6814" s="431" t="s">
        <v>846</v>
      </c>
      <c r="E6814" s="432">
        <v>483.57</v>
      </c>
      <c r="F6814" s="432">
        <v>86.07</v>
      </c>
      <c r="G6814" s="432">
        <v>569.64</v>
      </c>
    </row>
    <row r="6815" spans="1:7" ht="30">
      <c r="A6815" s="583" t="s">
        <v>8476</v>
      </c>
      <c r="B6815" s="429">
        <v>94973</v>
      </c>
      <c r="C6815" s="430" t="s">
        <v>3926</v>
      </c>
      <c r="D6815" s="431" t="s">
        <v>846</v>
      </c>
      <c r="E6815" s="432">
        <v>483.34</v>
      </c>
      <c r="F6815" s="432">
        <v>71.45</v>
      </c>
      <c r="G6815" s="432">
        <v>554.79</v>
      </c>
    </row>
    <row r="6816" spans="1:7" ht="30">
      <c r="A6816" s="583" t="s">
        <v>8476</v>
      </c>
      <c r="B6816" s="429">
        <v>94974</v>
      </c>
      <c r="C6816" s="430" t="s">
        <v>3927</v>
      </c>
      <c r="D6816" s="431" t="s">
        <v>846</v>
      </c>
      <c r="E6816" s="432">
        <v>346.34000000000003</v>
      </c>
      <c r="F6816" s="432">
        <v>122.7</v>
      </c>
      <c r="G6816" s="432">
        <v>469.04</v>
      </c>
    </row>
    <row r="6817" spans="1:7" ht="30">
      <c r="A6817" s="583" t="s">
        <v>8476</v>
      </c>
      <c r="B6817" s="429">
        <v>94962</v>
      </c>
      <c r="C6817" s="430" t="s">
        <v>3915</v>
      </c>
      <c r="D6817" s="431" t="s">
        <v>846</v>
      </c>
      <c r="E6817" s="432">
        <v>314.42999999999995</v>
      </c>
      <c r="F6817" s="432">
        <v>82.72</v>
      </c>
      <c r="G6817" s="432">
        <v>397.15</v>
      </c>
    </row>
    <row r="6818" spans="1:7" ht="30">
      <c r="A6818" s="583" t="s">
        <v>8476</v>
      </c>
      <c r="B6818" s="429">
        <v>94968</v>
      </c>
      <c r="C6818" s="430" t="s">
        <v>3921</v>
      </c>
      <c r="D6818" s="431" t="s">
        <v>846</v>
      </c>
      <c r="E6818" s="432">
        <v>315.65000000000003</v>
      </c>
      <c r="F6818" s="432">
        <v>74.319999999999993</v>
      </c>
      <c r="G6818" s="432">
        <v>389.97</v>
      </c>
    </row>
    <row r="6819" spans="1:7" ht="30">
      <c r="A6819" s="583" t="s">
        <v>8476</v>
      </c>
      <c r="B6819" s="429">
        <v>102485</v>
      </c>
      <c r="C6819" s="430" t="s">
        <v>3941</v>
      </c>
      <c r="D6819" s="431" t="s">
        <v>846</v>
      </c>
      <c r="E6819" s="432">
        <v>442.16999999999996</v>
      </c>
      <c r="F6819" s="432">
        <v>122.97</v>
      </c>
      <c r="G6819" s="432">
        <v>565.14</v>
      </c>
    </row>
    <row r="6820" spans="1:7" ht="30">
      <c r="A6820" s="583" t="s">
        <v>8476</v>
      </c>
      <c r="B6820" s="429">
        <v>102473</v>
      </c>
      <c r="C6820" s="430" t="s">
        <v>3929</v>
      </c>
      <c r="D6820" s="431" t="s">
        <v>846</v>
      </c>
      <c r="E6820" s="432">
        <v>408</v>
      </c>
      <c r="F6820" s="432">
        <v>84.27</v>
      </c>
      <c r="G6820" s="432">
        <v>492.27</v>
      </c>
    </row>
    <row r="6821" spans="1:7" ht="30">
      <c r="A6821" s="583" t="s">
        <v>8476</v>
      </c>
      <c r="B6821" s="429">
        <v>102479</v>
      </c>
      <c r="C6821" s="430" t="s">
        <v>3935</v>
      </c>
      <c r="D6821" s="431" t="s">
        <v>846</v>
      </c>
      <c r="E6821" s="432">
        <v>409.66999999999996</v>
      </c>
      <c r="F6821" s="432">
        <v>75.540000000000006</v>
      </c>
      <c r="G6821" s="432">
        <v>485.21</v>
      </c>
    </row>
    <row r="6822" spans="1:7" ht="30">
      <c r="A6822" s="583" t="s">
        <v>8477</v>
      </c>
      <c r="B6822" s="429">
        <v>103769</v>
      </c>
      <c r="C6822" s="430" t="s">
        <v>5737</v>
      </c>
      <c r="D6822" s="431" t="s">
        <v>844</v>
      </c>
      <c r="E6822" s="432">
        <v>2887.16</v>
      </c>
      <c r="F6822" s="432">
        <v>444.05</v>
      </c>
      <c r="G6822" s="432">
        <v>3331.21</v>
      </c>
    </row>
    <row r="6823" spans="1:7" ht="45">
      <c r="A6823" s="583" t="s">
        <v>8478</v>
      </c>
      <c r="B6823" s="429">
        <v>97097</v>
      </c>
      <c r="C6823" s="430" t="s">
        <v>3880</v>
      </c>
      <c r="D6823" s="431" t="s">
        <v>97</v>
      </c>
      <c r="E6823" s="432">
        <v>35.44</v>
      </c>
      <c r="F6823" s="432">
        <v>2.4300000000000002</v>
      </c>
      <c r="G6823" s="432">
        <v>37.869999999999997</v>
      </c>
    </row>
    <row r="6824" spans="1:7" ht="45">
      <c r="A6824" s="583" t="s">
        <v>8478</v>
      </c>
      <c r="B6824" s="429">
        <v>97089</v>
      </c>
      <c r="C6824" s="430" t="s">
        <v>3874</v>
      </c>
      <c r="D6824" s="431" t="s">
        <v>1069</v>
      </c>
      <c r="E6824" s="432">
        <v>15.559999999999999</v>
      </c>
      <c r="F6824" s="432">
        <v>1.25</v>
      </c>
      <c r="G6824" s="432">
        <v>16.809999999999999</v>
      </c>
    </row>
    <row r="6825" spans="1:7" ht="45">
      <c r="A6825" s="583" t="s">
        <v>8478</v>
      </c>
      <c r="B6825" s="429">
        <v>97090</v>
      </c>
      <c r="C6825" s="430" t="s">
        <v>3875</v>
      </c>
      <c r="D6825" s="431" t="s">
        <v>1069</v>
      </c>
      <c r="E6825" s="432">
        <v>15.37</v>
      </c>
      <c r="F6825" s="432">
        <v>1.06</v>
      </c>
      <c r="G6825" s="432">
        <v>16.43</v>
      </c>
    </row>
    <row r="6826" spans="1:7" ht="45">
      <c r="A6826" s="583" t="s">
        <v>8478</v>
      </c>
      <c r="B6826" s="429">
        <v>97091</v>
      </c>
      <c r="C6826" s="430" t="s">
        <v>3876</v>
      </c>
      <c r="D6826" s="431" t="s">
        <v>1069</v>
      </c>
      <c r="E6826" s="432">
        <v>14.940000000000001</v>
      </c>
      <c r="F6826" s="432">
        <v>0.96</v>
      </c>
      <c r="G6826" s="432">
        <v>15.9</v>
      </c>
    </row>
    <row r="6827" spans="1:7" ht="45">
      <c r="A6827" s="583" t="s">
        <v>8478</v>
      </c>
      <c r="B6827" s="429">
        <v>97092</v>
      </c>
      <c r="C6827" s="430" t="s">
        <v>3877</v>
      </c>
      <c r="D6827" s="431" t="s">
        <v>1069</v>
      </c>
      <c r="E6827" s="432">
        <v>14.53</v>
      </c>
      <c r="F6827" s="432">
        <v>0.8</v>
      </c>
      <c r="G6827" s="432">
        <v>15.33</v>
      </c>
    </row>
    <row r="6828" spans="1:7" ht="45">
      <c r="A6828" s="583" t="s">
        <v>8478</v>
      </c>
      <c r="B6828" s="429">
        <v>97093</v>
      </c>
      <c r="C6828" s="430" t="s">
        <v>3878</v>
      </c>
      <c r="D6828" s="431" t="s">
        <v>1069</v>
      </c>
      <c r="E6828" s="432">
        <v>13.7</v>
      </c>
      <c r="F6828" s="432">
        <v>0.63</v>
      </c>
      <c r="G6828" s="432">
        <v>14.33</v>
      </c>
    </row>
    <row r="6829" spans="1:7" ht="45">
      <c r="A6829" s="583" t="s">
        <v>8478</v>
      </c>
      <c r="B6829" s="429">
        <v>97088</v>
      </c>
      <c r="C6829" s="430" t="s">
        <v>3873</v>
      </c>
      <c r="D6829" s="431" t="s">
        <v>1069</v>
      </c>
      <c r="E6829" s="432">
        <v>16.98</v>
      </c>
      <c r="F6829" s="432">
        <v>1.44</v>
      </c>
      <c r="G6829" s="432">
        <v>18.420000000000002</v>
      </c>
    </row>
    <row r="6830" spans="1:7" ht="45">
      <c r="A6830" s="583" t="s">
        <v>8478</v>
      </c>
      <c r="B6830" s="429">
        <v>97087</v>
      </c>
      <c r="C6830" s="430" t="s">
        <v>3872</v>
      </c>
      <c r="D6830" s="431" t="s">
        <v>97</v>
      </c>
      <c r="E6830" s="432">
        <v>2.06</v>
      </c>
      <c r="F6830" s="432">
        <v>0.46</v>
      </c>
      <c r="G6830" s="432">
        <v>2.52</v>
      </c>
    </row>
    <row r="6831" spans="1:7" ht="45">
      <c r="A6831" s="583" t="s">
        <v>8478</v>
      </c>
      <c r="B6831" s="429">
        <v>97083</v>
      </c>
      <c r="C6831" s="430" t="s">
        <v>3869</v>
      </c>
      <c r="D6831" s="431" t="s">
        <v>97</v>
      </c>
      <c r="E6831" s="432">
        <v>1.44</v>
      </c>
      <c r="F6831" s="432">
        <v>2.97</v>
      </c>
      <c r="G6831" s="432">
        <v>4.41</v>
      </c>
    </row>
    <row r="6832" spans="1:7" ht="45">
      <c r="A6832" s="583" t="s">
        <v>8478</v>
      </c>
      <c r="B6832" s="429">
        <v>97084</v>
      </c>
      <c r="C6832" s="430" t="s">
        <v>3870</v>
      </c>
      <c r="D6832" s="431" t="s">
        <v>97</v>
      </c>
      <c r="E6832" s="432">
        <v>0.32000000000000006</v>
      </c>
      <c r="F6832" s="432">
        <v>0.6</v>
      </c>
      <c r="G6832" s="432">
        <v>0.92</v>
      </c>
    </row>
    <row r="6833" spans="1:7" ht="45">
      <c r="A6833" s="583" t="s">
        <v>8478</v>
      </c>
      <c r="B6833" s="429">
        <v>97096</v>
      </c>
      <c r="C6833" s="430" t="s">
        <v>3879</v>
      </c>
      <c r="D6833" s="431" t="s">
        <v>846</v>
      </c>
      <c r="E6833" s="432">
        <v>556.36</v>
      </c>
      <c r="F6833" s="432">
        <v>19.34</v>
      </c>
      <c r="G6833" s="432">
        <v>575.70000000000005</v>
      </c>
    </row>
    <row r="6834" spans="1:7" ht="45">
      <c r="A6834" s="583" t="s">
        <v>8478</v>
      </c>
      <c r="B6834" s="429">
        <v>97082</v>
      </c>
      <c r="C6834" s="430" t="s">
        <v>3868</v>
      </c>
      <c r="D6834" s="431" t="s">
        <v>846</v>
      </c>
      <c r="E6834" s="432">
        <v>26.690000000000005</v>
      </c>
      <c r="F6834" s="432">
        <v>56.68</v>
      </c>
      <c r="G6834" s="432">
        <v>83.37</v>
      </c>
    </row>
    <row r="6835" spans="1:7" ht="45">
      <c r="A6835" s="583" t="s">
        <v>8478</v>
      </c>
      <c r="B6835" s="429">
        <v>103076</v>
      </c>
      <c r="C6835" s="430" t="s">
        <v>3888</v>
      </c>
      <c r="D6835" s="431" t="s">
        <v>97</v>
      </c>
      <c r="E6835" s="432">
        <v>130.44</v>
      </c>
      <c r="F6835" s="432">
        <v>23.03</v>
      </c>
      <c r="G6835" s="432">
        <v>153.47</v>
      </c>
    </row>
    <row r="6836" spans="1:7" ht="45">
      <c r="A6836" s="583" t="s">
        <v>8478</v>
      </c>
      <c r="B6836" s="429">
        <v>103077</v>
      </c>
      <c r="C6836" s="430" t="s">
        <v>3889</v>
      </c>
      <c r="D6836" s="431" t="s">
        <v>97</v>
      </c>
      <c r="E6836" s="432">
        <v>171.22</v>
      </c>
      <c r="F6836" s="432">
        <v>26.1</v>
      </c>
      <c r="G6836" s="432">
        <v>197.32</v>
      </c>
    </row>
    <row r="6837" spans="1:7" ht="45">
      <c r="A6837" s="583" t="s">
        <v>8478</v>
      </c>
      <c r="B6837" s="429">
        <v>103078</v>
      </c>
      <c r="C6837" s="430" t="s">
        <v>3890</v>
      </c>
      <c r="D6837" s="431" t="s">
        <v>97</v>
      </c>
      <c r="E6837" s="432">
        <v>208.14000000000001</v>
      </c>
      <c r="F6837" s="432">
        <v>29.1</v>
      </c>
      <c r="G6837" s="432">
        <v>237.24</v>
      </c>
    </row>
    <row r="6838" spans="1:7" ht="45">
      <c r="A6838" s="583" t="s">
        <v>8478</v>
      </c>
      <c r="B6838" s="429">
        <v>103079</v>
      </c>
      <c r="C6838" s="430" t="s">
        <v>3891</v>
      </c>
      <c r="D6838" s="431" t="s">
        <v>97</v>
      </c>
      <c r="E6838" s="432">
        <v>252.36</v>
      </c>
      <c r="F6838" s="432">
        <v>32.18</v>
      </c>
      <c r="G6838" s="432">
        <v>284.54000000000002</v>
      </c>
    </row>
    <row r="6839" spans="1:7" ht="45">
      <c r="A6839" s="583" t="s">
        <v>8478</v>
      </c>
      <c r="B6839" s="429">
        <v>103080</v>
      </c>
      <c r="C6839" s="430" t="s">
        <v>3892</v>
      </c>
      <c r="D6839" s="431" t="s">
        <v>97</v>
      </c>
      <c r="E6839" s="432">
        <v>314</v>
      </c>
      <c r="F6839" s="432">
        <v>35.659999999999997</v>
      </c>
      <c r="G6839" s="432">
        <v>349.66</v>
      </c>
    </row>
    <row r="6840" spans="1:7" ht="45">
      <c r="A6840" s="583" t="s">
        <v>8478</v>
      </c>
      <c r="B6840" s="429">
        <v>103075</v>
      </c>
      <c r="C6840" s="430" t="s">
        <v>3887</v>
      </c>
      <c r="D6840" s="431" t="s">
        <v>97</v>
      </c>
      <c r="E6840" s="432">
        <v>184.23</v>
      </c>
      <c r="F6840" s="432">
        <v>26.34</v>
      </c>
      <c r="G6840" s="432">
        <v>210.57</v>
      </c>
    </row>
    <row r="6841" spans="1:7" ht="45">
      <c r="A6841" s="583" t="s">
        <v>8478</v>
      </c>
      <c r="B6841" s="429">
        <v>103074</v>
      </c>
      <c r="C6841" s="430" t="s">
        <v>3886</v>
      </c>
      <c r="D6841" s="431" t="s">
        <v>97</v>
      </c>
      <c r="E6841" s="432">
        <v>148.79</v>
      </c>
      <c r="F6841" s="432">
        <v>23.91</v>
      </c>
      <c r="G6841" s="432">
        <v>172.7</v>
      </c>
    </row>
    <row r="6842" spans="1:7" ht="45">
      <c r="A6842" s="583" t="s">
        <v>8478</v>
      </c>
      <c r="B6842" s="429">
        <v>97101</v>
      </c>
      <c r="C6842" s="430" t="s">
        <v>3881</v>
      </c>
      <c r="D6842" s="431" t="s">
        <v>97</v>
      </c>
      <c r="E6842" s="432">
        <v>151.32</v>
      </c>
      <c r="F6842" s="432">
        <v>25.8</v>
      </c>
      <c r="G6842" s="432">
        <v>177.12</v>
      </c>
    </row>
    <row r="6843" spans="1:7" ht="45">
      <c r="A6843" s="583" t="s">
        <v>8478</v>
      </c>
      <c r="B6843" s="429">
        <v>97102</v>
      </c>
      <c r="C6843" s="430" t="s">
        <v>3882</v>
      </c>
      <c r="D6843" s="431" t="s">
        <v>97</v>
      </c>
      <c r="E6843" s="432">
        <v>192.1</v>
      </c>
      <c r="F6843" s="432">
        <v>28.88</v>
      </c>
      <c r="G6843" s="432">
        <v>220.98</v>
      </c>
    </row>
    <row r="6844" spans="1:7" ht="45">
      <c r="A6844" s="583" t="s">
        <v>8478</v>
      </c>
      <c r="B6844" s="429">
        <v>97103</v>
      </c>
      <c r="C6844" s="430" t="s">
        <v>3883</v>
      </c>
      <c r="D6844" s="431" t="s">
        <v>97</v>
      </c>
      <c r="E6844" s="432">
        <v>229.01</v>
      </c>
      <c r="F6844" s="432">
        <v>31.88</v>
      </c>
      <c r="G6844" s="432">
        <v>260.89</v>
      </c>
    </row>
    <row r="6845" spans="1:7" ht="45">
      <c r="A6845" s="583" t="s">
        <v>8478</v>
      </c>
      <c r="B6845" s="429">
        <v>103072</v>
      </c>
      <c r="C6845" s="430" t="s">
        <v>3884</v>
      </c>
      <c r="D6845" s="431" t="s">
        <v>97</v>
      </c>
      <c r="E6845" s="432">
        <v>273.26</v>
      </c>
      <c r="F6845" s="432">
        <v>34.94</v>
      </c>
      <c r="G6845" s="432">
        <v>308.2</v>
      </c>
    </row>
    <row r="6846" spans="1:7" ht="45">
      <c r="A6846" s="583" t="s">
        <v>8478</v>
      </c>
      <c r="B6846" s="429">
        <v>103073</v>
      </c>
      <c r="C6846" s="430" t="s">
        <v>3885</v>
      </c>
      <c r="D6846" s="431" t="s">
        <v>97</v>
      </c>
      <c r="E6846" s="432">
        <v>334.9</v>
      </c>
      <c r="F6846" s="432">
        <v>38.409999999999997</v>
      </c>
      <c r="G6846" s="432">
        <v>373.31</v>
      </c>
    </row>
    <row r="6847" spans="1:7" ht="45">
      <c r="A6847" s="583" t="s">
        <v>8478</v>
      </c>
      <c r="B6847" s="429">
        <v>97086</v>
      </c>
      <c r="C6847" s="430" t="s">
        <v>3871</v>
      </c>
      <c r="D6847" s="431" t="s">
        <v>97</v>
      </c>
      <c r="E6847" s="432">
        <v>69.720000000000013</v>
      </c>
      <c r="F6847" s="432">
        <v>94.86</v>
      </c>
      <c r="G6847" s="432">
        <v>164.58</v>
      </c>
    </row>
    <row r="6848" spans="1:7" ht="30">
      <c r="A6848" s="583" t="s">
        <v>8479</v>
      </c>
      <c r="B6848" s="429">
        <v>104766</v>
      </c>
      <c r="C6848" s="430" t="s">
        <v>6301</v>
      </c>
      <c r="D6848" s="431" t="s">
        <v>845</v>
      </c>
      <c r="E6848" s="432">
        <v>6.9000000000000021</v>
      </c>
      <c r="F6848" s="432">
        <v>12.86</v>
      </c>
      <c r="G6848" s="432">
        <v>19.760000000000002</v>
      </c>
    </row>
    <row r="6849" spans="1:7" ht="30">
      <c r="A6849" s="583" t="s">
        <v>8479</v>
      </c>
      <c r="B6849" s="429">
        <v>90467</v>
      </c>
      <c r="C6849" s="430" t="s">
        <v>6423</v>
      </c>
      <c r="D6849" s="431" t="s">
        <v>845</v>
      </c>
      <c r="E6849" s="432">
        <v>9.9899999999999984</v>
      </c>
      <c r="F6849" s="432">
        <v>18.89</v>
      </c>
      <c r="G6849" s="432">
        <v>28.88</v>
      </c>
    </row>
    <row r="6850" spans="1:7" ht="30">
      <c r="A6850" s="583" t="s">
        <v>8479</v>
      </c>
      <c r="B6850" s="429">
        <v>90466</v>
      </c>
      <c r="C6850" s="430" t="s">
        <v>6422</v>
      </c>
      <c r="D6850" s="431" t="s">
        <v>845</v>
      </c>
      <c r="E6850" s="432">
        <v>6.59</v>
      </c>
      <c r="F6850" s="432">
        <v>12.64</v>
      </c>
      <c r="G6850" s="432">
        <v>19.23</v>
      </c>
    </row>
    <row r="6851" spans="1:7" ht="30">
      <c r="A6851" s="583" t="s">
        <v>8479</v>
      </c>
      <c r="B6851" s="429">
        <v>90469</v>
      </c>
      <c r="C6851" s="430" t="s">
        <v>6425</v>
      </c>
      <c r="D6851" s="431" t="s">
        <v>845</v>
      </c>
      <c r="E6851" s="432">
        <v>6.2299999999999995</v>
      </c>
      <c r="F6851" s="432">
        <v>7.47</v>
      </c>
      <c r="G6851" s="432">
        <v>13.7</v>
      </c>
    </row>
    <row r="6852" spans="1:7" ht="45">
      <c r="A6852" s="583" t="s">
        <v>8479</v>
      </c>
      <c r="B6852" s="429">
        <v>90470</v>
      </c>
      <c r="C6852" s="430" t="s">
        <v>6426</v>
      </c>
      <c r="D6852" s="431" t="s">
        <v>845</v>
      </c>
      <c r="E6852" s="432">
        <v>8.5400000000000009</v>
      </c>
      <c r="F6852" s="432">
        <v>9.5299999999999994</v>
      </c>
      <c r="G6852" s="432">
        <v>18.07</v>
      </c>
    </row>
    <row r="6853" spans="1:7" ht="30">
      <c r="A6853" s="583" t="s">
        <v>8479</v>
      </c>
      <c r="B6853" s="429">
        <v>90468</v>
      </c>
      <c r="C6853" s="430" t="s">
        <v>6424</v>
      </c>
      <c r="D6853" s="431" t="s">
        <v>845</v>
      </c>
      <c r="E6853" s="432">
        <v>4.0699999999999994</v>
      </c>
      <c r="F6853" s="432">
        <v>4.97</v>
      </c>
      <c r="G6853" s="432">
        <v>9.0399999999999991</v>
      </c>
    </row>
    <row r="6854" spans="1:7" ht="30">
      <c r="A6854" s="583" t="s">
        <v>8479</v>
      </c>
      <c r="B6854" s="429">
        <v>91188</v>
      </c>
      <c r="C6854" s="430" t="s">
        <v>6435</v>
      </c>
      <c r="D6854" s="431" t="s">
        <v>844</v>
      </c>
      <c r="E6854" s="432">
        <v>6.3999999999999986</v>
      </c>
      <c r="F6854" s="432">
        <v>9.64</v>
      </c>
      <c r="G6854" s="432">
        <v>16.04</v>
      </c>
    </row>
    <row r="6855" spans="1:7" ht="30">
      <c r="A6855" s="583" t="s">
        <v>8479</v>
      </c>
      <c r="B6855" s="429">
        <v>91189</v>
      </c>
      <c r="C6855" s="430" t="s">
        <v>6436</v>
      </c>
      <c r="D6855" s="431" t="s">
        <v>844</v>
      </c>
      <c r="E6855" s="432">
        <v>43.66</v>
      </c>
      <c r="F6855" s="432">
        <v>40.409999999999997</v>
      </c>
      <c r="G6855" s="432">
        <v>84.07</v>
      </c>
    </row>
    <row r="6856" spans="1:7" ht="30">
      <c r="A6856" s="583" t="s">
        <v>8479</v>
      </c>
      <c r="B6856" s="429">
        <v>91192</v>
      </c>
      <c r="C6856" s="430" t="s">
        <v>6439</v>
      </c>
      <c r="D6856" s="431" t="s">
        <v>844</v>
      </c>
      <c r="E6856" s="432">
        <v>13.860000000000001</v>
      </c>
      <c r="F6856" s="432">
        <v>11.12</v>
      </c>
      <c r="G6856" s="432">
        <v>24.98</v>
      </c>
    </row>
    <row r="6857" spans="1:7" ht="30">
      <c r="A6857" s="583" t="s">
        <v>8479</v>
      </c>
      <c r="B6857" s="429">
        <v>91190</v>
      </c>
      <c r="C6857" s="430" t="s">
        <v>6437</v>
      </c>
      <c r="D6857" s="431" t="s">
        <v>844</v>
      </c>
      <c r="E6857" s="432">
        <v>5.3500000000000005</v>
      </c>
      <c r="F6857" s="432">
        <v>7.45</v>
      </c>
      <c r="G6857" s="432">
        <v>12.8</v>
      </c>
    </row>
    <row r="6858" spans="1:7" ht="30">
      <c r="A6858" s="583" t="s">
        <v>8479</v>
      </c>
      <c r="B6858" s="429">
        <v>91191</v>
      </c>
      <c r="C6858" s="430" t="s">
        <v>6438</v>
      </c>
      <c r="D6858" s="431" t="s">
        <v>844</v>
      </c>
      <c r="E6858" s="432">
        <v>8.4000000000000021</v>
      </c>
      <c r="F6858" s="432">
        <v>8.77</v>
      </c>
      <c r="G6858" s="432">
        <v>17.170000000000002</v>
      </c>
    </row>
    <row r="6859" spans="1:7" ht="30">
      <c r="A6859" s="583" t="s">
        <v>8479</v>
      </c>
      <c r="B6859" s="429">
        <v>95541</v>
      </c>
      <c r="C6859" s="430" t="s">
        <v>6441</v>
      </c>
      <c r="D6859" s="431" t="s">
        <v>844</v>
      </c>
      <c r="E6859" s="432">
        <v>7.879999999999999</v>
      </c>
      <c r="F6859" s="432">
        <v>24.51</v>
      </c>
      <c r="G6859" s="432">
        <v>32.39</v>
      </c>
    </row>
    <row r="6860" spans="1:7" ht="45">
      <c r="A6860" s="583" t="s">
        <v>8479</v>
      </c>
      <c r="B6860" s="429">
        <v>104785</v>
      </c>
      <c r="C6860" s="430" t="s">
        <v>6309</v>
      </c>
      <c r="D6860" s="431" t="s">
        <v>845</v>
      </c>
      <c r="E6860" s="432">
        <v>8.5800000000000018</v>
      </c>
      <c r="F6860" s="432">
        <v>6.39</v>
      </c>
      <c r="G6860" s="432">
        <v>14.97</v>
      </c>
    </row>
    <row r="6861" spans="1:7" ht="45">
      <c r="A6861" s="583" t="s">
        <v>8479</v>
      </c>
      <c r="B6861" s="429">
        <v>91181</v>
      </c>
      <c r="C6861" s="430" t="s">
        <v>6430</v>
      </c>
      <c r="D6861" s="431" t="s">
        <v>845</v>
      </c>
      <c r="E6861" s="432">
        <v>16.79</v>
      </c>
      <c r="F6861" s="432">
        <v>13</v>
      </c>
      <c r="G6861" s="432">
        <v>29.79</v>
      </c>
    </row>
    <row r="6862" spans="1:7" ht="30">
      <c r="A6862" s="583" t="s">
        <v>8479</v>
      </c>
      <c r="B6862" s="429">
        <v>91166</v>
      </c>
      <c r="C6862" s="430" t="s">
        <v>6427</v>
      </c>
      <c r="D6862" s="431" t="s">
        <v>845</v>
      </c>
      <c r="E6862" s="432">
        <v>2.7</v>
      </c>
      <c r="F6862" s="432">
        <v>1.83</v>
      </c>
      <c r="G6862" s="432">
        <v>4.53</v>
      </c>
    </row>
    <row r="6863" spans="1:7" ht="45">
      <c r="A6863" s="583" t="s">
        <v>8479</v>
      </c>
      <c r="B6863" s="429">
        <v>91167</v>
      </c>
      <c r="C6863" s="430" t="s">
        <v>8480</v>
      </c>
      <c r="D6863" s="431" t="s">
        <v>845</v>
      </c>
      <c r="E6863" s="432">
        <v>6.26</v>
      </c>
      <c r="F6863" s="432">
        <v>6.83</v>
      </c>
      <c r="G6863" s="432">
        <v>13.09</v>
      </c>
    </row>
    <row r="6864" spans="1:7" ht="45">
      <c r="A6864" s="583" t="s">
        <v>8479</v>
      </c>
      <c r="B6864" s="429">
        <v>91176</v>
      </c>
      <c r="C6864" s="430" t="s">
        <v>8481</v>
      </c>
      <c r="D6864" s="431" t="s">
        <v>845</v>
      </c>
      <c r="E6864" s="432">
        <v>11.999999999999998</v>
      </c>
      <c r="F6864" s="432">
        <v>8.9700000000000006</v>
      </c>
      <c r="G6864" s="432">
        <v>20.97</v>
      </c>
    </row>
    <row r="6865" spans="1:7" ht="30">
      <c r="A6865" s="583" t="s">
        <v>8479</v>
      </c>
      <c r="B6865" s="429">
        <v>91182</v>
      </c>
      <c r="C6865" s="430" t="s">
        <v>6431</v>
      </c>
      <c r="D6865" s="431" t="s">
        <v>845</v>
      </c>
      <c r="E6865" s="432">
        <v>9.9699999999999989</v>
      </c>
      <c r="F6865" s="432">
        <v>21.12</v>
      </c>
      <c r="G6865" s="432">
        <v>31.09</v>
      </c>
    </row>
    <row r="6866" spans="1:7" ht="45">
      <c r="A6866" s="583" t="s">
        <v>8479</v>
      </c>
      <c r="B6866" s="429">
        <v>91186</v>
      </c>
      <c r="C6866" s="430" t="s">
        <v>6433</v>
      </c>
      <c r="D6866" s="431" t="s">
        <v>845</v>
      </c>
      <c r="E6866" s="432">
        <v>10.879999999999999</v>
      </c>
      <c r="F6866" s="432">
        <v>23.49</v>
      </c>
      <c r="G6866" s="432">
        <v>34.369999999999997</v>
      </c>
    </row>
    <row r="6867" spans="1:7" ht="60">
      <c r="A6867" s="583" t="s">
        <v>8479</v>
      </c>
      <c r="B6867" s="429">
        <v>91171</v>
      </c>
      <c r="C6867" s="430" t="s">
        <v>8482</v>
      </c>
      <c r="D6867" s="431" t="s">
        <v>845</v>
      </c>
      <c r="E6867" s="432">
        <v>11.08</v>
      </c>
      <c r="F6867" s="432">
        <v>10.15</v>
      </c>
      <c r="G6867" s="432">
        <v>21.23</v>
      </c>
    </row>
    <row r="6868" spans="1:7" ht="45">
      <c r="A6868" s="583" t="s">
        <v>8479</v>
      </c>
      <c r="B6868" s="429">
        <v>91187</v>
      </c>
      <c r="C6868" s="430" t="s">
        <v>6434</v>
      </c>
      <c r="D6868" s="431" t="s">
        <v>845</v>
      </c>
      <c r="E6868" s="432">
        <v>9.6300000000000026</v>
      </c>
      <c r="F6868" s="432">
        <v>21.4</v>
      </c>
      <c r="G6868" s="432">
        <v>31.03</v>
      </c>
    </row>
    <row r="6869" spans="1:7" ht="45">
      <c r="A6869" s="583" t="s">
        <v>8479</v>
      </c>
      <c r="B6869" s="429">
        <v>91172</v>
      </c>
      <c r="C6869" s="430" t="s">
        <v>8483</v>
      </c>
      <c r="D6869" s="431" t="s">
        <v>845</v>
      </c>
      <c r="E6869" s="432">
        <v>12.920000000000002</v>
      </c>
      <c r="F6869" s="432">
        <v>11.5</v>
      </c>
      <c r="G6869" s="432">
        <v>24.42</v>
      </c>
    </row>
    <row r="6870" spans="1:7" ht="45">
      <c r="A6870" s="583" t="s">
        <v>8479</v>
      </c>
      <c r="B6870" s="429">
        <v>91185</v>
      </c>
      <c r="C6870" s="430" t="s">
        <v>6432</v>
      </c>
      <c r="D6870" s="431" t="s">
        <v>845</v>
      </c>
      <c r="E6870" s="432">
        <v>9.9699999999999989</v>
      </c>
      <c r="F6870" s="432">
        <v>21.12</v>
      </c>
      <c r="G6870" s="432">
        <v>31.09</v>
      </c>
    </row>
    <row r="6871" spans="1:7" ht="45">
      <c r="A6871" s="583" t="s">
        <v>8479</v>
      </c>
      <c r="B6871" s="429">
        <v>91170</v>
      </c>
      <c r="C6871" s="430" t="s">
        <v>8484</v>
      </c>
      <c r="D6871" s="431" t="s">
        <v>845</v>
      </c>
      <c r="E6871" s="432">
        <v>6.26</v>
      </c>
      <c r="F6871" s="432">
        <v>6.83</v>
      </c>
      <c r="G6871" s="432">
        <v>13.09</v>
      </c>
    </row>
    <row r="6872" spans="1:7" ht="45">
      <c r="A6872" s="583" t="s">
        <v>8479</v>
      </c>
      <c r="B6872" s="429">
        <v>91180</v>
      </c>
      <c r="C6872" s="430" t="s">
        <v>6429</v>
      </c>
      <c r="D6872" s="431" t="s">
        <v>845</v>
      </c>
      <c r="E6872" s="432">
        <v>16.079999999999998</v>
      </c>
      <c r="F6872" s="432">
        <v>12.16</v>
      </c>
      <c r="G6872" s="432">
        <v>28.24</v>
      </c>
    </row>
    <row r="6873" spans="1:7" ht="45">
      <c r="A6873" s="583" t="s">
        <v>8479</v>
      </c>
      <c r="B6873" s="429">
        <v>91179</v>
      </c>
      <c r="C6873" s="430" t="s">
        <v>6428</v>
      </c>
      <c r="D6873" s="431" t="s">
        <v>845</v>
      </c>
      <c r="E6873" s="432">
        <v>11.999999999999998</v>
      </c>
      <c r="F6873" s="432">
        <v>8.9700000000000006</v>
      </c>
      <c r="G6873" s="432">
        <v>20.97</v>
      </c>
    </row>
    <row r="6874" spans="1:7" ht="45">
      <c r="A6874" s="583" t="s">
        <v>8479</v>
      </c>
      <c r="B6874" s="429">
        <v>91174</v>
      </c>
      <c r="C6874" s="430" t="s">
        <v>8485</v>
      </c>
      <c r="D6874" s="431" t="s">
        <v>845</v>
      </c>
      <c r="E6874" s="432">
        <v>4.4300000000000006</v>
      </c>
      <c r="F6874" s="432">
        <v>4.05</v>
      </c>
      <c r="G6874" s="432">
        <v>8.48</v>
      </c>
    </row>
    <row r="6875" spans="1:7" ht="45">
      <c r="A6875" s="583" t="s">
        <v>8479</v>
      </c>
      <c r="B6875" s="429">
        <v>91175</v>
      </c>
      <c r="C6875" s="430" t="s">
        <v>8486</v>
      </c>
      <c r="D6875" s="431" t="s">
        <v>845</v>
      </c>
      <c r="E6875" s="432">
        <v>6.97</v>
      </c>
      <c r="F6875" s="432">
        <v>6.21</v>
      </c>
      <c r="G6875" s="432">
        <v>13.18</v>
      </c>
    </row>
    <row r="6876" spans="1:7" ht="45">
      <c r="A6876" s="583" t="s">
        <v>8479</v>
      </c>
      <c r="B6876" s="429">
        <v>91173</v>
      </c>
      <c r="C6876" s="430" t="s">
        <v>8487</v>
      </c>
      <c r="D6876" s="431" t="s">
        <v>845</v>
      </c>
      <c r="E6876" s="432">
        <v>2.34</v>
      </c>
      <c r="F6876" s="432">
        <v>2.54</v>
      </c>
      <c r="G6876" s="432">
        <v>4.88</v>
      </c>
    </row>
    <row r="6877" spans="1:7" ht="30">
      <c r="A6877" s="583" t="s">
        <v>8479</v>
      </c>
      <c r="B6877" s="429">
        <v>104759</v>
      </c>
      <c r="C6877" s="430" t="s">
        <v>6294</v>
      </c>
      <c r="D6877" s="431" t="s">
        <v>844</v>
      </c>
      <c r="E6877" s="432">
        <v>13.900000000000006</v>
      </c>
      <c r="F6877" s="432">
        <v>39.69</v>
      </c>
      <c r="G6877" s="432">
        <v>53.59</v>
      </c>
    </row>
    <row r="6878" spans="1:7" ht="30">
      <c r="A6878" s="583" t="s">
        <v>8479</v>
      </c>
      <c r="B6878" s="429">
        <v>104760</v>
      </c>
      <c r="C6878" s="430" t="s">
        <v>6295</v>
      </c>
      <c r="D6878" s="431" t="s">
        <v>844</v>
      </c>
      <c r="E6878" s="432">
        <v>20.300000000000004</v>
      </c>
      <c r="F6878" s="432">
        <v>57.98</v>
      </c>
      <c r="G6878" s="432">
        <v>78.28</v>
      </c>
    </row>
    <row r="6879" spans="1:7" ht="30">
      <c r="A6879" s="583" t="s">
        <v>8479</v>
      </c>
      <c r="B6879" s="429">
        <v>104758</v>
      </c>
      <c r="C6879" s="430" t="s">
        <v>6293</v>
      </c>
      <c r="D6879" s="431" t="s">
        <v>844</v>
      </c>
      <c r="E6879" s="432">
        <v>5.2199999999999989</v>
      </c>
      <c r="F6879" s="432">
        <v>14.89</v>
      </c>
      <c r="G6879" s="432">
        <v>20.11</v>
      </c>
    </row>
    <row r="6880" spans="1:7" ht="30">
      <c r="A6880" s="583" t="s">
        <v>8479</v>
      </c>
      <c r="B6880" s="429">
        <v>90437</v>
      </c>
      <c r="C6880" s="430" t="s">
        <v>6399</v>
      </c>
      <c r="D6880" s="431" t="s">
        <v>844</v>
      </c>
      <c r="E6880" s="432">
        <v>12.880000000000003</v>
      </c>
      <c r="F6880" s="432">
        <v>38.96</v>
      </c>
      <c r="G6880" s="432">
        <v>51.84</v>
      </c>
    </row>
    <row r="6881" spans="1:7" ht="30">
      <c r="A6881" s="583" t="s">
        <v>8479</v>
      </c>
      <c r="B6881" s="429">
        <v>90438</v>
      </c>
      <c r="C6881" s="430" t="s">
        <v>6400</v>
      </c>
      <c r="D6881" s="431" t="s">
        <v>844</v>
      </c>
      <c r="E6881" s="432">
        <v>18.810000000000002</v>
      </c>
      <c r="F6881" s="432">
        <v>56.91</v>
      </c>
      <c r="G6881" s="432">
        <v>75.72</v>
      </c>
    </row>
    <row r="6882" spans="1:7" ht="30">
      <c r="A6882" s="583" t="s">
        <v>8479</v>
      </c>
      <c r="B6882" s="429">
        <v>90436</v>
      </c>
      <c r="C6882" s="430" t="s">
        <v>6398</v>
      </c>
      <c r="D6882" s="431" t="s">
        <v>844</v>
      </c>
      <c r="E6882" s="432">
        <v>4.83</v>
      </c>
      <c r="F6882" s="432">
        <v>14.62</v>
      </c>
      <c r="G6882" s="432">
        <v>19.45</v>
      </c>
    </row>
    <row r="6883" spans="1:7" ht="30">
      <c r="A6883" s="583" t="s">
        <v>8479</v>
      </c>
      <c r="B6883" s="429">
        <v>104770</v>
      </c>
      <c r="C6883" s="430" t="s">
        <v>6303</v>
      </c>
      <c r="D6883" s="431" t="s">
        <v>844</v>
      </c>
      <c r="E6883" s="432">
        <v>0.59999999999999987</v>
      </c>
      <c r="F6883" s="432">
        <v>1.66</v>
      </c>
      <c r="G6883" s="432">
        <v>2.2599999999999998</v>
      </c>
    </row>
    <row r="6884" spans="1:7" ht="30">
      <c r="A6884" s="583" t="s">
        <v>8479</v>
      </c>
      <c r="B6884" s="429">
        <v>104772</v>
      </c>
      <c r="C6884" s="430" t="s">
        <v>6304</v>
      </c>
      <c r="D6884" s="431" t="s">
        <v>844</v>
      </c>
      <c r="E6884" s="432">
        <v>0.86999999999999966</v>
      </c>
      <c r="F6884" s="432">
        <v>2.4500000000000002</v>
      </c>
      <c r="G6884" s="432">
        <v>3.32</v>
      </c>
    </row>
    <row r="6885" spans="1:7" ht="30">
      <c r="A6885" s="583" t="s">
        <v>8479</v>
      </c>
      <c r="B6885" s="429">
        <v>104768</v>
      </c>
      <c r="C6885" s="430" t="s">
        <v>6302</v>
      </c>
      <c r="D6885" s="431" t="s">
        <v>844</v>
      </c>
      <c r="E6885" s="432">
        <v>0.21999999999999997</v>
      </c>
      <c r="F6885" s="432">
        <v>0.63</v>
      </c>
      <c r="G6885" s="432">
        <v>0.85</v>
      </c>
    </row>
    <row r="6886" spans="1:7" ht="30">
      <c r="A6886" s="583" t="s">
        <v>8479</v>
      </c>
      <c r="B6886" s="429">
        <v>104769</v>
      </c>
      <c r="C6886" s="430" t="s">
        <v>6447</v>
      </c>
      <c r="D6886" s="431" t="s">
        <v>844</v>
      </c>
      <c r="E6886" s="432">
        <v>0.55000000000000027</v>
      </c>
      <c r="F6886" s="432">
        <v>1.65</v>
      </c>
      <c r="G6886" s="432">
        <v>2.2000000000000002</v>
      </c>
    </row>
    <row r="6887" spans="1:7" ht="30">
      <c r="A6887" s="583" t="s">
        <v>8479</v>
      </c>
      <c r="B6887" s="429">
        <v>104771</v>
      </c>
      <c r="C6887" s="430" t="s">
        <v>6448</v>
      </c>
      <c r="D6887" s="431" t="s">
        <v>844</v>
      </c>
      <c r="E6887" s="432">
        <v>0.79999999999999982</v>
      </c>
      <c r="F6887" s="432">
        <v>2.41</v>
      </c>
      <c r="G6887" s="432">
        <v>3.21</v>
      </c>
    </row>
    <row r="6888" spans="1:7" ht="30">
      <c r="A6888" s="583" t="s">
        <v>8479</v>
      </c>
      <c r="B6888" s="429">
        <v>104767</v>
      </c>
      <c r="C6888" s="430" t="s">
        <v>6446</v>
      </c>
      <c r="D6888" s="431" t="s">
        <v>844</v>
      </c>
      <c r="E6888" s="432">
        <v>0.21999999999999997</v>
      </c>
      <c r="F6888" s="432">
        <v>0.6</v>
      </c>
      <c r="G6888" s="432">
        <v>0.82</v>
      </c>
    </row>
    <row r="6889" spans="1:7" ht="30">
      <c r="A6889" s="583" t="s">
        <v>8479</v>
      </c>
      <c r="B6889" s="429">
        <v>104762</v>
      </c>
      <c r="C6889" s="430" t="s">
        <v>6297</v>
      </c>
      <c r="D6889" s="431" t="s">
        <v>844</v>
      </c>
      <c r="E6889" s="432">
        <v>9.509999999999998</v>
      </c>
      <c r="F6889" s="432">
        <v>23.35</v>
      </c>
      <c r="G6889" s="432">
        <v>32.86</v>
      </c>
    </row>
    <row r="6890" spans="1:7" ht="30">
      <c r="A6890" s="583" t="s">
        <v>8479</v>
      </c>
      <c r="B6890" s="429">
        <v>104763</v>
      </c>
      <c r="C6890" s="430" t="s">
        <v>6298</v>
      </c>
      <c r="D6890" s="431" t="s">
        <v>844</v>
      </c>
      <c r="E6890" s="432">
        <v>13.909999999999997</v>
      </c>
      <c r="F6890" s="432">
        <v>34.090000000000003</v>
      </c>
      <c r="G6890" s="432">
        <v>48</v>
      </c>
    </row>
    <row r="6891" spans="1:7" ht="30">
      <c r="A6891" s="583" t="s">
        <v>8479</v>
      </c>
      <c r="B6891" s="429">
        <v>104761</v>
      </c>
      <c r="C6891" s="430" t="s">
        <v>6296</v>
      </c>
      <c r="D6891" s="431" t="s">
        <v>844</v>
      </c>
      <c r="E6891" s="432">
        <v>3.5700000000000003</v>
      </c>
      <c r="F6891" s="432">
        <v>8.76</v>
      </c>
      <c r="G6891" s="432">
        <v>12.33</v>
      </c>
    </row>
    <row r="6892" spans="1:7" ht="30">
      <c r="A6892" s="583" t="s">
        <v>8479</v>
      </c>
      <c r="B6892" s="429">
        <v>90440</v>
      </c>
      <c r="C6892" s="430" t="s">
        <v>6402</v>
      </c>
      <c r="D6892" s="431" t="s">
        <v>844</v>
      </c>
      <c r="E6892" s="432">
        <v>9.370000000000001</v>
      </c>
      <c r="F6892" s="432">
        <v>23.26</v>
      </c>
      <c r="G6892" s="432">
        <v>32.630000000000003</v>
      </c>
    </row>
    <row r="6893" spans="1:7" ht="30">
      <c r="A6893" s="583" t="s">
        <v>8479</v>
      </c>
      <c r="B6893" s="429">
        <v>90441</v>
      </c>
      <c r="C6893" s="430" t="s">
        <v>6403</v>
      </c>
      <c r="D6893" s="431" t="s">
        <v>844</v>
      </c>
      <c r="E6893" s="432">
        <v>13.689999999999998</v>
      </c>
      <c r="F6893" s="432">
        <v>33.97</v>
      </c>
      <c r="G6893" s="432">
        <v>47.66</v>
      </c>
    </row>
    <row r="6894" spans="1:7" ht="30">
      <c r="A6894" s="583" t="s">
        <v>8479</v>
      </c>
      <c r="B6894" s="429">
        <v>90439</v>
      </c>
      <c r="C6894" s="430" t="s">
        <v>6401</v>
      </c>
      <c r="D6894" s="431" t="s">
        <v>844</v>
      </c>
      <c r="E6894" s="432">
        <v>3.5199999999999996</v>
      </c>
      <c r="F6894" s="432">
        <v>8.7200000000000006</v>
      </c>
      <c r="G6894" s="432">
        <v>12.24</v>
      </c>
    </row>
    <row r="6895" spans="1:7" ht="30">
      <c r="A6895" s="583" t="s">
        <v>8479</v>
      </c>
      <c r="B6895" s="429">
        <v>104776</v>
      </c>
      <c r="C6895" s="430" t="s">
        <v>6306</v>
      </c>
      <c r="D6895" s="431" t="s">
        <v>844</v>
      </c>
      <c r="E6895" s="432">
        <v>2.4500000000000002</v>
      </c>
      <c r="F6895" s="432">
        <v>5.2</v>
      </c>
      <c r="G6895" s="432">
        <v>7.65</v>
      </c>
    </row>
    <row r="6896" spans="1:7" ht="30">
      <c r="A6896" s="583" t="s">
        <v>8479</v>
      </c>
      <c r="B6896" s="429">
        <v>104778</v>
      </c>
      <c r="C6896" s="430" t="s">
        <v>6307</v>
      </c>
      <c r="D6896" s="431" t="s">
        <v>844</v>
      </c>
      <c r="E6896" s="432">
        <v>3.5599999999999996</v>
      </c>
      <c r="F6896" s="432">
        <v>7.62</v>
      </c>
      <c r="G6896" s="432">
        <v>11.18</v>
      </c>
    </row>
    <row r="6897" spans="1:7" ht="30">
      <c r="A6897" s="583" t="s">
        <v>8479</v>
      </c>
      <c r="B6897" s="429">
        <v>104774</v>
      </c>
      <c r="C6897" s="430" t="s">
        <v>6305</v>
      </c>
      <c r="D6897" s="431" t="s">
        <v>844</v>
      </c>
      <c r="E6897" s="432">
        <v>0.91000000000000014</v>
      </c>
      <c r="F6897" s="432">
        <v>1.94</v>
      </c>
      <c r="G6897" s="432">
        <v>2.85</v>
      </c>
    </row>
    <row r="6898" spans="1:7" ht="30">
      <c r="A6898" s="583" t="s">
        <v>8479</v>
      </c>
      <c r="B6898" s="429">
        <v>104775</v>
      </c>
      <c r="C6898" s="430" t="s">
        <v>6450</v>
      </c>
      <c r="D6898" s="431" t="s">
        <v>844</v>
      </c>
      <c r="E6898" s="432">
        <v>2.3199999999999994</v>
      </c>
      <c r="F6898" s="432">
        <v>5.1100000000000003</v>
      </c>
      <c r="G6898" s="432">
        <v>7.43</v>
      </c>
    </row>
    <row r="6899" spans="1:7" ht="30">
      <c r="A6899" s="583" t="s">
        <v>8479</v>
      </c>
      <c r="B6899" s="429">
        <v>104777</v>
      </c>
      <c r="C6899" s="430" t="s">
        <v>6451</v>
      </c>
      <c r="D6899" s="431" t="s">
        <v>844</v>
      </c>
      <c r="E6899" s="432">
        <v>3.37</v>
      </c>
      <c r="F6899" s="432">
        <v>7.47</v>
      </c>
      <c r="G6899" s="432">
        <v>10.84</v>
      </c>
    </row>
    <row r="6900" spans="1:7" ht="30">
      <c r="A6900" s="583" t="s">
        <v>8479</v>
      </c>
      <c r="B6900" s="429">
        <v>104773</v>
      </c>
      <c r="C6900" s="430" t="s">
        <v>6449</v>
      </c>
      <c r="D6900" s="431" t="s">
        <v>844</v>
      </c>
      <c r="E6900" s="432">
        <v>0.8600000000000001</v>
      </c>
      <c r="F6900" s="432">
        <v>1.91</v>
      </c>
      <c r="G6900" s="432">
        <v>2.77</v>
      </c>
    </row>
    <row r="6901" spans="1:7" ht="30">
      <c r="A6901" s="583" t="s">
        <v>8479</v>
      </c>
      <c r="B6901" s="429">
        <v>104782</v>
      </c>
      <c r="C6901" s="430" t="s">
        <v>6454</v>
      </c>
      <c r="D6901" s="431" t="s">
        <v>844</v>
      </c>
      <c r="E6901" s="432">
        <v>52.599999999999994</v>
      </c>
      <c r="F6901" s="432">
        <v>6.88</v>
      </c>
      <c r="G6901" s="432">
        <v>59.48</v>
      </c>
    </row>
    <row r="6902" spans="1:7" ht="30">
      <c r="A6902" s="583" t="s">
        <v>8479</v>
      </c>
      <c r="B6902" s="429">
        <v>90451</v>
      </c>
      <c r="C6902" s="430" t="s">
        <v>6409</v>
      </c>
      <c r="D6902" s="431" t="s">
        <v>844</v>
      </c>
      <c r="E6902" s="432">
        <v>3.5600000000000005</v>
      </c>
      <c r="F6902" s="432">
        <v>4.0599999999999996</v>
      </c>
      <c r="G6902" s="432">
        <v>7.62</v>
      </c>
    </row>
    <row r="6903" spans="1:7" ht="30">
      <c r="A6903" s="583" t="s">
        <v>8479</v>
      </c>
      <c r="B6903" s="429">
        <v>90452</v>
      </c>
      <c r="C6903" s="430" t="s">
        <v>6410</v>
      </c>
      <c r="D6903" s="431" t="s">
        <v>844</v>
      </c>
      <c r="E6903" s="432">
        <v>18.39</v>
      </c>
      <c r="F6903" s="432">
        <v>7.14</v>
      </c>
      <c r="G6903" s="432">
        <v>25.53</v>
      </c>
    </row>
    <row r="6904" spans="1:7" ht="30">
      <c r="A6904" s="583" t="s">
        <v>8479</v>
      </c>
      <c r="B6904" s="429">
        <v>90455</v>
      </c>
      <c r="C6904" s="430" t="s">
        <v>6413</v>
      </c>
      <c r="D6904" s="431" t="s">
        <v>844</v>
      </c>
      <c r="E6904" s="432">
        <v>4.51</v>
      </c>
      <c r="F6904" s="432">
        <v>5.09</v>
      </c>
      <c r="G6904" s="432">
        <v>9.6</v>
      </c>
    </row>
    <row r="6905" spans="1:7" ht="30">
      <c r="A6905" s="583" t="s">
        <v>8479</v>
      </c>
      <c r="B6905" s="429">
        <v>104784</v>
      </c>
      <c r="C6905" s="430" t="s">
        <v>6456</v>
      </c>
      <c r="D6905" s="431" t="s">
        <v>844</v>
      </c>
      <c r="E6905" s="432">
        <v>8.69</v>
      </c>
      <c r="F6905" s="432">
        <v>7.09</v>
      </c>
      <c r="G6905" s="432">
        <v>15.78</v>
      </c>
    </row>
    <row r="6906" spans="1:7" ht="30">
      <c r="A6906" s="583" t="s">
        <v>8479</v>
      </c>
      <c r="B6906" s="429">
        <v>90453</v>
      </c>
      <c r="C6906" s="430" t="s">
        <v>6411</v>
      </c>
      <c r="D6906" s="431" t="s">
        <v>844</v>
      </c>
      <c r="E6906" s="432">
        <v>2.34</v>
      </c>
      <c r="F6906" s="432">
        <v>2.2999999999999998</v>
      </c>
      <c r="G6906" s="432">
        <v>4.6399999999999997</v>
      </c>
    </row>
    <row r="6907" spans="1:7" ht="30">
      <c r="A6907" s="583" t="s">
        <v>8479</v>
      </c>
      <c r="B6907" s="429">
        <v>104783</v>
      </c>
      <c r="C6907" s="430" t="s">
        <v>6455</v>
      </c>
      <c r="D6907" s="431" t="s">
        <v>844</v>
      </c>
      <c r="E6907" s="432">
        <v>3.1</v>
      </c>
      <c r="F6907" s="432">
        <v>2.69</v>
      </c>
      <c r="G6907" s="432">
        <v>5.79</v>
      </c>
    </row>
    <row r="6908" spans="1:7" ht="30">
      <c r="A6908" s="583" t="s">
        <v>8479</v>
      </c>
      <c r="B6908" s="429">
        <v>90454</v>
      </c>
      <c r="C6908" s="430" t="s">
        <v>6412</v>
      </c>
      <c r="D6908" s="431" t="s">
        <v>844</v>
      </c>
      <c r="E6908" s="432">
        <v>3.87</v>
      </c>
      <c r="F6908" s="432">
        <v>3.49</v>
      </c>
      <c r="G6908" s="432">
        <v>7.36</v>
      </c>
    </row>
    <row r="6909" spans="1:7" ht="30">
      <c r="A6909" s="583" t="s">
        <v>8479</v>
      </c>
      <c r="B6909" s="429">
        <v>90459</v>
      </c>
      <c r="C6909" s="430" t="s">
        <v>6417</v>
      </c>
      <c r="D6909" s="431" t="s">
        <v>844</v>
      </c>
      <c r="E6909" s="432">
        <v>15.850000000000001</v>
      </c>
      <c r="F6909" s="432">
        <v>47.93</v>
      </c>
      <c r="G6909" s="432">
        <v>63.78</v>
      </c>
    </row>
    <row r="6910" spans="1:7" ht="30">
      <c r="A6910" s="583" t="s">
        <v>8479</v>
      </c>
      <c r="B6910" s="429">
        <v>90456</v>
      </c>
      <c r="C6910" s="430" t="s">
        <v>6414</v>
      </c>
      <c r="D6910" s="431" t="s">
        <v>844</v>
      </c>
      <c r="E6910" s="432">
        <v>1.8500000000000005</v>
      </c>
      <c r="F6910" s="432">
        <v>5.3</v>
      </c>
      <c r="G6910" s="432">
        <v>7.15</v>
      </c>
    </row>
    <row r="6911" spans="1:7" ht="30">
      <c r="A6911" s="583" t="s">
        <v>8479</v>
      </c>
      <c r="B6911" s="429">
        <v>90458</v>
      </c>
      <c r="C6911" s="430" t="s">
        <v>6416</v>
      </c>
      <c r="D6911" s="431" t="s">
        <v>844</v>
      </c>
      <c r="E6911" s="432">
        <v>12.079999999999998</v>
      </c>
      <c r="F6911" s="432">
        <v>34.5</v>
      </c>
      <c r="G6911" s="432">
        <v>46.58</v>
      </c>
    </row>
    <row r="6912" spans="1:7" ht="30">
      <c r="A6912" s="583" t="s">
        <v>8479</v>
      </c>
      <c r="B6912" s="429">
        <v>90457</v>
      </c>
      <c r="C6912" s="430" t="s">
        <v>6415</v>
      </c>
      <c r="D6912" s="431" t="s">
        <v>844</v>
      </c>
      <c r="E6912" s="432">
        <v>4.2299999999999986</v>
      </c>
      <c r="F6912" s="432">
        <v>12.1</v>
      </c>
      <c r="G6912" s="432">
        <v>16.329999999999998</v>
      </c>
    </row>
    <row r="6913" spans="1:7" ht="30">
      <c r="A6913" s="583" t="s">
        <v>8479</v>
      </c>
      <c r="B6913" s="429">
        <v>90447</v>
      </c>
      <c r="C6913" s="430" t="s">
        <v>6408</v>
      </c>
      <c r="D6913" s="431" t="s">
        <v>845</v>
      </c>
      <c r="E6913" s="432">
        <v>2.8200000000000003</v>
      </c>
      <c r="F6913" s="432">
        <v>7.98</v>
      </c>
      <c r="G6913" s="432">
        <v>10.8</v>
      </c>
    </row>
    <row r="6914" spans="1:7" ht="30">
      <c r="A6914" s="583" t="s">
        <v>8479</v>
      </c>
      <c r="B6914" s="429">
        <v>91222</v>
      </c>
      <c r="C6914" s="430" t="s">
        <v>6440</v>
      </c>
      <c r="D6914" s="431" t="s">
        <v>845</v>
      </c>
      <c r="E6914" s="432">
        <v>2.8899999999999988</v>
      </c>
      <c r="F6914" s="432">
        <v>8.7200000000000006</v>
      </c>
      <c r="G6914" s="432">
        <v>11.61</v>
      </c>
    </row>
    <row r="6915" spans="1:7" ht="30">
      <c r="A6915" s="583" t="s">
        <v>8479</v>
      </c>
      <c r="B6915" s="429">
        <v>90443</v>
      </c>
      <c r="C6915" s="430" t="s">
        <v>6404</v>
      </c>
      <c r="D6915" s="431" t="s">
        <v>845</v>
      </c>
      <c r="E6915" s="432">
        <v>2.5999999999999996</v>
      </c>
      <c r="F6915" s="432">
        <v>7.85</v>
      </c>
      <c r="G6915" s="432">
        <v>10.45</v>
      </c>
    </row>
    <row r="6916" spans="1:7" ht="30">
      <c r="A6916" s="583" t="s">
        <v>8479</v>
      </c>
      <c r="B6916" s="429">
        <v>104780</v>
      </c>
      <c r="C6916" s="430" t="s">
        <v>6308</v>
      </c>
      <c r="D6916" s="431" t="s">
        <v>845</v>
      </c>
      <c r="E6916" s="432">
        <v>1.88</v>
      </c>
      <c r="F6916" s="432">
        <v>5.55</v>
      </c>
      <c r="G6916" s="432">
        <v>7.43</v>
      </c>
    </row>
    <row r="6917" spans="1:7" ht="30">
      <c r="A6917" s="583" t="s">
        <v>8479</v>
      </c>
      <c r="B6917" s="429">
        <v>104781</v>
      </c>
      <c r="C6917" s="430" t="s">
        <v>6453</v>
      </c>
      <c r="D6917" s="431" t="s">
        <v>845</v>
      </c>
      <c r="E6917" s="432">
        <v>2.1499999999999995</v>
      </c>
      <c r="F6917" s="432">
        <v>6.38</v>
      </c>
      <c r="G6917" s="432">
        <v>8.5299999999999994</v>
      </c>
    </row>
    <row r="6918" spans="1:7" ht="30">
      <c r="A6918" s="583" t="s">
        <v>8479</v>
      </c>
      <c r="B6918" s="429">
        <v>104779</v>
      </c>
      <c r="C6918" s="430" t="s">
        <v>6452</v>
      </c>
      <c r="D6918" s="431" t="s">
        <v>845</v>
      </c>
      <c r="E6918" s="432">
        <v>1.8399999999999999</v>
      </c>
      <c r="F6918" s="432">
        <v>5.54</v>
      </c>
      <c r="G6918" s="432">
        <v>7.38</v>
      </c>
    </row>
    <row r="6919" spans="1:7" ht="30">
      <c r="A6919" s="583" t="s">
        <v>8479</v>
      </c>
      <c r="B6919" s="429">
        <v>104787</v>
      </c>
      <c r="C6919" s="430" t="s">
        <v>6458</v>
      </c>
      <c r="D6919" s="431" t="s">
        <v>845</v>
      </c>
      <c r="E6919" s="432">
        <v>3.120000000000001</v>
      </c>
      <c r="F6919" s="432">
        <v>7.68</v>
      </c>
      <c r="G6919" s="432">
        <v>10.8</v>
      </c>
    </row>
    <row r="6920" spans="1:7" ht="30">
      <c r="A6920" s="583" t="s">
        <v>8479</v>
      </c>
      <c r="B6920" s="429">
        <v>104788</v>
      </c>
      <c r="C6920" s="430" t="s">
        <v>6459</v>
      </c>
      <c r="D6920" s="431" t="s">
        <v>845</v>
      </c>
      <c r="E6920" s="432">
        <v>4.1099999999999994</v>
      </c>
      <c r="F6920" s="432">
        <v>10.23</v>
      </c>
      <c r="G6920" s="432">
        <v>14.34</v>
      </c>
    </row>
    <row r="6921" spans="1:7" ht="30">
      <c r="A6921" s="583" t="s">
        <v>8479</v>
      </c>
      <c r="B6921" s="429">
        <v>104786</v>
      </c>
      <c r="C6921" s="430" t="s">
        <v>6457</v>
      </c>
      <c r="D6921" s="431" t="s">
        <v>845</v>
      </c>
      <c r="E6921" s="432">
        <v>2.3500000000000005</v>
      </c>
      <c r="F6921" s="432">
        <v>5.79</v>
      </c>
      <c r="G6921" s="432">
        <v>8.14</v>
      </c>
    </row>
    <row r="6922" spans="1:7" ht="30">
      <c r="A6922" s="583" t="s">
        <v>8479</v>
      </c>
      <c r="B6922" s="429">
        <v>90445</v>
      </c>
      <c r="C6922" s="430" t="s">
        <v>6406</v>
      </c>
      <c r="D6922" s="431" t="s">
        <v>845</v>
      </c>
      <c r="E6922" s="432">
        <v>6.1300000000000026</v>
      </c>
      <c r="F6922" s="432">
        <v>16.29</v>
      </c>
      <c r="G6922" s="432">
        <v>22.42</v>
      </c>
    </row>
    <row r="6923" spans="1:7" ht="30">
      <c r="A6923" s="583" t="s">
        <v>8479</v>
      </c>
      <c r="B6923" s="429">
        <v>90446</v>
      </c>
      <c r="C6923" s="430" t="s">
        <v>6407</v>
      </c>
      <c r="D6923" s="431" t="s">
        <v>845</v>
      </c>
      <c r="E6923" s="432">
        <v>8.110000000000003</v>
      </c>
      <c r="F6923" s="432">
        <v>21.65</v>
      </c>
      <c r="G6923" s="432">
        <v>29.76</v>
      </c>
    </row>
    <row r="6924" spans="1:7" ht="30">
      <c r="A6924" s="583" t="s">
        <v>8479</v>
      </c>
      <c r="B6924" s="429">
        <v>90444</v>
      </c>
      <c r="C6924" s="430" t="s">
        <v>6405</v>
      </c>
      <c r="D6924" s="431" t="s">
        <v>845</v>
      </c>
      <c r="E6924" s="432">
        <v>4.6099999999999994</v>
      </c>
      <c r="F6924" s="432">
        <v>12.29</v>
      </c>
      <c r="G6924" s="432">
        <v>16.899999999999999</v>
      </c>
    </row>
    <row r="6925" spans="1:7" ht="30">
      <c r="A6925" s="583" t="s">
        <v>8479</v>
      </c>
      <c r="B6925" s="429">
        <v>104764</v>
      </c>
      <c r="C6925" s="430" t="s">
        <v>6299</v>
      </c>
      <c r="D6925" s="431" t="s">
        <v>845</v>
      </c>
      <c r="E6925" s="432">
        <v>14.46</v>
      </c>
      <c r="F6925" s="432">
        <v>8.59</v>
      </c>
      <c r="G6925" s="432">
        <v>23.05</v>
      </c>
    </row>
    <row r="6926" spans="1:7" ht="30">
      <c r="A6926" s="583" t="s">
        <v>8479</v>
      </c>
      <c r="B6926" s="429">
        <v>90460</v>
      </c>
      <c r="C6926" s="430" t="s">
        <v>6418</v>
      </c>
      <c r="D6926" s="431" t="s">
        <v>845</v>
      </c>
      <c r="E6926" s="432">
        <v>19.160000000000004</v>
      </c>
      <c r="F6926" s="432">
        <v>8.44</v>
      </c>
      <c r="G6926" s="432">
        <v>27.6</v>
      </c>
    </row>
    <row r="6927" spans="1:7" ht="30">
      <c r="A6927" s="583" t="s">
        <v>8479</v>
      </c>
      <c r="B6927" s="429">
        <v>90462</v>
      </c>
      <c r="C6927" s="430" t="s">
        <v>6420</v>
      </c>
      <c r="D6927" s="431" t="s">
        <v>845</v>
      </c>
      <c r="E6927" s="432">
        <v>3.38</v>
      </c>
      <c r="F6927" s="432">
        <v>1.51</v>
      </c>
      <c r="G6927" s="432">
        <v>4.8899999999999997</v>
      </c>
    </row>
    <row r="6928" spans="1:7" ht="30">
      <c r="A6928" s="583" t="s">
        <v>8479</v>
      </c>
      <c r="B6928" s="429">
        <v>104765</v>
      </c>
      <c r="C6928" s="430" t="s">
        <v>6300</v>
      </c>
      <c r="D6928" s="431" t="s">
        <v>845</v>
      </c>
      <c r="E6928" s="432">
        <v>9.6500000000000021</v>
      </c>
      <c r="F6928" s="432">
        <v>9.9499999999999993</v>
      </c>
      <c r="G6928" s="432">
        <v>19.600000000000001</v>
      </c>
    </row>
    <row r="6929" spans="1:7" ht="30">
      <c r="A6929" s="583" t="s">
        <v>8479</v>
      </c>
      <c r="B6929" s="429">
        <v>90461</v>
      </c>
      <c r="C6929" s="430" t="s">
        <v>6419</v>
      </c>
      <c r="D6929" s="431" t="s">
        <v>845</v>
      </c>
      <c r="E6929" s="432">
        <v>12.059999999999999</v>
      </c>
      <c r="F6929" s="432">
        <v>9.77</v>
      </c>
      <c r="G6929" s="432">
        <v>21.83</v>
      </c>
    </row>
    <row r="6930" spans="1:7" ht="30">
      <c r="A6930" s="583" t="s">
        <v>8479</v>
      </c>
      <c r="B6930" s="429">
        <v>90463</v>
      </c>
      <c r="C6930" s="430" t="s">
        <v>6421</v>
      </c>
      <c r="D6930" s="431" t="s">
        <v>845</v>
      </c>
      <c r="E6930" s="432">
        <v>2.5799999999999996</v>
      </c>
      <c r="F6930" s="432">
        <v>1.73</v>
      </c>
      <c r="G6930" s="432">
        <v>4.3099999999999996</v>
      </c>
    </row>
    <row r="6931" spans="1:7" ht="30">
      <c r="A6931" s="583" t="s">
        <v>8479</v>
      </c>
      <c r="B6931" s="429">
        <v>96560</v>
      </c>
      <c r="C6931" s="430" t="s">
        <v>6443</v>
      </c>
      <c r="D6931" s="431" t="s">
        <v>97</v>
      </c>
      <c r="E6931" s="432">
        <v>22.300000000000004</v>
      </c>
      <c r="F6931" s="432">
        <v>16.72</v>
      </c>
      <c r="G6931" s="432">
        <v>39.020000000000003</v>
      </c>
    </row>
    <row r="6932" spans="1:7" ht="30">
      <c r="A6932" s="583" t="s">
        <v>8479</v>
      </c>
      <c r="B6932" s="429">
        <v>96559</v>
      </c>
      <c r="C6932" s="430" t="s">
        <v>6442</v>
      </c>
      <c r="D6932" s="431" t="s">
        <v>97</v>
      </c>
      <c r="E6932" s="432">
        <v>27.509999999999998</v>
      </c>
      <c r="F6932" s="432">
        <v>11.56</v>
      </c>
      <c r="G6932" s="432">
        <v>39.07</v>
      </c>
    </row>
    <row r="6933" spans="1:7" ht="45">
      <c r="A6933" s="583" t="s">
        <v>8479</v>
      </c>
      <c r="B6933" s="429">
        <v>96562</v>
      </c>
      <c r="C6933" s="430" t="s">
        <v>6444</v>
      </c>
      <c r="D6933" s="431" t="s">
        <v>845</v>
      </c>
      <c r="E6933" s="432">
        <v>34.07</v>
      </c>
      <c r="F6933" s="432">
        <v>24.79</v>
      </c>
      <c r="G6933" s="432">
        <v>58.86</v>
      </c>
    </row>
    <row r="6934" spans="1:7" ht="45">
      <c r="A6934" s="583" t="s">
        <v>8479</v>
      </c>
      <c r="B6934" s="429">
        <v>96563</v>
      </c>
      <c r="C6934" s="430" t="s">
        <v>6445</v>
      </c>
      <c r="D6934" s="431" t="s">
        <v>845</v>
      </c>
      <c r="E6934" s="432">
        <v>40.709999999999994</v>
      </c>
      <c r="F6934" s="432">
        <v>24.78</v>
      </c>
      <c r="G6934" s="432">
        <v>65.489999999999995</v>
      </c>
    </row>
    <row r="6935" spans="1:7" ht="45">
      <c r="A6935" s="583" t="s">
        <v>8488</v>
      </c>
      <c r="B6935" s="429">
        <v>101870</v>
      </c>
      <c r="C6935" s="430" t="s">
        <v>4199</v>
      </c>
      <c r="D6935" s="431" t="s">
        <v>97</v>
      </c>
      <c r="E6935" s="432">
        <v>19.929999999999996</v>
      </c>
      <c r="F6935" s="432">
        <v>29.62</v>
      </c>
      <c r="G6935" s="432">
        <v>49.55</v>
      </c>
    </row>
    <row r="6936" spans="1:7" ht="45">
      <c r="A6936" s="583" t="s">
        <v>8488</v>
      </c>
      <c r="B6936" s="429">
        <v>101866</v>
      </c>
      <c r="C6936" s="430" t="s">
        <v>4195</v>
      </c>
      <c r="D6936" s="431" t="s">
        <v>97</v>
      </c>
      <c r="E6936" s="432">
        <v>17.59</v>
      </c>
      <c r="F6936" s="432">
        <v>24.44</v>
      </c>
      <c r="G6936" s="432">
        <v>42.03</v>
      </c>
    </row>
    <row r="6937" spans="1:7" ht="45">
      <c r="A6937" s="583" t="s">
        <v>8488</v>
      </c>
      <c r="B6937" s="429">
        <v>101867</v>
      </c>
      <c r="C6937" s="430" t="s">
        <v>4196</v>
      </c>
      <c r="D6937" s="431" t="s">
        <v>97</v>
      </c>
      <c r="E6937" s="432">
        <v>19.39</v>
      </c>
      <c r="F6937" s="432">
        <v>28.43</v>
      </c>
      <c r="G6937" s="432">
        <v>47.82</v>
      </c>
    </row>
    <row r="6938" spans="1:7" ht="45">
      <c r="A6938" s="583" t="s">
        <v>8488</v>
      </c>
      <c r="B6938" s="429">
        <v>101868</v>
      </c>
      <c r="C6938" s="430" t="s">
        <v>4197</v>
      </c>
      <c r="D6938" s="431" t="s">
        <v>97</v>
      </c>
      <c r="E6938" s="432">
        <v>16.38</v>
      </c>
      <c r="F6938" s="432">
        <v>21.62</v>
      </c>
      <c r="G6938" s="432">
        <v>38</v>
      </c>
    </row>
    <row r="6939" spans="1:7" ht="45">
      <c r="A6939" s="583" t="s">
        <v>8488</v>
      </c>
      <c r="B6939" s="429">
        <v>101869</v>
      </c>
      <c r="C6939" s="430" t="s">
        <v>4198</v>
      </c>
      <c r="D6939" s="431" t="s">
        <v>97</v>
      </c>
      <c r="E6939" s="432">
        <v>18.169999999999998</v>
      </c>
      <c r="F6939" s="432">
        <v>25.62</v>
      </c>
      <c r="G6939" s="432">
        <v>43.79</v>
      </c>
    </row>
    <row r="6940" spans="1:7" ht="45">
      <c r="A6940" s="583" t="s">
        <v>8488</v>
      </c>
      <c r="B6940" s="429">
        <v>101856</v>
      </c>
      <c r="C6940" s="430" t="s">
        <v>4185</v>
      </c>
      <c r="D6940" s="431" t="s">
        <v>97</v>
      </c>
      <c r="E6940" s="432">
        <v>15.29</v>
      </c>
      <c r="F6940" s="432">
        <v>19.14</v>
      </c>
      <c r="G6940" s="432">
        <v>34.43</v>
      </c>
    </row>
    <row r="6941" spans="1:7" ht="45">
      <c r="A6941" s="583" t="s">
        <v>8488</v>
      </c>
      <c r="B6941" s="429">
        <v>101865</v>
      </c>
      <c r="C6941" s="430" t="s">
        <v>4194</v>
      </c>
      <c r="D6941" s="431" t="s">
        <v>97</v>
      </c>
      <c r="E6941" s="432">
        <v>19.219999999999995</v>
      </c>
      <c r="F6941" s="432">
        <v>28.01</v>
      </c>
      <c r="G6941" s="432">
        <v>47.23</v>
      </c>
    </row>
    <row r="6942" spans="1:7" ht="45">
      <c r="A6942" s="583" t="s">
        <v>8488</v>
      </c>
      <c r="B6942" s="429">
        <v>101861</v>
      </c>
      <c r="C6942" s="430" t="s">
        <v>4190</v>
      </c>
      <c r="D6942" s="431" t="s">
        <v>97</v>
      </c>
      <c r="E6942" s="432">
        <v>17.510000000000002</v>
      </c>
      <c r="F6942" s="432">
        <v>24.24</v>
      </c>
      <c r="G6942" s="432">
        <v>41.75</v>
      </c>
    </row>
    <row r="6943" spans="1:7" ht="45">
      <c r="A6943" s="583" t="s">
        <v>8488</v>
      </c>
      <c r="B6943" s="429">
        <v>101862</v>
      </c>
      <c r="C6943" s="430" t="s">
        <v>4191</v>
      </c>
      <c r="D6943" s="431" t="s">
        <v>97</v>
      </c>
      <c r="E6943" s="432">
        <v>18.670000000000002</v>
      </c>
      <c r="F6943" s="432">
        <v>26.82</v>
      </c>
      <c r="G6943" s="432">
        <v>45.49</v>
      </c>
    </row>
    <row r="6944" spans="1:7" ht="45">
      <c r="A6944" s="583" t="s">
        <v>8488</v>
      </c>
      <c r="B6944" s="429">
        <v>101863</v>
      </c>
      <c r="C6944" s="430" t="s">
        <v>4192</v>
      </c>
      <c r="D6944" s="431" t="s">
        <v>97</v>
      </c>
      <c r="E6944" s="432">
        <v>15.68</v>
      </c>
      <c r="F6944" s="432">
        <v>20</v>
      </c>
      <c r="G6944" s="432">
        <v>35.68</v>
      </c>
    </row>
    <row r="6945" spans="1:7" ht="45">
      <c r="A6945" s="583" t="s">
        <v>8488</v>
      </c>
      <c r="B6945" s="429">
        <v>101864</v>
      </c>
      <c r="C6945" s="430" t="s">
        <v>4193</v>
      </c>
      <c r="D6945" s="431" t="s">
        <v>97</v>
      </c>
      <c r="E6945" s="432">
        <v>17.430000000000003</v>
      </c>
      <c r="F6945" s="432">
        <v>24.02</v>
      </c>
      <c r="G6945" s="432">
        <v>41.45</v>
      </c>
    </row>
    <row r="6946" spans="1:7" ht="45">
      <c r="A6946" s="583" t="s">
        <v>8488</v>
      </c>
      <c r="B6946" s="429">
        <v>101860</v>
      </c>
      <c r="C6946" s="430" t="s">
        <v>4189</v>
      </c>
      <c r="D6946" s="431" t="s">
        <v>97</v>
      </c>
      <c r="E6946" s="432">
        <v>18.419999999999998</v>
      </c>
      <c r="F6946" s="432">
        <v>26.19</v>
      </c>
      <c r="G6946" s="432">
        <v>44.61</v>
      </c>
    </row>
    <row r="6947" spans="1:7" ht="45">
      <c r="A6947" s="583" t="s">
        <v>8488</v>
      </c>
      <c r="B6947" s="429">
        <v>101857</v>
      </c>
      <c r="C6947" s="430" t="s">
        <v>4186</v>
      </c>
      <c r="D6947" s="431" t="s">
        <v>97</v>
      </c>
      <c r="E6947" s="432">
        <v>17.910000000000004</v>
      </c>
      <c r="F6947" s="432">
        <v>25.08</v>
      </c>
      <c r="G6947" s="432">
        <v>42.99</v>
      </c>
    </row>
    <row r="6948" spans="1:7" ht="45">
      <c r="A6948" s="583" t="s">
        <v>8488</v>
      </c>
      <c r="B6948" s="429">
        <v>101858</v>
      </c>
      <c r="C6948" s="430" t="s">
        <v>4187</v>
      </c>
      <c r="D6948" s="431" t="s">
        <v>97</v>
      </c>
      <c r="E6948" s="432">
        <v>15.510000000000002</v>
      </c>
      <c r="F6948" s="432">
        <v>19.66</v>
      </c>
      <c r="G6948" s="432">
        <v>35.17</v>
      </c>
    </row>
    <row r="6949" spans="1:7" ht="45">
      <c r="A6949" s="583" t="s">
        <v>8488</v>
      </c>
      <c r="B6949" s="429">
        <v>101859</v>
      </c>
      <c r="C6949" s="430" t="s">
        <v>4188</v>
      </c>
      <c r="D6949" s="431" t="s">
        <v>97</v>
      </c>
      <c r="E6949" s="432">
        <v>16.640000000000004</v>
      </c>
      <c r="F6949" s="432">
        <v>22.2</v>
      </c>
      <c r="G6949" s="432">
        <v>38.840000000000003</v>
      </c>
    </row>
    <row r="6950" spans="1:7" ht="45">
      <c r="A6950" s="583" t="s">
        <v>8488</v>
      </c>
      <c r="B6950" s="429">
        <v>101852</v>
      </c>
      <c r="C6950" s="430" t="s">
        <v>4182</v>
      </c>
      <c r="D6950" s="431" t="s">
        <v>97</v>
      </c>
      <c r="E6950" s="432">
        <v>50.389999999999993</v>
      </c>
      <c r="F6950" s="432">
        <v>39.07</v>
      </c>
      <c r="G6950" s="432">
        <v>89.46</v>
      </c>
    </row>
    <row r="6951" spans="1:7" ht="45">
      <c r="A6951" s="583" t="s">
        <v>8488</v>
      </c>
      <c r="B6951" s="429">
        <v>101850</v>
      </c>
      <c r="C6951" s="430" t="s">
        <v>4181</v>
      </c>
      <c r="D6951" s="431" t="s">
        <v>97</v>
      </c>
      <c r="E6951" s="432">
        <v>39.190000000000005</v>
      </c>
      <c r="F6951" s="432">
        <v>33.76</v>
      </c>
      <c r="G6951" s="432">
        <v>72.95</v>
      </c>
    </row>
    <row r="6952" spans="1:7" ht="45">
      <c r="A6952" s="583" t="s">
        <v>8488</v>
      </c>
      <c r="B6952" s="429">
        <v>101855</v>
      </c>
      <c r="C6952" s="430" t="s">
        <v>4184</v>
      </c>
      <c r="D6952" s="431" t="s">
        <v>97</v>
      </c>
      <c r="E6952" s="432">
        <v>57.349999999999994</v>
      </c>
      <c r="F6952" s="432">
        <v>34.86</v>
      </c>
      <c r="G6952" s="432">
        <v>92.21</v>
      </c>
    </row>
    <row r="6953" spans="1:7" ht="45">
      <c r="A6953" s="583" t="s">
        <v>8488</v>
      </c>
      <c r="B6953" s="429">
        <v>101853</v>
      </c>
      <c r="C6953" s="430" t="s">
        <v>4183</v>
      </c>
      <c r="D6953" s="431" t="s">
        <v>97</v>
      </c>
      <c r="E6953" s="432">
        <v>36.200000000000003</v>
      </c>
      <c r="F6953" s="432">
        <v>27.54</v>
      </c>
      <c r="G6953" s="432">
        <v>63.74</v>
      </c>
    </row>
    <row r="6954" spans="1:7" ht="30">
      <c r="A6954" s="583" t="s">
        <v>8488</v>
      </c>
      <c r="B6954" s="429">
        <v>101849</v>
      </c>
      <c r="C6954" s="430" t="s">
        <v>4180</v>
      </c>
      <c r="D6954" s="431" t="s">
        <v>846</v>
      </c>
      <c r="E6954" s="432">
        <v>123.65999999999998</v>
      </c>
      <c r="F6954" s="432">
        <v>11.23</v>
      </c>
      <c r="G6954" s="432">
        <v>134.88999999999999</v>
      </c>
    </row>
    <row r="6955" spans="1:7" ht="30">
      <c r="A6955" s="583" t="s">
        <v>8488</v>
      </c>
      <c r="B6955" s="429">
        <v>101841</v>
      </c>
      <c r="C6955" s="430" t="s">
        <v>4172</v>
      </c>
      <c r="D6955" s="431" t="s">
        <v>846</v>
      </c>
      <c r="E6955" s="432">
        <v>73.759999999999991</v>
      </c>
      <c r="F6955" s="432">
        <v>9.2899999999999991</v>
      </c>
      <c r="G6955" s="432">
        <v>83.05</v>
      </c>
    </row>
    <row r="6956" spans="1:7" ht="30">
      <c r="A6956" s="583" t="s">
        <v>8488</v>
      </c>
      <c r="B6956" s="429">
        <v>101843</v>
      </c>
      <c r="C6956" s="430" t="s">
        <v>4174</v>
      </c>
      <c r="D6956" s="431" t="s">
        <v>846</v>
      </c>
      <c r="E6956" s="432">
        <v>134.91999999999999</v>
      </c>
      <c r="F6956" s="432">
        <v>9.2799999999999994</v>
      </c>
      <c r="G6956" s="432">
        <v>144.19999999999999</v>
      </c>
    </row>
    <row r="6957" spans="1:7" ht="30">
      <c r="A6957" s="583" t="s">
        <v>8488</v>
      </c>
      <c r="B6957" s="429">
        <v>101844</v>
      </c>
      <c r="C6957" s="430" t="s">
        <v>4175</v>
      </c>
      <c r="D6957" s="431" t="s">
        <v>846</v>
      </c>
      <c r="E6957" s="432">
        <v>163.53</v>
      </c>
      <c r="F6957" s="432">
        <v>9.2899999999999991</v>
      </c>
      <c r="G6957" s="432">
        <v>172.82</v>
      </c>
    </row>
    <row r="6958" spans="1:7" ht="30">
      <c r="A6958" s="583" t="s">
        <v>8488</v>
      </c>
      <c r="B6958" s="429">
        <v>101845</v>
      </c>
      <c r="C6958" s="430" t="s">
        <v>4176</v>
      </c>
      <c r="D6958" s="431" t="s">
        <v>846</v>
      </c>
      <c r="E6958" s="432">
        <v>191.77</v>
      </c>
      <c r="F6958" s="432">
        <v>9.2799999999999994</v>
      </c>
      <c r="G6958" s="432">
        <v>201.05</v>
      </c>
    </row>
    <row r="6959" spans="1:7" ht="30">
      <c r="A6959" s="583" t="s">
        <v>8488</v>
      </c>
      <c r="B6959" s="429">
        <v>101842</v>
      </c>
      <c r="C6959" s="430" t="s">
        <v>4173</v>
      </c>
      <c r="D6959" s="431" t="s">
        <v>846</v>
      </c>
      <c r="E6959" s="432">
        <v>65</v>
      </c>
      <c r="F6959" s="432">
        <v>9.2899999999999991</v>
      </c>
      <c r="G6959" s="432">
        <v>74.290000000000006</v>
      </c>
    </row>
    <row r="6960" spans="1:7" ht="30">
      <c r="A6960" s="583" t="s">
        <v>8488</v>
      </c>
      <c r="B6960" s="429">
        <v>101846</v>
      </c>
      <c r="C6960" s="430" t="s">
        <v>4177</v>
      </c>
      <c r="D6960" s="431" t="s">
        <v>846</v>
      </c>
      <c r="E6960" s="432">
        <v>126.50999999999999</v>
      </c>
      <c r="F6960" s="432">
        <v>9.2799999999999994</v>
      </c>
      <c r="G6960" s="432">
        <v>135.79</v>
      </c>
    </row>
    <row r="6961" spans="1:7" ht="30">
      <c r="A6961" s="583" t="s">
        <v>8488</v>
      </c>
      <c r="B6961" s="429">
        <v>101847</v>
      </c>
      <c r="C6961" s="430" t="s">
        <v>4178</v>
      </c>
      <c r="D6961" s="431" t="s">
        <v>846</v>
      </c>
      <c r="E6961" s="432">
        <v>155.31</v>
      </c>
      <c r="F6961" s="432">
        <v>9.2799999999999994</v>
      </c>
      <c r="G6961" s="432">
        <v>164.59</v>
      </c>
    </row>
    <row r="6962" spans="1:7" ht="30">
      <c r="A6962" s="583" t="s">
        <v>8488</v>
      </c>
      <c r="B6962" s="429">
        <v>101848</v>
      </c>
      <c r="C6962" s="430" t="s">
        <v>4179</v>
      </c>
      <c r="D6962" s="431" t="s">
        <v>846</v>
      </c>
      <c r="E6962" s="432">
        <v>183.71</v>
      </c>
      <c r="F6962" s="432">
        <v>9.2799999999999994</v>
      </c>
      <c r="G6962" s="432">
        <v>192.99</v>
      </c>
    </row>
    <row r="6963" spans="1:7" ht="30">
      <c r="A6963" s="583" t="s">
        <v>8488</v>
      </c>
      <c r="B6963" s="429">
        <v>101839</v>
      </c>
      <c r="C6963" s="430" t="s">
        <v>4170</v>
      </c>
      <c r="D6963" s="431" t="s">
        <v>846</v>
      </c>
      <c r="E6963" s="432">
        <v>114.13000000000001</v>
      </c>
      <c r="F6963" s="432">
        <v>9.27</v>
      </c>
      <c r="G6963" s="432">
        <v>123.4</v>
      </c>
    </row>
    <row r="6964" spans="1:7" ht="30">
      <c r="A6964" s="583" t="s">
        <v>8488</v>
      </c>
      <c r="B6964" s="429">
        <v>101840</v>
      </c>
      <c r="C6964" s="430" t="s">
        <v>4171</v>
      </c>
      <c r="D6964" s="431" t="s">
        <v>846</v>
      </c>
      <c r="E6964" s="432">
        <v>178.27999999999997</v>
      </c>
      <c r="F6964" s="432">
        <v>30.89</v>
      </c>
      <c r="G6964" s="432">
        <v>209.17</v>
      </c>
    </row>
    <row r="6965" spans="1:7" ht="30">
      <c r="A6965" s="583" t="s">
        <v>8488</v>
      </c>
      <c r="B6965" s="429">
        <v>101837</v>
      </c>
      <c r="C6965" s="430" t="s">
        <v>4168</v>
      </c>
      <c r="D6965" s="431" t="s">
        <v>846</v>
      </c>
      <c r="E6965" s="432">
        <v>53.949999999999996</v>
      </c>
      <c r="F6965" s="432">
        <v>9.2799999999999994</v>
      </c>
      <c r="G6965" s="432">
        <v>63.23</v>
      </c>
    </row>
    <row r="6966" spans="1:7" ht="30">
      <c r="A6966" s="583" t="s">
        <v>8488</v>
      </c>
      <c r="B6966" s="429">
        <v>101838</v>
      </c>
      <c r="C6966" s="430" t="s">
        <v>4169</v>
      </c>
      <c r="D6966" s="431" t="s">
        <v>846</v>
      </c>
      <c r="E6966" s="432">
        <v>84.45</v>
      </c>
      <c r="F6966" s="432">
        <v>9.2799999999999994</v>
      </c>
      <c r="G6966" s="432">
        <v>93.73</v>
      </c>
    </row>
    <row r="6967" spans="1:7" ht="45">
      <c r="A6967" s="583" t="s">
        <v>8488</v>
      </c>
      <c r="B6967" s="429">
        <v>101836</v>
      </c>
      <c r="C6967" s="430" t="s">
        <v>4167</v>
      </c>
      <c r="D6967" s="431" t="s">
        <v>846</v>
      </c>
      <c r="E6967" s="432">
        <v>21.19</v>
      </c>
      <c r="F6967" s="432">
        <v>9.2899999999999991</v>
      </c>
      <c r="G6967" s="432">
        <v>30.48</v>
      </c>
    </row>
    <row r="6968" spans="1:7" ht="30">
      <c r="A6968" s="583" t="s">
        <v>8488</v>
      </c>
      <c r="B6968" s="429">
        <v>101835</v>
      </c>
      <c r="C6968" s="430" t="s">
        <v>4166</v>
      </c>
      <c r="D6968" s="431" t="s">
        <v>846</v>
      </c>
      <c r="E6968" s="432">
        <v>152.31000000000003</v>
      </c>
      <c r="F6968" s="432">
        <v>112.16</v>
      </c>
      <c r="G6968" s="432">
        <v>264.47000000000003</v>
      </c>
    </row>
    <row r="6969" spans="1:7" ht="30">
      <c r="A6969" s="583" t="s">
        <v>8488</v>
      </c>
      <c r="B6969" s="429">
        <v>101827</v>
      </c>
      <c r="C6969" s="430" t="s">
        <v>4158</v>
      </c>
      <c r="D6969" s="431" t="s">
        <v>846</v>
      </c>
      <c r="E6969" s="432">
        <v>102.41</v>
      </c>
      <c r="F6969" s="432">
        <v>110.22</v>
      </c>
      <c r="G6969" s="432">
        <v>212.63</v>
      </c>
    </row>
    <row r="6970" spans="1:7" ht="30">
      <c r="A6970" s="583" t="s">
        <v>8488</v>
      </c>
      <c r="B6970" s="429">
        <v>101829</v>
      </c>
      <c r="C6970" s="430" t="s">
        <v>4160</v>
      </c>
      <c r="D6970" s="431" t="s">
        <v>846</v>
      </c>
      <c r="E6970" s="432">
        <v>163.55999999999997</v>
      </c>
      <c r="F6970" s="432">
        <v>110.22</v>
      </c>
      <c r="G6970" s="432">
        <v>273.77999999999997</v>
      </c>
    </row>
    <row r="6971" spans="1:7" ht="30">
      <c r="A6971" s="583" t="s">
        <v>8488</v>
      </c>
      <c r="B6971" s="429">
        <v>101830</v>
      </c>
      <c r="C6971" s="430" t="s">
        <v>4161</v>
      </c>
      <c r="D6971" s="431" t="s">
        <v>846</v>
      </c>
      <c r="E6971" s="432">
        <v>192.17999999999998</v>
      </c>
      <c r="F6971" s="432">
        <v>110.22</v>
      </c>
      <c r="G6971" s="432">
        <v>302.39999999999998</v>
      </c>
    </row>
    <row r="6972" spans="1:7" ht="30">
      <c r="A6972" s="583" t="s">
        <v>8488</v>
      </c>
      <c r="B6972" s="429">
        <v>101831</v>
      </c>
      <c r="C6972" s="430" t="s">
        <v>4162</v>
      </c>
      <c r="D6972" s="431" t="s">
        <v>846</v>
      </c>
      <c r="E6972" s="432">
        <v>220.39999999999998</v>
      </c>
      <c r="F6972" s="432">
        <v>110.23</v>
      </c>
      <c r="G6972" s="432">
        <v>330.63</v>
      </c>
    </row>
    <row r="6973" spans="1:7" ht="30">
      <c r="A6973" s="583" t="s">
        <v>8488</v>
      </c>
      <c r="B6973" s="429">
        <v>101828</v>
      </c>
      <c r="C6973" s="430" t="s">
        <v>4159</v>
      </c>
      <c r="D6973" s="431" t="s">
        <v>846</v>
      </c>
      <c r="E6973" s="432">
        <v>93.660000000000011</v>
      </c>
      <c r="F6973" s="432">
        <v>110.21</v>
      </c>
      <c r="G6973" s="432">
        <v>203.87</v>
      </c>
    </row>
    <row r="6974" spans="1:7" ht="30">
      <c r="A6974" s="583" t="s">
        <v>8488</v>
      </c>
      <c r="B6974" s="429">
        <v>101832</v>
      </c>
      <c r="C6974" s="430" t="s">
        <v>4163</v>
      </c>
      <c r="D6974" s="431" t="s">
        <v>846</v>
      </c>
      <c r="E6974" s="432">
        <v>155.17000000000002</v>
      </c>
      <c r="F6974" s="432">
        <v>110.2</v>
      </c>
      <c r="G6974" s="432">
        <v>265.37</v>
      </c>
    </row>
    <row r="6975" spans="1:7" ht="30">
      <c r="A6975" s="583" t="s">
        <v>8488</v>
      </c>
      <c r="B6975" s="429">
        <v>101833</v>
      </c>
      <c r="C6975" s="430" t="s">
        <v>4164</v>
      </c>
      <c r="D6975" s="431" t="s">
        <v>846</v>
      </c>
      <c r="E6975" s="432">
        <v>183.95000000000002</v>
      </c>
      <c r="F6975" s="432">
        <v>110.22</v>
      </c>
      <c r="G6975" s="432">
        <v>294.17</v>
      </c>
    </row>
    <row r="6976" spans="1:7" ht="30">
      <c r="A6976" s="583" t="s">
        <v>8488</v>
      </c>
      <c r="B6976" s="429">
        <v>101834</v>
      </c>
      <c r="C6976" s="430" t="s">
        <v>4165</v>
      </c>
      <c r="D6976" s="431" t="s">
        <v>846</v>
      </c>
      <c r="E6976" s="432">
        <v>212.35</v>
      </c>
      <c r="F6976" s="432">
        <v>110.22</v>
      </c>
      <c r="G6976" s="432">
        <v>322.57</v>
      </c>
    </row>
    <row r="6977" spans="1:7" ht="30">
      <c r="A6977" s="583" t="s">
        <v>8488</v>
      </c>
      <c r="B6977" s="429">
        <v>101825</v>
      </c>
      <c r="C6977" s="430" t="s">
        <v>4156</v>
      </c>
      <c r="D6977" s="431" t="s">
        <v>846</v>
      </c>
      <c r="E6977" s="432">
        <v>142.77000000000001</v>
      </c>
      <c r="F6977" s="432">
        <v>110.22</v>
      </c>
      <c r="G6977" s="432">
        <v>252.99</v>
      </c>
    </row>
    <row r="6978" spans="1:7" ht="30">
      <c r="A6978" s="583" t="s">
        <v>8488</v>
      </c>
      <c r="B6978" s="429">
        <v>101826</v>
      </c>
      <c r="C6978" s="430" t="s">
        <v>4157</v>
      </c>
      <c r="D6978" s="431" t="s">
        <v>846</v>
      </c>
      <c r="E6978" s="432">
        <v>172.04999999999998</v>
      </c>
      <c r="F6978" s="432">
        <v>110.22</v>
      </c>
      <c r="G6978" s="432">
        <v>282.27</v>
      </c>
    </row>
    <row r="6979" spans="1:7" ht="30">
      <c r="A6979" s="583" t="s">
        <v>8488</v>
      </c>
      <c r="B6979" s="429">
        <v>101823</v>
      </c>
      <c r="C6979" s="430" t="s">
        <v>4154</v>
      </c>
      <c r="D6979" s="431" t="s">
        <v>846</v>
      </c>
      <c r="E6979" s="432">
        <v>82.59</v>
      </c>
      <c r="F6979" s="432">
        <v>110.22</v>
      </c>
      <c r="G6979" s="432">
        <v>192.81</v>
      </c>
    </row>
    <row r="6980" spans="1:7" ht="30">
      <c r="A6980" s="583" t="s">
        <v>8488</v>
      </c>
      <c r="B6980" s="429">
        <v>101824</v>
      </c>
      <c r="C6980" s="430" t="s">
        <v>4155</v>
      </c>
      <c r="D6980" s="431" t="s">
        <v>846</v>
      </c>
      <c r="E6980" s="432">
        <v>113.09</v>
      </c>
      <c r="F6980" s="432">
        <v>110.22</v>
      </c>
      <c r="G6980" s="432">
        <v>223.31</v>
      </c>
    </row>
    <row r="6981" spans="1:7" ht="45">
      <c r="A6981" s="583" t="s">
        <v>8488</v>
      </c>
      <c r="B6981" s="429">
        <v>101822</v>
      </c>
      <c r="C6981" s="430" t="s">
        <v>4153</v>
      </c>
      <c r="D6981" s="431" t="s">
        <v>846</v>
      </c>
      <c r="E6981" s="432">
        <v>49.850000000000009</v>
      </c>
      <c r="F6981" s="432">
        <v>110.21</v>
      </c>
      <c r="G6981" s="432">
        <v>160.06</v>
      </c>
    </row>
    <row r="6982" spans="1:7" ht="45">
      <c r="A6982" s="583" t="s">
        <v>8488</v>
      </c>
      <c r="B6982" s="429">
        <v>101819</v>
      </c>
      <c r="C6982" s="430" t="s">
        <v>4151</v>
      </c>
      <c r="D6982" s="431" t="s">
        <v>97</v>
      </c>
      <c r="E6982" s="432">
        <v>41.589999999999996</v>
      </c>
      <c r="F6982" s="432">
        <v>38.85</v>
      </c>
      <c r="G6982" s="432">
        <v>80.44</v>
      </c>
    </row>
    <row r="6983" spans="1:7" ht="45">
      <c r="A6983" s="583" t="s">
        <v>8488</v>
      </c>
      <c r="B6983" s="429">
        <v>101817</v>
      </c>
      <c r="C6983" s="430" t="s">
        <v>4150</v>
      </c>
      <c r="D6983" s="431" t="s">
        <v>97</v>
      </c>
      <c r="E6983" s="432">
        <v>30.990000000000002</v>
      </c>
      <c r="F6983" s="432">
        <v>33.130000000000003</v>
      </c>
      <c r="G6983" s="432">
        <v>64.12</v>
      </c>
    </row>
    <row r="6984" spans="1:7" ht="45">
      <c r="A6984" s="583" t="s">
        <v>8488</v>
      </c>
      <c r="B6984" s="429">
        <v>101816</v>
      </c>
      <c r="C6984" s="430" t="s">
        <v>4149</v>
      </c>
      <c r="D6984" s="431" t="s">
        <v>97</v>
      </c>
      <c r="E6984" s="432">
        <v>50.240000000000009</v>
      </c>
      <c r="F6984" s="432">
        <v>34.94</v>
      </c>
      <c r="G6984" s="432">
        <v>85.18</v>
      </c>
    </row>
    <row r="6985" spans="1:7" ht="45">
      <c r="A6985" s="583" t="s">
        <v>8488</v>
      </c>
      <c r="B6985" s="429">
        <v>101820</v>
      </c>
      <c r="C6985" s="430" t="s">
        <v>4152</v>
      </c>
      <c r="D6985" s="431" t="s">
        <v>97</v>
      </c>
      <c r="E6985" s="432">
        <v>22.14</v>
      </c>
      <c r="F6985" s="432">
        <v>32.94</v>
      </c>
      <c r="G6985" s="432">
        <v>55.08</v>
      </c>
    </row>
    <row r="6986" spans="1:7" ht="45">
      <c r="A6986" s="583" t="s">
        <v>8488</v>
      </c>
      <c r="B6986" s="429">
        <v>102988</v>
      </c>
      <c r="C6986" s="430" t="s">
        <v>4201</v>
      </c>
      <c r="D6986" s="431" t="s">
        <v>97</v>
      </c>
      <c r="E6986" s="432">
        <v>28.110000000000007</v>
      </c>
      <c r="F6986" s="432">
        <v>45.43</v>
      </c>
      <c r="G6986" s="432">
        <v>73.540000000000006</v>
      </c>
    </row>
    <row r="6987" spans="1:7" ht="45">
      <c r="A6987" s="583" t="s">
        <v>8488</v>
      </c>
      <c r="B6987" s="429">
        <v>101814</v>
      </c>
      <c r="C6987" s="430" t="s">
        <v>4148</v>
      </c>
      <c r="D6987" s="431" t="s">
        <v>97</v>
      </c>
      <c r="E6987" s="432">
        <v>29.58</v>
      </c>
      <c r="F6987" s="432">
        <v>27.22</v>
      </c>
      <c r="G6987" s="432">
        <v>56.8</v>
      </c>
    </row>
    <row r="6988" spans="1:7" ht="30">
      <c r="A6988" s="583" t="s">
        <v>8488</v>
      </c>
      <c r="B6988" s="429">
        <v>102098</v>
      </c>
      <c r="C6988" s="430" t="s">
        <v>4200</v>
      </c>
      <c r="D6988" s="431" t="s">
        <v>846</v>
      </c>
      <c r="E6988" s="432">
        <v>1774.08</v>
      </c>
      <c r="F6988" s="432">
        <v>282.10000000000002</v>
      </c>
      <c r="G6988" s="432">
        <v>2056.1799999999998</v>
      </c>
    </row>
    <row r="6989" spans="1:7" ht="60">
      <c r="A6989" s="583" t="s">
        <v>8489</v>
      </c>
      <c r="B6989" s="429">
        <v>92994</v>
      </c>
      <c r="C6989" s="430" t="s">
        <v>3968</v>
      </c>
      <c r="D6989" s="431" t="s">
        <v>845</v>
      </c>
      <c r="E6989" s="432">
        <v>123.3</v>
      </c>
      <c r="F6989" s="432">
        <v>7.17</v>
      </c>
      <c r="G6989" s="432">
        <v>130.47</v>
      </c>
    </row>
    <row r="6990" spans="1:7" ht="60">
      <c r="A6990" s="583" t="s">
        <v>8489</v>
      </c>
      <c r="B6990" s="429">
        <v>92996</v>
      </c>
      <c r="C6990" s="430" t="s">
        <v>3969</v>
      </c>
      <c r="D6990" s="431" t="s">
        <v>845</v>
      </c>
      <c r="E6990" s="432">
        <v>149.30000000000001</v>
      </c>
      <c r="F6990" s="432">
        <v>8.48</v>
      </c>
      <c r="G6990" s="432">
        <v>157.78</v>
      </c>
    </row>
    <row r="6991" spans="1:7" ht="60">
      <c r="A6991" s="583" t="s">
        <v>8489</v>
      </c>
      <c r="B6991" s="429">
        <v>92998</v>
      </c>
      <c r="C6991" s="430" t="s">
        <v>3970</v>
      </c>
      <c r="D6991" s="431" t="s">
        <v>845</v>
      </c>
      <c r="E6991" s="432">
        <v>183.22</v>
      </c>
      <c r="F6991" s="432">
        <v>10.02</v>
      </c>
      <c r="G6991" s="432">
        <v>193.24</v>
      </c>
    </row>
    <row r="6992" spans="1:7" ht="60">
      <c r="A6992" s="583" t="s">
        <v>8489</v>
      </c>
      <c r="B6992" s="429">
        <v>93000</v>
      </c>
      <c r="C6992" s="430" t="s">
        <v>3971</v>
      </c>
      <c r="D6992" s="431" t="s">
        <v>845</v>
      </c>
      <c r="E6992" s="432">
        <v>243.14000000000001</v>
      </c>
      <c r="F6992" s="432">
        <v>12.42</v>
      </c>
      <c r="G6992" s="432">
        <v>255.56</v>
      </c>
    </row>
    <row r="6993" spans="1:7" ht="60">
      <c r="A6993" s="583" t="s">
        <v>8489</v>
      </c>
      <c r="B6993" s="429">
        <v>92984</v>
      </c>
      <c r="C6993" s="430" t="s">
        <v>3963</v>
      </c>
      <c r="D6993" s="431" t="s">
        <v>845</v>
      </c>
      <c r="E6993" s="432">
        <v>25.47</v>
      </c>
      <c r="F6993" s="432">
        <v>2.99</v>
      </c>
      <c r="G6993" s="432">
        <v>28.46</v>
      </c>
    </row>
    <row r="6994" spans="1:7" ht="60">
      <c r="A6994" s="583" t="s">
        <v>8489</v>
      </c>
      <c r="B6994" s="429">
        <v>93002</v>
      </c>
      <c r="C6994" s="430" t="s">
        <v>3972</v>
      </c>
      <c r="D6994" s="431" t="s">
        <v>845</v>
      </c>
      <c r="E6994" s="432">
        <v>315.04000000000002</v>
      </c>
      <c r="F6994" s="432">
        <v>15.08</v>
      </c>
      <c r="G6994" s="432">
        <v>330.12</v>
      </c>
    </row>
    <row r="6995" spans="1:7" ht="60">
      <c r="A6995" s="583" t="s">
        <v>8489</v>
      </c>
      <c r="B6995" s="429">
        <v>92986</v>
      </c>
      <c r="C6995" s="430" t="s">
        <v>3964</v>
      </c>
      <c r="D6995" s="431" t="s">
        <v>845</v>
      </c>
      <c r="E6995" s="432">
        <v>35.660000000000004</v>
      </c>
      <c r="F6995" s="432">
        <v>3.44</v>
      </c>
      <c r="G6995" s="432">
        <v>39.1</v>
      </c>
    </row>
    <row r="6996" spans="1:7" ht="60">
      <c r="A6996" s="583" t="s">
        <v>8489</v>
      </c>
      <c r="B6996" s="429">
        <v>92988</v>
      </c>
      <c r="C6996" s="430" t="s">
        <v>3965</v>
      </c>
      <c r="D6996" s="431" t="s">
        <v>845</v>
      </c>
      <c r="E6996" s="432">
        <v>52.36</v>
      </c>
      <c r="F6996" s="432">
        <v>4.09</v>
      </c>
      <c r="G6996" s="432">
        <v>56.45</v>
      </c>
    </row>
    <row r="6997" spans="1:7" ht="60">
      <c r="A6997" s="583" t="s">
        <v>8489</v>
      </c>
      <c r="B6997" s="429">
        <v>92990</v>
      </c>
      <c r="C6997" s="430" t="s">
        <v>3966</v>
      </c>
      <c r="D6997" s="431" t="s">
        <v>845</v>
      </c>
      <c r="E6997" s="432">
        <v>72.930000000000007</v>
      </c>
      <c r="F6997" s="432">
        <v>4.97</v>
      </c>
      <c r="G6997" s="432">
        <v>77.900000000000006</v>
      </c>
    </row>
    <row r="6998" spans="1:7" ht="60">
      <c r="A6998" s="583" t="s">
        <v>8489</v>
      </c>
      <c r="B6998" s="429">
        <v>92992</v>
      </c>
      <c r="C6998" s="430" t="s">
        <v>3967</v>
      </c>
      <c r="D6998" s="431" t="s">
        <v>845</v>
      </c>
      <c r="E6998" s="432">
        <v>94.53</v>
      </c>
      <c r="F6998" s="432">
        <v>6.06</v>
      </c>
      <c r="G6998" s="432">
        <v>100.59</v>
      </c>
    </row>
    <row r="6999" spans="1:7" ht="60">
      <c r="A6999" s="583" t="s">
        <v>8489</v>
      </c>
      <c r="B6999" s="429">
        <v>103491</v>
      </c>
      <c r="C6999" s="430" t="s">
        <v>3974</v>
      </c>
      <c r="D6999" s="431" t="s">
        <v>846</v>
      </c>
      <c r="E6999" s="432">
        <v>385.26</v>
      </c>
      <c r="F6999" s="432">
        <v>259.62</v>
      </c>
      <c r="G6999" s="432">
        <v>644.88</v>
      </c>
    </row>
    <row r="7000" spans="1:7" ht="60">
      <c r="A7000" s="583" t="s">
        <v>8489</v>
      </c>
      <c r="B7000" s="429">
        <v>93026</v>
      </c>
      <c r="C7000" s="430" t="s">
        <v>3962</v>
      </c>
      <c r="D7000" s="431" t="s">
        <v>844</v>
      </c>
      <c r="E7000" s="432">
        <v>89.55</v>
      </c>
      <c r="F7000" s="432">
        <v>31.66</v>
      </c>
      <c r="G7000" s="432">
        <v>121.21</v>
      </c>
    </row>
    <row r="7001" spans="1:7" ht="60">
      <c r="A7001" s="583" t="s">
        <v>8489</v>
      </c>
      <c r="B7001" s="429">
        <v>93018</v>
      </c>
      <c r="C7001" s="430" t="s">
        <v>3958</v>
      </c>
      <c r="D7001" s="431" t="s">
        <v>844</v>
      </c>
      <c r="E7001" s="432">
        <v>15.57</v>
      </c>
      <c r="F7001" s="432">
        <v>16.670000000000002</v>
      </c>
      <c r="G7001" s="432">
        <v>32.24</v>
      </c>
    </row>
    <row r="7002" spans="1:7" ht="60">
      <c r="A7002" s="583" t="s">
        <v>8489</v>
      </c>
      <c r="B7002" s="429">
        <v>93020</v>
      </c>
      <c r="C7002" s="430" t="s">
        <v>3959</v>
      </c>
      <c r="D7002" s="431" t="s">
        <v>844</v>
      </c>
      <c r="E7002" s="432">
        <v>22.330000000000002</v>
      </c>
      <c r="F7002" s="432">
        <v>19.16</v>
      </c>
      <c r="G7002" s="432">
        <v>41.49</v>
      </c>
    </row>
    <row r="7003" spans="1:7" ht="60">
      <c r="A7003" s="583" t="s">
        <v>8489</v>
      </c>
      <c r="B7003" s="429">
        <v>93022</v>
      </c>
      <c r="C7003" s="430" t="s">
        <v>3960</v>
      </c>
      <c r="D7003" s="431" t="s">
        <v>844</v>
      </c>
      <c r="E7003" s="432">
        <v>47.220000000000006</v>
      </c>
      <c r="F7003" s="432">
        <v>22.9</v>
      </c>
      <c r="G7003" s="432">
        <v>70.12</v>
      </c>
    </row>
    <row r="7004" spans="1:7" ht="60">
      <c r="A7004" s="583" t="s">
        <v>8489</v>
      </c>
      <c r="B7004" s="429">
        <v>93024</v>
      </c>
      <c r="C7004" s="430" t="s">
        <v>3961</v>
      </c>
      <c r="D7004" s="431" t="s">
        <v>844</v>
      </c>
      <c r="E7004" s="432">
        <v>48.23</v>
      </c>
      <c r="F7004" s="432">
        <v>25.4</v>
      </c>
      <c r="G7004" s="432">
        <v>73.63</v>
      </c>
    </row>
    <row r="7005" spans="1:7" ht="60">
      <c r="A7005" s="583" t="s">
        <v>8489</v>
      </c>
      <c r="B7005" s="429">
        <v>97670</v>
      </c>
      <c r="C7005" s="430" t="s">
        <v>3952</v>
      </c>
      <c r="D7005" s="431" t="s">
        <v>845</v>
      </c>
      <c r="E7005" s="432">
        <v>21.64</v>
      </c>
      <c r="F7005" s="432">
        <v>8.51</v>
      </c>
      <c r="G7005" s="432">
        <v>30.15</v>
      </c>
    </row>
    <row r="7006" spans="1:7" ht="60">
      <c r="A7006" s="583" t="s">
        <v>8489</v>
      </c>
      <c r="B7006" s="429">
        <v>97667</v>
      </c>
      <c r="C7006" s="430" t="s">
        <v>3949</v>
      </c>
      <c r="D7006" s="431" t="s">
        <v>845</v>
      </c>
      <c r="E7006" s="432">
        <v>7.8100000000000005</v>
      </c>
      <c r="F7006" s="432">
        <v>3.32</v>
      </c>
      <c r="G7006" s="432">
        <v>11.13</v>
      </c>
    </row>
    <row r="7007" spans="1:7" ht="60">
      <c r="A7007" s="583" t="s">
        <v>8489</v>
      </c>
      <c r="B7007" s="429">
        <v>97668</v>
      </c>
      <c r="C7007" s="430" t="s">
        <v>3950</v>
      </c>
      <c r="D7007" s="431" t="s">
        <v>845</v>
      </c>
      <c r="E7007" s="432">
        <v>11.19</v>
      </c>
      <c r="F7007" s="432">
        <v>4.68</v>
      </c>
      <c r="G7007" s="432">
        <v>15.87</v>
      </c>
    </row>
    <row r="7008" spans="1:7" ht="60">
      <c r="A7008" s="583" t="s">
        <v>8489</v>
      </c>
      <c r="B7008" s="429">
        <v>97669</v>
      </c>
      <c r="C7008" s="430" t="s">
        <v>3951</v>
      </c>
      <c r="D7008" s="431" t="s">
        <v>845</v>
      </c>
      <c r="E7008" s="432">
        <v>16.05</v>
      </c>
      <c r="F7008" s="432">
        <v>7.46</v>
      </c>
      <c r="G7008" s="432">
        <v>23.51</v>
      </c>
    </row>
    <row r="7009" spans="1:7" ht="60">
      <c r="A7009" s="583" t="s">
        <v>8489</v>
      </c>
      <c r="B7009" s="429">
        <v>93012</v>
      </c>
      <c r="C7009" s="430" t="s">
        <v>3948</v>
      </c>
      <c r="D7009" s="431" t="s">
        <v>845</v>
      </c>
      <c r="E7009" s="432">
        <v>92.37</v>
      </c>
      <c r="F7009" s="432">
        <v>10.53</v>
      </c>
      <c r="G7009" s="432">
        <v>102.9</v>
      </c>
    </row>
    <row r="7010" spans="1:7" ht="60">
      <c r="A7010" s="583" t="s">
        <v>8489</v>
      </c>
      <c r="B7010" s="429">
        <v>93008</v>
      </c>
      <c r="C7010" s="430" t="s">
        <v>3944</v>
      </c>
      <c r="D7010" s="431" t="s">
        <v>845</v>
      </c>
      <c r="E7010" s="432">
        <v>20.86</v>
      </c>
      <c r="F7010" s="432">
        <v>5.54</v>
      </c>
      <c r="G7010" s="432">
        <v>26.4</v>
      </c>
    </row>
    <row r="7011" spans="1:7" ht="60">
      <c r="A7011" s="583" t="s">
        <v>8489</v>
      </c>
      <c r="B7011" s="429">
        <v>93009</v>
      </c>
      <c r="C7011" s="430" t="s">
        <v>3945</v>
      </c>
      <c r="D7011" s="431" t="s">
        <v>845</v>
      </c>
      <c r="E7011" s="432">
        <v>33.059999999999995</v>
      </c>
      <c r="F7011" s="432">
        <v>6.38</v>
      </c>
      <c r="G7011" s="432">
        <v>39.44</v>
      </c>
    </row>
    <row r="7012" spans="1:7" ht="60">
      <c r="A7012" s="583" t="s">
        <v>8489</v>
      </c>
      <c r="B7012" s="429">
        <v>93010</v>
      </c>
      <c r="C7012" s="430" t="s">
        <v>3946</v>
      </c>
      <c r="D7012" s="431" t="s">
        <v>845</v>
      </c>
      <c r="E7012" s="432">
        <v>47.61</v>
      </c>
      <c r="F7012" s="432">
        <v>7.62</v>
      </c>
      <c r="G7012" s="432">
        <v>55.23</v>
      </c>
    </row>
    <row r="7013" spans="1:7" ht="60">
      <c r="A7013" s="583" t="s">
        <v>8489</v>
      </c>
      <c r="B7013" s="429">
        <v>93011</v>
      </c>
      <c r="C7013" s="430" t="s">
        <v>3947</v>
      </c>
      <c r="D7013" s="431" t="s">
        <v>845</v>
      </c>
      <c r="E7013" s="432">
        <v>59.29</v>
      </c>
      <c r="F7013" s="432">
        <v>8.4600000000000009</v>
      </c>
      <c r="G7013" s="432">
        <v>67.75</v>
      </c>
    </row>
    <row r="7014" spans="1:7" ht="60">
      <c r="A7014" s="583" t="s">
        <v>8489</v>
      </c>
      <c r="B7014" s="429">
        <v>93017</v>
      </c>
      <c r="C7014" s="430" t="s">
        <v>3957</v>
      </c>
      <c r="D7014" s="431" t="s">
        <v>844</v>
      </c>
      <c r="E7014" s="432">
        <v>52.07</v>
      </c>
      <c r="F7014" s="432">
        <v>21.1</v>
      </c>
      <c r="G7014" s="432">
        <v>73.17</v>
      </c>
    </row>
    <row r="7015" spans="1:7" ht="60">
      <c r="A7015" s="583" t="s">
        <v>8489</v>
      </c>
      <c r="B7015" s="429">
        <v>93013</v>
      </c>
      <c r="C7015" s="430" t="s">
        <v>3953</v>
      </c>
      <c r="D7015" s="431" t="s">
        <v>844</v>
      </c>
      <c r="E7015" s="432">
        <v>9.98</v>
      </c>
      <c r="F7015" s="432">
        <v>11.11</v>
      </c>
      <c r="G7015" s="432">
        <v>21.09</v>
      </c>
    </row>
    <row r="7016" spans="1:7" ht="60">
      <c r="A7016" s="583" t="s">
        <v>8489</v>
      </c>
      <c r="B7016" s="429">
        <v>93014</v>
      </c>
      <c r="C7016" s="430" t="s">
        <v>3954</v>
      </c>
      <c r="D7016" s="431" t="s">
        <v>844</v>
      </c>
      <c r="E7016" s="432">
        <v>13.22</v>
      </c>
      <c r="F7016" s="432">
        <v>12.76</v>
      </c>
      <c r="G7016" s="432">
        <v>25.98</v>
      </c>
    </row>
    <row r="7017" spans="1:7" ht="60">
      <c r="A7017" s="583" t="s">
        <v>8489</v>
      </c>
      <c r="B7017" s="429">
        <v>93015</v>
      </c>
      <c r="C7017" s="430" t="s">
        <v>3955</v>
      </c>
      <c r="D7017" s="431" t="s">
        <v>844</v>
      </c>
      <c r="E7017" s="432">
        <v>24.46</v>
      </c>
      <c r="F7017" s="432">
        <v>15.26</v>
      </c>
      <c r="G7017" s="432">
        <v>39.72</v>
      </c>
    </row>
    <row r="7018" spans="1:7" ht="60">
      <c r="A7018" s="583" t="s">
        <v>8489</v>
      </c>
      <c r="B7018" s="429">
        <v>93016</v>
      </c>
      <c r="C7018" s="430" t="s">
        <v>3956</v>
      </c>
      <c r="D7018" s="431" t="s">
        <v>844</v>
      </c>
      <c r="E7018" s="432">
        <v>31.5</v>
      </c>
      <c r="F7018" s="432">
        <v>16.93</v>
      </c>
      <c r="G7018" s="432">
        <v>48.43</v>
      </c>
    </row>
    <row r="7019" spans="1:7" ht="60">
      <c r="A7019" s="583" t="s">
        <v>8489</v>
      </c>
      <c r="B7019" s="429">
        <v>103490</v>
      </c>
      <c r="C7019" s="430" t="s">
        <v>3973</v>
      </c>
      <c r="D7019" s="431" t="s">
        <v>846</v>
      </c>
      <c r="E7019" s="432">
        <v>1635.75</v>
      </c>
      <c r="F7019" s="432">
        <v>2094.58</v>
      </c>
      <c r="G7019" s="432">
        <v>3730.33</v>
      </c>
    </row>
    <row r="7020" spans="1:7" ht="45">
      <c r="A7020" s="583" t="s">
        <v>8490</v>
      </c>
      <c r="B7020" s="429">
        <v>98306</v>
      </c>
      <c r="C7020" s="430" t="s">
        <v>4606</v>
      </c>
      <c r="D7020" s="431" t="s">
        <v>844</v>
      </c>
      <c r="E7020" s="432">
        <v>39.69</v>
      </c>
      <c r="F7020" s="432">
        <v>33.78</v>
      </c>
      <c r="G7020" s="432">
        <v>73.47</v>
      </c>
    </row>
    <row r="7021" spans="1:7" ht="45">
      <c r="A7021" s="583" t="s">
        <v>8490</v>
      </c>
      <c r="B7021" s="429">
        <v>100553</v>
      </c>
      <c r="C7021" s="430" t="s">
        <v>4607</v>
      </c>
      <c r="D7021" s="431" t="s">
        <v>845</v>
      </c>
      <c r="E7021" s="432">
        <v>29</v>
      </c>
      <c r="F7021" s="432">
        <v>3.76</v>
      </c>
      <c r="G7021" s="432">
        <v>32.76</v>
      </c>
    </row>
    <row r="7022" spans="1:7" ht="45">
      <c r="A7022" s="583" t="s">
        <v>8490</v>
      </c>
      <c r="B7022" s="429">
        <v>100554</v>
      </c>
      <c r="C7022" s="430" t="s">
        <v>4608</v>
      </c>
      <c r="D7022" s="431" t="s">
        <v>845</v>
      </c>
      <c r="E7022" s="432">
        <v>3.7800000000000002</v>
      </c>
      <c r="F7022" s="432">
        <v>3.51</v>
      </c>
      <c r="G7022" s="432">
        <v>7.29</v>
      </c>
    </row>
    <row r="7023" spans="1:7" ht="45">
      <c r="A7023" s="583" t="s">
        <v>8490</v>
      </c>
      <c r="B7023" s="429">
        <v>98300</v>
      </c>
      <c r="C7023" s="430" t="s">
        <v>4604</v>
      </c>
      <c r="D7023" s="431" t="s">
        <v>845</v>
      </c>
      <c r="E7023" s="432">
        <v>3.9600000000000004</v>
      </c>
      <c r="F7023" s="432">
        <v>3.69</v>
      </c>
      <c r="G7023" s="432">
        <v>7.65</v>
      </c>
    </row>
    <row r="7024" spans="1:7" ht="45">
      <c r="A7024" s="583" t="s">
        <v>8490</v>
      </c>
      <c r="B7024" s="429">
        <v>98295</v>
      </c>
      <c r="C7024" s="430" t="s">
        <v>1852</v>
      </c>
      <c r="D7024" s="431" t="s">
        <v>845</v>
      </c>
      <c r="E7024" s="432">
        <v>7.51</v>
      </c>
      <c r="F7024" s="432">
        <v>0.12</v>
      </c>
      <c r="G7024" s="432">
        <v>7.63</v>
      </c>
    </row>
    <row r="7025" spans="1:7" ht="45">
      <c r="A7025" s="583" t="s">
        <v>8490</v>
      </c>
      <c r="B7025" s="429">
        <v>98294</v>
      </c>
      <c r="C7025" s="430" t="s">
        <v>1851</v>
      </c>
      <c r="D7025" s="431" t="s">
        <v>845</v>
      </c>
      <c r="E7025" s="432">
        <v>7.7799999999999994</v>
      </c>
      <c r="F7025" s="432">
        <v>0.82</v>
      </c>
      <c r="G7025" s="432">
        <v>8.6</v>
      </c>
    </row>
    <row r="7026" spans="1:7" ht="45">
      <c r="A7026" s="583" t="s">
        <v>8490</v>
      </c>
      <c r="B7026" s="429">
        <v>98297</v>
      </c>
      <c r="C7026" s="430" t="s">
        <v>1854</v>
      </c>
      <c r="D7026" s="431" t="s">
        <v>845</v>
      </c>
      <c r="E7026" s="432">
        <v>10.809999999999999</v>
      </c>
      <c r="F7026" s="432">
        <v>0.21</v>
      </c>
      <c r="G7026" s="432">
        <v>11.02</v>
      </c>
    </row>
    <row r="7027" spans="1:7" ht="45">
      <c r="A7027" s="583" t="s">
        <v>8490</v>
      </c>
      <c r="B7027" s="429">
        <v>98296</v>
      </c>
      <c r="C7027" s="430" t="s">
        <v>1853</v>
      </c>
      <c r="D7027" s="431" t="s">
        <v>845</v>
      </c>
      <c r="E7027" s="432">
        <v>11.23</v>
      </c>
      <c r="F7027" s="432">
        <v>1.32</v>
      </c>
      <c r="G7027" s="432">
        <v>12.55</v>
      </c>
    </row>
    <row r="7028" spans="1:7" ht="45">
      <c r="A7028" s="583" t="s">
        <v>8490</v>
      </c>
      <c r="B7028" s="429">
        <v>98299</v>
      </c>
      <c r="C7028" s="430" t="s">
        <v>4603</v>
      </c>
      <c r="D7028" s="431" t="s">
        <v>845</v>
      </c>
      <c r="E7028" s="432">
        <v>28.349999999999998</v>
      </c>
      <c r="F7028" s="432">
        <v>0.26</v>
      </c>
      <c r="G7028" s="432">
        <v>28.61</v>
      </c>
    </row>
    <row r="7029" spans="1:7" ht="45">
      <c r="A7029" s="583" t="s">
        <v>8490</v>
      </c>
      <c r="B7029" s="429">
        <v>98298</v>
      </c>
      <c r="C7029" s="430" t="s">
        <v>4602</v>
      </c>
      <c r="D7029" s="431" t="s">
        <v>845</v>
      </c>
      <c r="E7029" s="432">
        <v>28.86</v>
      </c>
      <c r="F7029" s="432">
        <v>1.63</v>
      </c>
      <c r="G7029" s="432">
        <v>30.49</v>
      </c>
    </row>
    <row r="7030" spans="1:7" ht="45">
      <c r="A7030" s="583" t="s">
        <v>8490</v>
      </c>
      <c r="B7030" s="429">
        <v>98261</v>
      </c>
      <c r="C7030" s="430" t="s">
        <v>1818</v>
      </c>
      <c r="D7030" s="431" t="s">
        <v>845</v>
      </c>
      <c r="E7030" s="432">
        <v>2.11</v>
      </c>
      <c r="F7030" s="432">
        <v>3.02</v>
      </c>
      <c r="G7030" s="432">
        <v>5.13</v>
      </c>
    </row>
    <row r="7031" spans="1:7" ht="45">
      <c r="A7031" s="583" t="s">
        <v>8490</v>
      </c>
      <c r="B7031" s="429">
        <v>98287</v>
      </c>
      <c r="C7031" s="430" t="s">
        <v>1833</v>
      </c>
      <c r="D7031" s="431" t="s">
        <v>845</v>
      </c>
      <c r="E7031" s="432">
        <v>1.25</v>
      </c>
      <c r="F7031" s="432">
        <v>0.71</v>
      </c>
      <c r="G7031" s="432">
        <v>1.96</v>
      </c>
    </row>
    <row r="7032" spans="1:7" ht="45">
      <c r="A7032" s="583" t="s">
        <v>8490</v>
      </c>
      <c r="B7032" s="429">
        <v>98280</v>
      </c>
      <c r="C7032" s="430" t="s">
        <v>1827</v>
      </c>
      <c r="D7032" s="431" t="s">
        <v>845</v>
      </c>
      <c r="E7032" s="432">
        <v>3.55</v>
      </c>
      <c r="F7032" s="432">
        <v>6.86</v>
      </c>
      <c r="G7032" s="432">
        <v>10.41</v>
      </c>
    </row>
    <row r="7033" spans="1:7" ht="45">
      <c r="A7033" s="583" t="s">
        <v>8490</v>
      </c>
      <c r="B7033" s="429">
        <v>98288</v>
      </c>
      <c r="C7033" s="430" t="s">
        <v>1834</v>
      </c>
      <c r="D7033" s="431" t="s">
        <v>845</v>
      </c>
      <c r="E7033" s="432">
        <v>2.1799999999999997</v>
      </c>
      <c r="F7033" s="432">
        <v>0.85</v>
      </c>
      <c r="G7033" s="432">
        <v>3.03</v>
      </c>
    </row>
    <row r="7034" spans="1:7" ht="45">
      <c r="A7034" s="583" t="s">
        <v>8490</v>
      </c>
      <c r="B7034" s="429">
        <v>98281</v>
      </c>
      <c r="C7034" s="430" t="s">
        <v>1828</v>
      </c>
      <c r="D7034" s="431" t="s">
        <v>845</v>
      </c>
      <c r="E7034" s="432">
        <v>4.4800000000000004</v>
      </c>
      <c r="F7034" s="432">
        <v>7.01</v>
      </c>
      <c r="G7034" s="432">
        <v>11.49</v>
      </c>
    </row>
    <row r="7035" spans="1:7" ht="45">
      <c r="A7035" s="583" t="s">
        <v>8490</v>
      </c>
      <c r="B7035" s="429">
        <v>98262</v>
      </c>
      <c r="C7035" s="430" t="s">
        <v>1819</v>
      </c>
      <c r="D7035" s="431" t="s">
        <v>845</v>
      </c>
      <c r="E7035" s="432">
        <v>3.04</v>
      </c>
      <c r="F7035" s="432">
        <v>3.16</v>
      </c>
      <c r="G7035" s="432">
        <v>6.2</v>
      </c>
    </row>
    <row r="7036" spans="1:7" ht="45">
      <c r="A7036" s="583" t="s">
        <v>8490</v>
      </c>
      <c r="B7036" s="429">
        <v>98289</v>
      </c>
      <c r="C7036" s="430" t="s">
        <v>1835</v>
      </c>
      <c r="D7036" s="431" t="s">
        <v>845</v>
      </c>
      <c r="E7036" s="432">
        <v>2.3200000000000003</v>
      </c>
      <c r="F7036" s="432">
        <v>0.99</v>
      </c>
      <c r="G7036" s="432">
        <v>3.31</v>
      </c>
    </row>
    <row r="7037" spans="1:7" ht="45">
      <c r="A7037" s="583" t="s">
        <v>8490</v>
      </c>
      <c r="B7037" s="429">
        <v>98282</v>
      </c>
      <c r="C7037" s="430" t="s">
        <v>1829</v>
      </c>
      <c r="D7037" s="431" t="s">
        <v>845</v>
      </c>
      <c r="E7037" s="432">
        <v>4.63</v>
      </c>
      <c r="F7037" s="432">
        <v>7.13</v>
      </c>
      <c r="G7037" s="432">
        <v>11.76</v>
      </c>
    </row>
    <row r="7038" spans="1:7" ht="45">
      <c r="A7038" s="583" t="s">
        <v>8490</v>
      </c>
      <c r="B7038" s="429">
        <v>98263</v>
      </c>
      <c r="C7038" s="430" t="s">
        <v>1820</v>
      </c>
      <c r="D7038" s="431" t="s">
        <v>845</v>
      </c>
      <c r="E7038" s="432">
        <v>3.2000000000000006</v>
      </c>
      <c r="F7038" s="432">
        <v>3.28</v>
      </c>
      <c r="G7038" s="432">
        <v>6.48</v>
      </c>
    </row>
    <row r="7039" spans="1:7" ht="45">
      <c r="A7039" s="583" t="s">
        <v>8490</v>
      </c>
      <c r="B7039" s="429">
        <v>98290</v>
      </c>
      <c r="C7039" s="430" t="s">
        <v>1836</v>
      </c>
      <c r="D7039" s="431" t="s">
        <v>845</v>
      </c>
      <c r="E7039" s="432">
        <v>3.3899999999999997</v>
      </c>
      <c r="F7039" s="432">
        <v>1.08</v>
      </c>
      <c r="G7039" s="432">
        <v>4.47</v>
      </c>
    </row>
    <row r="7040" spans="1:7" ht="45">
      <c r="A7040" s="583" t="s">
        <v>8490</v>
      </c>
      <c r="B7040" s="429">
        <v>98283</v>
      </c>
      <c r="C7040" s="430" t="s">
        <v>1830</v>
      </c>
      <c r="D7040" s="431" t="s">
        <v>845</v>
      </c>
      <c r="E7040" s="432">
        <v>5.69</v>
      </c>
      <c r="F7040" s="432">
        <v>7.22</v>
      </c>
      <c r="G7040" s="432">
        <v>12.91</v>
      </c>
    </row>
    <row r="7041" spans="1:7" ht="45">
      <c r="A7041" s="583" t="s">
        <v>8490</v>
      </c>
      <c r="B7041" s="429">
        <v>98264</v>
      </c>
      <c r="C7041" s="430" t="s">
        <v>1821</v>
      </c>
      <c r="D7041" s="431" t="s">
        <v>845</v>
      </c>
      <c r="E7041" s="432">
        <v>4.26</v>
      </c>
      <c r="F7041" s="432">
        <v>3.38</v>
      </c>
      <c r="G7041" s="432">
        <v>7.64</v>
      </c>
    </row>
    <row r="7042" spans="1:7" ht="45">
      <c r="A7042" s="583" t="s">
        <v>8490</v>
      </c>
      <c r="B7042" s="429">
        <v>98273</v>
      </c>
      <c r="C7042" s="430" t="s">
        <v>1824</v>
      </c>
      <c r="D7042" s="431" t="s">
        <v>845</v>
      </c>
      <c r="E7042" s="432">
        <v>3.13</v>
      </c>
      <c r="F7042" s="432">
        <v>0.4</v>
      </c>
      <c r="G7042" s="432">
        <v>3.53</v>
      </c>
    </row>
    <row r="7043" spans="1:7" ht="45">
      <c r="A7043" s="583" t="s">
        <v>8490</v>
      </c>
      <c r="B7043" s="429">
        <v>98291</v>
      </c>
      <c r="C7043" s="430" t="s">
        <v>1837</v>
      </c>
      <c r="D7043" s="431" t="s">
        <v>845</v>
      </c>
      <c r="E7043" s="432">
        <v>4.07</v>
      </c>
      <c r="F7043" s="432">
        <v>1.1599999999999999</v>
      </c>
      <c r="G7043" s="432">
        <v>5.23</v>
      </c>
    </row>
    <row r="7044" spans="1:7" ht="45">
      <c r="A7044" s="583" t="s">
        <v>8490</v>
      </c>
      <c r="B7044" s="429">
        <v>98284</v>
      </c>
      <c r="C7044" s="430" t="s">
        <v>1831</v>
      </c>
      <c r="D7044" s="431" t="s">
        <v>845</v>
      </c>
      <c r="E7044" s="432">
        <v>6.37</v>
      </c>
      <c r="F7044" s="432">
        <v>7.3</v>
      </c>
      <c r="G7044" s="432">
        <v>13.67</v>
      </c>
    </row>
    <row r="7045" spans="1:7" ht="45">
      <c r="A7045" s="583" t="s">
        <v>8490</v>
      </c>
      <c r="B7045" s="429">
        <v>98265</v>
      </c>
      <c r="C7045" s="430" t="s">
        <v>1822</v>
      </c>
      <c r="D7045" s="431" t="s">
        <v>845</v>
      </c>
      <c r="E7045" s="432">
        <v>4.92</v>
      </c>
      <c r="F7045" s="432">
        <v>3.48</v>
      </c>
      <c r="G7045" s="432">
        <v>8.4</v>
      </c>
    </row>
    <row r="7046" spans="1:7" ht="45">
      <c r="A7046" s="583" t="s">
        <v>8490</v>
      </c>
      <c r="B7046" s="429">
        <v>98274</v>
      </c>
      <c r="C7046" s="430" t="s">
        <v>1825</v>
      </c>
      <c r="D7046" s="431" t="s">
        <v>845</v>
      </c>
      <c r="E7046" s="432">
        <v>3.81</v>
      </c>
      <c r="F7046" s="432">
        <v>0.48</v>
      </c>
      <c r="G7046" s="432">
        <v>4.29</v>
      </c>
    </row>
    <row r="7047" spans="1:7" ht="45">
      <c r="A7047" s="583" t="s">
        <v>8490</v>
      </c>
      <c r="B7047" s="429">
        <v>98292</v>
      </c>
      <c r="C7047" s="430" t="s">
        <v>1838</v>
      </c>
      <c r="D7047" s="431" t="s">
        <v>845</v>
      </c>
      <c r="E7047" s="432">
        <v>5.04</v>
      </c>
      <c r="F7047" s="432">
        <v>1.21</v>
      </c>
      <c r="G7047" s="432">
        <v>6.25</v>
      </c>
    </row>
    <row r="7048" spans="1:7" ht="45">
      <c r="A7048" s="583" t="s">
        <v>8490</v>
      </c>
      <c r="B7048" s="429">
        <v>98285</v>
      </c>
      <c r="C7048" s="430" t="s">
        <v>1832</v>
      </c>
      <c r="D7048" s="431" t="s">
        <v>845</v>
      </c>
      <c r="E7048" s="432">
        <v>7.3600000000000012</v>
      </c>
      <c r="F7048" s="432">
        <v>7.35</v>
      </c>
      <c r="G7048" s="432">
        <v>14.71</v>
      </c>
    </row>
    <row r="7049" spans="1:7" ht="45">
      <c r="A7049" s="583" t="s">
        <v>8490</v>
      </c>
      <c r="B7049" s="429">
        <v>98266</v>
      </c>
      <c r="C7049" s="430" t="s">
        <v>1823</v>
      </c>
      <c r="D7049" s="431" t="s">
        <v>845</v>
      </c>
      <c r="E7049" s="432">
        <v>5.92</v>
      </c>
      <c r="F7049" s="432">
        <v>3.5</v>
      </c>
      <c r="G7049" s="432">
        <v>9.42</v>
      </c>
    </row>
    <row r="7050" spans="1:7" ht="45">
      <c r="A7050" s="583" t="s">
        <v>8490</v>
      </c>
      <c r="B7050" s="429">
        <v>98275</v>
      </c>
      <c r="C7050" s="430" t="s">
        <v>1826</v>
      </c>
      <c r="D7050" s="431" t="s">
        <v>845</v>
      </c>
      <c r="E7050" s="432">
        <v>4.8000000000000007</v>
      </c>
      <c r="F7050" s="432">
        <v>0.52</v>
      </c>
      <c r="G7050" s="432">
        <v>5.32</v>
      </c>
    </row>
    <row r="7051" spans="1:7" ht="45">
      <c r="A7051" s="583" t="s">
        <v>8490</v>
      </c>
      <c r="B7051" s="429">
        <v>98293</v>
      </c>
      <c r="C7051" s="430" t="s">
        <v>1850</v>
      </c>
      <c r="D7051" s="431" t="s">
        <v>845</v>
      </c>
      <c r="E7051" s="432">
        <v>9.2799999999999994</v>
      </c>
      <c r="F7051" s="432">
        <v>2.23</v>
      </c>
      <c r="G7051" s="432">
        <v>11.51</v>
      </c>
    </row>
    <row r="7052" spans="1:7" ht="45">
      <c r="A7052" s="583" t="s">
        <v>8490</v>
      </c>
      <c r="B7052" s="429">
        <v>98286</v>
      </c>
      <c r="C7052" s="430" t="s">
        <v>1849</v>
      </c>
      <c r="D7052" s="431" t="s">
        <v>845</v>
      </c>
      <c r="E7052" s="432">
        <v>11.589999999999998</v>
      </c>
      <c r="F7052" s="432">
        <v>8.3800000000000008</v>
      </c>
      <c r="G7052" s="432">
        <v>19.97</v>
      </c>
    </row>
    <row r="7053" spans="1:7" ht="45">
      <c r="A7053" s="583" t="s">
        <v>8490</v>
      </c>
      <c r="B7053" s="429">
        <v>98267</v>
      </c>
      <c r="C7053" s="430" t="s">
        <v>1839</v>
      </c>
      <c r="D7053" s="431" t="s">
        <v>845</v>
      </c>
      <c r="E7053" s="432">
        <v>10.149999999999999</v>
      </c>
      <c r="F7053" s="432">
        <v>4.54</v>
      </c>
      <c r="G7053" s="432">
        <v>14.69</v>
      </c>
    </row>
    <row r="7054" spans="1:7" ht="45">
      <c r="A7054" s="583" t="s">
        <v>8490</v>
      </c>
      <c r="B7054" s="429">
        <v>98276</v>
      </c>
      <c r="C7054" s="430" t="s">
        <v>1845</v>
      </c>
      <c r="D7054" s="431" t="s">
        <v>845</v>
      </c>
      <c r="E7054" s="432">
        <v>9.0399999999999991</v>
      </c>
      <c r="F7054" s="432">
        <v>1.54</v>
      </c>
      <c r="G7054" s="432">
        <v>10.58</v>
      </c>
    </row>
    <row r="7055" spans="1:7" ht="45">
      <c r="A7055" s="583" t="s">
        <v>8490</v>
      </c>
      <c r="B7055" s="429">
        <v>98268</v>
      </c>
      <c r="C7055" s="430" t="s">
        <v>1840</v>
      </c>
      <c r="D7055" s="431" t="s">
        <v>845</v>
      </c>
      <c r="E7055" s="432">
        <v>17.97</v>
      </c>
      <c r="F7055" s="432">
        <v>5.14</v>
      </c>
      <c r="G7055" s="432">
        <v>23.11</v>
      </c>
    </row>
    <row r="7056" spans="1:7" ht="45">
      <c r="A7056" s="583" t="s">
        <v>8490</v>
      </c>
      <c r="B7056" s="429">
        <v>98277</v>
      </c>
      <c r="C7056" s="430" t="s">
        <v>1846</v>
      </c>
      <c r="D7056" s="431" t="s">
        <v>845</v>
      </c>
      <c r="E7056" s="432">
        <v>16.840000000000003</v>
      </c>
      <c r="F7056" s="432">
        <v>2.17</v>
      </c>
      <c r="G7056" s="432">
        <v>19.010000000000002</v>
      </c>
    </row>
    <row r="7057" spans="1:7" ht="45">
      <c r="A7057" s="583" t="s">
        <v>8490</v>
      </c>
      <c r="B7057" s="429">
        <v>98272</v>
      </c>
      <c r="C7057" s="430" t="s">
        <v>1844</v>
      </c>
      <c r="D7057" s="431" t="s">
        <v>845</v>
      </c>
      <c r="E7057" s="432">
        <v>138.07</v>
      </c>
      <c r="F7057" s="432">
        <v>9.39</v>
      </c>
      <c r="G7057" s="432">
        <v>147.46</v>
      </c>
    </row>
    <row r="7058" spans="1:7" ht="45">
      <c r="A7058" s="583" t="s">
        <v>8490</v>
      </c>
      <c r="B7058" s="429">
        <v>98269</v>
      </c>
      <c r="C7058" s="430" t="s">
        <v>1841</v>
      </c>
      <c r="D7058" s="431" t="s">
        <v>845</v>
      </c>
      <c r="E7058" s="432">
        <v>25.59</v>
      </c>
      <c r="F7058" s="432">
        <v>5.64</v>
      </c>
      <c r="G7058" s="432">
        <v>31.23</v>
      </c>
    </row>
    <row r="7059" spans="1:7" ht="45">
      <c r="A7059" s="583" t="s">
        <v>8490</v>
      </c>
      <c r="B7059" s="429">
        <v>98278</v>
      </c>
      <c r="C7059" s="430" t="s">
        <v>1847</v>
      </c>
      <c r="D7059" s="431" t="s">
        <v>845</v>
      </c>
      <c r="E7059" s="432">
        <v>24.450000000000003</v>
      </c>
      <c r="F7059" s="432">
        <v>2.67</v>
      </c>
      <c r="G7059" s="432">
        <v>27.12</v>
      </c>
    </row>
    <row r="7060" spans="1:7" ht="45">
      <c r="A7060" s="583" t="s">
        <v>8490</v>
      </c>
      <c r="B7060" s="429">
        <v>98270</v>
      </c>
      <c r="C7060" s="430" t="s">
        <v>1842</v>
      </c>
      <c r="D7060" s="431" t="s">
        <v>845</v>
      </c>
      <c r="E7060" s="432">
        <v>40.260000000000005</v>
      </c>
      <c r="F7060" s="432">
        <v>6.27</v>
      </c>
      <c r="G7060" s="432">
        <v>46.53</v>
      </c>
    </row>
    <row r="7061" spans="1:7" ht="45">
      <c r="A7061" s="583" t="s">
        <v>8490</v>
      </c>
      <c r="B7061" s="429">
        <v>98279</v>
      </c>
      <c r="C7061" s="430" t="s">
        <v>1848</v>
      </c>
      <c r="D7061" s="431" t="s">
        <v>845</v>
      </c>
      <c r="E7061" s="432">
        <v>39.15</v>
      </c>
      <c r="F7061" s="432">
        <v>3.27</v>
      </c>
      <c r="G7061" s="432">
        <v>42.42</v>
      </c>
    </row>
    <row r="7062" spans="1:7" ht="45">
      <c r="A7062" s="583" t="s">
        <v>8490</v>
      </c>
      <c r="B7062" s="429">
        <v>98271</v>
      </c>
      <c r="C7062" s="430" t="s">
        <v>1843</v>
      </c>
      <c r="D7062" s="431" t="s">
        <v>845</v>
      </c>
      <c r="E7062" s="432">
        <v>58.089999999999996</v>
      </c>
      <c r="F7062" s="432">
        <v>6.87</v>
      </c>
      <c r="G7062" s="432">
        <v>64.959999999999994</v>
      </c>
    </row>
    <row r="7063" spans="1:7" ht="45">
      <c r="A7063" s="583" t="s">
        <v>8490</v>
      </c>
      <c r="B7063" s="429">
        <v>98400</v>
      </c>
      <c r="C7063" s="430" t="s">
        <v>1815</v>
      </c>
      <c r="D7063" s="431" t="s">
        <v>845</v>
      </c>
      <c r="E7063" s="432">
        <v>13.25</v>
      </c>
      <c r="F7063" s="432">
        <v>4.54</v>
      </c>
      <c r="G7063" s="432">
        <v>17.79</v>
      </c>
    </row>
    <row r="7064" spans="1:7" ht="45">
      <c r="A7064" s="583" t="s">
        <v>8490</v>
      </c>
      <c r="B7064" s="429">
        <v>98401</v>
      </c>
      <c r="C7064" s="430" t="s">
        <v>1816</v>
      </c>
      <c r="D7064" s="431" t="s">
        <v>845</v>
      </c>
      <c r="E7064" s="432">
        <v>22.259999999999998</v>
      </c>
      <c r="F7064" s="432">
        <v>5.15</v>
      </c>
      <c r="G7064" s="432">
        <v>27.41</v>
      </c>
    </row>
    <row r="7065" spans="1:7" ht="45">
      <c r="A7065" s="583" t="s">
        <v>8490</v>
      </c>
      <c r="B7065" s="429">
        <v>98402</v>
      </c>
      <c r="C7065" s="430" t="s">
        <v>1817</v>
      </c>
      <c r="D7065" s="431" t="s">
        <v>845</v>
      </c>
      <c r="E7065" s="432">
        <v>26.259999999999998</v>
      </c>
      <c r="F7065" s="432">
        <v>5.64</v>
      </c>
      <c r="G7065" s="432">
        <v>31.9</v>
      </c>
    </row>
    <row r="7066" spans="1:7" ht="45">
      <c r="A7066" s="583" t="s">
        <v>8490</v>
      </c>
      <c r="B7066" s="429">
        <v>100556</v>
      </c>
      <c r="C7066" s="430" t="s">
        <v>1741</v>
      </c>
      <c r="D7066" s="431" t="s">
        <v>844</v>
      </c>
      <c r="E7066" s="432">
        <v>26.209999999999997</v>
      </c>
      <c r="F7066" s="432">
        <v>17.12</v>
      </c>
      <c r="G7066" s="432">
        <v>43.33</v>
      </c>
    </row>
    <row r="7067" spans="1:7" ht="45">
      <c r="A7067" s="583" t="s">
        <v>8490</v>
      </c>
      <c r="B7067" s="429">
        <v>100557</v>
      </c>
      <c r="C7067" s="430" t="s">
        <v>1742</v>
      </c>
      <c r="D7067" s="431" t="s">
        <v>844</v>
      </c>
      <c r="E7067" s="432">
        <v>388.23</v>
      </c>
      <c r="F7067" s="432">
        <v>51.24</v>
      </c>
      <c r="G7067" s="432">
        <v>439.47</v>
      </c>
    </row>
    <row r="7068" spans="1:7" ht="45">
      <c r="A7068" s="583" t="s">
        <v>8490</v>
      </c>
      <c r="B7068" s="429">
        <v>98301</v>
      </c>
      <c r="C7068" s="430" t="s">
        <v>1857</v>
      </c>
      <c r="D7068" s="431" t="s">
        <v>844</v>
      </c>
      <c r="E7068" s="432">
        <v>420.33000000000004</v>
      </c>
      <c r="F7068" s="432">
        <v>307.26</v>
      </c>
      <c r="G7068" s="432">
        <v>727.59</v>
      </c>
    </row>
    <row r="7069" spans="1:7" ht="45">
      <c r="A7069" s="583" t="s">
        <v>8490</v>
      </c>
      <c r="B7069" s="429">
        <v>98302</v>
      </c>
      <c r="C7069" s="430" t="s">
        <v>1858</v>
      </c>
      <c r="D7069" s="431" t="s">
        <v>844</v>
      </c>
      <c r="E7069" s="432">
        <v>932.02</v>
      </c>
      <c r="F7069" s="432">
        <v>307.2</v>
      </c>
      <c r="G7069" s="432">
        <v>1239.22</v>
      </c>
    </row>
    <row r="7070" spans="1:7" ht="45">
      <c r="A7070" s="583" t="s">
        <v>8490</v>
      </c>
      <c r="B7070" s="429">
        <v>98593</v>
      </c>
      <c r="C7070" s="430" t="s">
        <v>1860</v>
      </c>
      <c r="D7070" s="431" t="s">
        <v>844</v>
      </c>
      <c r="E7070" s="432">
        <v>2064.06</v>
      </c>
      <c r="F7070" s="432">
        <v>610.63</v>
      </c>
      <c r="G7070" s="432">
        <v>2674.69</v>
      </c>
    </row>
    <row r="7071" spans="1:7" ht="45">
      <c r="A7071" s="583" t="s">
        <v>8490</v>
      </c>
      <c r="B7071" s="429">
        <v>98304</v>
      </c>
      <c r="C7071" s="430" t="s">
        <v>1859</v>
      </c>
      <c r="D7071" s="431" t="s">
        <v>844</v>
      </c>
      <c r="E7071" s="432">
        <v>3107.44</v>
      </c>
      <c r="F7071" s="432">
        <v>610.48</v>
      </c>
      <c r="G7071" s="432">
        <v>3717.92</v>
      </c>
    </row>
    <row r="7072" spans="1:7" ht="45">
      <c r="A7072" s="583" t="s">
        <v>8490</v>
      </c>
      <c r="B7072" s="429">
        <v>100561</v>
      </c>
      <c r="C7072" s="430" t="s">
        <v>1747</v>
      </c>
      <c r="D7072" s="431" t="s">
        <v>844</v>
      </c>
      <c r="E7072" s="432">
        <v>144.10000000000002</v>
      </c>
      <c r="F7072" s="432">
        <v>50.86</v>
      </c>
      <c r="G7072" s="432">
        <v>194.96</v>
      </c>
    </row>
    <row r="7073" spans="1:7" ht="45">
      <c r="A7073" s="583" t="s">
        <v>8490</v>
      </c>
      <c r="B7073" s="429">
        <v>100562</v>
      </c>
      <c r="C7073" s="430" t="s">
        <v>1748</v>
      </c>
      <c r="D7073" s="431" t="s">
        <v>844</v>
      </c>
      <c r="E7073" s="432">
        <v>231.46</v>
      </c>
      <c r="F7073" s="432">
        <v>58.04</v>
      </c>
      <c r="G7073" s="432">
        <v>289.5</v>
      </c>
    </row>
    <row r="7074" spans="1:7" ht="45">
      <c r="A7074" s="583" t="s">
        <v>8490</v>
      </c>
      <c r="B7074" s="429">
        <v>100560</v>
      </c>
      <c r="C7074" s="430" t="s">
        <v>1746</v>
      </c>
      <c r="D7074" s="431" t="s">
        <v>844</v>
      </c>
      <c r="E7074" s="432">
        <v>72.28</v>
      </c>
      <c r="F7074" s="432">
        <v>44.53</v>
      </c>
      <c r="G7074" s="432">
        <v>116.81</v>
      </c>
    </row>
    <row r="7075" spans="1:7" ht="45">
      <c r="A7075" s="583" t="s">
        <v>8490</v>
      </c>
      <c r="B7075" s="429">
        <v>100563</v>
      </c>
      <c r="C7075" s="430" t="s">
        <v>1749</v>
      </c>
      <c r="D7075" s="431" t="s">
        <v>844</v>
      </c>
      <c r="E7075" s="432">
        <v>340.85</v>
      </c>
      <c r="F7075" s="432">
        <v>66.13</v>
      </c>
      <c r="G7075" s="432">
        <v>406.98</v>
      </c>
    </row>
    <row r="7076" spans="1:7" ht="45">
      <c r="A7076" s="583" t="s">
        <v>8490</v>
      </c>
      <c r="B7076" s="429">
        <v>100555</v>
      </c>
      <c r="C7076" s="430" t="s">
        <v>4609</v>
      </c>
      <c r="D7076" s="431" t="s">
        <v>844</v>
      </c>
      <c r="E7076" s="432">
        <v>1238.49</v>
      </c>
      <c r="F7076" s="432">
        <v>50.79</v>
      </c>
      <c r="G7076" s="432">
        <v>1289.28</v>
      </c>
    </row>
    <row r="7077" spans="1:7" ht="45">
      <c r="A7077" s="583" t="s">
        <v>8490</v>
      </c>
      <c r="B7077" s="429">
        <v>98305</v>
      </c>
      <c r="C7077" s="430" t="s">
        <v>4605</v>
      </c>
      <c r="D7077" s="431" t="s">
        <v>844</v>
      </c>
      <c r="E7077" s="432">
        <v>2500.2999999999997</v>
      </c>
      <c r="F7077" s="432">
        <v>50.76</v>
      </c>
      <c r="G7077" s="432">
        <v>2551.06</v>
      </c>
    </row>
    <row r="7078" spans="1:7" ht="45">
      <c r="A7078" s="583" t="s">
        <v>8490</v>
      </c>
      <c r="B7078" s="429">
        <v>98307</v>
      </c>
      <c r="C7078" s="430" t="s">
        <v>1855</v>
      </c>
      <c r="D7078" s="431" t="s">
        <v>844</v>
      </c>
      <c r="E7078" s="432">
        <v>43.45</v>
      </c>
      <c r="F7078" s="432">
        <v>10.199999999999999</v>
      </c>
      <c r="G7078" s="432">
        <v>53.65</v>
      </c>
    </row>
    <row r="7079" spans="1:7" ht="45">
      <c r="A7079" s="583" t="s">
        <v>8490</v>
      </c>
      <c r="B7079" s="429">
        <v>98308</v>
      </c>
      <c r="C7079" s="430" t="s">
        <v>1856</v>
      </c>
      <c r="D7079" s="431" t="s">
        <v>844</v>
      </c>
      <c r="E7079" s="432">
        <v>26.290000000000003</v>
      </c>
      <c r="F7079" s="432">
        <v>10.199999999999999</v>
      </c>
      <c r="G7079" s="432">
        <v>36.49</v>
      </c>
    </row>
    <row r="7080" spans="1:7" ht="60">
      <c r="A7080" s="583" t="s">
        <v>8491</v>
      </c>
      <c r="B7080" s="429">
        <v>103401</v>
      </c>
      <c r="C7080" s="430" t="s">
        <v>3674</v>
      </c>
      <c r="D7080" s="431" t="s">
        <v>844</v>
      </c>
      <c r="E7080" s="432">
        <v>8.41</v>
      </c>
      <c r="F7080" s="432">
        <v>16.91</v>
      </c>
      <c r="G7080" s="432">
        <v>25.32</v>
      </c>
    </row>
    <row r="7081" spans="1:7" ht="60">
      <c r="A7081" s="583" t="s">
        <v>8491</v>
      </c>
      <c r="B7081" s="429">
        <v>103402</v>
      </c>
      <c r="C7081" s="430" t="s">
        <v>3675</v>
      </c>
      <c r="D7081" s="431" t="s">
        <v>844</v>
      </c>
      <c r="E7081" s="432">
        <v>12.240000000000002</v>
      </c>
      <c r="F7081" s="432">
        <v>24.6</v>
      </c>
      <c r="G7081" s="432">
        <v>36.840000000000003</v>
      </c>
    </row>
    <row r="7082" spans="1:7" ht="60">
      <c r="A7082" s="583" t="s">
        <v>8491</v>
      </c>
      <c r="B7082" s="429">
        <v>103403</v>
      </c>
      <c r="C7082" s="430" t="s">
        <v>3676</v>
      </c>
      <c r="D7082" s="431" t="s">
        <v>844</v>
      </c>
      <c r="E7082" s="432">
        <v>13.759999999999998</v>
      </c>
      <c r="F7082" s="432">
        <v>27.68</v>
      </c>
      <c r="G7082" s="432">
        <v>41.44</v>
      </c>
    </row>
    <row r="7083" spans="1:7" ht="60">
      <c r="A7083" s="583" t="s">
        <v>8491</v>
      </c>
      <c r="B7083" s="429">
        <v>103397</v>
      </c>
      <c r="C7083" s="430" t="s">
        <v>3670</v>
      </c>
      <c r="D7083" s="431" t="s">
        <v>844</v>
      </c>
      <c r="E7083" s="432">
        <v>1.5299999999999998</v>
      </c>
      <c r="F7083" s="432">
        <v>3.06</v>
      </c>
      <c r="G7083" s="432">
        <v>4.59</v>
      </c>
    </row>
    <row r="7084" spans="1:7" ht="60">
      <c r="A7084" s="583" t="s">
        <v>8491</v>
      </c>
      <c r="B7084" s="429">
        <v>103404</v>
      </c>
      <c r="C7084" s="430" t="s">
        <v>3677</v>
      </c>
      <c r="D7084" s="431" t="s">
        <v>844</v>
      </c>
      <c r="E7084" s="432">
        <v>15.289999999999996</v>
      </c>
      <c r="F7084" s="432">
        <v>30.76</v>
      </c>
      <c r="G7084" s="432">
        <v>46.05</v>
      </c>
    </row>
    <row r="7085" spans="1:7" ht="60">
      <c r="A7085" s="583" t="s">
        <v>8491</v>
      </c>
      <c r="B7085" s="429">
        <v>103405</v>
      </c>
      <c r="C7085" s="430" t="s">
        <v>3678</v>
      </c>
      <c r="D7085" s="431" t="s">
        <v>844</v>
      </c>
      <c r="E7085" s="432">
        <v>17.199999999999996</v>
      </c>
      <c r="F7085" s="432">
        <v>34.6</v>
      </c>
      <c r="G7085" s="432">
        <v>51.8</v>
      </c>
    </row>
    <row r="7086" spans="1:7" ht="60">
      <c r="A7086" s="583" t="s">
        <v>8491</v>
      </c>
      <c r="B7086" s="429">
        <v>103406</v>
      </c>
      <c r="C7086" s="430" t="s">
        <v>3679</v>
      </c>
      <c r="D7086" s="431" t="s">
        <v>844</v>
      </c>
      <c r="E7086" s="432">
        <v>19.100000000000001</v>
      </c>
      <c r="F7086" s="432">
        <v>38.46</v>
      </c>
      <c r="G7086" s="432">
        <v>57.56</v>
      </c>
    </row>
    <row r="7087" spans="1:7" ht="60">
      <c r="A7087" s="583" t="s">
        <v>8491</v>
      </c>
      <c r="B7087" s="429">
        <v>103407</v>
      </c>
      <c r="C7087" s="430" t="s">
        <v>3680</v>
      </c>
      <c r="D7087" s="431" t="s">
        <v>844</v>
      </c>
      <c r="E7087" s="432">
        <v>21.4</v>
      </c>
      <c r="F7087" s="432">
        <v>43.07</v>
      </c>
      <c r="G7087" s="432">
        <v>64.47</v>
      </c>
    </row>
    <row r="7088" spans="1:7" ht="60">
      <c r="A7088" s="583" t="s">
        <v>8491</v>
      </c>
      <c r="B7088" s="429">
        <v>103408</v>
      </c>
      <c r="C7088" s="430" t="s">
        <v>3681</v>
      </c>
      <c r="D7088" s="431" t="s">
        <v>844</v>
      </c>
      <c r="E7088" s="432">
        <v>24.08</v>
      </c>
      <c r="F7088" s="432">
        <v>48.45</v>
      </c>
      <c r="G7088" s="432">
        <v>72.53</v>
      </c>
    </row>
    <row r="7089" spans="1:7" ht="60">
      <c r="A7089" s="583" t="s">
        <v>8491</v>
      </c>
      <c r="B7089" s="429">
        <v>103398</v>
      </c>
      <c r="C7089" s="430" t="s">
        <v>3671</v>
      </c>
      <c r="D7089" s="431" t="s">
        <v>844</v>
      </c>
      <c r="E7089" s="432">
        <v>2.46</v>
      </c>
      <c r="F7089" s="432">
        <v>4.9000000000000004</v>
      </c>
      <c r="G7089" s="432">
        <v>7.36</v>
      </c>
    </row>
    <row r="7090" spans="1:7" ht="60">
      <c r="A7090" s="583" t="s">
        <v>8491</v>
      </c>
      <c r="B7090" s="429">
        <v>103409</v>
      </c>
      <c r="C7090" s="430" t="s">
        <v>3682</v>
      </c>
      <c r="D7090" s="431" t="s">
        <v>844</v>
      </c>
      <c r="E7090" s="432">
        <v>27.129999999999995</v>
      </c>
      <c r="F7090" s="432">
        <v>54.61</v>
      </c>
      <c r="G7090" s="432">
        <v>81.739999999999995</v>
      </c>
    </row>
    <row r="7091" spans="1:7" ht="60">
      <c r="A7091" s="583" t="s">
        <v>8491</v>
      </c>
      <c r="B7091" s="429">
        <v>103410</v>
      </c>
      <c r="C7091" s="430" t="s">
        <v>3683</v>
      </c>
      <c r="D7091" s="431" t="s">
        <v>844</v>
      </c>
      <c r="E7091" s="432">
        <v>30.559999999999995</v>
      </c>
      <c r="F7091" s="432">
        <v>61.54</v>
      </c>
      <c r="G7091" s="432">
        <v>92.1</v>
      </c>
    </row>
    <row r="7092" spans="1:7" ht="60">
      <c r="A7092" s="583" t="s">
        <v>8491</v>
      </c>
      <c r="B7092" s="429">
        <v>103399</v>
      </c>
      <c r="C7092" s="430" t="s">
        <v>3672</v>
      </c>
      <c r="D7092" s="431" t="s">
        <v>844</v>
      </c>
      <c r="E7092" s="432">
        <v>4.82</v>
      </c>
      <c r="F7092" s="432">
        <v>9.68</v>
      </c>
      <c r="G7092" s="432">
        <v>14.5</v>
      </c>
    </row>
    <row r="7093" spans="1:7" ht="60">
      <c r="A7093" s="583" t="s">
        <v>8491</v>
      </c>
      <c r="B7093" s="429">
        <v>103400</v>
      </c>
      <c r="C7093" s="430" t="s">
        <v>3673</v>
      </c>
      <c r="D7093" s="431" t="s">
        <v>844</v>
      </c>
      <c r="E7093" s="432">
        <v>6.870000000000001</v>
      </c>
      <c r="F7093" s="432">
        <v>13.84</v>
      </c>
      <c r="G7093" s="432">
        <v>20.71</v>
      </c>
    </row>
    <row r="7094" spans="1:7" ht="60">
      <c r="A7094" s="583" t="s">
        <v>8491</v>
      </c>
      <c r="B7094" s="429">
        <v>103415</v>
      </c>
      <c r="C7094" s="430" t="s">
        <v>3688</v>
      </c>
      <c r="D7094" s="431" t="s">
        <v>844</v>
      </c>
      <c r="E7094" s="432">
        <v>16.82</v>
      </c>
      <c r="F7094" s="432">
        <v>33.83</v>
      </c>
      <c r="G7094" s="432">
        <v>50.65</v>
      </c>
    </row>
    <row r="7095" spans="1:7" ht="60">
      <c r="A7095" s="583" t="s">
        <v>8491</v>
      </c>
      <c r="B7095" s="429">
        <v>103416</v>
      </c>
      <c r="C7095" s="430" t="s">
        <v>3689</v>
      </c>
      <c r="D7095" s="431" t="s">
        <v>844</v>
      </c>
      <c r="E7095" s="432">
        <v>24.45000000000001</v>
      </c>
      <c r="F7095" s="432">
        <v>49.23</v>
      </c>
      <c r="G7095" s="432">
        <v>73.680000000000007</v>
      </c>
    </row>
    <row r="7096" spans="1:7" ht="60">
      <c r="A7096" s="583" t="s">
        <v>8491</v>
      </c>
      <c r="B7096" s="429">
        <v>103417</v>
      </c>
      <c r="C7096" s="430" t="s">
        <v>3690</v>
      </c>
      <c r="D7096" s="431" t="s">
        <v>844</v>
      </c>
      <c r="E7096" s="432">
        <v>27.509999999999998</v>
      </c>
      <c r="F7096" s="432">
        <v>55.38</v>
      </c>
      <c r="G7096" s="432">
        <v>82.89</v>
      </c>
    </row>
    <row r="7097" spans="1:7" ht="60">
      <c r="A7097" s="583" t="s">
        <v>8491</v>
      </c>
      <c r="B7097" s="429">
        <v>103411</v>
      </c>
      <c r="C7097" s="430" t="s">
        <v>3684</v>
      </c>
      <c r="D7097" s="431" t="s">
        <v>844</v>
      </c>
      <c r="E7097" s="432">
        <v>3.0599999999999996</v>
      </c>
      <c r="F7097" s="432">
        <v>6.14</v>
      </c>
      <c r="G7097" s="432">
        <v>9.1999999999999993</v>
      </c>
    </row>
    <row r="7098" spans="1:7" ht="60">
      <c r="A7098" s="583" t="s">
        <v>8491</v>
      </c>
      <c r="B7098" s="429">
        <v>103418</v>
      </c>
      <c r="C7098" s="430" t="s">
        <v>3691</v>
      </c>
      <c r="D7098" s="431" t="s">
        <v>844</v>
      </c>
      <c r="E7098" s="432">
        <v>30.559999999999995</v>
      </c>
      <c r="F7098" s="432">
        <v>61.54</v>
      </c>
      <c r="G7098" s="432">
        <v>92.1</v>
      </c>
    </row>
    <row r="7099" spans="1:7" ht="60">
      <c r="A7099" s="583" t="s">
        <v>8491</v>
      </c>
      <c r="B7099" s="429">
        <v>103419</v>
      </c>
      <c r="C7099" s="430" t="s">
        <v>3692</v>
      </c>
      <c r="D7099" s="431" t="s">
        <v>844</v>
      </c>
      <c r="E7099" s="432">
        <v>34.400000000000006</v>
      </c>
      <c r="F7099" s="432">
        <v>69.22</v>
      </c>
      <c r="G7099" s="432">
        <v>103.62</v>
      </c>
    </row>
    <row r="7100" spans="1:7" ht="60">
      <c r="A7100" s="583" t="s">
        <v>8491</v>
      </c>
      <c r="B7100" s="429">
        <v>103420</v>
      </c>
      <c r="C7100" s="430" t="s">
        <v>3693</v>
      </c>
      <c r="D7100" s="431" t="s">
        <v>844</v>
      </c>
      <c r="E7100" s="432">
        <v>38.209999999999994</v>
      </c>
      <c r="F7100" s="432">
        <v>76.92</v>
      </c>
      <c r="G7100" s="432">
        <v>115.13</v>
      </c>
    </row>
    <row r="7101" spans="1:7" ht="60">
      <c r="A7101" s="583" t="s">
        <v>8491</v>
      </c>
      <c r="B7101" s="429">
        <v>103421</v>
      </c>
      <c r="C7101" s="430" t="s">
        <v>3694</v>
      </c>
      <c r="D7101" s="431" t="s">
        <v>844</v>
      </c>
      <c r="E7101" s="432">
        <v>42.789999999999992</v>
      </c>
      <c r="F7101" s="432">
        <v>86.16</v>
      </c>
      <c r="G7101" s="432">
        <v>128.94999999999999</v>
      </c>
    </row>
    <row r="7102" spans="1:7" ht="60">
      <c r="A7102" s="583" t="s">
        <v>8491</v>
      </c>
      <c r="B7102" s="429">
        <v>103422</v>
      </c>
      <c r="C7102" s="430" t="s">
        <v>3695</v>
      </c>
      <c r="D7102" s="431" t="s">
        <v>844</v>
      </c>
      <c r="E7102" s="432">
        <v>48.14</v>
      </c>
      <c r="F7102" s="432">
        <v>96.92</v>
      </c>
      <c r="G7102" s="432">
        <v>145.06</v>
      </c>
    </row>
    <row r="7103" spans="1:7" ht="60">
      <c r="A7103" s="583" t="s">
        <v>8491</v>
      </c>
      <c r="B7103" s="429">
        <v>103412</v>
      </c>
      <c r="C7103" s="430" t="s">
        <v>3685</v>
      </c>
      <c r="D7103" s="431" t="s">
        <v>844</v>
      </c>
      <c r="E7103" s="432">
        <v>4.9000000000000004</v>
      </c>
      <c r="F7103" s="432">
        <v>9.83</v>
      </c>
      <c r="G7103" s="432">
        <v>14.73</v>
      </c>
    </row>
    <row r="7104" spans="1:7" ht="60">
      <c r="A7104" s="583" t="s">
        <v>8491</v>
      </c>
      <c r="B7104" s="429">
        <v>103423</v>
      </c>
      <c r="C7104" s="430" t="s">
        <v>3696</v>
      </c>
      <c r="D7104" s="431" t="s">
        <v>844</v>
      </c>
      <c r="E7104" s="432">
        <v>54.269999999999996</v>
      </c>
      <c r="F7104" s="432">
        <v>109.23</v>
      </c>
      <c r="G7104" s="432">
        <v>163.5</v>
      </c>
    </row>
    <row r="7105" spans="1:7" ht="60">
      <c r="A7105" s="583" t="s">
        <v>8491</v>
      </c>
      <c r="B7105" s="429">
        <v>103424</v>
      </c>
      <c r="C7105" s="430" t="s">
        <v>3697</v>
      </c>
      <c r="D7105" s="431" t="s">
        <v>844</v>
      </c>
      <c r="E7105" s="432">
        <v>61.13000000000001</v>
      </c>
      <c r="F7105" s="432">
        <v>123.08</v>
      </c>
      <c r="G7105" s="432">
        <v>184.21</v>
      </c>
    </row>
    <row r="7106" spans="1:7" ht="60">
      <c r="A7106" s="583" t="s">
        <v>8491</v>
      </c>
      <c r="B7106" s="429">
        <v>103413</v>
      </c>
      <c r="C7106" s="430" t="s">
        <v>3686</v>
      </c>
      <c r="D7106" s="431" t="s">
        <v>844</v>
      </c>
      <c r="E7106" s="432">
        <v>9.620000000000001</v>
      </c>
      <c r="F7106" s="432">
        <v>19.38</v>
      </c>
      <c r="G7106" s="432">
        <v>29</v>
      </c>
    </row>
    <row r="7107" spans="1:7" ht="60">
      <c r="A7107" s="583" t="s">
        <v>8491</v>
      </c>
      <c r="B7107" s="429">
        <v>103414</v>
      </c>
      <c r="C7107" s="430" t="s">
        <v>3687</v>
      </c>
      <c r="D7107" s="431" t="s">
        <v>844</v>
      </c>
      <c r="E7107" s="432">
        <v>13.759999999999998</v>
      </c>
      <c r="F7107" s="432">
        <v>27.68</v>
      </c>
      <c r="G7107" s="432">
        <v>41.44</v>
      </c>
    </row>
    <row r="7108" spans="1:7" ht="60">
      <c r="A7108" s="583" t="s">
        <v>8491</v>
      </c>
      <c r="B7108" s="429">
        <v>103432</v>
      </c>
      <c r="C7108" s="430" t="s">
        <v>3705</v>
      </c>
      <c r="D7108" s="431" t="s">
        <v>844</v>
      </c>
      <c r="E7108" s="432">
        <v>1507.34</v>
      </c>
      <c r="F7108" s="432">
        <v>30.76</v>
      </c>
      <c r="G7108" s="432">
        <v>1538.1</v>
      </c>
    </row>
    <row r="7109" spans="1:7" ht="60">
      <c r="A7109" s="583" t="s">
        <v>8491</v>
      </c>
      <c r="B7109" s="429">
        <v>103430</v>
      </c>
      <c r="C7109" s="430" t="s">
        <v>3703</v>
      </c>
      <c r="D7109" s="431" t="s">
        <v>844</v>
      </c>
      <c r="E7109" s="432">
        <v>29.27</v>
      </c>
      <c r="F7109" s="432">
        <v>4.91</v>
      </c>
      <c r="G7109" s="432">
        <v>34.18</v>
      </c>
    </row>
    <row r="7110" spans="1:7" ht="60">
      <c r="A7110" s="583" t="s">
        <v>8491</v>
      </c>
      <c r="B7110" s="429">
        <v>103431</v>
      </c>
      <c r="C7110" s="430" t="s">
        <v>3704</v>
      </c>
      <c r="D7110" s="431" t="s">
        <v>844</v>
      </c>
      <c r="E7110" s="432">
        <v>50.6</v>
      </c>
      <c r="F7110" s="432">
        <v>9.68</v>
      </c>
      <c r="G7110" s="432">
        <v>60.28</v>
      </c>
    </row>
    <row r="7111" spans="1:7" ht="60">
      <c r="A7111" s="583" t="s">
        <v>8491</v>
      </c>
      <c r="B7111" s="429">
        <v>103433</v>
      </c>
      <c r="C7111" s="430" t="s">
        <v>3706</v>
      </c>
      <c r="D7111" s="431" t="s">
        <v>844</v>
      </c>
      <c r="E7111" s="432">
        <v>30.119999999999997</v>
      </c>
      <c r="F7111" s="432">
        <v>3.07</v>
      </c>
      <c r="G7111" s="432">
        <v>33.19</v>
      </c>
    </row>
    <row r="7112" spans="1:7" ht="60">
      <c r="A7112" s="583" t="s">
        <v>8491</v>
      </c>
      <c r="B7112" s="429">
        <v>103434</v>
      </c>
      <c r="C7112" s="430" t="s">
        <v>3707</v>
      </c>
      <c r="D7112" s="431" t="s">
        <v>844</v>
      </c>
      <c r="E7112" s="432">
        <v>41.239999999999995</v>
      </c>
      <c r="F7112" s="432">
        <v>4.91</v>
      </c>
      <c r="G7112" s="432">
        <v>46.15</v>
      </c>
    </row>
    <row r="7113" spans="1:7" ht="60">
      <c r="A7113" s="583" t="s">
        <v>8491</v>
      </c>
      <c r="B7113" s="429">
        <v>103435</v>
      </c>
      <c r="C7113" s="430" t="s">
        <v>3708</v>
      </c>
      <c r="D7113" s="431" t="s">
        <v>844</v>
      </c>
      <c r="E7113" s="432">
        <v>76.38</v>
      </c>
      <c r="F7113" s="432">
        <v>9.68</v>
      </c>
      <c r="G7113" s="432">
        <v>86.06</v>
      </c>
    </row>
    <row r="7114" spans="1:7" ht="60">
      <c r="A7114" s="583" t="s">
        <v>8491</v>
      </c>
      <c r="B7114" s="429">
        <v>103436</v>
      </c>
      <c r="C7114" s="430" t="s">
        <v>3709</v>
      </c>
      <c r="D7114" s="431" t="s">
        <v>844</v>
      </c>
      <c r="E7114" s="432">
        <v>2143.2599999999998</v>
      </c>
      <c r="F7114" s="432">
        <v>30.65</v>
      </c>
      <c r="G7114" s="432">
        <v>2173.91</v>
      </c>
    </row>
    <row r="7115" spans="1:7" ht="60">
      <c r="A7115" s="583" t="s">
        <v>8491</v>
      </c>
      <c r="B7115" s="429">
        <v>103425</v>
      </c>
      <c r="C7115" s="430" t="s">
        <v>3698</v>
      </c>
      <c r="D7115" s="431" t="s">
        <v>844</v>
      </c>
      <c r="E7115" s="432">
        <v>13.100000000000001</v>
      </c>
      <c r="F7115" s="432">
        <v>3.07</v>
      </c>
      <c r="G7115" s="432">
        <v>16.170000000000002</v>
      </c>
    </row>
    <row r="7116" spans="1:7" ht="60">
      <c r="A7116" s="583" t="s">
        <v>8491</v>
      </c>
      <c r="B7116" s="429">
        <v>103428</v>
      </c>
      <c r="C7116" s="430" t="s">
        <v>3701</v>
      </c>
      <c r="D7116" s="431" t="s">
        <v>844</v>
      </c>
      <c r="E7116" s="432">
        <v>222.46</v>
      </c>
      <c r="F7116" s="432">
        <v>30.76</v>
      </c>
      <c r="G7116" s="432">
        <v>253.22</v>
      </c>
    </row>
    <row r="7117" spans="1:7" ht="60">
      <c r="A7117" s="583" t="s">
        <v>8491</v>
      </c>
      <c r="B7117" s="429">
        <v>103426</v>
      </c>
      <c r="C7117" s="430" t="s">
        <v>3699</v>
      </c>
      <c r="D7117" s="431" t="s">
        <v>844</v>
      </c>
      <c r="E7117" s="432">
        <v>14.93</v>
      </c>
      <c r="F7117" s="432">
        <v>4.91</v>
      </c>
      <c r="G7117" s="432">
        <v>19.84</v>
      </c>
    </row>
    <row r="7118" spans="1:7" ht="60">
      <c r="A7118" s="583" t="s">
        <v>8491</v>
      </c>
      <c r="B7118" s="429">
        <v>103429</v>
      </c>
      <c r="C7118" s="430" t="s">
        <v>3702</v>
      </c>
      <c r="D7118" s="431" t="s">
        <v>844</v>
      </c>
      <c r="E7118" s="432">
        <v>2650.36</v>
      </c>
      <c r="F7118" s="432">
        <v>61.56</v>
      </c>
      <c r="G7118" s="432">
        <v>2711.92</v>
      </c>
    </row>
    <row r="7119" spans="1:7" ht="60">
      <c r="A7119" s="583" t="s">
        <v>8491</v>
      </c>
      <c r="B7119" s="429">
        <v>103427</v>
      </c>
      <c r="C7119" s="430" t="s">
        <v>3700</v>
      </c>
      <c r="D7119" s="431" t="s">
        <v>844</v>
      </c>
      <c r="E7119" s="432">
        <v>30.03</v>
      </c>
      <c r="F7119" s="432">
        <v>9.67</v>
      </c>
      <c r="G7119" s="432">
        <v>39.700000000000003</v>
      </c>
    </row>
    <row r="7120" spans="1:7" ht="60">
      <c r="A7120" s="583" t="s">
        <v>8491</v>
      </c>
      <c r="B7120" s="429">
        <v>103393</v>
      </c>
      <c r="C7120" s="430" t="s">
        <v>3669</v>
      </c>
      <c r="D7120" s="431" t="s">
        <v>845</v>
      </c>
      <c r="E7120" s="432">
        <v>5061.7299999999996</v>
      </c>
      <c r="F7120" s="432">
        <v>16.75</v>
      </c>
      <c r="G7120" s="432">
        <v>5078.4799999999996</v>
      </c>
    </row>
    <row r="7121" spans="1:7" ht="60">
      <c r="A7121" s="583" t="s">
        <v>8491</v>
      </c>
      <c r="B7121" s="429">
        <v>103376</v>
      </c>
      <c r="C7121" s="430" t="s">
        <v>3660</v>
      </c>
      <c r="D7121" s="431" t="s">
        <v>845</v>
      </c>
      <c r="E7121" s="432">
        <v>123.56</v>
      </c>
      <c r="F7121" s="432">
        <v>0.98</v>
      </c>
      <c r="G7121" s="432">
        <v>124.54</v>
      </c>
    </row>
    <row r="7122" spans="1:7" ht="60">
      <c r="A7122" s="583" t="s">
        <v>8491</v>
      </c>
      <c r="B7122" s="429">
        <v>103377</v>
      </c>
      <c r="C7122" s="430" t="s">
        <v>3661</v>
      </c>
      <c r="D7122" s="431" t="s">
        <v>845</v>
      </c>
      <c r="E7122" s="432">
        <v>264.89</v>
      </c>
      <c r="F7122" s="432">
        <v>1.43</v>
      </c>
      <c r="G7122" s="432">
        <v>266.32</v>
      </c>
    </row>
    <row r="7123" spans="1:7" ht="60">
      <c r="A7123" s="583" t="s">
        <v>8491</v>
      </c>
      <c r="B7123" s="429">
        <v>103372</v>
      </c>
      <c r="C7123" s="430" t="s">
        <v>3658</v>
      </c>
      <c r="D7123" s="431" t="s">
        <v>845</v>
      </c>
      <c r="E7123" s="432">
        <v>5.2</v>
      </c>
      <c r="F7123" s="432">
        <v>0.17</v>
      </c>
      <c r="G7123" s="432">
        <v>5.37</v>
      </c>
    </row>
    <row r="7124" spans="1:7" ht="60">
      <c r="A7124" s="583" t="s">
        <v>8491</v>
      </c>
      <c r="B7124" s="429">
        <v>103379</v>
      </c>
      <c r="C7124" s="430" t="s">
        <v>3662</v>
      </c>
      <c r="D7124" s="431" t="s">
        <v>845</v>
      </c>
      <c r="E7124" s="432">
        <v>412.70000000000005</v>
      </c>
      <c r="F7124" s="432">
        <v>1.78</v>
      </c>
      <c r="G7124" s="432">
        <v>414.48</v>
      </c>
    </row>
    <row r="7125" spans="1:7" ht="60">
      <c r="A7125" s="583" t="s">
        <v>8491</v>
      </c>
      <c r="B7125" s="429">
        <v>103383</v>
      </c>
      <c r="C7125" s="430" t="s">
        <v>3663</v>
      </c>
      <c r="D7125" s="431" t="s">
        <v>845</v>
      </c>
      <c r="E7125" s="432">
        <v>1013.8900000000001</v>
      </c>
      <c r="F7125" s="432">
        <v>1.93</v>
      </c>
      <c r="G7125" s="432">
        <v>1015.82</v>
      </c>
    </row>
    <row r="7126" spans="1:7" ht="60">
      <c r="A7126" s="583" t="s">
        <v>8491</v>
      </c>
      <c r="B7126" s="429">
        <v>103373</v>
      </c>
      <c r="C7126" s="430" t="s">
        <v>3659</v>
      </c>
      <c r="D7126" s="431" t="s">
        <v>845</v>
      </c>
      <c r="E7126" s="432">
        <v>10.25</v>
      </c>
      <c r="F7126" s="432">
        <v>0.27</v>
      </c>
      <c r="G7126" s="432">
        <v>10.52</v>
      </c>
    </row>
    <row r="7127" spans="1:7" ht="60">
      <c r="A7127" s="583" t="s">
        <v>8491</v>
      </c>
      <c r="B7127" s="429">
        <v>103385</v>
      </c>
      <c r="C7127" s="430" t="s">
        <v>3664</v>
      </c>
      <c r="D7127" s="431" t="s">
        <v>845</v>
      </c>
      <c r="E7127" s="432">
        <v>1634.44</v>
      </c>
      <c r="F7127" s="432">
        <v>3.76</v>
      </c>
      <c r="G7127" s="432">
        <v>1638.2</v>
      </c>
    </row>
    <row r="7128" spans="1:7" ht="60">
      <c r="A7128" s="583" t="s">
        <v>8491</v>
      </c>
      <c r="B7128" s="429">
        <v>103387</v>
      </c>
      <c r="C7128" s="430" t="s">
        <v>3665</v>
      </c>
      <c r="D7128" s="431" t="s">
        <v>845</v>
      </c>
      <c r="E7128" s="432">
        <v>2867.5499999999997</v>
      </c>
      <c r="F7128" s="432">
        <v>6.03</v>
      </c>
      <c r="G7128" s="432">
        <v>2873.58</v>
      </c>
    </row>
    <row r="7129" spans="1:7" ht="60">
      <c r="A7129" s="583" t="s">
        <v>8491</v>
      </c>
      <c r="B7129" s="429">
        <v>103389</v>
      </c>
      <c r="C7129" s="430" t="s">
        <v>3666</v>
      </c>
      <c r="D7129" s="431" t="s">
        <v>845</v>
      </c>
      <c r="E7129" s="432">
        <v>4264.45</v>
      </c>
      <c r="F7129" s="432">
        <v>8.9700000000000006</v>
      </c>
      <c r="G7129" s="432">
        <v>4273.42</v>
      </c>
    </row>
    <row r="7130" spans="1:7" ht="60">
      <c r="A7130" s="583" t="s">
        <v>8491</v>
      </c>
      <c r="B7130" s="429">
        <v>103391</v>
      </c>
      <c r="C7130" s="430" t="s">
        <v>3667</v>
      </c>
      <c r="D7130" s="431" t="s">
        <v>845</v>
      </c>
      <c r="E7130" s="432">
        <v>2806.3199999999997</v>
      </c>
      <c r="F7130" s="432">
        <v>12.4</v>
      </c>
      <c r="G7130" s="432">
        <v>2818.72</v>
      </c>
    </row>
    <row r="7131" spans="1:7" ht="60">
      <c r="A7131" s="583" t="s">
        <v>8491</v>
      </c>
      <c r="B7131" s="429">
        <v>103392</v>
      </c>
      <c r="C7131" s="430" t="s">
        <v>3668</v>
      </c>
      <c r="D7131" s="431" t="s">
        <v>845</v>
      </c>
      <c r="E7131" s="432">
        <v>4589.38</v>
      </c>
      <c r="F7131" s="432">
        <v>14.73</v>
      </c>
      <c r="G7131" s="432">
        <v>4604.1099999999997</v>
      </c>
    </row>
    <row r="7132" spans="1:7" ht="60">
      <c r="A7132" s="583" t="s">
        <v>8491</v>
      </c>
      <c r="B7132" s="429">
        <v>103440</v>
      </c>
      <c r="C7132" s="430" t="s">
        <v>3713</v>
      </c>
      <c r="D7132" s="431" t="s">
        <v>844</v>
      </c>
      <c r="E7132" s="432">
        <v>346.63</v>
      </c>
      <c r="F7132" s="432">
        <v>61.55</v>
      </c>
      <c r="G7132" s="432">
        <v>408.18</v>
      </c>
    </row>
    <row r="7133" spans="1:7" ht="60">
      <c r="A7133" s="583" t="s">
        <v>8491</v>
      </c>
      <c r="B7133" s="429">
        <v>103441</v>
      </c>
      <c r="C7133" s="430" t="s">
        <v>3714</v>
      </c>
      <c r="D7133" s="431" t="s">
        <v>844</v>
      </c>
      <c r="E7133" s="432">
        <v>351.57</v>
      </c>
      <c r="F7133" s="432">
        <v>61.55</v>
      </c>
      <c r="G7133" s="432">
        <v>413.12</v>
      </c>
    </row>
    <row r="7134" spans="1:7" ht="60">
      <c r="A7134" s="583" t="s">
        <v>8491</v>
      </c>
      <c r="B7134" s="429">
        <v>103442</v>
      </c>
      <c r="C7134" s="430" t="s">
        <v>3715</v>
      </c>
      <c r="D7134" s="431" t="s">
        <v>844</v>
      </c>
      <c r="E7134" s="432">
        <v>470.88999999999993</v>
      </c>
      <c r="F7134" s="432">
        <v>61.54</v>
      </c>
      <c r="G7134" s="432">
        <v>532.42999999999995</v>
      </c>
    </row>
    <row r="7135" spans="1:7" ht="60">
      <c r="A7135" s="583" t="s">
        <v>8491</v>
      </c>
      <c r="B7135" s="429">
        <v>103437</v>
      </c>
      <c r="C7135" s="430" t="s">
        <v>3710</v>
      </c>
      <c r="D7135" s="431" t="s">
        <v>844</v>
      </c>
      <c r="E7135" s="432">
        <v>158.91</v>
      </c>
      <c r="F7135" s="432">
        <v>19.38</v>
      </c>
      <c r="G7135" s="432">
        <v>178.29</v>
      </c>
    </row>
    <row r="7136" spans="1:7" ht="60">
      <c r="A7136" s="583" t="s">
        <v>8491</v>
      </c>
      <c r="B7136" s="429">
        <v>103438</v>
      </c>
      <c r="C7136" s="430" t="s">
        <v>3711</v>
      </c>
      <c r="D7136" s="431" t="s">
        <v>844</v>
      </c>
      <c r="E7136" s="432">
        <v>158.91</v>
      </c>
      <c r="F7136" s="432">
        <v>19.38</v>
      </c>
      <c r="G7136" s="432">
        <v>178.29</v>
      </c>
    </row>
    <row r="7137" spans="1:7" ht="60">
      <c r="A7137" s="583" t="s">
        <v>8491</v>
      </c>
      <c r="B7137" s="429">
        <v>103439</v>
      </c>
      <c r="C7137" s="430" t="s">
        <v>3712</v>
      </c>
      <c r="D7137" s="431" t="s">
        <v>844</v>
      </c>
      <c r="E7137" s="432">
        <v>189.45</v>
      </c>
      <c r="F7137" s="432">
        <v>19.37</v>
      </c>
      <c r="G7137" s="432">
        <v>208.82</v>
      </c>
    </row>
    <row r="7138" spans="1:7" ht="45">
      <c r="A7138" s="583" t="s">
        <v>8492</v>
      </c>
      <c r="B7138" s="429">
        <v>88789</v>
      </c>
      <c r="C7138" s="430" t="s">
        <v>6662</v>
      </c>
      <c r="D7138" s="431" t="s">
        <v>97</v>
      </c>
      <c r="E7138" s="432">
        <v>459.52000000000004</v>
      </c>
      <c r="F7138" s="432">
        <v>51.39</v>
      </c>
      <c r="G7138" s="432">
        <v>510.91</v>
      </c>
    </row>
    <row r="7139" spans="1:7" ht="45">
      <c r="A7139" s="583" t="s">
        <v>8492</v>
      </c>
      <c r="B7139" s="429">
        <v>88788</v>
      </c>
      <c r="C7139" s="430" t="s">
        <v>6661</v>
      </c>
      <c r="D7139" s="431" t="s">
        <v>97</v>
      </c>
      <c r="E7139" s="432">
        <v>379.79</v>
      </c>
      <c r="F7139" s="432">
        <v>44.5</v>
      </c>
      <c r="G7139" s="432">
        <v>424.29</v>
      </c>
    </row>
    <row r="7140" spans="1:7" ht="45">
      <c r="A7140" s="583" t="s">
        <v>8492</v>
      </c>
      <c r="B7140" s="429">
        <v>87245</v>
      </c>
      <c r="C7140" s="430" t="s">
        <v>6660</v>
      </c>
      <c r="D7140" s="431" t="s">
        <v>97</v>
      </c>
      <c r="E7140" s="432">
        <v>341.61</v>
      </c>
      <c r="F7140" s="432">
        <v>49.96</v>
      </c>
      <c r="G7140" s="432">
        <v>391.57</v>
      </c>
    </row>
    <row r="7141" spans="1:7" ht="45">
      <c r="A7141" s="583" t="s">
        <v>8492</v>
      </c>
      <c r="B7141" s="429">
        <v>87244</v>
      </c>
      <c r="C7141" s="430" t="s">
        <v>6659</v>
      </c>
      <c r="D7141" s="431" t="s">
        <v>97</v>
      </c>
      <c r="E7141" s="432">
        <v>282.71999999999997</v>
      </c>
      <c r="F7141" s="432">
        <v>42.99</v>
      </c>
      <c r="G7141" s="432">
        <v>325.70999999999998</v>
      </c>
    </row>
    <row r="7142" spans="1:7" ht="45">
      <c r="A7142" s="583" t="s">
        <v>8492</v>
      </c>
      <c r="B7142" s="429">
        <v>104589</v>
      </c>
      <c r="C7142" s="430" t="s">
        <v>8493</v>
      </c>
      <c r="D7142" s="431" t="s">
        <v>97</v>
      </c>
      <c r="E7142" s="432">
        <v>274.48</v>
      </c>
      <c r="F7142" s="432">
        <v>49.39</v>
      </c>
      <c r="G7142" s="432">
        <v>323.87</v>
      </c>
    </row>
    <row r="7143" spans="1:7" ht="45">
      <c r="A7143" s="583" t="s">
        <v>8492</v>
      </c>
      <c r="B7143" s="429">
        <v>104588</v>
      </c>
      <c r="C7143" s="430" t="s">
        <v>8494</v>
      </c>
      <c r="D7143" s="431" t="s">
        <v>97</v>
      </c>
      <c r="E7143" s="432">
        <v>227.59999999999997</v>
      </c>
      <c r="F7143" s="432">
        <v>42.42</v>
      </c>
      <c r="G7143" s="432">
        <v>270.02</v>
      </c>
    </row>
    <row r="7144" spans="1:7" ht="45">
      <c r="A7144" s="583" t="s">
        <v>8492</v>
      </c>
      <c r="B7144" s="429">
        <v>104591</v>
      </c>
      <c r="C7144" s="430" t="s">
        <v>8495</v>
      </c>
      <c r="D7144" s="431" t="s">
        <v>97</v>
      </c>
      <c r="E7144" s="432">
        <v>293.85000000000002</v>
      </c>
      <c r="F7144" s="432">
        <v>61.77</v>
      </c>
      <c r="G7144" s="432">
        <v>355.62</v>
      </c>
    </row>
    <row r="7145" spans="1:7" ht="45">
      <c r="A7145" s="583" t="s">
        <v>8492</v>
      </c>
      <c r="B7145" s="429">
        <v>104590</v>
      </c>
      <c r="C7145" s="430" t="s">
        <v>8496</v>
      </c>
      <c r="D7145" s="431" t="s">
        <v>97</v>
      </c>
      <c r="E7145" s="432">
        <v>243.32999999999998</v>
      </c>
      <c r="F7145" s="432">
        <v>54.82</v>
      </c>
      <c r="G7145" s="432">
        <v>298.14999999999998</v>
      </c>
    </row>
    <row r="7146" spans="1:7" ht="45">
      <c r="A7146" s="583" t="s">
        <v>8497</v>
      </c>
      <c r="B7146" s="429">
        <v>87267</v>
      </c>
      <c r="C7146" s="430" t="s">
        <v>8498</v>
      </c>
      <c r="D7146" s="431" t="s">
        <v>97</v>
      </c>
      <c r="E7146" s="432">
        <v>52.169999999999995</v>
      </c>
      <c r="F7146" s="432">
        <v>24.65</v>
      </c>
      <c r="G7146" s="432">
        <v>76.819999999999993</v>
      </c>
    </row>
    <row r="7147" spans="1:7" ht="45">
      <c r="A7147" s="583" t="s">
        <v>8497</v>
      </c>
      <c r="B7147" s="429">
        <v>104614</v>
      </c>
      <c r="C7147" s="430" t="s">
        <v>8499</v>
      </c>
      <c r="D7147" s="431" t="s">
        <v>97</v>
      </c>
      <c r="E7147" s="432">
        <v>54.37</v>
      </c>
      <c r="F7147" s="432">
        <v>28.93</v>
      </c>
      <c r="G7147" s="432">
        <v>83.3</v>
      </c>
    </row>
    <row r="7148" spans="1:7" ht="45">
      <c r="A7148" s="583" t="s">
        <v>8497</v>
      </c>
      <c r="B7148" s="429">
        <v>104613</v>
      </c>
      <c r="C7148" s="430" t="s">
        <v>8500</v>
      </c>
      <c r="D7148" s="431" t="s">
        <v>97</v>
      </c>
      <c r="E7148" s="432">
        <v>51.74</v>
      </c>
      <c r="F7148" s="432">
        <v>22.82</v>
      </c>
      <c r="G7148" s="432">
        <v>74.56</v>
      </c>
    </row>
    <row r="7149" spans="1:7" ht="45">
      <c r="A7149" s="583" t="s">
        <v>8497</v>
      </c>
      <c r="B7149" s="429">
        <v>87265</v>
      </c>
      <c r="C7149" s="430" t="s">
        <v>8501</v>
      </c>
      <c r="D7149" s="431" t="s">
        <v>97</v>
      </c>
      <c r="E7149" s="432">
        <v>50.199999999999996</v>
      </c>
      <c r="F7149" s="432">
        <v>19.899999999999999</v>
      </c>
      <c r="G7149" s="432">
        <v>70.099999999999994</v>
      </c>
    </row>
    <row r="7150" spans="1:7" ht="45">
      <c r="A7150" s="583" t="s">
        <v>8497</v>
      </c>
      <c r="B7150" s="429">
        <v>87271</v>
      </c>
      <c r="C7150" s="430" t="s">
        <v>8502</v>
      </c>
      <c r="D7150" s="431" t="s">
        <v>97</v>
      </c>
      <c r="E7150" s="432">
        <v>53.539999999999992</v>
      </c>
      <c r="F7150" s="432">
        <v>28.51</v>
      </c>
      <c r="G7150" s="432">
        <v>82.05</v>
      </c>
    </row>
    <row r="7151" spans="1:7" ht="45">
      <c r="A7151" s="583" t="s">
        <v>8497</v>
      </c>
      <c r="B7151" s="429">
        <v>87269</v>
      </c>
      <c r="C7151" s="430" t="s">
        <v>8503</v>
      </c>
      <c r="D7151" s="431" t="s">
        <v>97</v>
      </c>
      <c r="E7151" s="432">
        <v>51.6</v>
      </c>
      <c r="F7151" s="432">
        <v>23.65</v>
      </c>
      <c r="G7151" s="432">
        <v>75.25</v>
      </c>
    </row>
    <row r="7152" spans="1:7" ht="45">
      <c r="A7152" s="583" t="s">
        <v>8497</v>
      </c>
      <c r="B7152" s="429">
        <v>87275</v>
      </c>
      <c r="C7152" s="430" t="s">
        <v>8504</v>
      </c>
      <c r="D7152" s="431" t="s">
        <v>97</v>
      </c>
      <c r="E7152" s="432">
        <v>56.3</v>
      </c>
      <c r="F7152" s="432">
        <v>31.53</v>
      </c>
      <c r="G7152" s="432">
        <v>87.83</v>
      </c>
    </row>
    <row r="7153" spans="1:7" ht="45">
      <c r="A7153" s="583" t="s">
        <v>8497</v>
      </c>
      <c r="B7153" s="429">
        <v>87273</v>
      </c>
      <c r="C7153" s="430" t="s">
        <v>8505</v>
      </c>
      <c r="D7153" s="431" t="s">
        <v>97</v>
      </c>
      <c r="E7153" s="432">
        <v>53.56</v>
      </c>
      <c r="F7153" s="432">
        <v>25.25</v>
      </c>
      <c r="G7153" s="432">
        <v>78.81</v>
      </c>
    </row>
    <row r="7154" spans="1:7" ht="45">
      <c r="A7154" s="583" t="s">
        <v>8497</v>
      </c>
      <c r="B7154" s="429">
        <v>104612</v>
      </c>
      <c r="C7154" s="430" t="s">
        <v>8506</v>
      </c>
      <c r="D7154" s="431" t="s">
        <v>97</v>
      </c>
      <c r="E7154" s="432">
        <v>83.509999999999991</v>
      </c>
      <c r="F7154" s="432">
        <v>27.84</v>
      </c>
      <c r="G7154" s="432">
        <v>111.35</v>
      </c>
    </row>
    <row r="7155" spans="1:7" ht="45">
      <c r="A7155" s="583" t="s">
        <v>8497</v>
      </c>
      <c r="B7155" s="429">
        <v>104611</v>
      </c>
      <c r="C7155" s="430" t="s">
        <v>8507</v>
      </c>
      <c r="D7155" s="431" t="s">
        <v>97</v>
      </c>
      <c r="E7155" s="432">
        <v>83.7</v>
      </c>
      <c r="F7155" s="432">
        <v>26.69</v>
      </c>
      <c r="G7155" s="432">
        <v>110.39</v>
      </c>
    </row>
    <row r="7156" spans="1:7" ht="45">
      <c r="A7156" s="583" t="s">
        <v>8497</v>
      </c>
      <c r="B7156" s="429">
        <v>104618</v>
      </c>
      <c r="C7156" s="430" t="s">
        <v>6666</v>
      </c>
      <c r="D7156" s="431" t="s">
        <v>97</v>
      </c>
      <c r="E7156" s="432">
        <v>393.21999999999997</v>
      </c>
      <c r="F7156" s="432">
        <v>46.81</v>
      </c>
      <c r="G7156" s="432">
        <v>440.03</v>
      </c>
    </row>
    <row r="7157" spans="1:7" ht="45">
      <c r="A7157" s="583" t="s">
        <v>8497</v>
      </c>
      <c r="B7157" s="429">
        <v>104616</v>
      </c>
      <c r="C7157" s="430" t="s">
        <v>6664</v>
      </c>
      <c r="D7157" s="431" t="s">
        <v>97</v>
      </c>
      <c r="E7157" s="432">
        <v>389.62</v>
      </c>
      <c r="F7157" s="432">
        <v>36.79</v>
      </c>
      <c r="G7157" s="432">
        <v>426.41</v>
      </c>
    </row>
    <row r="7158" spans="1:7" ht="45">
      <c r="A7158" s="583" t="s">
        <v>8497</v>
      </c>
      <c r="B7158" s="429">
        <v>104617</v>
      </c>
      <c r="C7158" s="430" t="s">
        <v>6665</v>
      </c>
      <c r="D7158" s="431" t="s">
        <v>97</v>
      </c>
      <c r="E7158" s="432">
        <v>291.24</v>
      </c>
      <c r="F7158" s="432">
        <v>46.81</v>
      </c>
      <c r="G7158" s="432">
        <v>338.05</v>
      </c>
    </row>
    <row r="7159" spans="1:7" ht="45">
      <c r="A7159" s="583" t="s">
        <v>8497</v>
      </c>
      <c r="B7159" s="429">
        <v>104615</v>
      </c>
      <c r="C7159" s="430" t="s">
        <v>6663</v>
      </c>
      <c r="D7159" s="431" t="s">
        <v>97</v>
      </c>
      <c r="E7159" s="432">
        <v>287.61</v>
      </c>
      <c r="F7159" s="432">
        <v>36.82</v>
      </c>
      <c r="G7159" s="432">
        <v>324.43</v>
      </c>
    </row>
    <row r="7160" spans="1:7" ht="45">
      <c r="A7160" s="583" t="s">
        <v>8497</v>
      </c>
      <c r="B7160" s="429">
        <v>87247</v>
      </c>
      <c r="C7160" s="430" t="s">
        <v>8508</v>
      </c>
      <c r="D7160" s="431" t="s">
        <v>97</v>
      </c>
      <c r="E7160" s="432">
        <v>54.070000000000007</v>
      </c>
      <c r="F7160" s="432">
        <v>16.13</v>
      </c>
      <c r="G7160" s="432">
        <v>70.2</v>
      </c>
    </row>
    <row r="7161" spans="1:7" ht="45">
      <c r="A7161" s="583" t="s">
        <v>8497</v>
      </c>
      <c r="B7161" s="429">
        <v>87248</v>
      </c>
      <c r="C7161" s="430" t="s">
        <v>8509</v>
      </c>
      <c r="D7161" s="431" t="s">
        <v>97</v>
      </c>
      <c r="E7161" s="432">
        <v>51.440000000000005</v>
      </c>
      <c r="F7161" s="432">
        <v>9.1199999999999992</v>
      </c>
      <c r="G7161" s="432">
        <v>60.56</v>
      </c>
    </row>
    <row r="7162" spans="1:7" ht="45">
      <c r="A7162" s="583" t="s">
        <v>8497</v>
      </c>
      <c r="B7162" s="429">
        <v>87246</v>
      </c>
      <c r="C7162" s="430" t="s">
        <v>8510</v>
      </c>
      <c r="D7162" s="431" t="s">
        <v>97</v>
      </c>
      <c r="E7162" s="432">
        <v>56.97</v>
      </c>
      <c r="F7162" s="432">
        <v>22.34</v>
      </c>
      <c r="G7162" s="432">
        <v>79.31</v>
      </c>
    </row>
    <row r="7163" spans="1:7" ht="45">
      <c r="A7163" s="583" t="s">
        <v>8497</v>
      </c>
      <c r="B7163" s="429">
        <v>104601</v>
      </c>
      <c r="C7163" s="430" t="s">
        <v>8511</v>
      </c>
      <c r="D7163" s="431" t="s">
        <v>97</v>
      </c>
      <c r="E7163" s="432">
        <v>56.59</v>
      </c>
      <c r="F7163" s="432">
        <v>19.940000000000001</v>
      </c>
      <c r="G7163" s="432">
        <v>76.53</v>
      </c>
    </row>
    <row r="7164" spans="1:7" ht="45">
      <c r="A7164" s="583" t="s">
        <v>8497</v>
      </c>
      <c r="B7164" s="429">
        <v>104603</v>
      </c>
      <c r="C7164" s="430" t="s">
        <v>8512</v>
      </c>
      <c r="D7164" s="431" t="s">
        <v>97</v>
      </c>
      <c r="E7164" s="432">
        <v>52.71</v>
      </c>
      <c r="F7164" s="432">
        <v>11</v>
      </c>
      <c r="G7164" s="432">
        <v>63.71</v>
      </c>
    </row>
    <row r="7165" spans="1:7" ht="45">
      <c r="A7165" s="583" t="s">
        <v>8497</v>
      </c>
      <c r="B7165" s="429">
        <v>104599</v>
      </c>
      <c r="C7165" s="430" t="s">
        <v>8513</v>
      </c>
      <c r="D7165" s="431" t="s">
        <v>97</v>
      </c>
      <c r="E7165" s="432">
        <v>63.68</v>
      </c>
      <c r="F7165" s="432">
        <v>32.380000000000003</v>
      </c>
      <c r="G7165" s="432">
        <v>96.06</v>
      </c>
    </row>
    <row r="7166" spans="1:7" ht="45">
      <c r="A7166" s="583" t="s">
        <v>8497</v>
      </c>
      <c r="B7166" s="429">
        <v>87250</v>
      </c>
      <c r="C7166" s="430" t="s">
        <v>8514</v>
      </c>
      <c r="D7166" s="431" t="s">
        <v>97</v>
      </c>
      <c r="E7166" s="432">
        <v>54.62</v>
      </c>
      <c r="F7166" s="432">
        <v>17.350000000000001</v>
      </c>
      <c r="G7166" s="432">
        <v>71.97</v>
      </c>
    </row>
    <row r="7167" spans="1:7" ht="45">
      <c r="A7167" s="583" t="s">
        <v>8497</v>
      </c>
      <c r="B7167" s="429">
        <v>87251</v>
      </c>
      <c r="C7167" s="430" t="s">
        <v>8515</v>
      </c>
      <c r="D7167" s="431" t="s">
        <v>97</v>
      </c>
      <c r="E7167" s="432">
        <v>51.43</v>
      </c>
      <c r="F7167" s="432">
        <v>9.51</v>
      </c>
      <c r="G7167" s="432">
        <v>60.94</v>
      </c>
    </row>
    <row r="7168" spans="1:7" ht="45">
      <c r="A7168" s="583" t="s">
        <v>8497</v>
      </c>
      <c r="B7168" s="429">
        <v>87249</v>
      </c>
      <c r="C7168" s="430" t="s">
        <v>8516</v>
      </c>
      <c r="D7168" s="431" t="s">
        <v>97</v>
      </c>
      <c r="E7168" s="432">
        <v>59.309999999999995</v>
      </c>
      <c r="F7168" s="432">
        <v>26.15</v>
      </c>
      <c r="G7168" s="432">
        <v>85.46</v>
      </c>
    </row>
    <row r="7169" spans="1:7" ht="45">
      <c r="A7169" s="583" t="s">
        <v>8497</v>
      </c>
      <c r="B7169" s="429">
        <v>104606</v>
      </c>
      <c r="C7169" s="430" t="s">
        <v>8517</v>
      </c>
      <c r="D7169" s="431" t="s">
        <v>97</v>
      </c>
      <c r="E7169" s="432">
        <v>58.629999999999995</v>
      </c>
      <c r="F7169" s="432">
        <v>23.37</v>
      </c>
      <c r="G7169" s="432">
        <v>82</v>
      </c>
    </row>
    <row r="7170" spans="1:7" ht="45">
      <c r="A7170" s="583" t="s">
        <v>8497</v>
      </c>
      <c r="B7170" s="429">
        <v>104607</v>
      </c>
      <c r="C7170" s="430" t="s">
        <v>8518</v>
      </c>
      <c r="D7170" s="431" t="s">
        <v>97</v>
      </c>
      <c r="E7170" s="432">
        <v>53.250000000000007</v>
      </c>
      <c r="F7170" s="432">
        <v>12.18</v>
      </c>
      <c r="G7170" s="432">
        <v>65.430000000000007</v>
      </c>
    </row>
    <row r="7171" spans="1:7" ht="45">
      <c r="A7171" s="583" t="s">
        <v>8497</v>
      </c>
      <c r="B7171" s="429">
        <v>104605</v>
      </c>
      <c r="C7171" s="430" t="s">
        <v>8519</v>
      </c>
      <c r="D7171" s="431" t="s">
        <v>97</v>
      </c>
      <c r="E7171" s="432">
        <v>73.45</v>
      </c>
      <c r="F7171" s="432">
        <v>47.45</v>
      </c>
      <c r="G7171" s="432">
        <v>120.9</v>
      </c>
    </row>
    <row r="7172" spans="1:7" ht="45">
      <c r="A7172" s="583" t="s">
        <v>8497</v>
      </c>
      <c r="B7172" s="429">
        <v>87256</v>
      </c>
      <c r="C7172" s="430" t="s">
        <v>8520</v>
      </c>
      <c r="D7172" s="431" t="s">
        <v>97</v>
      </c>
      <c r="E7172" s="432">
        <v>65.900000000000006</v>
      </c>
      <c r="F7172" s="432">
        <v>19.100000000000001</v>
      </c>
      <c r="G7172" s="432">
        <v>85</v>
      </c>
    </row>
    <row r="7173" spans="1:7" ht="45">
      <c r="A7173" s="583" t="s">
        <v>8497</v>
      </c>
      <c r="B7173" s="429">
        <v>87257</v>
      </c>
      <c r="C7173" s="430" t="s">
        <v>8521</v>
      </c>
      <c r="D7173" s="431" t="s">
        <v>97</v>
      </c>
      <c r="E7173" s="432">
        <v>62.080000000000005</v>
      </c>
      <c r="F7173" s="432">
        <v>10.57</v>
      </c>
      <c r="G7173" s="432">
        <v>72.650000000000006</v>
      </c>
    </row>
    <row r="7174" spans="1:7" ht="45">
      <c r="A7174" s="583" t="s">
        <v>8497</v>
      </c>
      <c r="B7174" s="429">
        <v>87255</v>
      </c>
      <c r="C7174" s="430" t="s">
        <v>8522</v>
      </c>
      <c r="D7174" s="431" t="s">
        <v>97</v>
      </c>
      <c r="E7174" s="432">
        <v>71.34</v>
      </c>
      <c r="F7174" s="432">
        <v>28.45</v>
      </c>
      <c r="G7174" s="432">
        <v>99.79</v>
      </c>
    </row>
    <row r="7175" spans="1:7" ht="45">
      <c r="A7175" s="583" t="s">
        <v>8497</v>
      </c>
      <c r="B7175" s="429">
        <v>104594</v>
      </c>
      <c r="C7175" s="430" t="s">
        <v>8523</v>
      </c>
      <c r="D7175" s="431" t="s">
        <v>97</v>
      </c>
      <c r="E7175" s="432">
        <v>66.95</v>
      </c>
      <c r="F7175" s="432">
        <v>20.74</v>
      </c>
      <c r="G7175" s="432">
        <v>87.69</v>
      </c>
    </row>
    <row r="7176" spans="1:7" ht="45">
      <c r="A7176" s="583" t="s">
        <v>8497</v>
      </c>
      <c r="B7176" s="429">
        <v>104595</v>
      </c>
      <c r="C7176" s="430" t="s">
        <v>8524</v>
      </c>
      <c r="D7176" s="431" t="s">
        <v>97</v>
      </c>
      <c r="E7176" s="432">
        <v>62.250000000000007</v>
      </c>
      <c r="F7176" s="432">
        <v>11.01</v>
      </c>
      <c r="G7176" s="432">
        <v>73.260000000000005</v>
      </c>
    </row>
    <row r="7177" spans="1:7" ht="45">
      <c r="A7177" s="583" t="s">
        <v>8497</v>
      </c>
      <c r="B7177" s="429">
        <v>104593</v>
      </c>
      <c r="C7177" s="430" t="s">
        <v>8525</v>
      </c>
      <c r="D7177" s="431" t="s">
        <v>97</v>
      </c>
      <c r="E7177" s="432">
        <v>73.139999999999986</v>
      </c>
      <c r="F7177" s="432">
        <v>31.07</v>
      </c>
      <c r="G7177" s="432">
        <v>104.21</v>
      </c>
    </row>
    <row r="7178" spans="1:7" ht="45">
      <c r="A7178" s="583" t="s">
        <v>8497</v>
      </c>
      <c r="B7178" s="429">
        <v>87262</v>
      </c>
      <c r="C7178" s="430" t="s">
        <v>6626</v>
      </c>
      <c r="D7178" s="431" t="s">
        <v>97</v>
      </c>
      <c r="E7178" s="432">
        <v>116.02000000000001</v>
      </c>
      <c r="F7178" s="432">
        <v>26.07</v>
      </c>
      <c r="G7178" s="432">
        <v>142.09</v>
      </c>
    </row>
    <row r="7179" spans="1:7" ht="45">
      <c r="A7179" s="583" t="s">
        <v>8497</v>
      </c>
      <c r="B7179" s="429">
        <v>87263</v>
      </c>
      <c r="C7179" s="430" t="s">
        <v>6627</v>
      </c>
      <c r="D7179" s="431" t="s">
        <v>97</v>
      </c>
      <c r="E7179" s="432">
        <v>111.66</v>
      </c>
      <c r="F7179" s="432">
        <v>17.54</v>
      </c>
      <c r="G7179" s="432">
        <v>129.19999999999999</v>
      </c>
    </row>
    <row r="7180" spans="1:7" ht="45">
      <c r="A7180" s="583" t="s">
        <v>8497</v>
      </c>
      <c r="B7180" s="429">
        <v>87261</v>
      </c>
      <c r="C7180" s="430" t="s">
        <v>6625</v>
      </c>
      <c r="D7180" s="431" t="s">
        <v>97</v>
      </c>
      <c r="E7180" s="432">
        <v>122.9</v>
      </c>
      <c r="F7180" s="432">
        <v>35.409999999999997</v>
      </c>
      <c r="G7180" s="432">
        <v>158.31</v>
      </c>
    </row>
    <row r="7181" spans="1:7" ht="45">
      <c r="A7181" s="583" t="s">
        <v>8497</v>
      </c>
      <c r="B7181" s="429">
        <v>104597</v>
      </c>
      <c r="C7181" s="430" t="s">
        <v>6629</v>
      </c>
      <c r="D7181" s="431" t="s">
        <v>97</v>
      </c>
      <c r="E7181" s="432">
        <v>117.48999999999998</v>
      </c>
      <c r="F7181" s="432">
        <v>27.71</v>
      </c>
      <c r="G7181" s="432">
        <v>145.19999999999999</v>
      </c>
    </row>
    <row r="7182" spans="1:7" ht="45">
      <c r="A7182" s="583" t="s">
        <v>8497</v>
      </c>
      <c r="B7182" s="429">
        <v>104598</v>
      </c>
      <c r="C7182" s="430" t="s">
        <v>6630</v>
      </c>
      <c r="D7182" s="431" t="s">
        <v>97</v>
      </c>
      <c r="E7182" s="432">
        <v>111.93999999999998</v>
      </c>
      <c r="F7182" s="432">
        <v>17.98</v>
      </c>
      <c r="G7182" s="432">
        <v>129.91999999999999</v>
      </c>
    </row>
    <row r="7183" spans="1:7" ht="45">
      <c r="A7183" s="583" t="s">
        <v>8497</v>
      </c>
      <c r="B7183" s="429">
        <v>104596</v>
      </c>
      <c r="C7183" s="430" t="s">
        <v>6628</v>
      </c>
      <c r="D7183" s="431" t="s">
        <v>97</v>
      </c>
      <c r="E7183" s="432">
        <v>125.35999999999999</v>
      </c>
      <c r="F7183" s="432">
        <v>38.03</v>
      </c>
      <c r="G7183" s="432">
        <v>163.38999999999999</v>
      </c>
    </row>
    <row r="7184" spans="1:7" ht="45">
      <c r="A7184" s="583" t="s">
        <v>8497</v>
      </c>
      <c r="B7184" s="429">
        <v>88648</v>
      </c>
      <c r="C7184" s="430" t="s">
        <v>8526</v>
      </c>
      <c r="D7184" s="431" t="s">
        <v>845</v>
      </c>
      <c r="E7184" s="432">
        <v>6.4600000000000009</v>
      </c>
      <c r="F7184" s="432">
        <v>2.5299999999999998</v>
      </c>
      <c r="G7184" s="432">
        <v>8.99</v>
      </c>
    </row>
    <row r="7185" spans="1:7" ht="45">
      <c r="A7185" s="583" t="s">
        <v>8497</v>
      </c>
      <c r="B7185" s="429">
        <v>88649</v>
      </c>
      <c r="C7185" s="430" t="s">
        <v>8527</v>
      </c>
      <c r="D7185" s="431" t="s">
        <v>845</v>
      </c>
      <c r="E7185" s="432">
        <v>7.5399999999999991</v>
      </c>
      <c r="F7185" s="432">
        <v>2.65</v>
      </c>
      <c r="G7185" s="432">
        <v>10.19</v>
      </c>
    </row>
    <row r="7186" spans="1:7" ht="45">
      <c r="A7186" s="583" t="s">
        <v>8497</v>
      </c>
      <c r="B7186" s="429">
        <v>88650</v>
      </c>
      <c r="C7186" s="430" t="s">
        <v>8528</v>
      </c>
      <c r="D7186" s="431" t="s">
        <v>845</v>
      </c>
      <c r="E7186" s="432">
        <v>10.84</v>
      </c>
      <c r="F7186" s="432">
        <v>3.02</v>
      </c>
      <c r="G7186" s="432">
        <v>13.86</v>
      </c>
    </row>
    <row r="7187" spans="1:7" ht="45">
      <c r="A7187" s="583" t="s">
        <v>8497</v>
      </c>
      <c r="B7187" s="429">
        <v>104619</v>
      </c>
      <c r="C7187" s="430" t="s">
        <v>8529</v>
      </c>
      <c r="D7187" s="431" t="s">
        <v>845</v>
      </c>
      <c r="E7187" s="432">
        <v>13.25</v>
      </c>
      <c r="F7187" s="432">
        <v>3.21</v>
      </c>
      <c r="G7187" s="432">
        <v>16.46</v>
      </c>
    </row>
    <row r="7188" spans="1:7" ht="30">
      <c r="A7188" s="583" t="s">
        <v>8530</v>
      </c>
      <c r="B7188" s="429">
        <v>103689</v>
      </c>
      <c r="C7188" s="430" t="s">
        <v>6610</v>
      </c>
      <c r="D7188" s="431" t="s">
        <v>97</v>
      </c>
      <c r="E7188" s="432">
        <v>432.66999999999996</v>
      </c>
      <c r="F7188" s="432">
        <v>38.229999999999997</v>
      </c>
      <c r="G7188" s="432">
        <v>470.9</v>
      </c>
    </row>
    <row r="7189" spans="1:7" ht="30">
      <c r="A7189" s="583" t="s">
        <v>8530</v>
      </c>
      <c r="B7189" s="429">
        <v>103694</v>
      </c>
      <c r="C7189" s="430" t="s">
        <v>5581</v>
      </c>
      <c r="D7189" s="431" t="s">
        <v>844</v>
      </c>
      <c r="E7189" s="432">
        <v>78.58</v>
      </c>
      <c r="F7189" s="432">
        <v>39.03</v>
      </c>
      <c r="G7189" s="432">
        <v>117.61</v>
      </c>
    </row>
    <row r="7190" spans="1:7" ht="30">
      <c r="A7190" s="583" t="s">
        <v>8530</v>
      </c>
      <c r="B7190" s="429">
        <v>103696</v>
      </c>
      <c r="C7190" s="430" t="s">
        <v>5583</v>
      </c>
      <c r="D7190" s="431" t="s">
        <v>844</v>
      </c>
      <c r="E7190" s="432">
        <v>89.63000000000001</v>
      </c>
      <c r="F7190" s="432">
        <v>64.92</v>
      </c>
      <c r="G7190" s="432">
        <v>154.55000000000001</v>
      </c>
    </row>
    <row r="7191" spans="1:7" ht="30">
      <c r="A7191" s="583" t="s">
        <v>8530</v>
      </c>
      <c r="B7191" s="429">
        <v>103697</v>
      </c>
      <c r="C7191" s="430" t="s">
        <v>5584</v>
      </c>
      <c r="D7191" s="431" t="s">
        <v>844</v>
      </c>
      <c r="E7191" s="432">
        <v>80.52000000000001</v>
      </c>
      <c r="F7191" s="432">
        <v>62.19</v>
      </c>
      <c r="G7191" s="432">
        <v>142.71</v>
      </c>
    </row>
    <row r="7192" spans="1:7" ht="30">
      <c r="A7192" s="583" t="s">
        <v>8530</v>
      </c>
      <c r="B7192" s="429">
        <v>103695</v>
      </c>
      <c r="C7192" s="430" t="s">
        <v>5582</v>
      </c>
      <c r="D7192" s="431" t="s">
        <v>844</v>
      </c>
      <c r="E7192" s="432">
        <v>69.47</v>
      </c>
      <c r="F7192" s="432">
        <v>36.299999999999997</v>
      </c>
      <c r="G7192" s="432">
        <v>105.77</v>
      </c>
    </row>
    <row r="7193" spans="1:7" ht="75">
      <c r="A7193" s="583" t="s">
        <v>8531</v>
      </c>
      <c r="B7193" s="429">
        <v>96987</v>
      </c>
      <c r="C7193" s="430" t="s">
        <v>6281</v>
      </c>
      <c r="D7193" s="431" t="s">
        <v>844</v>
      </c>
      <c r="E7193" s="432">
        <v>87.59</v>
      </c>
      <c r="F7193" s="432">
        <v>58.51</v>
      </c>
      <c r="G7193" s="432">
        <v>146.1</v>
      </c>
    </row>
    <row r="7194" spans="1:7" ht="75">
      <c r="A7194" s="583" t="s">
        <v>8531</v>
      </c>
      <c r="B7194" s="429">
        <v>96989</v>
      </c>
      <c r="C7194" s="430" t="s">
        <v>6283</v>
      </c>
      <c r="D7194" s="431" t="s">
        <v>844</v>
      </c>
      <c r="E7194" s="432">
        <v>146.04999999999998</v>
      </c>
      <c r="F7194" s="432">
        <v>6.65</v>
      </c>
      <c r="G7194" s="432">
        <v>152.69999999999999</v>
      </c>
    </row>
    <row r="7195" spans="1:7" ht="75">
      <c r="A7195" s="583" t="s">
        <v>8531</v>
      </c>
      <c r="B7195" s="429">
        <v>104749</v>
      </c>
      <c r="C7195" s="430" t="s">
        <v>6286</v>
      </c>
      <c r="D7195" s="431" t="s">
        <v>844</v>
      </c>
      <c r="E7195" s="432">
        <v>11.88</v>
      </c>
      <c r="F7195" s="432">
        <v>9.2200000000000006</v>
      </c>
      <c r="G7195" s="432">
        <v>21.1</v>
      </c>
    </row>
    <row r="7196" spans="1:7" ht="75">
      <c r="A7196" s="583" t="s">
        <v>8531</v>
      </c>
      <c r="B7196" s="429">
        <v>104750</v>
      </c>
      <c r="C7196" s="430" t="s">
        <v>6287</v>
      </c>
      <c r="D7196" s="431" t="s">
        <v>844</v>
      </c>
      <c r="E7196" s="432">
        <v>8.6799999999999979</v>
      </c>
      <c r="F7196" s="432">
        <v>9.2200000000000006</v>
      </c>
      <c r="G7196" s="432">
        <v>17.899999999999999</v>
      </c>
    </row>
    <row r="7197" spans="1:7" ht="75">
      <c r="A7197" s="583" t="s">
        <v>8531</v>
      </c>
      <c r="B7197" s="429">
        <v>104751</v>
      </c>
      <c r="C7197" s="430" t="s">
        <v>6288</v>
      </c>
      <c r="D7197" s="431" t="s">
        <v>844</v>
      </c>
      <c r="E7197" s="432">
        <v>14.17</v>
      </c>
      <c r="F7197" s="432">
        <v>9.2200000000000006</v>
      </c>
      <c r="G7197" s="432">
        <v>23.39</v>
      </c>
    </row>
    <row r="7198" spans="1:7" ht="75">
      <c r="A7198" s="583" t="s">
        <v>8531</v>
      </c>
      <c r="B7198" s="429">
        <v>104752</v>
      </c>
      <c r="C7198" s="430" t="s">
        <v>6289</v>
      </c>
      <c r="D7198" s="431" t="s">
        <v>844</v>
      </c>
      <c r="E7198" s="432">
        <v>14.86</v>
      </c>
      <c r="F7198" s="432">
        <v>9.2100000000000009</v>
      </c>
      <c r="G7198" s="432">
        <v>24.07</v>
      </c>
    </row>
    <row r="7199" spans="1:7" ht="75">
      <c r="A7199" s="583" t="s">
        <v>8531</v>
      </c>
      <c r="B7199" s="429">
        <v>104753</v>
      </c>
      <c r="C7199" s="430" t="s">
        <v>6290</v>
      </c>
      <c r="D7199" s="431" t="s">
        <v>844</v>
      </c>
      <c r="E7199" s="432">
        <v>19.45</v>
      </c>
      <c r="F7199" s="432">
        <v>9.2100000000000009</v>
      </c>
      <c r="G7199" s="432">
        <v>28.66</v>
      </c>
    </row>
    <row r="7200" spans="1:7" ht="75">
      <c r="A7200" s="583" t="s">
        <v>8531</v>
      </c>
      <c r="B7200" s="429">
        <v>104754</v>
      </c>
      <c r="C7200" s="430" t="s">
        <v>6291</v>
      </c>
      <c r="D7200" s="431" t="s">
        <v>844</v>
      </c>
      <c r="E7200" s="432">
        <v>27.310000000000002</v>
      </c>
      <c r="F7200" s="432">
        <v>9.2200000000000006</v>
      </c>
      <c r="G7200" s="432">
        <v>36.53</v>
      </c>
    </row>
    <row r="7201" spans="1:7" ht="75">
      <c r="A7201" s="583" t="s">
        <v>8531</v>
      </c>
      <c r="B7201" s="429">
        <v>104755</v>
      </c>
      <c r="C7201" s="430" t="s">
        <v>6292</v>
      </c>
      <c r="D7201" s="431" t="s">
        <v>844</v>
      </c>
      <c r="E7201" s="432">
        <v>39.519999999999996</v>
      </c>
      <c r="F7201" s="432">
        <v>9.2100000000000009</v>
      </c>
      <c r="G7201" s="432">
        <v>48.73</v>
      </c>
    </row>
    <row r="7202" spans="1:7" ht="75">
      <c r="A7202" s="583" t="s">
        <v>8531</v>
      </c>
      <c r="B7202" s="429">
        <v>96973</v>
      </c>
      <c r="C7202" s="430" t="s">
        <v>6271</v>
      </c>
      <c r="D7202" s="431" t="s">
        <v>845</v>
      </c>
      <c r="E7202" s="432">
        <v>54.1</v>
      </c>
      <c r="F7202" s="432">
        <v>22.54</v>
      </c>
      <c r="G7202" s="432">
        <v>76.64</v>
      </c>
    </row>
    <row r="7203" spans="1:7" ht="75">
      <c r="A7203" s="583" t="s">
        <v>8531</v>
      </c>
      <c r="B7203" s="429">
        <v>96977</v>
      </c>
      <c r="C7203" s="430" t="s">
        <v>6275</v>
      </c>
      <c r="D7203" s="431" t="s">
        <v>845</v>
      </c>
      <c r="E7203" s="432">
        <v>55.809999999999995</v>
      </c>
      <c r="F7203" s="432">
        <v>1.63</v>
      </c>
      <c r="G7203" s="432">
        <v>57.44</v>
      </c>
    </row>
    <row r="7204" spans="1:7" ht="75">
      <c r="A7204" s="583" t="s">
        <v>8531</v>
      </c>
      <c r="B7204" s="429">
        <v>96974</v>
      </c>
      <c r="C7204" s="430" t="s">
        <v>6272</v>
      </c>
      <c r="D7204" s="431" t="s">
        <v>845</v>
      </c>
      <c r="E7204" s="432">
        <v>71.86</v>
      </c>
      <c r="F7204" s="432">
        <v>26.03</v>
      </c>
      <c r="G7204" s="432">
        <v>97.89</v>
      </c>
    </row>
    <row r="7205" spans="1:7" ht="75">
      <c r="A7205" s="583" t="s">
        <v>8531</v>
      </c>
      <c r="B7205" s="429">
        <v>96978</v>
      </c>
      <c r="C7205" s="430" t="s">
        <v>6276</v>
      </c>
      <c r="D7205" s="431" t="s">
        <v>845</v>
      </c>
      <c r="E7205" s="432">
        <v>73.680000000000007</v>
      </c>
      <c r="F7205" s="432">
        <v>1.96</v>
      </c>
      <c r="G7205" s="432">
        <v>75.64</v>
      </c>
    </row>
    <row r="7206" spans="1:7" ht="75">
      <c r="A7206" s="583" t="s">
        <v>8531</v>
      </c>
      <c r="B7206" s="429">
        <v>96975</v>
      </c>
      <c r="C7206" s="430" t="s">
        <v>6273</v>
      </c>
      <c r="D7206" s="431" t="s">
        <v>845</v>
      </c>
      <c r="E7206" s="432">
        <v>90.8</v>
      </c>
      <c r="F7206" s="432">
        <v>29.33</v>
      </c>
      <c r="G7206" s="432">
        <v>120.13</v>
      </c>
    </row>
    <row r="7207" spans="1:7" ht="75">
      <c r="A7207" s="583" t="s">
        <v>8531</v>
      </c>
      <c r="B7207" s="429">
        <v>96979</v>
      </c>
      <c r="C7207" s="430" t="s">
        <v>6277</v>
      </c>
      <c r="D7207" s="431" t="s">
        <v>845</v>
      </c>
      <c r="E7207" s="432">
        <v>105.76</v>
      </c>
      <c r="F7207" s="432">
        <v>2.27</v>
      </c>
      <c r="G7207" s="432">
        <v>108.03</v>
      </c>
    </row>
    <row r="7208" spans="1:7" ht="75">
      <c r="A7208" s="583" t="s">
        <v>8531</v>
      </c>
      <c r="B7208" s="429">
        <v>96976</v>
      </c>
      <c r="C7208" s="430" t="s">
        <v>6274</v>
      </c>
      <c r="D7208" s="431" t="s">
        <v>845</v>
      </c>
      <c r="E7208" s="432">
        <v>123.9</v>
      </c>
      <c r="F7208" s="432">
        <v>32.32</v>
      </c>
      <c r="G7208" s="432">
        <v>156.22</v>
      </c>
    </row>
    <row r="7209" spans="1:7" ht="75">
      <c r="A7209" s="583" t="s">
        <v>8531</v>
      </c>
      <c r="B7209" s="429">
        <v>96984</v>
      </c>
      <c r="C7209" s="430" t="s">
        <v>6278</v>
      </c>
      <c r="D7209" s="431" t="s">
        <v>844</v>
      </c>
      <c r="E7209" s="432">
        <v>41.959999999999994</v>
      </c>
      <c r="F7209" s="432">
        <v>36.92</v>
      </c>
      <c r="G7209" s="432">
        <v>78.88</v>
      </c>
    </row>
    <row r="7210" spans="1:7" ht="75">
      <c r="A7210" s="583" t="s">
        <v>8531</v>
      </c>
      <c r="B7210" s="429">
        <v>96986</v>
      </c>
      <c r="C7210" s="430" t="s">
        <v>6280</v>
      </c>
      <c r="D7210" s="431" t="s">
        <v>844</v>
      </c>
      <c r="E7210" s="432">
        <v>88.570000000000007</v>
      </c>
      <c r="F7210" s="432">
        <v>19.22</v>
      </c>
      <c r="G7210" s="432">
        <v>107.79</v>
      </c>
    </row>
    <row r="7211" spans="1:7" ht="75">
      <c r="A7211" s="583" t="s">
        <v>8531</v>
      </c>
      <c r="B7211" s="429">
        <v>96985</v>
      </c>
      <c r="C7211" s="430" t="s">
        <v>6279</v>
      </c>
      <c r="D7211" s="431" t="s">
        <v>844</v>
      </c>
      <c r="E7211" s="432">
        <v>59.600000000000009</v>
      </c>
      <c r="F7211" s="432">
        <v>12.3</v>
      </c>
      <c r="G7211" s="432">
        <v>71.900000000000006</v>
      </c>
    </row>
    <row r="7212" spans="1:7" ht="75">
      <c r="A7212" s="583" t="s">
        <v>8531</v>
      </c>
      <c r="B7212" s="429">
        <v>96988</v>
      </c>
      <c r="C7212" s="430" t="s">
        <v>6282</v>
      </c>
      <c r="D7212" s="431" t="s">
        <v>844</v>
      </c>
      <c r="E7212" s="432">
        <v>174.23</v>
      </c>
      <c r="F7212" s="432">
        <v>8.24</v>
      </c>
      <c r="G7212" s="432">
        <v>182.47</v>
      </c>
    </row>
    <row r="7213" spans="1:7" ht="75">
      <c r="A7213" s="583" t="s">
        <v>8531</v>
      </c>
      <c r="B7213" s="429">
        <v>104746</v>
      </c>
      <c r="C7213" s="430" t="s">
        <v>6285</v>
      </c>
      <c r="D7213" s="431" t="s">
        <v>844</v>
      </c>
      <c r="E7213" s="432">
        <v>21.700000000000003</v>
      </c>
      <c r="F7213" s="432">
        <v>9.42</v>
      </c>
      <c r="G7213" s="432">
        <v>31.12</v>
      </c>
    </row>
    <row r="7214" spans="1:7" ht="75">
      <c r="A7214" s="583" t="s">
        <v>8531</v>
      </c>
      <c r="B7214" s="429">
        <v>98463</v>
      </c>
      <c r="C7214" s="430" t="s">
        <v>6284</v>
      </c>
      <c r="D7214" s="431" t="s">
        <v>844</v>
      </c>
      <c r="E7214" s="432">
        <v>16.060000000000002</v>
      </c>
      <c r="F7214" s="432">
        <v>15.38</v>
      </c>
      <c r="G7214" s="432">
        <v>31.44</v>
      </c>
    </row>
    <row r="7215" spans="1:7" ht="30">
      <c r="A7215" s="583" t="s">
        <v>8532</v>
      </c>
      <c r="B7215" s="429">
        <v>95676</v>
      </c>
      <c r="C7215" s="430" t="s">
        <v>8533</v>
      </c>
      <c r="D7215" s="431" t="s">
        <v>844</v>
      </c>
      <c r="E7215" s="432">
        <v>129.62</v>
      </c>
      <c r="F7215" s="432">
        <v>12.78</v>
      </c>
      <c r="G7215" s="432">
        <v>142.4</v>
      </c>
    </row>
    <row r="7216" spans="1:7" ht="30">
      <c r="A7216" s="583" t="s">
        <v>8532</v>
      </c>
      <c r="B7216" s="429">
        <v>105135</v>
      </c>
      <c r="C7216" s="430" t="s">
        <v>8534</v>
      </c>
      <c r="D7216" s="431" t="s">
        <v>844</v>
      </c>
      <c r="E7216" s="432">
        <v>827.65</v>
      </c>
      <c r="F7216" s="432">
        <v>36.46</v>
      </c>
      <c r="G7216" s="432">
        <v>864.11</v>
      </c>
    </row>
    <row r="7217" spans="1:7" ht="30">
      <c r="A7217" s="583" t="s">
        <v>8532</v>
      </c>
      <c r="B7217" s="429">
        <v>104998</v>
      </c>
      <c r="C7217" s="430" t="s">
        <v>8535</v>
      </c>
      <c r="D7217" s="431" t="s">
        <v>844</v>
      </c>
      <c r="E7217" s="432">
        <v>501.46000000000004</v>
      </c>
      <c r="F7217" s="432">
        <v>31.49</v>
      </c>
      <c r="G7217" s="432">
        <v>532.95000000000005</v>
      </c>
    </row>
    <row r="7218" spans="1:7" ht="30">
      <c r="A7218" s="583" t="s">
        <v>8532</v>
      </c>
      <c r="B7218" s="429">
        <v>104997</v>
      </c>
      <c r="C7218" s="430" t="s">
        <v>8536</v>
      </c>
      <c r="D7218" s="431" t="s">
        <v>844</v>
      </c>
      <c r="E7218" s="432">
        <v>370.33</v>
      </c>
      <c r="F7218" s="432">
        <v>31.5</v>
      </c>
      <c r="G7218" s="432">
        <v>401.83</v>
      </c>
    </row>
    <row r="7219" spans="1:7" ht="30">
      <c r="A7219" s="583" t="s">
        <v>8532</v>
      </c>
      <c r="B7219" s="429">
        <v>95673</v>
      </c>
      <c r="C7219" s="430" t="s">
        <v>8537</v>
      </c>
      <c r="D7219" s="431" t="s">
        <v>844</v>
      </c>
      <c r="E7219" s="432">
        <v>101.5</v>
      </c>
      <c r="F7219" s="432">
        <v>20.97</v>
      </c>
      <c r="G7219" s="432">
        <v>122.47</v>
      </c>
    </row>
    <row r="7220" spans="1:7" ht="30">
      <c r="A7220" s="583" t="s">
        <v>8532</v>
      </c>
      <c r="B7220" s="429">
        <v>95674</v>
      </c>
      <c r="C7220" s="430" t="s">
        <v>8538</v>
      </c>
      <c r="D7220" s="431" t="s">
        <v>844</v>
      </c>
      <c r="E7220" s="432">
        <v>108.39</v>
      </c>
      <c r="F7220" s="432">
        <v>20.98</v>
      </c>
      <c r="G7220" s="432">
        <v>129.37</v>
      </c>
    </row>
    <row r="7221" spans="1:7" ht="30">
      <c r="A7221" s="583" t="s">
        <v>8532</v>
      </c>
      <c r="B7221" s="429">
        <v>104992</v>
      </c>
      <c r="C7221" s="430" t="s">
        <v>8539</v>
      </c>
      <c r="D7221" s="431" t="s">
        <v>844</v>
      </c>
      <c r="E7221" s="432">
        <v>1160.74</v>
      </c>
      <c r="F7221" s="432">
        <v>41.47</v>
      </c>
      <c r="G7221" s="432">
        <v>1202.21</v>
      </c>
    </row>
    <row r="7222" spans="1:7" ht="30">
      <c r="A7222" s="583" t="s">
        <v>8532</v>
      </c>
      <c r="B7222" s="429">
        <v>95675</v>
      </c>
      <c r="C7222" s="430" t="s">
        <v>8540</v>
      </c>
      <c r="D7222" s="431" t="s">
        <v>844</v>
      </c>
      <c r="E7222" s="432">
        <v>133.68</v>
      </c>
      <c r="F7222" s="432">
        <v>25.97</v>
      </c>
      <c r="G7222" s="432">
        <v>159.65</v>
      </c>
    </row>
    <row r="7223" spans="1:7" ht="30">
      <c r="A7223" s="583" t="s">
        <v>8532</v>
      </c>
      <c r="B7223" s="429">
        <v>95648</v>
      </c>
      <c r="C7223" s="430" t="s">
        <v>8541</v>
      </c>
      <c r="D7223" s="431" t="s">
        <v>844</v>
      </c>
      <c r="E7223" s="432">
        <v>582.97</v>
      </c>
      <c r="F7223" s="432">
        <v>79.87</v>
      </c>
      <c r="G7223" s="432">
        <v>662.84</v>
      </c>
    </row>
    <row r="7224" spans="1:7" ht="30">
      <c r="A7224" s="583" t="s">
        <v>8532</v>
      </c>
      <c r="B7224" s="429">
        <v>95649</v>
      </c>
      <c r="C7224" s="430" t="s">
        <v>8542</v>
      </c>
      <c r="D7224" s="431" t="s">
        <v>844</v>
      </c>
      <c r="E7224" s="432">
        <v>1003.9499999999999</v>
      </c>
      <c r="F7224" s="432">
        <v>139.63</v>
      </c>
      <c r="G7224" s="432">
        <v>1143.58</v>
      </c>
    </row>
    <row r="7225" spans="1:7" ht="30">
      <c r="A7225" s="583" t="s">
        <v>8532</v>
      </c>
      <c r="B7225" s="429">
        <v>95650</v>
      </c>
      <c r="C7225" s="430" t="s">
        <v>8543</v>
      </c>
      <c r="D7225" s="431" t="s">
        <v>844</v>
      </c>
      <c r="E7225" s="432">
        <v>1464.23</v>
      </c>
      <c r="F7225" s="432">
        <v>206.5</v>
      </c>
      <c r="G7225" s="432">
        <v>1670.73</v>
      </c>
    </row>
    <row r="7226" spans="1:7" ht="30">
      <c r="A7226" s="583" t="s">
        <v>8532</v>
      </c>
      <c r="B7226" s="429">
        <v>95651</v>
      </c>
      <c r="C7226" s="430" t="s">
        <v>8544</v>
      </c>
      <c r="D7226" s="431" t="s">
        <v>844</v>
      </c>
      <c r="E7226" s="432">
        <v>1901.6999999999998</v>
      </c>
      <c r="F7226" s="432">
        <v>268.44</v>
      </c>
      <c r="G7226" s="432">
        <v>2170.14</v>
      </c>
    </row>
    <row r="7227" spans="1:7" ht="30">
      <c r="A7227" s="583" t="s">
        <v>8532</v>
      </c>
      <c r="B7227" s="429">
        <v>95652</v>
      </c>
      <c r="C7227" s="430" t="s">
        <v>8545</v>
      </c>
      <c r="D7227" s="431" t="s">
        <v>844</v>
      </c>
      <c r="E7227" s="432">
        <v>727.71</v>
      </c>
      <c r="F7227" s="432">
        <v>89.11</v>
      </c>
      <c r="G7227" s="432">
        <v>816.82</v>
      </c>
    </row>
    <row r="7228" spans="1:7" ht="45">
      <c r="A7228" s="583" t="s">
        <v>8532</v>
      </c>
      <c r="B7228" s="429">
        <v>95653</v>
      </c>
      <c r="C7228" s="430" t="s">
        <v>8546</v>
      </c>
      <c r="D7228" s="431" t="s">
        <v>844</v>
      </c>
      <c r="E7228" s="432">
        <v>1291.48</v>
      </c>
      <c r="F7228" s="432">
        <v>157.99</v>
      </c>
      <c r="G7228" s="432">
        <v>1449.47</v>
      </c>
    </row>
    <row r="7229" spans="1:7" ht="45">
      <c r="A7229" s="583" t="s">
        <v>8532</v>
      </c>
      <c r="B7229" s="429">
        <v>95654</v>
      </c>
      <c r="C7229" s="430" t="s">
        <v>8547</v>
      </c>
      <c r="D7229" s="431" t="s">
        <v>844</v>
      </c>
      <c r="E7229" s="432">
        <v>1900.2199999999998</v>
      </c>
      <c r="F7229" s="432">
        <v>234.61</v>
      </c>
      <c r="G7229" s="432">
        <v>2134.83</v>
      </c>
    </row>
    <row r="7230" spans="1:7" ht="45">
      <c r="A7230" s="583" t="s">
        <v>8532</v>
      </c>
      <c r="B7230" s="429">
        <v>95655</v>
      </c>
      <c r="C7230" s="430" t="s">
        <v>8548</v>
      </c>
      <c r="D7230" s="431" t="s">
        <v>844</v>
      </c>
      <c r="E7230" s="432">
        <v>2479.25</v>
      </c>
      <c r="F7230" s="432">
        <v>305.48</v>
      </c>
      <c r="G7230" s="432">
        <v>2784.73</v>
      </c>
    </row>
    <row r="7231" spans="1:7" ht="30">
      <c r="A7231" s="583" t="s">
        <v>8532</v>
      </c>
      <c r="B7231" s="429">
        <v>95657</v>
      </c>
      <c r="C7231" s="430" t="s">
        <v>8549</v>
      </c>
      <c r="D7231" s="431" t="s">
        <v>844</v>
      </c>
      <c r="E7231" s="432">
        <v>270</v>
      </c>
      <c r="F7231" s="432">
        <v>113.57</v>
      </c>
      <c r="G7231" s="432">
        <v>383.57</v>
      </c>
    </row>
    <row r="7232" spans="1:7" ht="45">
      <c r="A7232" s="583" t="s">
        <v>8532</v>
      </c>
      <c r="B7232" s="429">
        <v>95658</v>
      </c>
      <c r="C7232" s="430" t="s">
        <v>8550</v>
      </c>
      <c r="D7232" s="431" t="s">
        <v>844</v>
      </c>
      <c r="E7232" s="432">
        <v>496.59</v>
      </c>
      <c r="F7232" s="432">
        <v>199.69</v>
      </c>
      <c r="G7232" s="432">
        <v>696.28</v>
      </c>
    </row>
    <row r="7233" spans="1:7" ht="45">
      <c r="A7233" s="583" t="s">
        <v>8532</v>
      </c>
      <c r="B7233" s="429">
        <v>95659</v>
      </c>
      <c r="C7233" s="430" t="s">
        <v>8551</v>
      </c>
      <c r="D7233" s="431" t="s">
        <v>844</v>
      </c>
      <c r="E7233" s="432">
        <v>740.83999999999992</v>
      </c>
      <c r="F7233" s="432">
        <v>295.01</v>
      </c>
      <c r="G7233" s="432">
        <v>1035.8499999999999</v>
      </c>
    </row>
    <row r="7234" spans="1:7" ht="45">
      <c r="A7234" s="583" t="s">
        <v>8532</v>
      </c>
      <c r="B7234" s="429">
        <v>95660</v>
      </c>
      <c r="C7234" s="430" t="s">
        <v>8552</v>
      </c>
      <c r="D7234" s="431" t="s">
        <v>844</v>
      </c>
      <c r="E7234" s="432">
        <v>972.98</v>
      </c>
      <c r="F7234" s="432">
        <v>384.03</v>
      </c>
      <c r="G7234" s="432">
        <v>1357.01</v>
      </c>
    </row>
    <row r="7235" spans="1:7" ht="30">
      <c r="A7235" s="583" t="s">
        <v>8532</v>
      </c>
      <c r="B7235" s="429">
        <v>95661</v>
      </c>
      <c r="C7235" s="430" t="s">
        <v>8553</v>
      </c>
      <c r="D7235" s="431" t="s">
        <v>844</v>
      </c>
      <c r="E7235" s="432">
        <v>345.19</v>
      </c>
      <c r="F7235" s="432">
        <v>126.7</v>
      </c>
      <c r="G7235" s="432">
        <v>471.89</v>
      </c>
    </row>
    <row r="7236" spans="1:7" ht="30">
      <c r="A7236" s="583" t="s">
        <v>8532</v>
      </c>
      <c r="B7236" s="429">
        <v>95662</v>
      </c>
      <c r="C7236" s="430" t="s">
        <v>8554</v>
      </c>
      <c r="D7236" s="431" t="s">
        <v>844</v>
      </c>
      <c r="E7236" s="432">
        <v>645.61</v>
      </c>
      <c r="F7236" s="432">
        <v>225.54</v>
      </c>
      <c r="G7236" s="432">
        <v>871.15</v>
      </c>
    </row>
    <row r="7237" spans="1:7" ht="30">
      <c r="A7237" s="583" t="s">
        <v>8532</v>
      </c>
      <c r="B7237" s="429">
        <v>95663</v>
      </c>
      <c r="C7237" s="430" t="s">
        <v>8555</v>
      </c>
      <c r="D7237" s="431" t="s">
        <v>844</v>
      </c>
      <c r="E7237" s="432">
        <v>967.84999999999991</v>
      </c>
      <c r="F7237" s="432">
        <v>334.77</v>
      </c>
      <c r="G7237" s="432">
        <v>1302.6199999999999</v>
      </c>
    </row>
    <row r="7238" spans="1:7" ht="30">
      <c r="A7238" s="583" t="s">
        <v>8532</v>
      </c>
      <c r="B7238" s="429">
        <v>95664</v>
      </c>
      <c r="C7238" s="430" t="s">
        <v>8556</v>
      </c>
      <c r="D7238" s="431" t="s">
        <v>844</v>
      </c>
      <c r="E7238" s="432">
        <v>1272.9599999999998</v>
      </c>
      <c r="F7238" s="432">
        <v>436.16</v>
      </c>
      <c r="G7238" s="432">
        <v>1709.12</v>
      </c>
    </row>
    <row r="7239" spans="1:7" ht="30">
      <c r="A7239" s="583" t="s">
        <v>8532</v>
      </c>
      <c r="B7239" s="429">
        <v>95665</v>
      </c>
      <c r="C7239" s="430" t="s">
        <v>8557</v>
      </c>
      <c r="D7239" s="431" t="s">
        <v>844</v>
      </c>
      <c r="E7239" s="432">
        <v>303.99</v>
      </c>
      <c r="F7239" s="432">
        <v>121.64</v>
      </c>
      <c r="G7239" s="432">
        <v>425.63</v>
      </c>
    </row>
    <row r="7240" spans="1:7" ht="45">
      <c r="A7240" s="583" t="s">
        <v>8532</v>
      </c>
      <c r="B7240" s="429">
        <v>95666</v>
      </c>
      <c r="C7240" s="430" t="s">
        <v>8558</v>
      </c>
      <c r="D7240" s="431" t="s">
        <v>844</v>
      </c>
      <c r="E7240" s="432">
        <v>538.08000000000004</v>
      </c>
      <c r="F7240" s="432">
        <v>212.79</v>
      </c>
      <c r="G7240" s="432">
        <v>750.87</v>
      </c>
    </row>
    <row r="7241" spans="1:7" ht="45">
      <c r="A7241" s="583" t="s">
        <v>8532</v>
      </c>
      <c r="B7241" s="429">
        <v>95667</v>
      </c>
      <c r="C7241" s="430" t="s">
        <v>8559</v>
      </c>
      <c r="D7241" s="431" t="s">
        <v>844</v>
      </c>
      <c r="E7241" s="432">
        <v>796.82</v>
      </c>
      <c r="F7241" s="432">
        <v>314.64999999999998</v>
      </c>
      <c r="G7241" s="432">
        <v>1111.47</v>
      </c>
    </row>
    <row r="7242" spans="1:7" ht="45">
      <c r="A7242" s="583" t="s">
        <v>8532</v>
      </c>
      <c r="B7242" s="429">
        <v>95668</v>
      </c>
      <c r="C7242" s="430" t="s">
        <v>8560</v>
      </c>
      <c r="D7242" s="431" t="s">
        <v>844</v>
      </c>
      <c r="E7242" s="432">
        <v>1042.1999999999998</v>
      </c>
      <c r="F7242" s="432">
        <v>408.92</v>
      </c>
      <c r="G7242" s="432">
        <v>1451.12</v>
      </c>
    </row>
    <row r="7243" spans="1:7" ht="30">
      <c r="A7243" s="583" t="s">
        <v>8532</v>
      </c>
      <c r="B7243" s="429">
        <v>95669</v>
      </c>
      <c r="C7243" s="430" t="s">
        <v>8561</v>
      </c>
      <c r="D7243" s="431" t="s">
        <v>844</v>
      </c>
      <c r="E7243" s="432">
        <v>373.27</v>
      </c>
      <c r="F7243" s="432">
        <v>135.82</v>
      </c>
      <c r="G7243" s="432">
        <v>509.09</v>
      </c>
    </row>
    <row r="7244" spans="1:7" ht="30">
      <c r="A7244" s="583" t="s">
        <v>8532</v>
      </c>
      <c r="B7244" s="429">
        <v>95670</v>
      </c>
      <c r="C7244" s="430" t="s">
        <v>8562</v>
      </c>
      <c r="D7244" s="431" t="s">
        <v>844</v>
      </c>
      <c r="E7244" s="432">
        <v>675.56</v>
      </c>
      <c r="F7244" s="432">
        <v>240.69</v>
      </c>
      <c r="G7244" s="432">
        <v>916.25</v>
      </c>
    </row>
    <row r="7245" spans="1:7" ht="30">
      <c r="A7245" s="583" t="s">
        <v>8532</v>
      </c>
      <c r="B7245" s="429">
        <v>95671</v>
      </c>
      <c r="C7245" s="430" t="s">
        <v>8563</v>
      </c>
      <c r="D7245" s="431" t="s">
        <v>844</v>
      </c>
      <c r="E7245" s="432">
        <v>1005.8899999999999</v>
      </c>
      <c r="F7245" s="432">
        <v>357.47</v>
      </c>
      <c r="G7245" s="432">
        <v>1363.36</v>
      </c>
    </row>
    <row r="7246" spans="1:7" ht="30">
      <c r="A7246" s="583" t="s">
        <v>8532</v>
      </c>
      <c r="B7246" s="429">
        <v>95672</v>
      </c>
      <c r="C7246" s="430" t="s">
        <v>8564</v>
      </c>
      <c r="D7246" s="431" t="s">
        <v>844</v>
      </c>
      <c r="E7246" s="432">
        <v>1318.66</v>
      </c>
      <c r="F7246" s="432">
        <v>465.24</v>
      </c>
      <c r="G7246" s="432">
        <v>1783.9</v>
      </c>
    </row>
    <row r="7247" spans="1:7" ht="30">
      <c r="A7247" s="583" t="s">
        <v>8532</v>
      </c>
      <c r="B7247" s="429">
        <v>97741</v>
      </c>
      <c r="C7247" s="430" t="s">
        <v>8565</v>
      </c>
      <c r="D7247" s="431" t="s">
        <v>844</v>
      </c>
      <c r="E7247" s="432">
        <v>110.58</v>
      </c>
      <c r="F7247" s="432">
        <v>74.209999999999994</v>
      </c>
      <c r="G7247" s="432">
        <v>184.79</v>
      </c>
    </row>
    <row r="7248" spans="1:7" ht="30">
      <c r="A7248" s="583" t="s">
        <v>8532</v>
      </c>
      <c r="B7248" s="429">
        <v>95641</v>
      </c>
      <c r="C7248" s="430" t="s">
        <v>8566</v>
      </c>
      <c r="D7248" s="431" t="s">
        <v>844</v>
      </c>
      <c r="E7248" s="432">
        <v>199.82999999999998</v>
      </c>
      <c r="F7248" s="432">
        <v>129.81</v>
      </c>
      <c r="G7248" s="432">
        <v>329.64</v>
      </c>
    </row>
    <row r="7249" spans="1:7" ht="30">
      <c r="A7249" s="583" t="s">
        <v>8532</v>
      </c>
      <c r="B7249" s="429">
        <v>95642</v>
      </c>
      <c r="C7249" s="430" t="s">
        <v>8567</v>
      </c>
      <c r="D7249" s="431" t="s">
        <v>844</v>
      </c>
      <c r="E7249" s="432">
        <v>295.83999999999997</v>
      </c>
      <c r="F7249" s="432">
        <v>191.94</v>
      </c>
      <c r="G7249" s="432">
        <v>487.78</v>
      </c>
    </row>
    <row r="7250" spans="1:7" ht="30">
      <c r="A7250" s="583" t="s">
        <v>8532</v>
      </c>
      <c r="B7250" s="429">
        <v>95643</v>
      </c>
      <c r="C7250" s="430" t="s">
        <v>8568</v>
      </c>
      <c r="D7250" s="431" t="s">
        <v>844</v>
      </c>
      <c r="E7250" s="432">
        <v>388.15</v>
      </c>
      <c r="F7250" s="432">
        <v>249.51</v>
      </c>
      <c r="G7250" s="432">
        <v>637.66</v>
      </c>
    </row>
    <row r="7251" spans="1:7" ht="30">
      <c r="A7251" s="583" t="s">
        <v>8532</v>
      </c>
      <c r="B7251" s="429">
        <v>95644</v>
      </c>
      <c r="C7251" s="430" t="s">
        <v>8569</v>
      </c>
      <c r="D7251" s="431" t="s">
        <v>844</v>
      </c>
      <c r="E7251" s="432">
        <v>152.59</v>
      </c>
      <c r="F7251" s="432">
        <v>82.85</v>
      </c>
      <c r="G7251" s="432">
        <v>235.44</v>
      </c>
    </row>
    <row r="7252" spans="1:7" ht="30">
      <c r="A7252" s="583" t="s">
        <v>8532</v>
      </c>
      <c r="B7252" s="429">
        <v>95645</v>
      </c>
      <c r="C7252" s="430" t="s">
        <v>8570</v>
      </c>
      <c r="D7252" s="431" t="s">
        <v>844</v>
      </c>
      <c r="E7252" s="432">
        <v>283.14999999999998</v>
      </c>
      <c r="F7252" s="432">
        <v>146.83000000000001</v>
      </c>
      <c r="G7252" s="432">
        <v>429.98</v>
      </c>
    </row>
    <row r="7253" spans="1:7" ht="30">
      <c r="A7253" s="583" t="s">
        <v>8532</v>
      </c>
      <c r="B7253" s="429">
        <v>95646</v>
      </c>
      <c r="C7253" s="430" t="s">
        <v>8571</v>
      </c>
      <c r="D7253" s="431" t="s">
        <v>844</v>
      </c>
      <c r="E7253" s="432">
        <v>422.6</v>
      </c>
      <c r="F7253" s="432">
        <v>218.09</v>
      </c>
      <c r="G7253" s="432">
        <v>640.69000000000005</v>
      </c>
    </row>
    <row r="7254" spans="1:7" ht="30">
      <c r="A7254" s="583" t="s">
        <v>8532</v>
      </c>
      <c r="B7254" s="429">
        <v>95647</v>
      </c>
      <c r="C7254" s="430" t="s">
        <v>8572</v>
      </c>
      <c r="D7254" s="431" t="s">
        <v>844</v>
      </c>
      <c r="E7254" s="432">
        <v>555.76</v>
      </c>
      <c r="F7254" s="432">
        <v>283.88</v>
      </c>
      <c r="G7254" s="432">
        <v>839.64</v>
      </c>
    </row>
    <row r="7255" spans="1:7" ht="30">
      <c r="A7255" s="583" t="s">
        <v>8532</v>
      </c>
      <c r="B7255" s="429">
        <v>95636</v>
      </c>
      <c r="C7255" s="430" t="s">
        <v>8573</v>
      </c>
      <c r="D7255" s="431" t="s">
        <v>844</v>
      </c>
      <c r="E7255" s="432">
        <v>286.64999999999998</v>
      </c>
      <c r="F7255" s="432">
        <v>172.65</v>
      </c>
      <c r="G7255" s="432">
        <v>459.3</v>
      </c>
    </row>
    <row r="7256" spans="1:7" ht="30">
      <c r="A7256" s="583" t="s">
        <v>8532</v>
      </c>
      <c r="B7256" s="429">
        <v>95637</v>
      </c>
      <c r="C7256" s="430" t="s">
        <v>8574</v>
      </c>
      <c r="D7256" s="431" t="s">
        <v>844</v>
      </c>
      <c r="E7256" s="432">
        <v>398.39</v>
      </c>
      <c r="F7256" s="432">
        <v>205.86</v>
      </c>
      <c r="G7256" s="432">
        <v>604.25</v>
      </c>
    </row>
    <row r="7257" spans="1:7" ht="30">
      <c r="A7257" s="583" t="s">
        <v>8532</v>
      </c>
      <c r="B7257" s="429">
        <v>95638</v>
      </c>
      <c r="C7257" s="430" t="s">
        <v>8575</v>
      </c>
      <c r="D7257" s="431" t="s">
        <v>844</v>
      </c>
      <c r="E7257" s="432">
        <v>500.52</v>
      </c>
      <c r="F7257" s="432">
        <v>243.74</v>
      </c>
      <c r="G7257" s="432">
        <v>744.26</v>
      </c>
    </row>
    <row r="7258" spans="1:7" ht="30">
      <c r="A7258" s="583" t="s">
        <v>8532</v>
      </c>
      <c r="B7258" s="429">
        <v>95639</v>
      </c>
      <c r="C7258" s="430" t="s">
        <v>8576</v>
      </c>
      <c r="D7258" s="431" t="s">
        <v>844</v>
      </c>
      <c r="E7258" s="432">
        <v>721.21</v>
      </c>
      <c r="F7258" s="432">
        <v>291.14999999999998</v>
      </c>
      <c r="G7258" s="432">
        <v>1012.36</v>
      </c>
    </row>
    <row r="7259" spans="1:7" ht="30">
      <c r="A7259" s="583" t="s">
        <v>8532</v>
      </c>
      <c r="B7259" s="429">
        <v>95634</v>
      </c>
      <c r="C7259" s="430" t="s">
        <v>8577</v>
      </c>
      <c r="D7259" s="431" t="s">
        <v>844</v>
      </c>
      <c r="E7259" s="432">
        <v>140.91</v>
      </c>
      <c r="F7259" s="432">
        <v>62.53</v>
      </c>
      <c r="G7259" s="432">
        <v>203.44</v>
      </c>
    </row>
    <row r="7260" spans="1:7" ht="30">
      <c r="A7260" s="583" t="s">
        <v>8532</v>
      </c>
      <c r="B7260" s="429">
        <v>95635</v>
      </c>
      <c r="C7260" s="430" t="s">
        <v>8578</v>
      </c>
      <c r="D7260" s="431" t="s">
        <v>844</v>
      </c>
      <c r="E7260" s="432">
        <v>144.90000000000003</v>
      </c>
      <c r="F7260" s="432">
        <v>72.459999999999994</v>
      </c>
      <c r="G7260" s="432">
        <v>217.36</v>
      </c>
    </row>
    <row r="7261" spans="1:7" ht="45">
      <c r="A7261" s="583" t="s">
        <v>8579</v>
      </c>
      <c r="B7261" s="429">
        <v>98751</v>
      </c>
      <c r="C7261" s="430" t="s">
        <v>2765</v>
      </c>
      <c r="D7261" s="431" t="s">
        <v>845</v>
      </c>
      <c r="E7261" s="432">
        <v>112.65</v>
      </c>
      <c r="F7261" s="432">
        <v>49.69</v>
      </c>
      <c r="G7261" s="432">
        <v>162.34</v>
      </c>
    </row>
    <row r="7262" spans="1:7" ht="45">
      <c r="A7262" s="583" t="s">
        <v>8579</v>
      </c>
      <c r="B7262" s="429">
        <v>98746</v>
      </c>
      <c r="C7262" s="430" t="s">
        <v>2762</v>
      </c>
      <c r="D7262" s="431" t="s">
        <v>845</v>
      </c>
      <c r="E7262" s="432">
        <v>40.460000000000008</v>
      </c>
      <c r="F7262" s="432">
        <v>43.3</v>
      </c>
      <c r="G7262" s="432">
        <v>83.76</v>
      </c>
    </row>
    <row r="7263" spans="1:7" ht="45">
      <c r="A7263" s="583" t="s">
        <v>8579</v>
      </c>
      <c r="B7263" s="429">
        <v>98753</v>
      </c>
      <c r="C7263" s="430" t="s">
        <v>2767</v>
      </c>
      <c r="D7263" s="431" t="s">
        <v>845</v>
      </c>
      <c r="E7263" s="432">
        <v>230.46</v>
      </c>
      <c r="F7263" s="432">
        <v>55.79</v>
      </c>
      <c r="G7263" s="432">
        <v>286.25</v>
      </c>
    </row>
    <row r="7264" spans="1:7" ht="45">
      <c r="A7264" s="583" t="s">
        <v>8579</v>
      </c>
      <c r="B7264" s="429">
        <v>98750</v>
      </c>
      <c r="C7264" s="430" t="s">
        <v>2764</v>
      </c>
      <c r="D7264" s="431" t="s">
        <v>845</v>
      </c>
      <c r="E7264" s="432">
        <v>69.86999999999999</v>
      </c>
      <c r="F7264" s="432">
        <v>46.34</v>
      </c>
      <c r="G7264" s="432">
        <v>116.21</v>
      </c>
    </row>
    <row r="7265" spans="1:7" ht="45">
      <c r="A7265" s="583" t="s">
        <v>8579</v>
      </c>
      <c r="B7265" s="429">
        <v>98749</v>
      </c>
      <c r="C7265" s="430" t="s">
        <v>2763</v>
      </c>
      <c r="D7265" s="431" t="s">
        <v>845</v>
      </c>
      <c r="E7265" s="432">
        <v>53.550000000000004</v>
      </c>
      <c r="F7265" s="432">
        <v>44.96</v>
      </c>
      <c r="G7265" s="432">
        <v>98.51</v>
      </c>
    </row>
    <row r="7266" spans="1:7" ht="45">
      <c r="A7266" s="583" t="s">
        <v>8579</v>
      </c>
      <c r="B7266" s="429">
        <v>98752</v>
      </c>
      <c r="C7266" s="430" t="s">
        <v>2766</v>
      </c>
      <c r="D7266" s="431" t="s">
        <v>845</v>
      </c>
      <c r="E7266" s="432">
        <v>164.92000000000002</v>
      </c>
      <c r="F7266" s="432">
        <v>52.73</v>
      </c>
      <c r="G7266" s="432">
        <v>217.65</v>
      </c>
    </row>
    <row r="7267" spans="1:7" ht="30">
      <c r="A7267" s="583" t="s">
        <v>8580</v>
      </c>
      <c r="B7267" s="429">
        <v>98529</v>
      </c>
      <c r="C7267" s="430" t="s">
        <v>8581</v>
      </c>
      <c r="D7267" s="431" t="s">
        <v>844</v>
      </c>
      <c r="E7267" s="432">
        <v>30.64</v>
      </c>
      <c r="F7267" s="432">
        <v>66.06</v>
      </c>
      <c r="G7267" s="432">
        <v>96.7</v>
      </c>
    </row>
    <row r="7268" spans="1:7" ht="30">
      <c r="A7268" s="583" t="s">
        <v>8580</v>
      </c>
      <c r="B7268" s="429">
        <v>98530</v>
      </c>
      <c r="C7268" s="430" t="s">
        <v>8582</v>
      </c>
      <c r="D7268" s="431" t="s">
        <v>844</v>
      </c>
      <c r="E7268" s="432">
        <v>60.120000000000005</v>
      </c>
      <c r="F7268" s="432">
        <v>129.69</v>
      </c>
      <c r="G7268" s="432">
        <v>189.81</v>
      </c>
    </row>
    <row r="7269" spans="1:7" ht="30">
      <c r="A7269" s="583" t="s">
        <v>8580</v>
      </c>
      <c r="B7269" s="429">
        <v>98531</v>
      </c>
      <c r="C7269" s="430" t="s">
        <v>8583</v>
      </c>
      <c r="D7269" s="431" t="s">
        <v>844</v>
      </c>
      <c r="E7269" s="432">
        <v>229.68</v>
      </c>
      <c r="F7269" s="432">
        <v>236.01</v>
      </c>
      <c r="G7269" s="432">
        <v>465.69</v>
      </c>
    </row>
    <row r="7270" spans="1:7" ht="30">
      <c r="A7270" s="583" t="s">
        <v>8580</v>
      </c>
      <c r="B7270" s="429">
        <v>98524</v>
      </c>
      <c r="C7270" s="430" t="s">
        <v>8584</v>
      </c>
      <c r="D7270" s="431" t="s">
        <v>97</v>
      </c>
      <c r="E7270" s="432">
        <v>1.9699999999999998</v>
      </c>
      <c r="F7270" s="432">
        <v>4.1500000000000004</v>
      </c>
      <c r="G7270" s="432">
        <v>6.12</v>
      </c>
    </row>
    <row r="7271" spans="1:7" ht="30">
      <c r="A7271" s="583" t="s">
        <v>8580</v>
      </c>
      <c r="B7271" s="429">
        <v>98525</v>
      </c>
      <c r="C7271" s="430" t="s">
        <v>8585</v>
      </c>
      <c r="D7271" s="431" t="s">
        <v>97</v>
      </c>
      <c r="E7271" s="432">
        <v>0.52</v>
      </c>
      <c r="F7271" s="432">
        <v>0.2</v>
      </c>
      <c r="G7271" s="432">
        <v>0.72</v>
      </c>
    </row>
    <row r="7272" spans="1:7" ht="30">
      <c r="A7272" s="583" t="s">
        <v>8580</v>
      </c>
      <c r="B7272" s="429">
        <v>98533</v>
      </c>
      <c r="C7272" s="430" t="s">
        <v>8586</v>
      </c>
      <c r="D7272" s="431" t="s">
        <v>844</v>
      </c>
      <c r="E7272" s="432">
        <v>76.349999999999994</v>
      </c>
      <c r="F7272" s="432">
        <v>61.93</v>
      </c>
      <c r="G7272" s="432">
        <v>138.28</v>
      </c>
    </row>
    <row r="7273" spans="1:7" ht="30">
      <c r="A7273" s="583" t="s">
        <v>8580</v>
      </c>
      <c r="B7273" s="429">
        <v>98534</v>
      </c>
      <c r="C7273" s="430" t="s">
        <v>8587</v>
      </c>
      <c r="D7273" s="431" t="s">
        <v>844</v>
      </c>
      <c r="E7273" s="432">
        <v>212.97000000000003</v>
      </c>
      <c r="F7273" s="432">
        <v>168.75</v>
      </c>
      <c r="G7273" s="432">
        <v>381.72</v>
      </c>
    </row>
    <row r="7274" spans="1:7" ht="30">
      <c r="A7274" s="583" t="s">
        <v>8580</v>
      </c>
      <c r="B7274" s="429">
        <v>98535</v>
      </c>
      <c r="C7274" s="430" t="s">
        <v>8588</v>
      </c>
      <c r="D7274" s="431" t="s">
        <v>844</v>
      </c>
      <c r="E7274" s="432">
        <v>428.45</v>
      </c>
      <c r="F7274" s="432">
        <v>379.18</v>
      </c>
      <c r="G7274" s="432">
        <v>807.63</v>
      </c>
    </row>
    <row r="7275" spans="1:7" ht="30">
      <c r="A7275" s="583" t="s">
        <v>8580</v>
      </c>
      <c r="B7275" s="429">
        <v>98532</v>
      </c>
      <c r="C7275" s="430" t="s">
        <v>8589</v>
      </c>
      <c r="D7275" s="431" t="s">
        <v>844</v>
      </c>
      <c r="E7275" s="432">
        <v>22.07</v>
      </c>
      <c r="F7275" s="432">
        <v>13.78</v>
      </c>
      <c r="G7275" s="432">
        <v>35.85</v>
      </c>
    </row>
    <row r="7276" spans="1:7" ht="30">
      <c r="A7276" s="583" t="s">
        <v>8580</v>
      </c>
      <c r="B7276" s="429">
        <v>98526</v>
      </c>
      <c r="C7276" s="430" t="s">
        <v>8590</v>
      </c>
      <c r="D7276" s="431" t="s">
        <v>844</v>
      </c>
      <c r="E7276" s="432">
        <v>82.62</v>
      </c>
      <c r="F7276" s="432">
        <v>72.44</v>
      </c>
      <c r="G7276" s="432">
        <v>155.06</v>
      </c>
    </row>
    <row r="7277" spans="1:7" ht="30">
      <c r="A7277" s="583" t="s">
        <v>8580</v>
      </c>
      <c r="B7277" s="429">
        <v>98527</v>
      </c>
      <c r="C7277" s="430" t="s">
        <v>8591</v>
      </c>
      <c r="D7277" s="431" t="s">
        <v>844</v>
      </c>
      <c r="E7277" s="432">
        <v>137.07999999999998</v>
      </c>
      <c r="F7277" s="432">
        <v>120.25</v>
      </c>
      <c r="G7277" s="432">
        <v>257.33</v>
      </c>
    </row>
    <row r="7278" spans="1:7" ht="30">
      <c r="A7278" s="583" t="s">
        <v>8580</v>
      </c>
      <c r="B7278" s="429">
        <v>98528</v>
      </c>
      <c r="C7278" s="430" t="s">
        <v>8592</v>
      </c>
      <c r="D7278" s="431" t="s">
        <v>844</v>
      </c>
      <c r="E7278" s="432">
        <v>180.68000000000004</v>
      </c>
      <c r="F7278" s="432">
        <v>158.47999999999999</v>
      </c>
      <c r="G7278" s="432">
        <v>339.16</v>
      </c>
    </row>
    <row r="7279" spans="1:7" ht="30">
      <c r="A7279" s="583" t="s">
        <v>8593</v>
      </c>
      <c r="B7279" s="429">
        <v>94232</v>
      </c>
      <c r="C7279" s="430" t="s">
        <v>1479</v>
      </c>
      <c r="D7279" s="431" t="s">
        <v>844</v>
      </c>
      <c r="E7279" s="432">
        <v>1.0899999999999999</v>
      </c>
      <c r="F7279" s="432">
        <v>2.77</v>
      </c>
      <c r="G7279" s="432">
        <v>3.86</v>
      </c>
    </row>
    <row r="7280" spans="1:7" ht="45">
      <c r="A7280" s="583" t="s">
        <v>8593</v>
      </c>
      <c r="B7280" s="429">
        <v>100434</v>
      </c>
      <c r="C7280" s="430" t="s">
        <v>1493</v>
      </c>
      <c r="D7280" s="431" t="s">
        <v>845</v>
      </c>
      <c r="E7280" s="432">
        <v>149.41999999999999</v>
      </c>
      <c r="F7280" s="432">
        <v>9.9</v>
      </c>
      <c r="G7280" s="432">
        <v>159.32</v>
      </c>
    </row>
    <row r="7281" spans="1:7" ht="30">
      <c r="A7281" s="583" t="s">
        <v>8593</v>
      </c>
      <c r="B7281" s="429">
        <v>94229</v>
      </c>
      <c r="C7281" s="430" t="s">
        <v>1496</v>
      </c>
      <c r="D7281" s="431" t="s">
        <v>845</v>
      </c>
      <c r="E7281" s="432">
        <v>139.16999999999999</v>
      </c>
      <c r="F7281" s="432">
        <v>27.74</v>
      </c>
      <c r="G7281" s="432">
        <v>166.91</v>
      </c>
    </row>
    <row r="7282" spans="1:7" ht="30">
      <c r="A7282" s="583" t="s">
        <v>8593</v>
      </c>
      <c r="B7282" s="429">
        <v>94227</v>
      </c>
      <c r="C7282" s="430" t="s">
        <v>1494</v>
      </c>
      <c r="D7282" s="431" t="s">
        <v>845</v>
      </c>
      <c r="E7282" s="432">
        <v>52.21</v>
      </c>
      <c r="F7282" s="432">
        <v>11.39</v>
      </c>
      <c r="G7282" s="432">
        <v>63.6</v>
      </c>
    </row>
    <row r="7283" spans="1:7" ht="30">
      <c r="A7283" s="583" t="s">
        <v>8593</v>
      </c>
      <c r="B7283" s="429">
        <v>94228</v>
      </c>
      <c r="C7283" s="430" t="s">
        <v>1495</v>
      </c>
      <c r="D7283" s="431" t="s">
        <v>845</v>
      </c>
      <c r="E7283" s="432">
        <v>71.27000000000001</v>
      </c>
      <c r="F7283" s="432">
        <v>15.54</v>
      </c>
      <c r="G7283" s="432">
        <v>86.81</v>
      </c>
    </row>
    <row r="7284" spans="1:7" ht="45">
      <c r="A7284" s="583" t="s">
        <v>8593</v>
      </c>
      <c r="B7284" s="429">
        <v>94219</v>
      </c>
      <c r="C7284" s="430" t="s">
        <v>1480</v>
      </c>
      <c r="D7284" s="431" t="s">
        <v>845</v>
      </c>
      <c r="E7284" s="432">
        <v>23.230000000000004</v>
      </c>
      <c r="F7284" s="432">
        <v>16.86</v>
      </c>
      <c r="G7284" s="432">
        <v>40.090000000000003</v>
      </c>
    </row>
    <row r="7285" spans="1:7" ht="45">
      <c r="A7285" s="583" t="s">
        <v>8593</v>
      </c>
      <c r="B7285" s="429">
        <v>94220</v>
      </c>
      <c r="C7285" s="430" t="s">
        <v>1484</v>
      </c>
      <c r="D7285" s="431" t="s">
        <v>845</v>
      </c>
      <c r="E7285" s="432">
        <v>40.319999999999993</v>
      </c>
      <c r="F7285" s="432">
        <v>16.87</v>
      </c>
      <c r="G7285" s="432">
        <v>57.19</v>
      </c>
    </row>
    <row r="7286" spans="1:7" ht="30">
      <c r="A7286" s="583" t="s">
        <v>8593</v>
      </c>
      <c r="B7286" s="429">
        <v>94221</v>
      </c>
      <c r="C7286" s="430" t="s">
        <v>1481</v>
      </c>
      <c r="D7286" s="431" t="s">
        <v>845</v>
      </c>
      <c r="E7286" s="432">
        <v>20.66</v>
      </c>
      <c r="F7286" s="432">
        <v>10.3</v>
      </c>
      <c r="G7286" s="432">
        <v>30.96</v>
      </c>
    </row>
    <row r="7287" spans="1:7" ht="30">
      <c r="A7287" s="583" t="s">
        <v>8593</v>
      </c>
      <c r="B7287" s="429">
        <v>94222</v>
      </c>
      <c r="C7287" s="430" t="s">
        <v>1485</v>
      </c>
      <c r="D7287" s="431" t="s">
        <v>845</v>
      </c>
      <c r="E7287" s="432">
        <v>37.770000000000003</v>
      </c>
      <c r="F7287" s="432">
        <v>10.29</v>
      </c>
      <c r="G7287" s="432">
        <v>48.06</v>
      </c>
    </row>
    <row r="7288" spans="1:7" ht="30">
      <c r="A7288" s="583" t="s">
        <v>8593</v>
      </c>
      <c r="B7288" s="429">
        <v>94451</v>
      </c>
      <c r="C7288" s="430" t="s">
        <v>1489</v>
      </c>
      <c r="D7288" s="431" t="s">
        <v>845</v>
      </c>
      <c r="E7288" s="432">
        <v>81.83</v>
      </c>
      <c r="F7288" s="432">
        <v>3.19</v>
      </c>
      <c r="G7288" s="432">
        <v>85.02</v>
      </c>
    </row>
    <row r="7289" spans="1:7" ht="30">
      <c r="A7289" s="583" t="s">
        <v>8593</v>
      </c>
      <c r="B7289" s="429">
        <v>94223</v>
      </c>
      <c r="C7289" s="430" t="s">
        <v>1488</v>
      </c>
      <c r="D7289" s="431" t="s">
        <v>845</v>
      </c>
      <c r="E7289" s="432">
        <v>72.72</v>
      </c>
      <c r="F7289" s="432">
        <v>3.14</v>
      </c>
      <c r="G7289" s="432">
        <v>75.86</v>
      </c>
    </row>
    <row r="7290" spans="1:7" ht="30">
      <c r="A7290" s="583" t="s">
        <v>8593</v>
      </c>
      <c r="B7290" s="429">
        <v>100325</v>
      </c>
      <c r="C7290" s="430" t="s">
        <v>1490</v>
      </c>
      <c r="D7290" s="431" t="s">
        <v>845</v>
      </c>
      <c r="E7290" s="432">
        <v>79.88</v>
      </c>
      <c r="F7290" s="432">
        <v>2.2599999999999998</v>
      </c>
      <c r="G7290" s="432">
        <v>82.14</v>
      </c>
    </row>
    <row r="7291" spans="1:7" ht="30">
      <c r="A7291" s="583" t="s">
        <v>8593</v>
      </c>
      <c r="B7291" s="429">
        <v>94224</v>
      </c>
      <c r="C7291" s="430" t="s">
        <v>2427</v>
      </c>
      <c r="D7291" s="431" t="s">
        <v>845</v>
      </c>
      <c r="E7291" s="432">
        <v>12.020000000000003</v>
      </c>
      <c r="F7291" s="432">
        <v>21.29</v>
      </c>
      <c r="G7291" s="432">
        <v>33.31</v>
      </c>
    </row>
    <row r="7292" spans="1:7" ht="30">
      <c r="A7292" s="583" t="s">
        <v>8593</v>
      </c>
      <c r="B7292" s="429">
        <v>100330</v>
      </c>
      <c r="C7292" s="430" t="s">
        <v>1383</v>
      </c>
      <c r="D7292" s="431" t="s">
        <v>97</v>
      </c>
      <c r="E7292" s="432">
        <v>12.96</v>
      </c>
      <c r="F7292" s="432">
        <v>10.96</v>
      </c>
      <c r="G7292" s="432">
        <v>23.92</v>
      </c>
    </row>
    <row r="7293" spans="1:7" ht="30">
      <c r="A7293" s="583" t="s">
        <v>8593</v>
      </c>
      <c r="B7293" s="429">
        <v>100331</v>
      </c>
      <c r="C7293" s="430" t="s">
        <v>1384</v>
      </c>
      <c r="D7293" s="431" t="s">
        <v>97</v>
      </c>
      <c r="E7293" s="432">
        <v>15.189999999999998</v>
      </c>
      <c r="F7293" s="432">
        <v>16.64</v>
      </c>
      <c r="G7293" s="432">
        <v>31.83</v>
      </c>
    </row>
    <row r="7294" spans="1:7" ht="30">
      <c r="A7294" s="583" t="s">
        <v>8593</v>
      </c>
      <c r="B7294" s="429">
        <v>100328</v>
      </c>
      <c r="C7294" s="430" t="s">
        <v>1381</v>
      </c>
      <c r="D7294" s="431" t="s">
        <v>97</v>
      </c>
      <c r="E7294" s="432">
        <v>9.5299999999999994</v>
      </c>
      <c r="F7294" s="432">
        <v>8.1300000000000008</v>
      </c>
      <c r="G7294" s="432">
        <v>17.66</v>
      </c>
    </row>
    <row r="7295" spans="1:7" ht="30">
      <c r="A7295" s="583" t="s">
        <v>8593</v>
      </c>
      <c r="B7295" s="429">
        <v>100329</v>
      </c>
      <c r="C7295" s="430" t="s">
        <v>1382</v>
      </c>
      <c r="D7295" s="431" t="s">
        <v>97</v>
      </c>
      <c r="E7295" s="432">
        <v>10.84</v>
      </c>
      <c r="F7295" s="432">
        <v>11.46</v>
      </c>
      <c r="G7295" s="432">
        <v>22.3</v>
      </c>
    </row>
    <row r="7296" spans="1:7" ht="30">
      <c r="A7296" s="583" t="s">
        <v>8593</v>
      </c>
      <c r="B7296" s="429">
        <v>94231</v>
      </c>
      <c r="C7296" s="430" t="s">
        <v>1499</v>
      </c>
      <c r="D7296" s="431" t="s">
        <v>845</v>
      </c>
      <c r="E7296" s="432">
        <v>43.46</v>
      </c>
      <c r="F7296" s="432">
        <v>7.88</v>
      </c>
      <c r="G7296" s="432">
        <v>51.34</v>
      </c>
    </row>
    <row r="7297" spans="1:7" ht="30">
      <c r="A7297" s="583" t="s">
        <v>8593</v>
      </c>
      <c r="B7297" s="429">
        <v>100435</v>
      </c>
      <c r="C7297" s="430" t="s">
        <v>1497</v>
      </c>
      <c r="D7297" s="431" t="s">
        <v>845</v>
      </c>
      <c r="E7297" s="432">
        <v>56.42</v>
      </c>
      <c r="F7297" s="432">
        <v>6.61</v>
      </c>
      <c r="G7297" s="432">
        <v>63.03</v>
      </c>
    </row>
    <row r="7298" spans="1:7" ht="30">
      <c r="A7298" s="583" t="s">
        <v>8593</v>
      </c>
      <c r="B7298" s="429">
        <v>100327</v>
      </c>
      <c r="C7298" s="430" t="s">
        <v>1498</v>
      </c>
      <c r="D7298" s="431" t="s">
        <v>845</v>
      </c>
      <c r="E7298" s="432">
        <v>49.07</v>
      </c>
      <c r="F7298" s="432">
        <v>9.4</v>
      </c>
      <c r="G7298" s="432">
        <v>58.47</v>
      </c>
    </row>
    <row r="7299" spans="1:7" ht="30">
      <c r="A7299" s="583" t="s">
        <v>8593</v>
      </c>
      <c r="B7299" s="429">
        <v>94226</v>
      </c>
      <c r="C7299" s="430" t="s">
        <v>1464</v>
      </c>
      <c r="D7299" s="431" t="s">
        <v>97</v>
      </c>
      <c r="E7299" s="432">
        <v>11.73</v>
      </c>
      <c r="F7299" s="432">
        <v>8.52</v>
      </c>
      <c r="G7299" s="432">
        <v>20.25</v>
      </c>
    </row>
    <row r="7300" spans="1:7" ht="30">
      <c r="A7300" s="583" t="s">
        <v>8593</v>
      </c>
      <c r="B7300" s="429">
        <v>94201</v>
      </c>
      <c r="C7300" s="430" t="s">
        <v>1469</v>
      </c>
      <c r="D7300" s="431" t="s">
        <v>97</v>
      </c>
      <c r="E7300" s="432">
        <v>48.35</v>
      </c>
      <c r="F7300" s="432">
        <v>13.69</v>
      </c>
      <c r="G7300" s="432">
        <v>62.04</v>
      </c>
    </row>
    <row r="7301" spans="1:7" ht="30">
      <c r="A7301" s="583" t="s">
        <v>8593</v>
      </c>
      <c r="B7301" s="429">
        <v>94204</v>
      </c>
      <c r="C7301" s="430" t="s">
        <v>1470</v>
      </c>
      <c r="D7301" s="431" t="s">
        <v>97</v>
      </c>
      <c r="E7301" s="432">
        <v>50.56</v>
      </c>
      <c r="F7301" s="432">
        <v>19.34</v>
      </c>
      <c r="G7301" s="432">
        <v>69.900000000000006</v>
      </c>
    </row>
    <row r="7302" spans="1:7" ht="30">
      <c r="A7302" s="583" t="s">
        <v>8593</v>
      </c>
      <c r="B7302" s="429">
        <v>94447</v>
      </c>
      <c r="C7302" s="430" t="s">
        <v>1477</v>
      </c>
      <c r="D7302" s="431" t="s">
        <v>97</v>
      </c>
      <c r="E7302" s="432">
        <v>48.35</v>
      </c>
      <c r="F7302" s="432">
        <v>13.69</v>
      </c>
      <c r="G7302" s="432">
        <v>62.04</v>
      </c>
    </row>
    <row r="7303" spans="1:7" ht="30">
      <c r="A7303" s="583" t="s">
        <v>8593</v>
      </c>
      <c r="B7303" s="429">
        <v>94448</v>
      </c>
      <c r="C7303" s="430" t="s">
        <v>1478</v>
      </c>
      <c r="D7303" s="431" t="s">
        <v>97</v>
      </c>
      <c r="E7303" s="432">
        <v>50.56</v>
      </c>
      <c r="F7303" s="432">
        <v>19.34</v>
      </c>
      <c r="G7303" s="432">
        <v>69.900000000000006</v>
      </c>
    </row>
    <row r="7304" spans="1:7" ht="30">
      <c r="A7304" s="583" t="s">
        <v>8593</v>
      </c>
      <c r="B7304" s="429">
        <v>94445</v>
      </c>
      <c r="C7304" s="430" t="s">
        <v>1475</v>
      </c>
      <c r="D7304" s="431" t="s">
        <v>97</v>
      </c>
      <c r="E7304" s="432">
        <v>48.35</v>
      </c>
      <c r="F7304" s="432">
        <v>13.69</v>
      </c>
      <c r="G7304" s="432">
        <v>62.04</v>
      </c>
    </row>
    <row r="7305" spans="1:7" ht="30">
      <c r="A7305" s="583" t="s">
        <v>8593</v>
      </c>
      <c r="B7305" s="429">
        <v>94446</v>
      </c>
      <c r="C7305" s="430" t="s">
        <v>1476</v>
      </c>
      <c r="D7305" s="431" t="s">
        <v>97</v>
      </c>
      <c r="E7305" s="432">
        <v>50.56</v>
      </c>
      <c r="F7305" s="432">
        <v>19.34</v>
      </c>
      <c r="G7305" s="432">
        <v>69.900000000000006</v>
      </c>
    </row>
    <row r="7306" spans="1:7" ht="30">
      <c r="A7306" s="583" t="s">
        <v>8593</v>
      </c>
      <c r="B7306" s="429">
        <v>94440</v>
      </c>
      <c r="C7306" s="430" t="s">
        <v>1471</v>
      </c>
      <c r="D7306" s="431" t="s">
        <v>97</v>
      </c>
      <c r="E7306" s="432">
        <v>34.65</v>
      </c>
      <c r="F7306" s="432">
        <v>8.6300000000000008</v>
      </c>
      <c r="G7306" s="432">
        <v>43.28</v>
      </c>
    </row>
    <row r="7307" spans="1:7" ht="30">
      <c r="A7307" s="583" t="s">
        <v>8593</v>
      </c>
      <c r="B7307" s="429">
        <v>94441</v>
      </c>
      <c r="C7307" s="430" t="s">
        <v>1472</v>
      </c>
      <c r="D7307" s="431" t="s">
        <v>97</v>
      </c>
      <c r="E7307" s="432">
        <v>35.949999999999996</v>
      </c>
      <c r="F7307" s="432">
        <v>11.96</v>
      </c>
      <c r="G7307" s="432">
        <v>47.91</v>
      </c>
    </row>
    <row r="7308" spans="1:7" ht="30">
      <c r="A7308" s="583" t="s">
        <v>8593</v>
      </c>
      <c r="B7308" s="429">
        <v>94195</v>
      </c>
      <c r="C7308" s="430" t="s">
        <v>1467</v>
      </c>
      <c r="D7308" s="431" t="s">
        <v>97</v>
      </c>
      <c r="E7308" s="432">
        <v>34.65</v>
      </c>
      <c r="F7308" s="432">
        <v>8.6300000000000008</v>
      </c>
      <c r="G7308" s="432">
        <v>43.28</v>
      </c>
    </row>
    <row r="7309" spans="1:7" ht="30">
      <c r="A7309" s="583" t="s">
        <v>8593</v>
      </c>
      <c r="B7309" s="429">
        <v>94198</v>
      </c>
      <c r="C7309" s="430" t="s">
        <v>1468</v>
      </c>
      <c r="D7309" s="431" t="s">
        <v>97</v>
      </c>
      <c r="E7309" s="432">
        <v>35.949999999999996</v>
      </c>
      <c r="F7309" s="432">
        <v>11.96</v>
      </c>
      <c r="G7309" s="432">
        <v>47.91</v>
      </c>
    </row>
    <row r="7310" spans="1:7" ht="30">
      <c r="A7310" s="583" t="s">
        <v>8593</v>
      </c>
      <c r="B7310" s="429">
        <v>94442</v>
      </c>
      <c r="C7310" s="430" t="s">
        <v>1473</v>
      </c>
      <c r="D7310" s="431" t="s">
        <v>97</v>
      </c>
      <c r="E7310" s="432">
        <v>34.65</v>
      </c>
      <c r="F7310" s="432">
        <v>8.6300000000000008</v>
      </c>
      <c r="G7310" s="432">
        <v>43.28</v>
      </c>
    </row>
    <row r="7311" spans="1:7" ht="30">
      <c r="A7311" s="583" t="s">
        <v>8593</v>
      </c>
      <c r="B7311" s="429">
        <v>94443</v>
      </c>
      <c r="C7311" s="430" t="s">
        <v>1474</v>
      </c>
      <c r="D7311" s="431" t="s">
        <v>97</v>
      </c>
      <c r="E7311" s="432">
        <v>35.949999999999996</v>
      </c>
      <c r="F7311" s="432">
        <v>11.96</v>
      </c>
      <c r="G7311" s="432">
        <v>47.91</v>
      </c>
    </row>
    <row r="7312" spans="1:7" ht="30">
      <c r="A7312" s="583" t="s">
        <v>8593</v>
      </c>
      <c r="B7312" s="429">
        <v>94213</v>
      </c>
      <c r="C7312" s="430" t="s">
        <v>1465</v>
      </c>
      <c r="D7312" s="431" t="s">
        <v>97</v>
      </c>
      <c r="E7312" s="432">
        <v>66.75</v>
      </c>
      <c r="F7312" s="432">
        <v>4.3899999999999997</v>
      </c>
      <c r="G7312" s="432">
        <v>71.14</v>
      </c>
    </row>
    <row r="7313" spans="1:7" ht="30">
      <c r="A7313" s="583" t="s">
        <v>8593</v>
      </c>
      <c r="B7313" s="429">
        <v>94189</v>
      </c>
      <c r="C7313" s="430" t="s">
        <v>1482</v>
      </c>
      <c r="D7313" s="431" t="s">
        <v>97</v>
      </c>
      <c r="E7313" s="432">
        <v>33.019999999999996</v>
      </c>
      <c r="F7313" s="432">
        <v>5.0599999999999996</v>
      </c>
      <c r="G7313" s="432">
        <v>38.08</v>
      </c>
    </row>
    <row r="7314" spans="1:7" ht="30">
      <c r="A7314" s="583" t="s">
        <v>8593</v>
      </c>
      <c r="B7314" s="429">
        <v>94192</v>
      </c>
      <c r="C7314" s="430" t="s">
        <v>1483</v>
      </c>
      <c r="D7314" s="431" t="s">
        <v>97</v>
      </c>
      <c r="E7314" s="432">
        <v>34</v>
      </c>
      <c r="F7314" s="432">
        <v>7.58</v>
      </c>
      <c r="G7314" s="432">
        <v>41.58</v>
      </c>
    </row>
    <row r="7315" spans="1:7" ht="30">
      <c r="A7315" s="583" t="s">
        <v>8593</v>
      </c>
      <c r="B7315" s="429">
        <v>94444</v>
      </c>
      <c r="C7315" s="430" t="s">
        <v>1492</v>
      </c>
      <c r="D7315" s="431" t="s">
        <v>97</v>
      </c>
      <c r="E7315" s="432">
        <v>520.45000000000005</v>
      </c>
      <c r="F7315" s="432">
        <v>8.6199999999999992</v>
      </c>
      <c r="G7315" s="432">
        <v>529.07000000000005</v>
      </c>
    </row>
    <row r="7316" spans="1:7" ht="30">
      <c r="A7316" s="583" t="s">
        <v>8593</v>
      </c>
      <c r="B7316" s="429">
        <v>94218</v>
      </c>
      <c r="C7316" s="430" t="s">
        <v>4348</v>
      </c>
      <c r="D7316" s="431" t="s">
        <v>97</v>
      </c>
      <c r="E7316" s="432">
        <v>113.49000000000001</v>
      </c>
      <c r="F7316" s="432">
        <v>6.94</v>
      </c>
      <c r="G7316" s="432">
        <v>120.43</v>
      </c>
    </row>
    <row r="7317" spans="1:7" ht="30">
      <c r="A7317" s="583" t="s">
        <v>8593</v>
      </c>
      <c r="B7317" s="429">
        <v>94216</v>
      </c>
      <c r="C7317" s="430" t="s">
        <v>1466</v>
      </c>
      <c r="D7317" s="431" t="s">
        <v>97</v>
      </c>
      <c r="E7317" s="432">
        <v>201.42</v>
      </c>
      <c r="F7317" s="432">
        <v>2.77</v>
      </c>
      <c r="G7317" s="432">
        <v>204.19</v>
      </c>
    </row>
    <row r="7318" spans="1:7" ht="30">
      <c r="A7318" s="583" t="s">
        <v>8593</v>
      </c>
      <c r="B7318" s="429">
        <v>94449</v>
      </c>
      <c r="C7318" s="430" t="s">
        <v>1491</v>
      </c>
      <c r="D7318" s="431" t="s">
        <v>97</v>
      </c>
      <c r="E7318" s="432">
        <v>70</v>
      </c>
      <c r="F7318" s="432">
        <v>6.32</v>
      </c>
      <c r="G7318" s="432">
        <v>76.319999999999993</v>
      </c>
    </row>
    <row r="7319" spans="1:7" ht="45">
      <c r="A7319" s="583" t="s">
        <v>8593</v>
      </c>
      <c r="B7319" s="429">
        <v>94210</v>
      </c>
      <c r="C7319" s="430" t="s">
        <v>1487</v>
      </c>
      <c r="D7319" s="431" t="s">
        <v>97</v>
      </c>
      <c r="E7319" s="432">
        <v>43.2</v>
      </c>
      <c r="F7319" s="432">
        <v>7.02</v>
      </c>
      <c r="G7319" s="432">
        <v>50.22</v>
      </c>
    </row>
    <row r="7320" spans="1:7" ht="45">
      <c r="A7320" s="583" t="s">
        <v>8593</v>
      </c>
      <c r="B7320" s="429">
        <v>94207</v>
      </c>
      <c r="C7320" s="430" t="s">
        <v>1486</v>
      </c>
      <c r="D7320" s="431" t="s">
        <v>97</v>
      </c>
      <c r="E7320" s="432">
        <v>40.75</v>
      </c>
      <c r="F7320" s="432">
        <v>6.33</v>
      </c>
      <c r="G7320" s="432">
        <v>47.08</v>
      </c>
    </row>
    <row r="7321" spans="1:7" ht="30">
      <c r="A7321" s="583" t="s">
        <v>8594</v>
      </c>
      <c r="B7321" s="429">
        <v>102109</v>
      </c>
      <c r="C7321" s="430" t="s">
        <v>1668</v>
      </c>
      <c r="D7321" s="431" t="s">
        <v>844</v>
      </c>
      <c r="E7321" s="432">
        <v>37.49</v>
      </c>
      <c r="F7321" s="432">
        <v>21.97</v>
      </c>
      <c r="G7321" s="432">
        <v>59.46</v>
      </c>
    </row>
    <row r="7322" spans="1:7" ht="30">
      <c r="A7322" s="583" t="s">
        <v>8594</v>
      </c>
      <c r="B7322" s="429">
        <v>102110</v>
      </c>
      <c r="C7322" s="430" t="s">
        <v>1669</v>
      </c>
      <c r="D7322" s="431" t="s">
        <v>844</v>
      </c>
      <c r="E7322" s="432">
        <v>135.72</v>
      </c>
      <c r="F7322" s="432">
        <v>21.96</v>
      </c>
      <c r="G7322" s="432">
        <v>157.68</v>
      </c>
    </row>
    <row r="7323" spans="1:7" ht="45">
      <c r="A7323" s="583" t="s">
        <v>8594</v>
      </c>
      <c r="B7323" s="429">
        <v>103656</v>
      </c>
      <c r="C7323" s="430" t="s">
        <v>4566</v>
      </c>
      <c r="D7323" s="431" t="s">
        <v>844</v>
      </c>
      <c r="E7323" s="432">
        <v>123691.17</v>
      </c>
      <c r="F7323" s="432">
        <v>696.57</v>
      </c>
      <c r="G7323" s="432">
        <v>124387.74</v>
      </c>
    </row>
    <row r="7324" spans="1:7" ht="45">
      <c r="A7324" s="583" t="s">
        <v>8594</v>
      </c>
      <c r="B7324" s="429">
        <v>102105</v>
      </c>
      <c r="C7324" s="430" t="s">
        <v>1673</v>
      </c>
      <c r="D7324" s="431" t="s">
        <v>844</v>
      </c>
      <c r="E7324" s="432">
        <v>19312.359999999997</v>
      </c>
      <c r="F7324" s="432">
        <v>470.83</v>
      </c>
      <c r="G7324" s="432">
        <v>19783.189999999999</v>
      </c>
    </row>
    <row r="7325" spans="1:7" ht="45">
      <c r="A7325" s="583" t="s">
        <v>8594</v>
      </c>
      <c r="B7325" s="429">
        <v>102106</v>
      </c>
      <c r="C7325" s="430" t="s">
        <v>1674</v>
      </c>
      <c r="D7325" s="431" t="s">
        <v>844</v>
      </c>
      <c r="E7325" s="432">
        <v>24303.31</v>
      </c>
      <c r="F7325" s="432">
        <v>478.28</v>
      </c>
      <c r="G7325" s="432">
        <v>24781.59</v>
      </c>
    </row>
    <row r="7326" spans="1:7" ht="45">
      <c r="A7326" s="583" t="s">
        <v>8594</v>
      </c>
      <c r="B7326" s="429">
        <v>102107</v>
      </c>
      <c r="C7326" s="430" t="s">
        <v>1675</v>
      </c>
      <c r="D7326" s="431" t="s">
        <v>844</v>
      </c>
      <c r="E7326" s="432">
        <v>34024.080000000002</v>
      </c>
      <c r="F7326" s="432">
        <v>507.61</v>
      </c>
      <c r="G7326" s="432">
        <v>34531.69</v>
      </c>
    </row>
    <row r="7327" spans="1:7" ht="45">
      <c r="A7327" s="583" t="s">
        <v>8594</v>
      </c>
      <c r="B7327" s="429">
        <v>102102</v>
      </c>
      <c r="C7327" s="430" t="s">
        <v>1670</v>
      </c>
      <c r="D7327" s="431" t="s">
        <v>844</v>
      </c>
      <c r="E7327" s="432">
        <v>10888.59</v>
      </c>
      <c r="F7327" s="432">
        <v>437.17</v>
      </c>
      <c r="G7327" s="432">
        <v>11325.76</v>
      </c>
    </row>
    <row r="7328" spans="1:7" ht="45">
      <c r="A7328" s="583" t="s">
        <v>8594</v>
      </c>
      <c r="B7328" s="429">
        <v>102108</v>
      </c>
      <c r="C7328" s="430" t="s">
        <v>1676</v>
      </c>
      <c r="D7328" s="431" t="s">
        <v>844</v>
      </c>
      <c r="E7328" s="432">
        <v>39670.07</v>
      </c>
      <c r="F7328" s="432">
        <v>522.5</v>
      </c>
      <c r="G7328" s="432">
        <v>40192.57</v>
      </c>
    </row>
    <row r="7329" spans="1:7" ht="45">
      <c r="A7329" s="583" t="s">
        <v>8594</v>
      </c>
      <c r="B7329" s="429">
        <v>102103</v>
      </c>
      <c r="C7329" s="430" t="s">
        <v>1671</v>
      </c>
      <c r="D7329" s="431" t="s">
        <v>844</v>
      </c>
      <c r="E7329" s="432">
        <v>12147.18</v>
      </c>
      <c r="F7329" s="432">
        <v>444.48</v>
      </c>
      <c r="G7329" s="432">
        <v>12591.66</v>
      </c>
    </row>
    <row r="7330" spans="1:7" ht="45">
      <c r="A7330" s="583" t="s">
        <v>8594</v>
      </c>
      <c r="B7330" s="429">
        <v>103654</v>
      </c>
      <c r="C7330" s="430" t="s">
        <v>4564</v>
      </c>
      <c r="D7330" s="431" t="s">
        <v>844</v>
      </c>
      <c r="E7330" s="432">
        <v>64464.44</v>
      </c>
      <c r="F7330" s="432">
        <v>526.41999999999996</v>
      </c>
      <c r="G7330" s="432">
        <v>64990.86</v>
      </c>
    </row>
    <row r="7331" spans="1:7" ht="45">
      <c r="A7331" s="583" t="s">
        <v>8594</v>
      </c>
      <c r="B7331" s="429">
        <v>102104</v>
      </c>
      <c r="C7331" s="430" t="s">
        <v>1672</v>
      </c>
      <c r="D7331" s="431" t="s">
        <v>844</v>
      </c>
      <c r="E7331" s="432">
        <v>15660.9</v>
      </c>
      <c r="F7331" s="432">
        <v>457.77</v>
      </c>
      <c r="G7331" s="432">
        <v>16118.67</v>
      </c>
    </row>
    <row r="7332" spans="1:7" ht="45">
      <c r="A7332" s="583" t="s">
        <v>8594</v>
      </c>
      <c r="B7332" s="429">
        <v>103655</v>
      </c>
      <c r="C7332" s="430" t="s">
        <v>4565</v>
      </c>
      <c r="D7332" s="431" t="s">
        <v>844</v>
      </c>
      <c r="E7332" s="432">
        <v>88384.69</v>
      </c>
      <c r="F7332" s="432">
        <v>614.09</v>
      </c>
      <c r="G7332" s="432">
        <v>88998.78</v>
      </c>
    </row>
    <row r="7333" spans="1:7" ht="60">
      <c r="A7333" s="583" t="s">
        <v>8595</v>
      </c>
      <c r="B7333" s="429">
        <v>100207</v>
      </c>
      <c r="C7333" s="430" t="s">
        <v>1097</v>
      </c>
      <c r="D7333" s="431" t="s">
        <v>847</v>
      </c>
      <c r="E7333" s="432">
        <v>373.23</v>
      </c>
      <c r="F7333" s="432">
        <v>181.51</v>
      </c>
      <c r="G7333" s="432">
        <v>554.74</v>
      </c>
    </row>
    <row r="7334" spans="1:7" ht="60">
      <c r="A7334" s="583" t="s">
        <v>8595</v>
      </c>
      <c r="B7334" s="429">
        <v>100211</v>
      </c>
      <c r="C7334" s="430" t="s">
        <v>1108</v>
      </c>
      <c r="D7334" s="431" t="s">
        <v>1086</v>
      </c>
      <c r="E7334" s="432">
        <v>2.9600000000000009</v>
      </c>
      <c r="F7334" s="432">
        <v>6.26</v>
      </c>
      <c r="G7334" s="432">
        <v>9.2200000000000006</v>
      </c>
    </row>
    <row r="7335" spans="1:7" ht="60">
      <c r="A7335" s="583" t="s">
        <v>8595</v>
      </c>
      <c r="B7335" s="429">
        <v>100210</v>
      </c>
      <c r="C7335" s="430" t="s">
        <v>1107</v>
      </c>
      <c r="D7335" s="431" t="s">
        <v>1086</v>
      </c>
      <c r="E7335" s="432">
        <v>7.66</v>
      </c>
      <c r="F7335" s="432">
        <v>16.239999999999998</v>
      </c>
      <c r="G7335" s="432">
        <v>23.9</v>
      </c>
    </row>
    <row r="7336" spans="1:7" ht="60">
      <c r="A7336" s="583" t="s">
        <v>8595</v>
      </c>
      <c r="B7336" s="429">
        <v>100221</v>
      </c>
      <c r="C7336" s="430" t="s">
        <v>1109</v>
      </c>
      <c r="D7336" s="431" t="s">
        <v>1089</v>
      </c>
      <c r="E7336" s="432">
        <v>13.530000000000001</v>
      </c>
      <c r="F7336" s="432">
        <v>28.71</v>
      </c>
      <c r="G7336" s="432">
        <v>42.24</v>
      </c>
    </row>
    <row r="7337" spans="1:7" ht="60">
      <c r="A7337" s="583" t="s">
        <v>8595</v>
      </c>
      <c r="B7337" s="429">
        <v>100203</v>
      </c>
      <c r="C7337" s="430" t="s">
        <v>1106</v>
      </c>
      <c r="D7337" s="431" t="s">
        <v>1082</v>
      </c>
      <c r="E7337" s="432">
        <v>0.48</v>
      </c>
      <c r="F7337" s="432">
        <v>1</v>
      </c>
      <c r="G7337" s="432">
        <v>1.48</v>
      </c>
    </row>
    <row r="7338" spans="1:7" ht="60">
      <c r="A7338" s="583" t="s">
        <v>8595</v>
      </c>
      <c r="B7338" s="429">
        <v>100202</v>
      </c>
      <c r="C7338" s="430" t="s">
        <v>1105</v>
      </c>
      <c r="D7338" s="431" t="s">
        <v>1082</v>
      </c>
      <c r="E7338" s="432">
        <v>0.4</v>
      </c>
      <c r="F7338" s="432">
        <v>0.85</v>
      </c>
      <c r="G7338" s="432">
        <v>1.25</v>
      </c>
    </row>
    <row r="7339" spans="1:7" ht="60">
      <c r="A7339" s="583" t="s">
        <v>8595</v>
      </c>
      <c r="B7339" s="429">
        <v>100201</v>
      </c>
      <c r="C7339" s="430" t="s">
        <v>1104</v>
      </c>
      <c r="D7339" s="431" t="s">
        <v>1082</v>
      </c>
      <c r="E7339" s="432">
        <v>0.35000000000000009</v>
      </c>
      <c r="F7339" s="432">
        <v>0.72</v>
      </c>
      <c r="G7339" s="432">
        <v>1.07</v>
      </c>
    </row>
    <row r="7340" spans="1:7" ht="60">
      <c r="A7340" s="583" t="s">
        <v>8595</v>
      </c>
      <c r="B7340" s="429">
        <v>100216</v>
      </c>
      <c r="C7340" s="430" t="s">
        <v>1100</v>
      </c>
      <c r="D7340" s="431" t="s">
        <v>1086</v>
      </c>
      <c r="E7340" s="432">
        <v>0.41000000000000003</v>
      </c>
      <c r="F7340" s="432">
        <v>0.88</v>
      </c>
      <c r="G7340" s="432">
        <v>1.29</v>
      </c>
    </row>
    <row r="7341" spans="1:7" ht="60">
      <c r="A7341" s="583" t="s">
        <v>8595</v>
      </c>
      <c r="B7341" s="429">
        <v>100215</v>
      </c>
      <c r="C7341" s="430" t="s">
        <v>1099</v>
      </c>
      <c r="D7341" s="431" t="s">
        <v>1086</v>
      </c>
      <c r="E7341" s="432">
        <v>1.5499999999999998</v>
      </c>
      <c r="F7341" s="432">
        <v>3.26</v>
      </c>
      <c r="G7341" s="432">
        <v>4.8099999999999996</v>
      </c>
    </row>
    <row r="7342" spans="1:7" ht="60">
      <c r="A7342" s="583" t="s">
        <v>8595</v>
      </c>
      <c r="B7342" s="429">
        <v>100214</v>
      </c>
      <c r="C7342" s="430" t="s">
        <v>1098</v>
      </c>
      <c r="D7342" s="431" t="s">
        <v>1086</v>
      </c>
      <c r="E7342" s="432">
        <v>1.8000000000000003</v>
      </c>
      <c r="F7342" s="432">
        <v>3.81</v>
      </c>
      <c r="G7342" s="432">
        <v>5.61</v>
      </c>
    </row>
    <row r="7343" spans="1:7" ht="60">
      <c r="A7343" s="583" t="s">
        <v>8595</v>
      </c>
      <c r="B7343" s="429">
        <v>100223</v>
      </c>
      <c r="C7343" s="430" t="s">
        <v>1101</v>
      </c>
      <c r="D7343" s="431" t="s">
        <v>1089</v>
      </c>
      <c r="E7343" s="432">
        <v>2.4000000000000004</v>
      </c>
      <c r="F7343" s="432">
        <v>5.09</v>
      </c>
      <c r="G7343" s="432">
        <v>7.49</v>
      </c>
    </row>
    <row r="7344" spans="1:7" ht="60">
      <c r="A7344" s="583" t="s">
        <v>8595</v>
      </c>
      <c r="B7344" s="429">
        <v>100280</v>
      </c>
      <c r="C7344" s="430" t="s">
        <v>1093</v>
      </c>
      <c r="D7344" s="431" t="s">
        <v>1086</v>
      </c>
      <c r="E7344" s="432">
        <v>7.8599999999999994</v>
      </c>
      <c r="F7344" s="432">
        <v>16.7</v>
      </c>
      <c r="G7344" s="432">
        <v>24.56</v>
      </c>
    </row>
    <row r="7345" spans="1:7" ht="60">
      <c r="A7345" s="583" t="s">
        <v>8595</v>
      </c>
      <c r="B7345" s="429">
        <v>100270</v>
      </c>
      <c r="C7345" s="430" t="s">
        <v>1092</v>
      </c>
      <c r="D7345" s="431" t="s">
        <v>1086</v>
      </c>
      <c r="E7345" s="432">
        <v>26.830000000000005</v>
      </c>
      <c r="F7345" s="432">
        <v>56.98</v>
      </c>
      <c r="G7345" s="432">
        <v>83.81</v>
      </c>
    </row>
    <row r="7346" spans="1:7" ht="60">
      <c r="A7346" s="583" t="s">
        <v>8595</v>
      </c>
      <c r="B7346" s="429">
        <v>100286</v>
      </c>
      <c r="C7346" s="430" t="s">
        <v>1095</v>
      </c>
      <c r="D7346" s="431" t="s">
        <v>1096</v>
      </c>
      <c r="E7346" s="432">
        <v>5.879999999999999</v>
      </c>
      <c r="F7346" s="432">
        <v>12.46</v>
      </c>
      <c r="G7346" s="432">
        <v>18.34</v>
      </c>
    </row>
    <row r="7347" spans="1:7" ht="60">
      <c r="A7347" s="583" t="s">
        <v>8595</v>
      </c>
      <c r="B7347" s="429">
        <v>100213</v>
      </c>
      <c r="C7347" s="430" t="s">
        <v>1087</v>
      </c>
      <c r="D7347" s="431" t="s">
        <v>1086</v>
      </c>
      <c r="E7347" s="432">
        <v>1.1800000000000002</v>
      </c>
      <c r="F7347" s="432">
        <v>2.48</v>
      </c>
      <c r="G7347" s="432">
        <v>3.66</v>
      </c>
    </row>
    <row r="7348" spans="1:7" ht="60">
      <c r="A7348" s="583" t="s">
        <v>8595</v>
      </c>
      <c r="B7348" s="429">
        <v>100212</v>
      </c>
      <c r="C7348" s="430" t="s">
        <v>1085</v>
      </c>
      <c r="D7348" s="431" t="s">
        <v>1086</v>
      </c>
      <c r="E7348" s="432">
        <v>3.26</v>
      </c>
      <c r="F7348" s="432">
        <v>6.92</v>
      </c>
      <c r="G7348" s="432">
        <v>10.18</v>
      </c>
    </row>
    <row r="7349" spans="1:7" ht="60">
      <c r="A7349" s="583" t="s">
        <v>8595</v>
      </c>
      <c r="B7349" s="429">
        <v>100222</v>
      </c>
      <c r="C7349" s="430" t="s">
        <v>1088</v>
      </c>
      <c r="D7349" s="431" t="s">
        <v>1089</v>
      </c>
      <c r="E7349" s="432">
        <v>5.1199999999999992</v>
      </c>
      <c r="F7349" s="432">
        <v>10.88</v>
      </c>
      <c r="G7349" s="432">
        <v>16</v>
      </c>
    </row>
    <row r="7350" spans="1:7" ht="60">
      <c r="A7350" s="583" t="s">
        <v>8595</v>
      </c>
      <c r="B7350" s="429">
        <v>100226</v>
      </c>
      <c r="C7350" s="430" t="s">
        <v>1090</v>
      </c>
      <c r="D7350" s="431" t="s">
        <v>1091</v>
      </c>
      <c r="E7350" s="432">
        <v>0.31000000000000005</v>
      </c>
      <c r="F7350" s="432">
        <v>0.61</v>
      </c>
      <c r="G7350" s="432">
        <v>0.92</v>
      </c>
    </row>
    <row r="7351" spans="1:7" ht="60">
      <c r="A7351" s="583" t="s">
        <v>8595</v>
      </c>
      <c r="B7351" s="429">
        <v>100200</v>
      </c>
      <c r="C7351" s="430" t="s">
        <v>1084</v>
      </c>
      <c r="D7351" s="431" t="s">
        <v>1082</v>
      </c>
      <c r="E7351" s="432">
        <v>0.18000000000000005</v>
      </c>
      <c r="F7351" s="432">
        <v>0.35</v>
      </c>
      <c r="G7351" s="432">
        <v>0.53</v>
      </c>
    </row>
    <row r="7352" spans="1:7" ht="60">
      <c r="A7352" s="583" t="s">
        <v>8595</v>
      </c>
      <c r="B7352" s="429">
        <v>100199</v>
      </c>
      <c r="C7352" s="430" t="s">
        <v>1083</v>
      </c>
      <c r="D7352" s="431" t="s">
        <v>1082</v>
      </c>
      <c r="E7352" s="432">
        <v>0.15000000000000002</v>
      </c>
      <c r="F7352" s="432">
        <v>0.28999999999999998</v>
      </c>
      <c r="G7352" s="432">
        <v>0.44</v>
      </c>
    </row>
    <row r="7353" spans="1:7" ht="60">
      <c r="A7353" s="583" t="s">
        <v>8595</v>
      </c>
      <c r="B7353" s="429">
        <v>100198</v>
      </c>
      <c r="C7353" s="430" t="s">
        <v>1081</v>
      </c>
      <c r="D7353" s="431" t="s">
        <v>1082</v>
      </c>
      <c r="E7353" s="432">
        <v>0.12</v>
      </c>
      <c r="F7353" s="432">
        <v>0.24</v>
      </c>
      <c r="G7353" s="432">
        <v>0.36</v>
      </c>
    </row>
    <row r="7354" spans="1:7" ht="60">
      <c r="A7354" s="583" t="s">
        <v>8595</v>
      </c>
      <c r="B7354" s="429">
        <v>100283</v>
      </c>
      <c r="C7354" s="430" t="s">
        <v>1094</v>
      </c>
      <c r="D7354" s="431" t="s">
        <v>1089</v>
      </c>
      <c r="E7354" s="432">
        <v>10.830000000000002</v>
      </c>
      <c r="F7354" s="432">
        <v>23.01</v>
      </c>
      <c r="G7354" s="432">
        <v>33.840000000000003</v>
      </c>
    </row>
    <row r="7355" spans="1:7" ht="60">
      <c r="A7355" s="583" t="s">
        <v>8595</v>
      </c>
      <c r="B7355" s="429">
        <v>100227</v>
      </c>
      <c r="C7355" s="430" t="s">
        <v>1110</v>
      </c>
      <c r="D7355" s="431" t="s">
        <v>1091</v>
      </c>
      <c r="E7355" s="432">
        <v>0.44000000000000006</v>
      </c>
      <c r="F7355" s="432">
        <v>0.92</v>
      </c>
      <c r="G7355" s="432">
        <v>1.36</v>
      </c>
    </row>
    <row r="7356" spans="1:7" ht="60">
      <c r="A7356" s="583" t="s">
        <v>8595</v>
      </c>
      <c r="B7356" s="429">
        <v>100205</v>
      </c>
      <c r="C7356" s="430" t="s">
        <v>1102</v>
      </c>
      <c r="D7356" s="431" t="s">
        <v>847</v>
      </c>
      <c r="E7356" s="432">
        <v>627.74</v>
      </c>
      <c r="F7356" s="432">
        <v>1333.33</v>
      </c>
      <c r="G7356" s="432">
        <v>1961.07</v>
      </c>
    </row>
    <row r="7357" spans="1:7" ht="60">
      <c r="A7357" s="583" t="s">
        <v>8595</v>
      </c>
      <c r="B7357" s="429">
        <v>100206</v>
      </c>
      <c r="C7357" s="430" t="s">
        <v>1103</v>
      </c>
      <c r="D7357" s="431" t="s">
        <v>847</v>
      </c>
      <c r="E7357" s="432">
        <v>453.75</v>
      </c>
      <c r="F7357" s="432">
        <v>963.77</v>
      </c>
      <c r="G7357" s="432">
        <v>1417.52</v>
      </c>
    </row>
    <row r="7358" spans="1:7" ht="60">
      <c r="A7358" s="583" t="s">
        <v>8595</v>
      </c>
      <c r="B7358" s="429">
        <v>100281</v>
      </c>
      <c r="C7358" s="430" t="s">
        <v>1158</v>
      </c>
      <c r="D7358" s="431" t="s">
        <v>1086</v>
      </c>
      <c r="E7358" s="432">
        <v>3.2700000000000005</v>
      </c>
      <c r="F7358" s="432">
        <v>1.18</v>
      </c>
      <c r="G7358" s="432">
        <v>4.45</v>
      </c>
    </row>
    <row r="7359" spans="1:7" ht="60">
      <c r="A7359" s="583" t="s">
        <v>8595</v>
      </c>
      <c r="B7359" s="429">
        <v>100219</v>
      </c>
      <c r="C7359" s="430" t="s">
        <v>1162</v>
      </c>
      <c r="D7359" s="431" t="s">
        <v>1086</v>
      </c>
      <c r="E7359" s="432">
        <v>0.42000000000000004</v>
      </c>
      <c r="F7359" s="432">
        <v>0.13</v>
      </c>
      <c r="G7359" s="432">
        <v>0.55000000000000004</v>
      </c>
    </row>
    <row r="7360" spans="1:7" ht="60">
      <c r="A7360" s="583" t="s">
        <v>8595</v>
      </c>
      <c r="B7360" s="429">
        <v>100218</v>
      </c>
      <c r="C7360" s="430" t="s">
        <v>1161</v>
      </c>
      <c r="D7360" s="431" t="s">
        <v>1086</v>
      </c>
      <c r="E7360" s="432">
        <v>1.83</v>
      </c>
      <c r="F7360" s="432">
        <v>0.66</v>
      </c>
      <c r="G7360" s="432">
        <v>2.4900000000000002</v>
      </c>
    </row>
    <row r="7361" spans="1:7" ht="60">
      <c r="A7361" s="583" t="s">
        <v>8595</v>
      </c>
      <c r="B7361" s="429">
        <v>100217</v>
      </c>
      <c r="C7361" s="430" t="s">
        <v>1160</v>
      </c>
      <c r="D7361" s="431" t="s">
        <v>1086</v>
      </c>
      <c r="E7361" s="432">
        <v>2.67</v>
      </c>
      <c r="F7361" s="432">
        <v>0.97</v>
      </c>
      <c r="G7361" s="432">
        <v>3.64</v>
      </c>
    </row>
    <row r="7362" spans="1:7" ht="60">
      <c r="A7362" s="583" t="s">
        <v>8595</v>
      </c>
      <c r="B7362" s="429">
        <v>100224</v>
      </c>
      <c r="C7362" s="430" t="s">
        <v>1163</v>
      </c>
      <c r="D7362" s="431" t="s">
        <v>1089</v>
      </c>
      <c r="E7362" s="432">
        <v>2.67</v>
      </c>
      <c r="F7362" s="432">
        <v>0.97</v>
      </c>
      <c r="G7362" s="432">
        <v>3.64</v>
      </c>
    </row>
    <row r="7363" spans="1:7" ht="60">
      <c r="A7363" s="583" t="s">
        <v>8595</v>
      </c>
      <c r="B7363" s="429">
        <v>100228</v>
      </c>
      <c r="C7363" s="430" t="s">
        <v>1164</v>
      </c>
      <c r="D7363" s="431" t="s">
        <v>1091</v>
      </c>
      <c r="E7363" s="432">
        <v>0.28999999999999998</v>
      </c>
      <c r="F7363" s="432">
        <v>7.0000000000000007E-2</v>
      </c>
      <c r="G7363" s="432">
        <v>0.36</v>
      </c>
    </row>
    <row r="7364" spans="1:7" ht="60">
      <c r="A7364" s="583" t="s">
        <v>8595</v>
      </c>
      <c r="B7364" s="429">
        <v>100204</v>
      </c>
      <c r="C7364" s="430" t="s">
        <v>1159</v>
      </c>
      <c r="D7364" s="431" t="s">
        <v>1082</v>
      </c>
      <c r="E7364" s="432">
        <v>0.11000000000000001</v>
      </c>
      <c r="F7364" s="432">
        <v>0.03</v>
      </c>
      <c r="G7364" s="432">
        <v>0.14000000000000001</v>
      </c>
    </row>
    <row r="7365" spans="1:7" ht="60">
      <c r="A7365" s="583" t="s">
        <v>8595</v>
      </c>
      <c r="B7365" s="429">
        <v>100284</v>
      </c>
      <c r="C7365" s="430" t="s">
        <v>1165</v>
      </c>
      <c r="D7365" s="431" t="s">
        <v>1089</v>
      </c>
      <c r="E7365" s="432">
        <v>9.5399999999999991</v>
      </c>
      <c r="F7365" s="432">
        <v>3.48</v>
      </c>
      <c r="G7365" s="432">
        <v>13.02</v>
      </c>
    </row>
    <row r="7366" spans="1:7" ht="60">
      <c r="A7366" s="583" t="s">
        <v>8595</v>
      </c>
      <c r="B7366" s="429">
        <v>100277</v>
      </c>
      <c r="C7366" s="430" t="s">
        <v>1157</v>
      </c>
      <c r="D7366" s="431" t="s">
        <v>1089</v>
      </c>
      <c r="E7366" s="432">
        <v>1.73</v>
      </c>
      <c r="F7366" s="432">
        <v>0.6</v>
      </c>
      <c r="G7366" s="432">
        <v>2.33</v>
      </c>
    </row>
    <row r="7367" spans="1:7" ht="60">
      <c r="A7367" s="583" t="s">
        <v>8595</v>
      </c>
      <c r="B7367" s="429">
        <v>100278</v>
      </c>
      <c r="C7367" s="430" t="s">
        <v>1153</v>
      </c>
      <c r="D7367" s="431" t="s">
        <v>1086</v>
      </c>
      <c r="E7367" s="432">
        <v>17.130000000000003</v>
      </c>
      <c r="F7367" s="432">
        <v>36.36</v>
      </c>
      <c r="G7367" s="432">
        <v>53.49</v>
      </c>
    </row>
    <row r="7368" spans="1:7" ht="60">
      <c r="A7368" s="583" t="s">
        <v>8595</v>
      </c>
      <c r="B7368" s="429">
        <v>100268</v>
      </c>
      <c r="C7368" s="430" t="s">
        <v>1148</v>
      </c>
      <c r="D7368" s="431" t="s">
        <v>1086</v>
      </c>
      <c r="E7368" s="432">
        <v>35.799999999999997</v>
      </c>
      <c r="F7368" s="432">
        <v>76.010000000000005</v>
      </c>
      <c r="G7368" s="432">
        <v>111.81</v>
      </c>
    </row>
    <row r="7369" spans="1:7" ht="60">
      <c r="A7369" s="583" t="s">
        <v>8595</v>
      </c>
      <c r="B7369" s="429">
        <v>100285</v>
      </c>
      <c r="C7369" s="430" t="s">
        <v>1155</v>
      </c>
      <c r="D7369" s="431" t="s">
        <v>1096</v>
      </c>
      <c r="E7369" s="432">
        <v>18.03</v>
      </c>
      <c r="F7369" s="432">
        <v>38.25</v>
      </c>
      <c r="G7369" s="432">
        <v>56.28</v>
      </c>
    </row>
    <row r="7370" spans="1:7" ht="60">
      <c r="A7370" s="583" t="s">
        <v>8595</v>
      </c>
      <c r="B7370" s="429">
        <v>100209</v>
      </c>
      <c r="C7370" s="430" t="s">
        <v>1115</v>
      </c>
      <c r="D7370" s="431" t="s">
        <v>1086</v>
      </c>
      <c r="E7370" s="432">
        <v>4.16</v>
      </c>
      <c r="F7370" s="432">
        <v>8.81</v>
      </c>
      <c r="G7370" s="432">
        <v>12.97</v>
      </c>
    </row>
    <row r="7371" spans="1:7" ht="60">
      <c r="A7371" s="583" t="s">
        <v>8595</v>
      </c>
      <c r="B7371" s="429">
        <v>100208</v>
      </c>
      <c r="C7371" s="430" t="s">
        <v>1114</v>
      </c>
      <c r="D7371" s="431" t="s">
        <v>1086</v>
      </c>
      <c r="E7371" s="432">
        <v>8.3100000000000023</v>
      </c>
      <c r="F7371" s="432">
        <v>17.63</v>
      </c>
      <c r="G7371" s="432">
        <v>25.94</v>
      </c>
    </row>
    <row r="7372" spans="1:7" ht="60">
      <c r="A7372" s="583" t="s">
        <v>8595</v>
      </c>
      <c r="B7372" s="429">
        <v>100256</v>
      </c>
      <c r="C7372" s="430" t="s">
        <v>1138</v>
      </c>
      <c r="D7372" s="431" t="s">
        <v>1096</v>
      </c>
      <c r="E7372" s="432">
        <v>3.8100000000000005</v>
      </c>
      <c r="F7372" s="432">
        <v>8.07</v>
      </c>
      <c r="G7372" s="432">
        <v>11.88</v>
      </c>
    </row>
    <row r="7373" spans="1:7" ht="60">
      <c r="A7373" s="583" t="s">
        <v>8595</v>
      </c>
      <c r="B7373" s="429">
        <v>100220</v>
      </c>
      <c r="C7373" s="430" t="s">
        <v>1116</v>
      </c>
      <c r="D7373" s="431" t="s">
        <v>1089</v>
      </c>
      <c r="E7373" s="432">
        <v>11.940000000000005</v>
      </c>
      <c r="F7373" s="432">
        <v>25.33</v>
      </c>
      <c r="G7373" s="432">
        <v>37.270000000000003</v>
      </c>
    </row>
    <row r="7374" spans="1:7" ht="60">
      <c r="A7374" s="583" t="s">
        <v>8595</v>
      </c>
      <c r="B7374" s="429">
        <v>100287</v>
      </c>
      <c r="C7374" s="430" t="s">
        <v>8596</v>
      </c>
      <c r="D7374" s="431" t="s">
        <v>1096</v>
      </c>
      <c r="E7374" s="432">
        <v>5.6199999999999992</v>
      </c>
      <c r="F7374" s="432">
        <v>11.94</v>
      </c>
      <c r="G7374" s="432">
        <v>17.559999999999999</v>
      </c>
    </row>
    <row r="7375" spans="1:7" ht="60">
      <c r="A7375" s="583" t="s">
        <v>8595</v>
      </c>
      <c r="B7375" s="429">
        <v>100274</v>
      </c>
      <c r="C7375" s="430" t="s">
        <v>1150</v>
      </c>
      <c r="D7375" s="431" t="s">
        <v>1089</v>
      </c>
      <c r="E7375" s="432">
        <v>11.95</v>
      </c>
      <c r="F7375" s="432">
        <v>25.34</v>
      </c>
      <c r="G7375" s="432">
        <v>37.29</v>
      </c>
    </row>
    <row r="7376" spans="1:7" ht="60">
      <c r="A7376" s="583" t="s">
        <v>8595</v>
      </c>
      <c r="B7376" s="429">
        <v>100264</v>
      </c>
      <c r="C7376" s="430" t="s">
        <v>1146</v>
      </c>
      <c r="D7376" s="431" t="s">
        <v>1089</v>
      </c>
      <c r="E7376" s="432">
        <v>16.850000000000001</v>
      </c>
      <c r="F7376" s="432">
        <v>35.76</v>
      </c>
      <c r="G7376" s="432">
        <v>52.61</v>
      </c>
    </row>
    <row r="7377" spans="1:7" ht="60">
      <c r="A7377" s="583" t="s">
        <v>8595</v>
      </c>
      <c r="B7377" s="429">
        <v>100225</v>
      </c>
      <c r="C7377" s="430" t="s">
        <v>1117</v>
      </c>
      <c r="D7377" s="431" t="s">
        <v>1091</v>
      </c>
      <c r="E7377" s="432">
        <v>0.94</v>
      </c>
      <c r="F7377" s="432">
        <v>1.98</v>
      </c>
      <c r="G7377" s="432">
        <v>2.92</v>
      </c>
    </row>
    <row r="7378" spans="1:7" ht="60">
      <c r="A7378" s="583" t="s">
        <v>8595</v>
      </c>
      <c r="B7378" s="429">
        <v>100266</v>
      </c>
      <c r="C7378" s="430" t="s">
        <v>1147</v>
      </c>
      <c r="D7378" s="431" t="s">
        <v>1086</v>
      </c>
      <c r="E7378" s="432">
        <v>35.799999999999997</v>
      </c>
      <c r="F7378" s="432">
        <v>76.010000000000005</v>
      </c>
      <c r="G7378" s="432">
        <v>111.81</v>
      </c>
    </row>
    <row r="7379" spans="1:7" ht="60">
      <c r="A7379" s="583" t="s">
        <v>8595</v>
      </c>
      <c r="B7379" s="429">
        <v>100257</v>
      </c>
      <c r="C7379" s="430" t="s">
        <v>1139</v>
      </c>
      <c r="D7379" s="431" t="s">
        <v>1096</v>
      </c>
      <c r="E7379" s="432">
        <v>2.29</v>
      </c>
      <c r="F7379" s="432">
        <v>4.84</v>
      </c>
      <c r="G7379" s="432">
        <v>7.13</v>
      </c>
    </row>
    <row r="7380" spans="1:7" ht="60">
      <c r="A7380" s="583" t="s">
        <v>8595</v>
      </c>
      <c r="B7380" s="429">
        <v>100197</v>
      </c>
      <c r="C7380" s="430" t="s">
        <v>1113</v>
      </c>
      <c r="D7380" s="431" t="s">
        <v>1082</v>
      </c>
      <c r="E7380" s="432">
        <v>0.84999999999999987</v>
      </c>
      <c r="F7380" s="432">
        <v>1.78</v>
      </c>
      <c r="G7380" s="432">
        <v>2.63</v>
      </c>
    </row>
    <row r="7381" spans="1:7" ht="60">
      <c r="A7381" s="583" t="s">
        <v>8595</v>
      </c>
      <c r="B7381" s="429">
        <v>100196</v>
      </c>
      <c r="C7381" s="430" t="s">
        <v>1112</v>
      </c>
      <c r="D7381" s="431" t="s">
        <v>1082</v>
      </c>
      <c r="E7381" s="432">
        <v>0.56000000000000005</v>
      </c>
      <c r="F7381" s="432">
        <v>1.19</v>
      </c>
      <c r="G7381" s="432">
        <v>1.75</v>
      </c>
    </row>
    <row r="7382" spans="1:7" ht="60">
      <c r="A7382" s="583" t="s">
        <v>8595</v>
      </c>
      <c r="B7382" s="429">
        <v>100195</v>
      </c>
      <c r="C7382" s="430" t="s">
        <v>1111</v>
      </c>
      <c r="D7382" s="431" t="s">
        <v>1082</v>
      </c>
      <c r="E7382" s="432">
        <v>0.34000000000000008</v>
      </c>
      <c r="F7382" s="432">
        <v>0.71</v>
      </c>
      <c r="G7382" s="432">
        <v>1.05</v>
      </c>
    </row>
    <row r="7383" spans="1:7" ht="60">
      <c r="A7383" s="583" t="s">
        <v>8595</v>
      </c>
      <c r="B7383" s="429">
        <v>100273</v>
      </c>
      <c r="C7383" s="430" t="s">
        <v>1149</v>
      </c>
      <c r="D7383" s="431" t="s">
        <v>1082</v>
      </c>
      <c r="E7383" s="432">
        <v>1.4100000000000001</v>
      </c>
      <c r="F7383" s="432">
        <v>2.96</v>
      </c>
      <c r="G7383" s="432">
        <v>4.37</v>
      </c>
    </row>
    <row r="7384" spans="1:7" ht="60">
      <c r="A7384" s="583" t="s">
        <v>8595</v>
      </c>
      <c r="B7384" s="429">
        <v>100282</v>
      </c>
      <c r="C7384" s="430" t="s">
        <v>1154</v>
      </c>
      <c r="D7384" s="431" t="s">
        <v>1089</v>
      </c>
      <c r="E7384" s="432">
        <v>67.06</v>
      </c>
      <c r="F7384" s="432">
        <v>142.41999999999999</v>
      </c>
      <c r="G7384" s="432">
        <v>209.48</v>
      </c>
    </row>
    <row r="7385" spans="1:7" ht="60">
      <c r="A7385" s="583" t="s">
        <v>8595</v>
      </c>
      <c r="B7385" s="429">
        <v>100276</v>
      </c>
      <c r="C7385" s="430" t="s">
        <v>1152</v>
      </c>
      <c r="D7385" s="431" t="s">
        <v>1089</v>
      </c>
      <c r="E7385" s="432">
        <v>14.090000000000003</v>
      </c>
      <c r="F7385" s="432">
        <v>29.9</v>
      </c>
      <c r="G7385" s="432">
        <v>43.99</v>
      </c>
    </row>
    <row r="7386" spans="1:7" ht="60">
      <c r="A7386" s="583" t="s">
        <v>8595</v>
      </c>
      <c r="B7386" s="429">
        <v>100275</v>
      </c>
      <c r="C7386" s="430" t="s">
        <v>1151</v>
      </c>
      <c r="D7386" s="431" t="s">
        <v>1089</v>
      </c>
      <c r="E7386" s="432">
        <v>7.73</v>
      </c>
      <c r="F7386" s="432">
        <v>16.38</v>
      </c>
      <c r="G7386" s="432">
        <v>24.11</v>
      </c>
    </row>
    <row r="7387" spans="1:7" ht="60">
      <c r="A7387" s="583" t="s">
        <v>8595</v>
      </c>
      <c r="B7387" s="429">
        <v>100254</v>
      </c>
      <c r="C7387" s="430" t="s">
        <v>1136</v>
      </c>
      <c r="D7387" s="431" t="s">
        <v>1096</v>
      </c>
      <c r="E7387" s="432">
        <v>16.879999999999995</v>
      </c>
      <c r="F7387" s="432">
        <v>35.81</v>
      </c>
      <c r="G7387" s="432">
        <v>52.69</v>
      </c>
    </row>
    <row r="7388" spans="1:7" ht="60">
      <c r="A7388" s="583" t="s">
        <v>8595</v>
      </c>
      <c r="B7388" s="429">
        <v>100250</v>
      </c>
      <c r="C7388" s="430" t="s">
        <v>1132</v>
      </c>
      <c r="D7388" s="431" t="s">
        <v>1096</v>
      </c>
      <c r="E7388" s="432">
        <v>1.9100000000000001</v>
      </c>
      <c r="F7388" s="432">
        <v>4.03</v>
      </c>
      <c r="G7388" s="432">
        <v>5.94</v>
      </c>
    </row>
    <row r="7389" spans="1:7" ht="60">
      <c r="A7389" s="583" t="s">
        <v>8595</v>
      </c>
      <c r="B7389" s="429">
        <v>100251</v>
      </c>
      <c r="C7389" s="430" t="s">
        <v>1133</v>
      </c>
      <c r="D7389" s="431" t="s">
        <v>1096</v>
      </c>
      <c r="E7389" s="432">
        <v>5.6199999999999992</v>
      </c>
      <c r="F7389" s="432">
        <v>11.94</v>
      </c>
      <c r="G7389" s="432">
        <v>17.559999999999999</v>
      </c>
    </row>
    <row r="7390" spans="1:7" ht="60">
      <c r="A7390" s="583" t="s">
        <v>8595</v>
      </c>
      <c r="B7390" s="429">
        <v>100252</v>
      </c>
      <c r="C7390" s="430" t="s">
        <v>1134</v>
      </c>
      <c r="D7390" s="431" t="s">
        <v>1096</v>
      </c>
      <c r="E7390" s="432">
        <v>8.43</v>
      </c>
      <c r="F7390" s="432">
        <v>17.91</v>
      </c>
      <c r="G7390" s="432">
        <v>26.34</v>
      </c>
    </row>
    <row r="7391" spans="1:7" ht="60">
      <c r="A7391" s="583" t="s">
        <v>8595</v>
      </c>
      <c r="B7391" s="429">
        <v>100253</v>
      </c>
      <c r="C7391" s="430" t="s">
        <v>1135</v>
      </c>
      <c r="D7391" s="431" t="s">
        <v>1096</v>
      </c>
      <c r="E7391" s="432">
        <v>11.239999999999998</v>
      </c>
      <c r="F7391" s="432">
        <v>23.88</v>
      </c>
      <c r="G7391" s="432">
        <v>35.119999999999997</v>
      </c>
    </row>
    <row r="7392" spans="1:7" ht="60">
      <c r="A7392" s="583" t="s">
        <v>8595</v>
      </c>
      <c r="B7392" s="429">
        <v>100249</v>
      </c>
      <c r="C7392" s="430" t="s">
        <v>1131</v>
      </c>
      <c r="D7392" s="431" t="s">
        <v>1096</v>
      </c>
      <c r="E7392" s="432">
        <v>1.1400000000000001</v>
      </c>
      <c r="F7392" s="432">
        <v>2.42</v>
      </c>
      <c r="G7392" s="432">
        <v>3.56</v>
      </c>
    </row>
    <row r="7393" spans="1:7" ht="60">
      <c r="A7393" s="583" t="s">
        <v>8595</v>
      </c>
      <c r="B7393" s="429">
        <v>100244</v>
      </c>
      <c r="C7393" s="430" t="s">
        <v>1126</v>
      </c>
      <c r="D7393" s="431" t="s">
        <v>1096</v>
      </c>
      <c r="E7393" s="432">
        <v>1.71</v>
      </c>
      <c r="F7393" s="432">
        <v>3.63</v>
      </c>
      <c r="G7393" s="432">
        <v>5.34</v>
      </c>
    </row>
    <row r="7394" spans="1:7" ht="60">
      <c r="A7394" s="583" t="s">
        <v>8595</v>
      </c>
      <c r="B7394" s="429">
        <v>100245</v>
      </c>
      <c r="C7394" s="430" t="s">
        <v>1127</v>
      </c>
      <c r="D7394" s="431" t="s">
        <v>1096</v>
      </c>
      <c r="E7394" s="432">
        <v>3.4399999999999995</v>
      </c>
      <c r="F7394" s="432">
        <v>7.26</v>
      </c>
      <c r="G7394" s="432">
        <v>10.7</v>
      </c>
    </row>
    <row r="7395" spans="1:7" ht="60">
      <c r="A7395" s="583" t="s">
        <v>8595</v>
      </c>
      <c r="B7395" s="429">
        <v>100243</v>
      </c>
      <c r="C7395" s="430" t="s">
        <v>1125</v>
      </c>
      <c r="D7395" s="431" t="s">
        <v>1096</v>
      </c>
      <c r="E7395" s="432">
        <v>1.3800000000000003</v>
      </c>
      <c r="F7395" s="432">
        <v>2.9</v>
      </c>
      <c r="G7395" s="432">
        <v>4.28</v>
      </c>
    </row>
    <row r="7396" spans="1:7" ht="60">
      <c r="A7396" s="583" t="s">
        <v>8595</v>
      </c>
      <c r="B7396" s="429">
        <v>100239</v>
      </c>
      <c r="C7396" s="430" t="s">
        <v>1121</v>
      </c>
      <c r="D7396" s="431" t="s">
        <v>1096</v>
      </c>
      <c r="E7396" s="432">
        <v>2.8600000000000003</v>
      </c>
      <c r="F7396" s="432">
        <v>6.05</v>
      </c>
      <c r="G7396" s="432">
        <v>8.91</v>
      </c>
    </row>
    <row r="7397" spans="1:7" ht="60">
      <c r="A7397" s="583" t="s">
        <v>8595</v>
      </c>
      <c r="B7397" s="429">
        <v>100238</v>
      </c>
      <c r="C7397" s="430" t="s">
        <v>1120</v>
      </c>
      <c r="D7397" s="431" t="s">
        <v>1096</v>
      </c>
      <c r="E7397" s="432">
        <v>2.29</v>
      </c>
      <c r="F7397" s="432">
        <v>4.84</v>
      </c>
      <c r="G7397" s="432">
        <v>7.13</v>
      </c>
    </row>
    <row r="7398" spans="1:7" ht="60">
      <c r="A7398" s="583" t="s">
        <v>8595</v>
      </c>
      <c r="B7398" s="429">
        <v>100241</v>
      </c>
      <c r="C7398" s="430" t="s">
        <v>1123</v>
      </c>
      <c r="D7398" s="431" t="s">
        <v>1096</v>
      </c>
      <c r="E7398" s="432">
        <v>2.8600000000000003</v>
      </c>
      <c r="F7398" s="432">
        <v>6.05</v>
      </c>
      <c r="G7398" s="432">
        <v>8.91</v>
      </c>
    </row>
    <row r="7399" spans="1:7" ht="60">
      <c r="A7399" s="583" t="s">
        <v>8595</v>
      </c>
      <c r="B7399" s="429">
        <v>100242</v>
      </c>
      <c r="C7399" s="430" t="s">
        <v>1124</v>
      </c>
      <c r="D7399" s="431" t="s">
        <v>1096</v>
      </c>
      <c r="E7399" s="432">
        <v>8.43</v>
      </c>
      <c r="F7399" s="432">
        <v>17.91</v>
      </c>
      <c r="G7399" s="432">
        <v>26.34</v>
      </c>
    </row>
    <row r="7400" spans="1:7" ht="60">
      <c r="A7400" s="583" t="s">
        <v>8595</v>
      </c>
      <c r="B7400" s="429">
        <v>100240</v>
      </c>
      <c r="C7400" s="430" t="s">
        <v>1122</v>
      </c>
      <c r="D7400" s="431" t="s">
        <v>1096</v>
      </c>
      <c r="E7400" s="432">
        <v>1.71</v>
      </c>
      <c r="F7400" s="432">
        <v>3.63</v>
      </c>
      <c r="G7400" s="432">
        <v>5.34</v>
      </c>
    </row>
    <row r="7401" spans="1:7" ht="60">
      <c r="A7401" s="583" t="s">
        <v>8595</v>
      </c>
      <c r="B7401" s="429">
        <v>100237</v>
      </c>
      <c r="C7401" s="430" t="s">
        <v>1119</v>
      </c>
      <c r="D7401" s="431" t="s">
        <v>1096</v>
      </c>
      <c r="E7401" s="432">
        <v>1.4200000000000004</v>
      </c>
      <c r="F7401" s="432">
        <v>3.03</v>
      </c>
      <c r="G7401" s="432">
        <v>4.45</v>
      </c>
    </row>
    <row r="7402" spans="1:7" ht="60">
      <c r="A7402" s="583" t="s">
        <v>8595</v>
      </c>
      <c r="B7402" s="429">
        <v>100236</v>
      </c>
      <c r="C7402" s="430" t="s">
        <v>1118</v>
      </c>
      <c r="D7402" s="431" t="s">
        <v>1096</v>
      </c>
      <c r="E7402" s="432">
        <v>1.2000000000000002</v>
      </c>
      <c r="F7402" s="432">
        <v>2.5099999999999998</v>
      </c>
      <c r="G7402" s="432">
        <v>3.71</v>
      </c>
    </row>
    <row r="7403" spans="1:7" ht="60">
      <c r="A7403" s="583" t="s">
        <v>8595</v>
      </c>
      <c r="B7403" s="429">
        <v>100248</v>
      </c>
      <c r="C7403" s="430" t="s">
        <v>1130</v>
      </c>
      <c r="D7403" s="431" t="s">
        <v>1096</v>
      </c>
      <c r="E7403" s="432">
        <v>5.6199999999999992</v>
      </c>
      <c r="F7403" s="432">
        <v>11.94</v>
      </c>
      <c r="G7403" s="432">
        <v>17.559999999999999</v>
      </c>
    </row>
    <row r="7404" spans="1:7" ht="60">
      <c r="A7404" s="583" t="s">
        <v>8595</v>
      </c>
      <c r="B7404" s="429">
        <v>100247</v>
      </c>
      <c r="C7404" s="430" t="s">
        <v>1129</v>
      </c>
      <c r="D7404" s="431" t="s">
        <v>1096</v>
      </c>
      <c r="E7404" s="432">
        <v>1.4200000000000004</v>
      </c>
      <c r="F7404" s="432">
        <v>3.03</v>
      </c>
      <c r="G7404" s="432">
        <v>4.45</v>
      </c>
    </row>
    <row r="7405" spans="1:7" ht="60">
      <c r="A7405" s="583" t="s">
        <v>8595</v>
      </c>
      <c r="B7405" s="429">
        <v>100246</v>
      </c>
      <c r="C7405" s="430" t="s">
        <v>1128</v>
      </c>
      <c r="D7405" s="431" t="s">
        <v>1096</v>
      </c>
      <c r="E7405" s="432">
        <v>1.1400000000000001</v>
      </c>
      <c r="F7405" s="432">
        <v>2.42</v>
      </c>
      <c r="G7405" s="432">
        <v>3.56</v>
      </c>
    </row>
    <row r="7406" spans="1:7" ht="60">
      <c r="A7406" s="583" t="s">
        <v>8595</v>
      </c>
      <c r="B7406" s="429">
        <v>100255</v>
      </c>
      <c r="C7406" s="430" t="s">
        <v>1137</v>
      </c>
      <c r="D7406" s="431" t="s">
        <v>1096</v>
      </c>
      <c r="E7406" s="432">
        <v>5.7099999999999991</v>
      </c>
      <c r="F7406" s="432">
        <v>12.12</v>
      </c>
      <c r="G7406" s="432">
        <v>17.829999999999998</v>
      </c>
    </row>
    <row r="7407" spans="1:7" ht="60">
      <c r="A7407" s="583" t="s">
        <v>8595</v>
      </c>
      <c r="B7407" s="429">
        <v>100263</v>
      </c>
      <c r="C7407" s="430" t="s">
        <v>1145</v>
      </c>
      <c r="D7407" s="431" t="s">
        <v>1082</v>
      </c>
      <c r="E7407" s="432">
        <v>0.94000000000000017</v>
      </c>
      <c r="F7407" s="432">
        <v>1.95</v>
      </c>
      <c r="G7407" s="432">
        <v>2.89</v>
      </c>
    </row>
    <row r="7408" spans="1:7" ht="60">
      <c r="A7408" s="583" t="s">
        <v>8595</v>
      </c>
      <c r="B7408" s="429">
        <v>100260</v>
      </c>
      <c r="C7408" s="430" t="s">
        <v>1142</v>
      </c>
      <c r="D7408" s="431" t="s">
        <v>1082</v>
      </c>
      <c r="E7408" s="432">
        <v>3.71</v>
      </c>
      <c r="F7408" s="432">
        <v>7.86</v>
      </c>
      <c r="G7408" s="432">
        <v>11.57</v>
      </c>
    </row>
    <row r="7409" spans="1:7" ht="60">
      <c r="A7409" s="583" t="s">
        <v>8595</v>
      </c>
      <c r="B7409" s="429">
        <v>100261</v>
      </c>
      <c r="C7409" s="430" t="s">
        <v>1143</v>
      </c>
      <c r="D7409" s="431" t="s">
        <v>1082</v>
      </c>
      <c r="E7409" s="432">
        <v>2.34</v>
      </c>
      <c r="F7409" s="432">
        <v>4.93</v>
      </c>
      <c r="G7409" s="432">
        <v>7.27</v>
      </c>
    </row>
    <row r="7410" spans="1:7" ht="60">
      <c r="A7410" s="583" t="s">
        <v>8595</v>
      </c>
      <c r="B7410" s="429">
        <v>100262</v>
      </c>
      <c r="C7410" s="430" t="s">
        <v>1144</v>
      </c>
      <c r="D7410" s="431" t="s">
        <v>1082</v>
      </c>
      <c r="E7410" s="432">
        <v>1.4499999999999997</v>
      </c>
      <c r="F7410" s="432">
        <v>3.06</v>
      </c>
      <c r="G7410" s="432">
        <v>4.51</v>
      </c>
    </row>
    <row r="7411" spans="1:7" ht="60">
      <c r="A7411" s="583" t="s">
        <v>8595</v>
      </c>
      <c r="B7411" s="429">
        <v>100271</v>
      </c>
      <c r="C7411" s="430" t="s">
        <v>1156</v>
      </c>
      <c r="D7411" s="431" t="s">
        <v>1089</v>
      </c>
      <c r="E7411" s="432">
        <v>26.86</v>
      </c>
      <c r="F7411" s="432">
        <v>57</v>
      </c>
      <c r="G7411" s="432">
        <v>83.86</v>
      </c>
    </row>
    <row r="7412" spans="1:7" ht="60">
      <c r="A7412" s="583" t="s">
        <v>8595</v>
      </c>
      <c r="B7412" s="429">
        <v>100258</v>
      </c>
      <c r="C7412" s="430" t="s">
        <v>1140</v>
      </c>
      <c r="D7412" s="431" t="s">
        <v>1096</v>
      </c>
      <c r="E7412" s="432">
        <v>5.7099999999999991</v>
      </c>
      <c r="F7412" s="432">
        <v>12.12</v>
      </c>
      <c r="G7412" s="432">
        <v>17.829999999999998</v>
      </c>
    </row>
    <row r="7413" spans="1:7" ht="60">
      <c r="A7413" s="583" t="s">
        <v>8595</v>
      </c>
      <c r="B7413" s="429">
        <v>100259</v>
      </c>
      <c r="C7413" s="430" t="s">
        <v>1141</v>
      </c>
      <c r="D7413" s="431" t="s">
        <v>1096</v>
      </c>
      <c r="E7413" s="432">
        <v>11.239999999999998</v>
      </c>
      <c r="F7413" s="432">
        <v>23.88</v>
      </c>
      <c r="G7413" s="432">
        <v>35.119999999999997</v>
      </c>
    </row>
    <row r="7414" spans="1:7" ht="60">
      <c r="A7414" s="583" t="s">
        <v>8595</v>
      </c>
      <c r="B7414" s="429">
        <v>100279</v>
      </c>
      <c r="C7414" s="430" t="s">
        <v>1079</v>
      </c>
      <c r="D7414" s="431" t="s">
        <v>844</v>
      </c>
      <c r="E7414" s="432">
        <v>0.34000000000000008</v>
      </c>
      <c r="F7414" s="432">
        <v>0.69</v>
      </c>
      <c r="G7414" s="432">
        <v>1.03</v>
      </c>
    </row>
    <row r="7415" spans="1:7" ht="60">
      <c r="A7415" s="583" t="s">
        <v>8595</v>
      </c>
      <c r="B7415" s="429">
        <v>100233</v>
      </c>
      <c r="C7415" s="430" t="s">
        <v>1073</v>
      </c>
      <c r="D7415" s="431" t="s">
        <v>844</v>
      </c>
      <c r="E7415" s="432">
        <v>7.9999999999999988E-2</v>
      </c>
      <c r="F7415" s="432">
        <v>0.16</v>
      </c>
      <c r="G7415" s="432">
        <v>0.24</v>
      </c>
    </row>
    <row r="7416" spans="1:7" ht="60">
      <c r="A7416" s="583" t="s">
        <v>8595</v>
      </c>
      <c r="B7416" s="429">
        <v>100232</v>
      </c>
      <c r="C7416" s="430" t="s">
        <v>1072</v>
      </c>
      <c r="D7416" s="431" t="s">
        <v>844</v>
      </c>
      <c r="E7416" s="432">
        <v>0.15999999999999998</v>
      </c>
      <c r="F7416" s="432">
        <v>0.33</v>
      </c>
      <c r="G7416" s="432">
        <v>0.49</v>
      </c>
    </row>
    <row r="7417" spans="1:7" ht="60">
      <c r="A7417" s="583" t="s">
        <v>8595</v>
      </c>
      <c r="B7417" s="429">
        <v>100234</v>
      </c>
      <c r="C7417" s="430" t="s">
        <v>1074</v>
      </c>
      <c r="D7417" s="431" t="s">
        <v>97</v>
      </c>
      <c r="E7417" s="432">
        <v>0.24</v>
      </c>
      <c r="F7417" s="432">
        <v>0.49</v>
      </c>
      <c r="G7417" s="432">
        <v>0.73</v>
      </c>
    </row>
    <row r="7418" spans="1:7" ht="60">
      <c r="A7418" s="583" t="s">
        <v>8595</v>
      </c>
      <c r="B7418" s="429">
        <v>100265</v>
      </c>
      <c r="C7418" s="430" t="s">
        <v>1076</v>
      </c>
      <c r="D7418" s="431" t="s">
        <v>97</v>
      </c>
      <c r="E7418" s="432">
        <v>0.3600000000000001</v>
      </c>
      <c r="F7418" s="432">
        <v>0.74</v>
      </c>
      <c r="G7418" s="432">
        <v>1.1000000000000001</v>
      </c>
    </row>
    <row r="7419" spans="1:7" ht="60">
      <c r="A7419" s="583" t="s">
        <v>8595</v>
      </c>
      <c r="B7419" s="429">
        <v>100235</v>
      </c>
      <c r="C7419" s="430" t="s">
        <v>1075</v>
      </c>
      <c r="D7419" s="431" t="s">
        <v>203</v>
      </c>
      <c r="E7419" s="432">
        <v>2.0000000000000004E-2</v>
      </c>
      <c r="F7419" s="432">
        <v>0.03</v>
      </c>
      <c r="G7419" s="432">
        <v>0.05</v>
      </c>
    </row>
    <row r="7420" spans="1:7" ht="60">
      <c r="A7420" s="583" t="s">
        <v>8595</v>
      </c>
      <c r="B7420" s="429">
        <v>100267</v>
      </c>
      <c r="C7420" s="430" t="s">
        <v>1077</v>
      </c>
      <c r="D7420" s="431" t="s">
        <v>844</v>
      </c>
      <c r="E7420" s="432">
        <v>0.72</v>
      </c>
      <c r="F7420" s="432">
        <v>1.49</v>
      </c>
      <c r="G7420" s="432">
        <v>2.21</v>
      </c>
    </row>
    <row r="7421" spans="1:7" ht="60">
      <c r="A7421" s="583" t="s">
        <v>8595</v>
      </c>
      <c r="B7421" s="429">
        <v>100231</v>
      </c>
      <c r="C7421" s="430" t="s">
        <v>1071</v>
      </c>
      <c r="D7421" s="431" t="s">
        <v>1069</v>
      </c>
      <c r="E7421" s="432">
        <v>2.0000000000000004E-2</v>
      </c>
      <c r="F7421" s="432">
        <v>0.03</v>
      </c>
      <c r="G7421" s="432">
        <v>0.05</v>
      </c>
    </row>
    <row r="7422" spans="1:7" ht="60">
      <c r="A7422" s="583" t="s">
        <v>8595</v>
      </c>
      <c r="B7422" s="429">
        <v>100230</v>
      </c>
      <c r="C7422" s="430" t="s">
        <v>1070</v>
      </c>
      <c r="D7422" s="431" t="s">
        <v>1069</v>
      </c>
      <c r="E7422" s="432">
        <v>9.9999999999999985E-3</v>
      </c>
      <c r="F7422" s="432">
        <v>0.02</v>
      </c>
      <c r="G7422" s="432">
        <v>0.03</v>
      </c>
    </row>
    <row r="7423" spans="1:7" ht="60">
      <c r="A7423" s="583" t="s">
        <v>8595</v>
      </c>
      <c r="B7423" s="429">
        <v>100229</v>
      </c>
      <c r="C7423" s="430" t="s">
        <v>1068</v>
      </c>
      <c r="D7423" s="431" t="s">
        <v>1069</v>
      </c>
      <c r="E7423" s="432">
        <v>0.01</v>
      </c>
      <c r="F7423" s="432">
        <v>0.01</v>
      </c>
      <c r="G7423" s="432">
        <v>0.02</v>
      </c>
    </row>
    <row r="7424" spans="1:7" ht="60">
      <c r="A7424" s="583" t="s">
        <v>8595</v>
      </c>
      <c r="B7424" s="429">
        <v>100272</v>
      </c>
      <c r="C7424" s="430" t="s">
        <v>1078</v>
      </c>
      <c r="D7424" s="431" t="s">
        <v>97</v>
      </c>
      <c r="E7424" s="432">
        <v>0.53999999999999981</v>
      </c>
      <c r="F7424" s="432">
        <v>1.1200000000000001</v>
      </c>
      <c r="G7424" s="432">
        <v>1.66</v>
      </c>
    </row>
    <row r="7425" spans="1:7" ht="60">
      <c r="A7425" s="583" t="s">
        <v>8595</v>
      </c>
      <c r="B7425" s="429">
        <v>100269</v>
      </c>
      <c r="C7425" s="430" t="s">
        <v>1080</v>
      </c>
      <c r="D7425" s="431" t="s">
        <v>844</v>
      </c>
      <c r="E7425" s="432">
        <v>0.72</v>
      </c>
      <c r="F7425" s="432">
        <v>1.49</v>
      </c>
      <c r="G7425" s="432">
        <v>2.21</v>
      </c>
    </row>
    <row r="7426" spans="1:7" ht="45">
      <c r="A7426" s="583" t="s">
        <v>8597</v>
      </c>
      <c r="B7426" s="429">
        <v>100986</v>
      </c>
      <c r="C7426" s="430" t="s">
        <v>976</v>
      </c>
      <c r="D7426" s="431" t="s">
        <v>846</v>
      </c>
      <c r="E7426" s="432">
        <v>8.370000000000001</v>
      </c>
      <c r="F7426" s="432">
        <v>1.35</v>
      </c>
      <c r="G7426" s="432">
        <v>9.7200000000000006</v>
      </c>
    </row>
    <row r="7427" spans="1:7" ht="45">
      <c r="A7427" s="583" t="s">
        <v>8597</v>
      </c>
      <c r="B7427" s="429">
        <v>101002</v>
      </c>
      <c r="C7427" s="430" t="s">
        <v>980</v>
      </c>
      <c r="D7427" s="431" t="s">
        <v>853</v>
      </c>
      <c r="E7427" s="432">
        <v>5.58</v>
      </c>
      <c r="F7427" s="432">
        <v>0.89</v>
      </c>
      <c r="G7427" s="432">
        <v>6.47</v>
      </c>
    </row>
    <row r="7428" spans="1:7" ht="45">
      <c r="A7428" s="583" t="s">
        <v>8597</v>
      </c>
      <c r="B7428" s="429">
        <v>100987</v>
      </c>
      <c r="C7428" s="430" t="s">
        <v>977</v>
      </c>
      <c r="D7428" s="431" t="s">
        <v>846</v>
      </c>
      <c r="E7428" s="432">
        <v>9.61</v>
      </c>
      <c r="F7428" s="432">
        <v>1.24</v>
      </c>
      <c r="G7428" s="432">
        <v>10.85</v>
      </c>
    </row>
    <row r="7429" spans="1:7" ht="45">
      <c r="A7429" s="583" t="s">
        <v>8597</v>
      </c>
      <c r="B7429" s="429">
        <v>101003</v>
      </c>
      <c r="C7429" s="430" t="s">
        <v>981</v>
      </c>
      <c r="D7429" s="431" t="s">
        <v>853</v>
      </c>
      <c r="E7429" s="432">
        <v>6.39</v>
      </c>
      <c r="F7429" s="432">
        <v>0.83</v>
      </c>
      <c r="G7429" s="432">
        <v>7.22</v>
      </c>
    </row>
    <row r="7430" spans="1:7" ht="45">
      <c r="A7430" s="583" t="s">
        <v>8597</v>
      </c>
      <c r="B7430" s="429">
        <v>100988</v>
      </c>
      <c r="C7430" s="430" t="s">
        <v>978</v>
      </c>
      <c r="D7430" s="431" t="s">
        <v>846</v>
      </c>
      <c r="E7430" s="432">
        <v>10.3</v>
      </c>
      <c r="F7430" s="432">
        <v>1.18</v>
      </c>
      <c r="G7430" s="432">
        <v>11.48</v>
      </c>
    </row>
    <row r="7431" spans="1:7" ht="45">
      <c r="A7431" s="583" t="s">
        <v>8597</v>
      </c>
      <c r="B7431" s="429">
        <v>101004</v>
      </c>
      <c r="C7431" s="430" t="s">
        <v>982</v>
      </c>
      <c r="D7431" s="431" t="s">
        <v>853</v>
      </c>
      <c r="E7431" s="432">
        <v>6.87</v>
      </c>
      <c r="F7431" s="432">
        <v>0.78</v>
      </c>
      <c r="G7431" s="432">
        <v>7.65</v>
      </c>
    </row>
    <row r="7432" spans="1:7" ht="45">
      <c r="A7432" s="583" t="s">
        <v>8597</v>
      </c>
      <c r="B7432" s="429">
        <v>100985</v>
      </c>
      <c r="C7432" s="430" t="s">
        <v>975</v>
      </c>
      <c r="D7432" s="431" t="s">
        <v>846</v>
      </c>
      <c r="E7432" s="432">
        <v>6.58</v>
      </c>
      <c r="F7432" s="432">
        <v>1.59</v>
      </c>
      <c r="G7432" s="432">
        <v>8.17</v>
      </c>
    </row>
    <row r="7433" spans="1:7" ht="45">
      <c r="A7433" s="583" t="s">
        <v>8597</v>
      </c>
      <c r="B7433" s="429">
        <v>101001</v>
      </c>
      <c r="C7433" s="430" t="s">
        <v>979</v>
      </c>
      <c r="D7433" s="431" t="s">
        <v>853</v>
      </c>
      <c r="E7433" s="432">
        <v>4.3900000000000006</v>
      </c>
      <c r="F7433" s="432">
        <v>1.06</v>
      </c>
      <c r="G7433" s="432">
        <v>5.45</v>
      </c>
    </row>
    <row r="7434" spans="1:7" ht="45">
      <c r="A7434" s="583" t="s">
        <v>8597</v>
      </c>
      <c r="B7434" s="429">
        <v>101008</v>
      </c>
      <c r="C7434" s="430" t="s">
        <v>972</v>
      </c>
      <c r="D7434" s="431" t="s">
        <v>846</v>
      </c>
      <c r="E7434" s="432">
        <v>5.26</v>
      </c>
      <c r="F7434" s="432">
        <v>0.63</v>
      </c>
      <c r="G7434" s="432">
        <v>5.89</v>
      </c>
    </row>
    <row r="7435" spans="1:7" ht="45">
      <c r="A7435" s="583" t="s">
        <v>8597</v>
      </c>
      <c r="B7435" s="429">
        <v>101007</v>
      </c>
      <c r="C7435" s="430" t="s">
        <v>971</v>
      </c>
      <c r="D7435" s="431" t="s">
        <v>846</v>
      </c>
      <c r="E7435" s="432">
        <v>5.0999999999999996</v>
      </c>
      <c r="F7435" s="432">
        <v>0.75</v>
      </c>
      <c r="G7435" s="432">
        <v>5.85</v>
      </c>
    </row>
    <row r="7436" spans="1:7" ht="45">
      <c r="A7436" s="583" t="s">
        <v>8597</v>
      </c>
      <c r="B7436" s="429">
        <v>100982</v>
      </c>
      <c r="C7436" s="430" t="s">
        <v>849</v>
      </c>
      <c r="D7436" s="431" t="s">
        <v>846</v>
      </c>
      <c r="E7436" s="432">
        <v>8.23</v>
      </c>
      <c r="F7436" s="432">
        <v>1.49</v>
      </c>
      <c r="G7436" s="432">
        <v>9.7200000000000006</v>
      </c>
    </row>
    <row r="7437" spans="1:7" ht="45">
      <c r="A7437" s="583" t="s">
        <v>8597</v>
      </c>
      <c r="B7437" s="429">
        <v>100998</v>
      </c>
      <c r="C7437" s="430" t="s">
        <v>854</v>
      </c>
      <c r="D7437" s="431" t="s">
        <v>853</v>
      </c>
      <c r="E7437" s="432">
        <v>5.5200000000000005</v>
      </c>
      <c r="F7437" s="432">
        <v>0.97</v>
      </c>
      <c r="G7437" s="432">
        <v>6.49</v>
      </c>
    </row>
    <row r="7438" spans="1:7" ht="45">
      <c r="A7438" s="583" t="s">
        <v>8597</v>
      </c>
      <c r="B7438" s="429">
        <v>100983</v>
      </c>
      <c r="C7438" s="430" t="s">
        <v>850</v>
      </c>
      <c r="D7438" s="431" t="s">
        <v>846</v>
      </c>
      <c r="E7438" s="432">
        <v>8.2799999999999994</v>
      </c>
      <c r="F7438" s="432">
        <v>1.26</v>
      </c>
      <c r="G7438" s="432">
        <v>9.5399999999999991</v>
      </c>
    </row>
    <row r="7439" spans="1:7" ht="45">
      <c r="A7439" s="583" t="s">
        <v>8597</v>
      </c>
      <c r="B7439" s="429">
        <v>100999</v>
      </c>
      <c r="C7439" s="430" t="s">
        <v>855</v>
      </c>
      <c r="D7439" s="431" t="s">
        <v>853</v>
      </c>
      <c r="E7439" s="432">
        <v>5.57</v>
      </c>
      <c r="F7439" s="432">
        <v>0.83</v>
      </c>
      <c r="G7439" s="432">
        <v>6.4</v>
      </c>
    </row>
    <row r="7440" spans="1:7" ht="45">
      <c r="A7440" s="583" t="s">
        <v>8597</v>
      </c>
      <c r="B7440" s="429">
        <v>100984</v>
      </c>
      <c r="C7440" s="430" t="s">
        <v>851</v>
      </c>
      <c r="D7440" s="431" t="s">
        <v>846</v>
      </c>
      <c r="E7440" s="432">
        <v>8.19</v>
      </c>
      <c r="F7440" s="432">
        <v>1.1399999999999999</v>
      </c>
      <c r="G7440" s="432">
        <v>9.33</v>
      </c>
    </row>
    <row r="7441" spans="1:7" ht="45">
      <c r="A7441" s="583" t="s">
        <v>8597</v>
      </c>
      <c r="B7441" s="429">
        <v>101000</v>
      </c>
      <c r="C7441" s="430" t="s">
        <v>856</v>
      </c>
      <c r="D7441" s="431" t="s">
        <v>853</v>
      </c>
      <c r="E7441" s="432">
        <v>5.47</v>
      </c>
      <c r="F7441" s="432">
        <v>0.75</v>
      </c>
      <c r="G7441" s="432">
        <v>6.22</v>
      </c>
    </row>
    <row r="7442" spans="1:7" ht="45">
      <c r="A7442" s="583" t="s">
        <v>8597</v>
      </c>
      <c r="B7442" s="429">
        <v>100981</v>
      </c>
      <c r="C7442" s="430" t="s">
        <v>848</v>
      </c>
      <c r="D7442" s="431" t="s">
        <v>846</v>
      </c>
      <c r="E7442" s="432">
        <v>8.24</v>
      </c>
      <c r="F7442" s="432">
        <v>1.99</v>
      </c>
      <c r="G7442" s="432">
        <v>10.23</v>
      </c>
    </row>
    <row r="7443" spans="1:7" ht="45">
      <c r="A7443" s="583" t="s">
        <v>8597</v>
      </c>
      <c r="B7443" s="429">
        <v>100997</v>
      </c>
      <c r="C7443" s="430" t="s">
        <v>852</v>
      </c>
      <c r="D7443" s="431" t="s">
        <v>853</v>
      </c>
      <c r="E7443" s="432">
        <v>5.52</v>
      </c>
      <c r="F7443" s="432">
        <v>1.32</v>
      </c>
      <c r="G7443" s="432">
        <v>6.84</v>
      </c>
    </row>
    <row r="7444" spans="1:7" ht="45">
      <c r="A7444" s="583" t="s">
        <v>8597</v>
      </c>
      <c r="B7444" s="429">
        <v>101010</v>
      </c>
      <c r="C7444" s="430" t="s">
        <v>974</v>
      </c>
      <c r="D7444" s="431" t="s">
        <v>853</v>
      </c>
      <c r="E7444" s="432">
        <v>25.35</v>
      </c>
      <c r="F7444" s="432">
        <v>3.99</v>
      </c>
      <c r="G7444" s="432">
        <v>29.34</v>
      </c>
    </row>
    <row r="7445" spans="1:7" ht="45">
      <c r="A7445" s="583" t="s">
        <v>8597</v>
      </c>
      <c r="B7445" s="429">
        <v>101009</v>
      </c>
      <c r="C7445" s="430" t="s">
        <v>973</v>
      </c>
      <c r="D7445" s="431" t="s">
        <v>853</v>
      </c>
      <c r="E7445" s="432">
        <v>40.230000000000004</v>
      </c>
      <c r="F7445" s="432">
        <v>6.37</v>
      </c>
      <c r="G7445" s="432">
        <v>46.6</v>
      </c>
    </row>
    <row r="7446" spans="1:7" ht="45">
      <c r="A7446" s="583" t="s">
        <v>8597</v>
      </c>
      <c r="B7446" s="429">
        <v>100978</v>
      </c>
      <c r="C7446" s="430" t="s">
        <v>988</v>
      </c>
      <c r="D7446" s="431" t="s">
        <v>846</v>
      </c>
      <c r="E7446" s="432">
        <v>6.4</v>
      </c>
      <c r="F7446" s="432">
        <v>1.1399999999999999</v>
      </c>
      <c r="G7446" s="432">
        <v>7.54</v>
      </c>
    </row>
    <row r="7447" spans="1:7" ht="45">
      <c r="A7447" s="583" t="s">
        <v>8597</v>
      </c>
      <c r="B7447" s="429">
        <v>100994</v>
      </c>
      <c r="C7447" s="430" t="s">
        <v>996</v>
      </c>
      <c r="D7447" s="431" t="s">
        <v>853</v>
      </c>
      <c r="E7447" s="432">
        <v>4.24</v>
      </c>
      <c r="F7447" s="432">
        <v>0.75</v>
      </c>
      <c r="G7447" s="432">
        <v>4.99</v>
      </c>
    </row>
    <row r="7448" spans="1:7" ht="45">
      <c r="A7448" s="583" t="s">
        <v>8597</v>
      </c>
      <c r="B7448" s="429">
        <v>100974</v>
      </c>
      <c r="C7448" s="430" t="s">
        <v>984</v>
      </c>
      <c r="D7448" s="431" t="s">
        <v>846</v>
      </c>
      <c r="E7448" s="432">
        <v>7.9200000000000008</v>
      </c>
      <c r="F7448" s="432">
        <v>1.46</v>
      </c>
      <c r="G7448" s="432">
        <v>9.3800000000000008</v>
      </c>
    </row>
    <row r="7449" spans="1:7" ht="45">
      <c r="A7449" s="583" t="s">
        <v>8597</v>
      </c>
      <c r="B7449" s="429">
        <v>100990</v>
      </c>
      <c r="C7449" s="430" t="s">
        <v>992</v>
      </c>
      <c r="D7449" s="431" t="s">
        <v>853</v>
      </c>
      <c r="E7449" s="432">
        <v>5.3</v>
      </c>
      <c r="F7449" s="432">
        <v>0.96</v>
      </c>
      <c r="G7449" s="432">
        <v>6.26</v>
      </c>
    </row>
    <row r="7450" spans="1:7" ht="45">
      <c r="A7450" s="583" t="s">
        <v>8597</v>
      </c>
      <c r="B7450" s="429">
        <v>100979</v>
      </c>
      <c r="C7450" s="430" t="s">
        <v>989</v>
      </c>
      <c r="D7450" s="431" t="s">
        <v>846</v>
      </c>
      <c r="E7450" s="432">
        <v>6.16</v>
      </c>
      <c r="F7450" s="432">
        <v>0.91</v>
      </c>
      <c r="G7450" s="432">
        <v>7.07</v>
      </c>
    </row>
    <row r="7451" spans="1:7" ht="45">
      <c r="A7451" s="583" t="s">
        <v>8597</v>
      </c>
      <c r="B7451" s="429">
        <v>100995</v>
      </c>
      <c r="C7451" s="430" t="s">
        <v>997</v>
      </c>
      <c r="D7451" s="431" t="s">
        <v>853</v>
      </c>
      <c r="E7451" s="432">
        <v>4.12</v>
      </c>
      <c r="F7451" s="432">
        <v>0.6</v>
      </c>
      <c r="G7451" s="432">
        <v>4.72</v>
      </c>
    </row>
    <row r="7452" spans="1:7" ht="45">
      <c r="A7452" s="583" t="s">
        <v>8597</v>
      </c>
      <c r="B7452" s="429">
        <v>100975</v>
      </c>
      <c r="C7452" s="430" t="s">
        <v>985</v>
      </c>
      <c r="D7452" s="431" t="s">
        <v>846</v>
      </c>
      <c r="E7452" s="432">
        <v>7.98</v>
      </c>
      <c r="F7452" s="432">
        <v>1.23</v>
      </c>
      <c r="G7452" s="432">
        <v>9.2100000000000009</v>
      </c>
    </row>
    <row r="7453" spans="1:7" ht="45">
      <c r="A7453" s="583" t="s">
        <v>8597</v>
      </c>
      <c r="B7453" s="429">
        <v>100991</v>
      </c>
      <c r="C7453" s="430" t="s">
        <v>993</v>
      </c>
      <c r="D7453" s="431" t="s">
        <v>853</v>
      </c>
      <c r="E7453" s="432">
        <v>5.3599999999999994</v>
      </c>
      <c r="F7453" s="432">
        <v>0.82</v>
      </c>
      <c r="G7453" s="432">
        <v>6.18</v>
      </c>
    </row>
    <row r="7454" spans="1:7" ht="45">
      <c r="A7454" s="583" t="s">
        <v>8597</v>
      </c>
      <c r="B7454" s="429">
        <v>100980</v>
      </c>
      <c r="C7454" s="430" t="s">
        <v>990</v>
      </c>
      <c r="D7454" s="431" t="s">
        <v>846</v>
      </c>
      <c r="E7454" s="432">
        <v>5.88</v>
      </c>
      <c r="F7454" s="432">
        <v>0.8</v>
      </c>
      <c r="G7454" s="432">
        <v>6.68</v>
      </c>
    </row>
    <row r="7455" spans="1:7" ht="45">
      <c r="A7455" s="583" t="s">
        <v>8597</v>
      </c>
      <c r="B7455" s="429">
        <v>100996</v>
      </c>
      <c r="C7455" s="430" t="s">
        <v>998</v>
      </c>
      <c r="D7455" s="431" t="s">
        <v>853</v>
      </c>
      <c r="E7455" s="432">
        <v>3.9300000000000006</v>
      </c>
      <c r="F7455" s="432">
        <v>0.51</v>
      </c>
      <c r="G7455" s="432">
        <v>4.4400000000000004</v>
      </c>
    </row>
    <row r="7456" spans="1:7" ht="45">
      <c r="A7456" s="583" t="s">
        <v>8597</v>
      </c>
      <c r="B7456" s="429">
        <v>100976</v>
      </c>
      <c r="C7456" s="430" t="s">
        <v>986</v>
      </c>
      <c r="D7456" s="431" t="s">
        <v>846</v>
      </c>
      <c r="E7456" s="432">
        <v>7.8999999999999995</v>
      </c>
      <c r="F7456" s="432">
        <v>1.1100000000000001</v>
      </c>
      <c r="G7456" s="432">
        <v>9.01</v>
      </c>
    </row>
    <row r="7457" spans="1:7" ht="45">
      <c r="A7457" s="583" t="s">
        <v>8597</v>
      </c>
      <c r="B7457" s="429">
        <v>100992</v>
      </c>
      <c r="C7457" s="430" t="s">
        <v>994</v>
      </c>
      <c r="D7457" s="431" t="s">
        <v>853</v>
      </c>
      <c r="E7457" s="432">
        <v>5.2799999999999994</v>
      </c>
      <c r="F7457" s="432">
        <v>0.73</v>
      </c>
      <c r="G7457" s="432">
        <v>6.01</v>
      </c>
    </row>
    <row r="7458" spans="1:7" ht="45">
      <c r="A7458" s="583" t="s">
        <v>8597</v>
      </c>
      <c r="B7458" s="429">
        <v>100977</v>
      </c>
      <c r="C7458" s="430" t="s">
        <v>987</v>
      </c>
      <c r="D7458" s="431" t="s">
        <v>846</v>
      </c>
      <c r="E7458" s="432">
        <v>6.7799999999999994</v>
      </c>
      <c r="F7458" s="432">
        <v>1.66</v>
      </c>
      <c r="G7458" s="432">
        <v>8.44</v>
      </c>
    </row>
    <row r="7459" spans="1:7" ht="45">
      <c r="A7459" s="583" t="s">
        <v>8597</v>
      </c>
      <c r="B7459" s="429">
        <v>100993</v>
      </c>
      <c r="C7459" s="430" t="s">
        <v>995</v>
      </c>
      <c r="D7459" s="431" t="s">
        <v>853</v>
      </c>
      <c r="E7459" s="432">
        <v>4.53</v>
      </c>
      <c r="F7459" s="432">
        <v>1.0900000000000001</v>
      </c>
      <c r="G7459" s="432">
        <v>5.62</v>
      </c>
    </row>
    <row r="7460" spans="1:7" ht="45">
      <c r="A7460" s="583" t="s">
        <v>8597</v>
      </c>
      <c r="B7460" s="429">
        <v>100973</v>
      </c>
      <c r="C7460" s="430" t="s">
        <v>983</v>
      </c>
      <c r="D7460" s="431" t="s">
        <v>846</v>
      </c>
      <c r="E7460" s="432">
        <v>7.89</v>
      </c>
      <c r="F7460" s="432">
        <v>1.97</v>
      </c>
      <c r="G7460" s="432">
        <v>9.86</v>
      </c>
    </row>
    <row r="7461" spans="1:7" ht="45">
      <c r="A7461" s="583" t="s">
        <v>8597</v>
      </c>
      <c r="B7461" s="429">
        <v>100989</v>
      </c>
      <c r="C7461" s="430" t="s">
        <v>991</v>
      </c>
      <c r="D7461" s="431" t="s">
        <v>853</v>
      </c>
      <c r="E7461" s="432">
        <v>5.28</v>
      </c>
      <c r="F7461" s="432">
        <v>1.3</v>
      </c>
      <c r="G7461" s="432">
        <v>6.58</v>
      </c>
    </row>
    <row r="7462" spans="1:7" ht="45">
      <c r="A7462" s="583" t="s">
        <v>8597</v>
      </c>
      <c r="B7462" s="429">
        <v>101467</v>
      </c>
      <c r="C7462" s="430" t="s">
        <v>957</v>
      </c>
      <c r="D7462" s="431" t="s">
        <v>853</v>
      </c>
      <c r="E7462" s="432">
        <v>15.399999999999999</v>
      </c>
      <c r="F7462" s="432">
        <v>4.96</v>
      </c>
      <c r="G7462" s="432">
        <v>20.36</v>
      </c>
    </row>
    <row r="7463" spans="1:7" ht="45">
      <c r="A7463" s="583" t="s">
        <v>8597</v>
      </c>
      <c r="B7463" s="429">
        <v>101468</v>
      </c>
      <c r="C7463" s="430" t="s">
        <v>958</v>
      </c>
      <c r="D7463" s="431" t="s">
        <v>853</v>
      </c>
      <c r="E7463" s="432">
        <v>14.07</v>
      </c>
      <c r="F7463" s="432">
        <v>4.55</v>
      </c>
      <c r="G7463" s="432">
        <v>18.62</v>
      </c>
    </row>
    <row r="7464" spans="1:7" ht="45">
      <c r="A7464" s="583" t="s">
        <v>8597</v>
      </c>
      <c r="B7464" s="429">
        <v>101014</v>
      </c>
      <c r="C7464" s="430" t="s">
        <v>948</v>
      </c>
      <c r="D7464" s="431" t="s">
        <v>853</v>
      </c>
      <c r="E7464" s="432">
        <v>35.150000000000006</v>
      </c>
      <c r="F7464" s="432">
        <v>11.37</v>
      </c>
      <c r="G7464" s="432">
        <v>46.52</v>
      </c>
    </row>
    <row r="7465" spans="1:7" ht="45">
      <c r="A7465" s="583" t="s">
        <v>8597</v>
      </c>
      <c r="B7465" s="429">
        <v>101015</v>
      </c>
      <c r="C7465" s="430" t="s">
        <v>949</v>
      </c>
      <c r="D7465" s="431" t="s">
        <v>853</v>
      </c>
      <c r="E7465" s="432">
        <v>28.88</v>
      </c>
      <c r="F7465" s="432">
        <v>9.34</v>
      </c>
      <c r="G7465" s="432">
        <v>38.22</v>
      </c>
    </row>
    <row r="7466" spans="1:7" ht="45">
      <c r="A7466" s="583" t="s">
        <v>8597</v>
      </c>
      <c r="B7466" s="429">
        <v>101463</v>
      </c>
      <c r="C7466" s="430" t="s">
        <v>953</v>
      </c>
      <c r="D7466" s="431" t="s">
        <v>853</v>
      </c>
      <c r="E7466" s="432">
        <v>38.51</v>
      </c>
      <c r="F7466" s="432">
        <v>12.43</v>
      </c>
      <c r="G7466" s="432">
        <v>50.94</v>
      </c>
    </row>
    <row r="7467" spans="1:7" ht="45">
      <c r="A7467" s="583" t="s">
        <v>8597</v>
      </c>
      <c r="B7467" s="429">
        <v>101464</v>
      </c>
      <c r="C7467" s="430" t="s">
        <v>954</v>
      </c>
      <c r="D7467" s="431" t="s">
        <v>853</v>
      </c>
      <c r="E7467" s="432">
        <v>29.559999999999995</v>
      </c>
      <c r="F7467" s="432">
        <v>9.56</v>
      </c>
      <c r="G7467" s="432">
        <v>39.119999999999997</v>
      </c>
    </row>
    <row r="7468" spans="1:7" ht="45">
      <c r="A7468" s="583" t="s">
        <v>8597</v>
      </c>
      <c r="B7468" s="429">
        <v>101465</v>
      </c>
      <c r="C7468" s="430" t="s">
        <v>955</v>
      </c>
      <c r="D7468" s="431" t="s">
        <v>853</v>
      </c>
      <c r="E7468" s="432">
        <v>22.61</v>
      </c>
      <c r="F7468" s="432">
        <v>7.3</v>
      </c>
      <c r="G7468" s="432">
        <v>29.91</v>
      </c>
    </row>
    <row r="7469" spans="1:7" ht="45">
      <c r="A7469" s="583" t="s">
        <v>8597</v>
      </c>
      <c r="B7469" s="429">
        <v>101466</v>
      </c>
      <c r="C7469" s="430" t="s">
        <v>956</v>
      </c>
      <c r="D7469" s="431" t="s">
        <v>853</v>
      </c>
      <c r="E7469" s="432">
        <v>18.41</v>
      </c>
      <c r="F7469" s="432">
        <v>5.93</v>
      </c>
      <c r="G7469" s="432">
        <v>24.34</v>
      </c>
    </row>
    <row r="7470" spans="1:7" ht="45">
      <c r="A7470" s="583" t="s">
        <v>8597</v>
      </c>
      <c r="B7470" s="429">
        <v>101013</v>
      </c>
      <c r="C7470" s="430" t="s">
        <v>947</v>
      </c>
      <c r="D7470" s="431" t="s">
        <v>853</v>
      </c>
      <c r="E7470" s="432">
        <v>38.39</v>
      </c>
      <c r="F7470" s="432">
        <v>12.4</v>
      </c>
      <c r="G7470" s="432">
        <v>50.79</v>
      </c>
    </row>
    <row r="7471" spans="1:7" ht="45">
      <c r="A7471" s="583" t="s">
        <v>8597</v>
      </c>
      <c r="B7471" s="429">
        <v>101477</v>
      </c>
      <c r="C7471" s="430" t="s">
        <v>967</v>
      </c>
      <c r="D7471" s="431" t="s">
        <v>853</v>
      </c>
      <c r="E7471" s="432">
        <v>11.15</v>
      </c>
      <c r="F7471" s="432">
        <v>3.6</v>
      </c>
      <c r="G7471" s="432">
        <v>14.75</v>
      </c>
    </row>
    <row r="7472" spans="1:7" ht="45">
      <c r="A7472" s="583" t="s">
        <v>8597</v>
      </c>
      <c r="B7472" s="429">
        <v>101478</v>
      </c>
      <c r="C7472" s="430" t="s">
        <v>968</v>
      </c>
      <c r="D7472" s="431" t="s">
        <v>853</v>
      </c>
      <c r="E7472" s="432">
        <v>9.5</v>
      </c>
      <c r="F7472" s="432">
        <v>3.05</v>
      </c>
      <c r="G7472" s="432">
        <v>12.55</v>
      </c>
    </row>
    <row r="7473" spans="1:7" ht="45">
      <c r="A7473" s="583" t="s">
        <v>8597</v>
      </c>
      <c r="B7473" s="429">
        <v>101017</v>
      </c>
      <c r="C7473" s="430" t="s">
        <v>951</v>
      </c>
      <c r="D7473" s="431" t="s">
        <v>853</v>
      </c>
      <c r="E7473" s="432">
        <v>25.34</v>
      </c>
      <c r="F7473" s="432">
        <v>8.1999999999999993</v>
      </c>
      <c r="G7473" s="432">
        <v>33.54</v>
      </c>
    </row>
    <row r="7474" spans="1:7" ht="45">
      <c r="A7474" s="583" t="s">
        <v>8597</v>
      </c>
      <c r="B7474" s="429">
        <v>101018</v>
      </c>
      <c r="C7474" s="430" t="s">
        <v>952</v>
      </c>
      <c r="D7474" s="431" t="s">
        <v>853</v>
      </c>
      <c r="E7474" s="432">
        <v>20.83</v>
      </c>
      <c r="F7474" s="432">
        <v>6.73</v>
      </c>
      <c r="G7474" s="432">
        <v>27.56</v>
      </c>
    </row>
    <row r="7475" spans="1:7" ht="45">
      <c r="A7475" s="583" t="s">
        <v>8597</v>
      </c>
      <c r="B7475" s="429">
        <v>101469</v>
      </c>
      <c r="C7475" s="430" t="s">
        <v>959</v>
      </c>
      <c r="D7475" s="431" t="s">
        <v>853</v>
      </c>
      <c r="E7475" s="432">
        <v>31.52</v>
      </c>
      <c r="F7475" s="432">
        <v>10.16</v>
      </c>
      <c r="G7475" s="432">
        <v>41.68</v>
      </c>
    </row>
    <row r="7476" spans="1:7" ht="45">
      <c r="A7476" s="583" t="s">
        <v>8597</v>
      </c>
      <c r="B7476" s="429">
        <v>101470</v>
      </c>
      <c r="C7476" s="430" t="s">
        <v>960</v>
      </c>
      <c r="D7476" s="431" t="s">
        <v>853</v>
      </c>
      <c r="E7476" s="432">
        <v>25.020000000000003</v>
      </c>
      <c r="F7476" s="432">
        <v>8.07</v>
      </c>
      <c r="G7476" s="432">
        <v>33.090000000000003</v>
      </c>
    </row>
    <row r="7477" spans="1:7" ht="45">
      <c r="A7477" s="583" t="s">
        <v>8597</v>
      </c>
      <c r="B7477" s="429">
        <v>101471</v>
      </c>
      <c r="C7477" s="430" t="s">
        <v>961</v>
      </c>
      <c r="D7477" s="431" t="s">
        <v>853</v>
      </c>
      <c r="E7477" s="432">
        <v>21.45</v>
      </c>
      <c r="F7477" s="432">
        <v>6.93</v>
      </c>
      <c r="G7477" s="432">
        <v>28.38</v>
      </c>
    </row>
    <row r="7478" spans="1:7" ht="45">
      <c r="A7478" s="583" t="s">
        <v>8597</v>
      </c>
      <c r="B7478" s="429">
        <v>101472</v>
      </c>
      <c r="C7478" s="430" t="s">
        <v>962</v>
      </c>
      <c r="D7478" s="431" t="s">
        <v>853</v>
      </c>
      <c r="E7478" s="432">
        <v>16.71</v>
      </c>
      <c r="F7478" s="432">
        <v>5.38</v>
      </c>
      <c r="G7478" s="432">
        <v>22.09</v>
      </c>
    </row>
    <row r="7479" spans="1:7" ht="45">
      <c r="A7479" s="583" t="s">
        <v>8597</v>
      </c>
      <c r="B7479" s="429">
        <v>101473</v>
      </c>
      <c r="C7479" s="430" t="s">
        <v>963</v>
      </c>
      <c r="D7479" s="431" t="s">
        <v>853</v>
      </c>
      <c r="E7479" s="432">
        <v>24.04</v>
      </c>
      <c r="F7479" s="432">
        <v>7.77</v>
      </c>
      <c r="G7479" s="432">
        <v>31.81</v>
      </c>
    </row>
    <row r="7480" spans="1:7" ht="45">
      <c r="A7480" s="583" t="s">
        <v>8597</v>
      </c>
      <c r="B7480" s="429">
        <v>101474</v>
      </c>
      <c r="C7480" s="430" t="s">
        <v>964</v>
      </c>
      <c r="D7480" s="431" t="s">
        <v>853</v>
      </c>
      <c r="E7480" s="432">
        <v>17.220000000000002</v>
      </c>
      <c r="F7480" s="432">
        <v>5.54</v>
      </c>
      <c r="G7480" s="432">
        <v>22.76</v>
      </c>
    </row>
    <row r="7481" spans="1:7" ht="45">
      <c r="A7481" s="583" t="s">
        <v>8597</v>
      </c>
      <c r="B7481" s="429">
        <v>101475</v>
      </c>
      <c r="C7481" s="430" t="s">
        <v>965</v>
      </c>
      <c r="D7481" s="431" t="s">
        <v>853</v>
      </c>
      <c r="E7481" s="432">
        <v>15.260000000000002</v>
      </c>
      <c r="F7481" s="432">
        <v>4.93</v>
      </c>
      <c r="G7481" s="432">
        <v>20.190000000000001</v>
      </c>
    </row>
    <row r="7482" spans="1:7" ht="45">
      <c r="A7482" s="583" t="s">
        <v>8597</v>
      </c>
      <c r="B7482" s="429">
        <v>101476</v>
      </c>
      <c r="C7482" s="430" t="s">
        <v>966</v>
      </c>
      <c r="D7482" s="431" t="s">
        <v>853</v>
      </c>
      <c r="E7482" s="432">
        <v>13.620000000000001</v>
      </c>
      <c r="F7482" s="432">
        <v>4.3899999999999997</v>
      </c>
      <c r="G7482" s="432">
        <v>18.010000000000002</v>
      </c>
    </row>
    <row r="7483" spans="1:7" ht="45">
      <c r="A7483" s="583" t="s">
        <v>8597</v>
      </c>
      <c r="B7483" s="429">
        <v>101016</v>
      </c>
      <c r="C7483" s="430" t="s">
        <v>950</v>
      </c>
      <c r="D7483" s="431" t="s">
        <v>853</v>
      </c>
      <c r="E7483" s="432">
        <v>33.44</v>
      </c>
      <c r="F7483" s="432">
        <v>10.81</v>
      </c>
      <c r="G7483" s="432">
        <v>44.25</v>
      </c>
    </row>
    <row r="7484" spans="1:7" ht="45">
      <c r="A7484" s="583" t="s">
        <v>8597</v>
      </c>
      <c r="B7484" s="429">
        <v>101487</v>
      </c>
      <c r="C7484" s="430" t="s">
        <v>945</v>
      </c>
      <c r="D7484" s="431" t="s">
        <v>853</v>
      </c>
      <c r="E7484" s="432">
        <v>82.800000000000011</v>
      </c>
      <c r="F7484" s="432">
        <v>26.79</v>
      </c>
      <c r="G7484" s="432">
        <v>109.59</v>
      </c>
    </row>
    <row r="7485" spans="1:7" ht="45">
      <c r="A7485" s="583" t="s">
        <v>8597</v>
      </c>
      <c r="B7485" s="429">
        <v>101488</v>
      </c>
      <c r="C7485" s="430" t="s">
        <v>946</v>
      </c>
      <c r="D7485" s="431" t="s">
        <v>853</v>
      </c>
      <c r="E7485" s="432">
        <v>71.67</v>
      </c>
      <c r="F7485" s="432">
        <v>23.16</v>
      </c>
      <c r="G7485" s="432">
        <v>94.83</v>
      </c>
    </row>
    <row r="7486" spans="1:7" ht="45">
      <c r="A7486" s="583" t="s">
        <v>8597</v>
      </c>
      <c r="B7486" s="429">
        <v>101480</v>
      </c>
      <c r="C7486" s="430" t="s">
        <v>939</v>
      </c>
      <c r="D7486" s="431" t="s">
        <v>853</v>
      </c>
      <c r="E7486" s="432">
        <v>56.33</v>
      </c>
      <c r="F7486" s="432">
        <v>18.22</v>
      </c>
      <c r="G7486" s="432">
        <v>74.55</v>
      </c>
    </row>
    <row r="7487" spans="1:7" ht="45">
      <c r="A7487" s="583" t="s">
        <v>8597</v>
      </c>
      <c r="B7487" s="429">
        <v>101481</v>
      </c>
      <c r="C7487" s="430" t="s">
        <v>940</v>
      </c>
      <c r="D7487" s="431" t="s">
        <v>853</v>
      </c>
      <c r="E7487" s="432">
        <v>40.69</v>
      </c>
      <c r="F7487" s="432">
        <v>13.16</v>
      </c>
      <c r="G7487" s="432">
        <v>53.85</v>
      </c>
    </row>
    <row r="7488" spans="1:7" ht="45">
      <c r="A7488" s="583" t="s">
        <v>8597</v>
      </c>
      <c r="B7488" s="429">
        <v>101482</v>
      </c>
      <c r="C7488" s="430" t="s">
        <v>4296</v>
      </c>
      <c r="D7488" s="431" t="s">
        <v>853</v>
      </c>
      <c r="E7488" s="432">
        <v>30.43</v>
      </c>
      <c r="F7488" s="432">
        <v>9.82</v>
      </c>
      <c r="G7488" s="432">
        <v>40.25</v>
      </c>
    </row>
    <row r="7489" spans="1:7" ht="45">
      <c r="A7489" s="583" t="s">
        <v>8597</v>
      </c>
      <c r="B7489" s="429">
        <v>101483</v>
      </c>
      <c r="C7489" s="430" t="s">
        <v>941</v>
      </c>
      <c r="D7489" s="431" t="s">
        <v>853</v>
      </c>
      <c r="E7489" s="432">
        <v>31.570000000000004</v>
      </c>
      <c r="F7489" s="432">
        <v>10.199999999999999</v>
      </c>
      <c r="G7489" s="432">
        <v>41.77</v>
      </c>
    </row>
    <row r="7490" spans="1:7" ht="45">
      <c r="A7490" s="583" t="s">
        <v>8597</v>
      </c>
      <c r="B7490" s="429">
        <v>101484</v>
      </c>
      <c r="C7490" s="430" t="s">
        <v>942</v>
      </c>
      <c r="D7490" s="431" t="s">
        <v>853</v>
      </c>
      <c r="E7490" s="432">
        <v>163.54000000000002</v>
      </c>
      <c r="F7490" s="432">
        <v>52.92</v>
      </c>
      <c r="G7490" s="432">
        <v>216.46</v>
      </c>
    </row>
    <row r="7491" spans="1:7" ht="45">
      <c r="A7491" s="583" t="s">
        <v>8597</v>
      </c>
      <c r="B7491" s="429">
        <v>101485</v>
      </c>
      <c r="C7491" s="430" t="s">
        <v>943</v>
      </c>
      <c r="D7491" s="431" t="s">
        <v>853</v>
      </c>
      <c r="E7491" s="432">
        <v>125.53999999999999</v>
      </c>
      <c r="F7491" s="432">
        <v>40.619999999999997</v>
      </c>
      <c r="G7491" s="432">
        <v>166.16</v>
      </c>
    </row>
    <row r="7492" spans="1:7" ht="45">
      <c r="A7492" s="583" t="s">
        <v>8597</v>
      </c>
      <c r="B7492" s="429">
        <v>101486</v>
      </c>
      <c r="C7492" s="430" t="s">
        <v>944</v>
      </c>
      <c r="D7492" s="431" t="s">
        <v>853</v>
      </c>
      <c r="E7492" s="432">
        <v>113.09</v>
      </c>
      <c r="F7492" s="432">
        <v>36.590000000000003</v>
      </c>
      <c r="G7492" s="432">
        <v>149.68</v>
      </c>
    </row>
    <row r="7493" spans="1:7" ht="45">
      <c r="A7493" s="583" t="s">
        <v>8597</v>
      </c>
      <c r="B7493" s="429">
        <v>101006</v>
      </c>
      <c r="C7493" s="430" t="s">
        <v>970</v>
      </c>
      <c r="D7493" s="431" t="s">
        <v>846</v>
      </c>
      <c r="E7493" s="432">
        <v>19.91</v>
      </c>
      <c r="F7493" s="432">
        <v>2.37</v>
      </c>
      <c r="G7493" s="432">
        <v>22.28</v>
      </c>
    </row>
    <row r="7494" spans="1:7" ht="45">
      <c r="A7494" s="583" t="s">
        <v>8597</v>
      </c>
      <c r="B7494" s="429">
        <v>101005</v>
      </c>
      <c r="C7494" s="430" t="s">
        <v>969</v>
      </c>
      <c r="D7494" s="431" t="s">
        <v>846</v>
      </c>
      <c r="E7494" s="432">
        <v>17.53</v>
      </c>
      <c r="F7494" s="432">
        <v>2.64</v>
      </c>
      <c r="G7494" s="432">
        <v>20.170000000000002</v>
      </c>
    </row>
    <row r="7495" spans="1:7" ht="45">
      <c r="A7495" s="583" t="s">
        <v>8597</v>
      </c>
      <c r="B7495" s="429">
        <v>102568</v>
      </c>
      <c r="C7495" s="430" t="s">
        <v>4295</v>
      </c>
      <c r="D7495" s="431" t="s">
        <v>853</v>
      </c>
      <c r="E7495" s="432">
        <v>222.35000000000002</v>
      </c>
      <c r="F7495" s="432">
        <v>105.26</v>
      </c>
      <c r="G7495" s="432">
        <v>327.61</v>
      </c>
    </row>
    <row r="7496" spans="1:7" ht="45">
      <c r="A7496" s="583" t="s">
        <v>8597</v>
      </c>
      <c r="B7496" s="429">
        <v>101479</v>
      </c>
      <c r="C7496" s="430" t="s">
        <v>938</v>
      </c>
      <c r="D7496" s="431" t="s">
        <v>853</v>
      </c>
      <c r="E7496" s="432">
        <v>130.53</v>
      </c>
      <c r="F7496" s="432">
        <v>61.78</v>
      </c>
      <c r="G7496" s="432">
        <v>192.31</v>
      </c>
    </row>
    <row r="7497" spans="1:7" ht="45">
      <c r="A7497" s="583" t="s">
        <v>8597</v>
      </c>
      <c r="B7497" s="429">
        <v>101019</v>
      </c>
      <c r="C7497" s="430" t="s">
        <v>937</v>
      </c>
      <c r="D7497" s="431" t="s">
        <v>853</v>
      </c>
      <c r="E7497" s="432">
        <v>447.99</v>
      </c>
      <c r="F7497" s="432">
        <v>212.08</v>
      </c>
      <c r="G7497" s="432">
        <v>660.07</v>
      </c>
    </row>
    <row r="7498" spans="1:7" ht="45">
      <c r="A7498" s="583" t="s">
        <v>8597</v>
      </c>
      <c r="B7498" s="429">
        <v>100938</v>
      </c>
      <c r="C7498" s="430" t="s">
        <v>1020</v>
      </c>
      <c r="D7498" s="431" t="s">
        <v>847</v>
      </c>
      <c r="E7498" s="432">
        <v>6.9799999999999995</v>
      </c>
      <c r="F7498" s="432">
        <v>1.03</v>
      </c>
      <c r="G7498" s="432">
        <v>8.01</v>
      </c>
    </row>
    <row r="7499" spans="1:7" ht="45">
      <c r="A7499" s="583" t="s">
        <v>8597</v>
      </c>
      <c r="B7499" s="429">
        <v>100942</v>
      </c>
      <c r="C7499" s="430" t="s">
        <v>1021</v>
      </c>
      <c r="D7499" s="431" t="s">
        <v>1001</v>
      </c>
      <c r="E7499" s="432">
        <v>4.67</v>
      </c>
      <c r="F7499" s="432">
        <v>0.67</v>
      </c>
      <c r="G7499" s="432">
        <v>5.34</v>
      </c>
    </row>
    <row r="7500" spans="1:7" ht="45">
      <c r="A7500" s="583" t="s">
        <v>8597</v>
      </c>
      <c r="B7500" s="429">
        <v>93588</v>
      </c>
      <c r="C7500" s="430" t="s">
        <v>1025</v>
      </c>
      <c r="D7500" s="431" t="s">
        <v>847</v>
      </c>
      <c r="E7500" s="432">
        <v>2.9299999999999997</v>
      </c>
      <c r="F7500" s="432">
        <v>0.43</v>
      </c>
      <c r="G7500" s="432">
        <v>3.36</v>
      </c>
    </row>
    <row r="7501" spans="1:7" ht="45">
      <c r="A7501" s="583" t="s">
        <v>8597</v>
      </c>
      <c r="B7501" s="429">
        <v>93594</v>
      </c>
      <c r="C7501" s="430" t="s">
        <v>1029</v>
      </c>
      <c r="D7501" s="431" t="s">
        <v>1001</v>
      </c>
      <c r="E7501" s="432">
        <v>1.95</v>
      </c>
      <c r="F7501" s="432">
        <v>0.28000000000000003</v>
      </c>
      <c r="G7501" s="432">
        <v>2.23</v>
      </c>
    </row>
    <row r="7502" spans="1:7" ht="45">
      <c r="A7502" s="583" t="s">
        <v>8597</v>
      </c>
      <c r="B7502" s="429">
        <v>93589</v>
      </c>
      <c r="C7502" s="430" t="s">
        <v>1024</v>
      </c>
      <c r="D7502" s="431" t="s">
        <v>847</v>
      </c>
      <c r="E7502" s="432">
        <v>2.5099999999999998</v>
      </c>
      <c r="F7502" s="432">
        <v>0.37</v>
      </c>
      <c r="G7502" s="432">
        <v>2.88</v>
      </c>
    </row>
    <row r="7503" spans="1:7" ht="45">
      <c r="A7503" s="583" t="s">
        <v>8597</v>
      </c>
      <c r="B7503" s="429">
        <v>93595</v>
      </c>
      <c r="C7503" s="430" t="s">
        <v>1028</v>
      </c>
      <c r="D7503" s="431" t="s">
        <v>1001</v>
      </c>
      <c r="E7503" s="432">
        <v>1.71</v>
      </c>
      <c r="F7503" s="432">
        <v>0.24</v>
      </c>
      <c r="G7503" s="432">
        <v>1.95</v>
      </c>
    </row>
    <row r="7504" spans="1:7" ht="45">
      <c r="A7504" s="583" t="s">
        <v>8597</v>
      </c>
      <c r="B7504" s="429">
        <v>93590</v>
      </c>
      <c r="C7504" s="430" t="s">
        <v>1022</v>
      </c>
      <c r="D7504" s="431" t="s">
        <v>847</v>
      </c>
      <c r="E7504" s="432">
        <v>0.93</v>
      </c>
      <c r="F7504" s="432">
        <v>0.12</v>
      </c>
      <c r="G7504" s="432">
        <v>1.05</v>
      </c>
    </row>
    <row r="7505" spans="1:7" ht="45">
      <c r="A7505" s="583" t="s">
        <v>8597</v>
      </c>
      <c r="B7505" s="429">
        <v>93596</v>
      </c>
      <c r="C7505" s="430" t="s">
        <v>1026</v>
      </c>
      <c r="D7505" s="431" t="s">
        <v>1001</v>
      </c>
      <c r="E7505" s="432">
        <v>0.62</v>
      </c>
      <c r="F7505" s="432">
        <v>0.08</v>
      </c>
      <c r="G7505" s="432">
        <v>0.7</v>
      </c>
    </row>
    <row r="7506" spans="1:7" ht="45">
      <c r="A7506" s="583" t="s">
        <v>8597</v>
      </c>
      <c r="B7506" s="429">
        <v>95875</v>
      </c>
      <c r="C7506" s="430" t="s">
        <v>1023</v>
      </c>
      <c r="D7506" s="431" t="s">
        <v>847</v>
      </c>
      <c r="E7506" s="432">
        <v>2.3199999999999998</v>
      </c>
      <c r="F7506" s="432">
        <v>0.33</v>
      </c>
      <c r="G7506" s="432">
        <v>2.65</v>
      </c>
    </row>
    <row r="7507" spans="1:7" ht="45">
      <c r="A7507" s="583" t="s">
        <v>8597</v>
      </c>
      <c r="B7507" s="429">
        <v>95878</v>
      </c>
      <c r="C7507" s="430" t="s">
        <v>1027</v>
      </c>
      <c r="D7507" s="431" t="s">
        <v>1001</v>
      </c>
      <c r="E7507" s="432">
        <v>1.56</v>
      </c>
      <c r="F7507" s="432">
        <v>0.22</v>
      </c>
      <c r="G7507" s="432">
        <v>1.78</v>
      </c>
    </row>
    <row r="7508" spans="1:7" ht="45">
      <c r="A7508" s="583" t="s">
        <v>8597</v>
      </c>
      <c r="B7508" s="429">
        <v>100943</v>
      </c>
      <c r="C7508" s="430" t="s">
        <v>1011</v>
      </c>
      <c r="D7508" s="431" t="s">
        <v>1001</v>
      </c>
      <c r="E7508" s="432">
        <v>4.07</v>
      </c>
      <c r="F7508" s="432">
        <v>0.47</v>
      </c>
      <c r="G7508" s="432">
        <v>4.54</v>
      </c>
    </row>
    <row r="7509" spans="1:7" ht="45">
      <c r="A7509" s="583" t="s">
        <v>8597</v>
      </c>
      <c r="B7509" s="429">
        <v>100939</v>
      </c>
      <c r="C7509" s="430" t="s">
        <v>1010</v>
      </c>
      <c r="D7509" s="431" t="s">
        <v>847</v>
      </c>
      <c r="E7509" s="432">
        <v>6.12</v>
      </c>
      <c r="F7509" s="432">
        <v>0.72</v>
      </c>
      <c r="G7509" s="432">
        <v>6.84</v>
      </c>
    </row>
    <row r="7510" spans="1:7" ht="45">
      <c r="A7510" s="583" t="s">
        <v>8597</v>
      </c>
      <c r="B7510" s="429">
        <v>93591</v>
      </c>
      <c r="C7510" s="430" t="s">
        <v>1015</v>
      </c>
      <c r="D7510" s="431" t="s">
        <v>847</v>
      </c>
      <c r="E7510" s="432">
        <v>2.5500000000000003</v>
      </c>
      <c r="F7510" s="432">
        <v>0.3</v>
      </c>
      <c r="G7510" s="432">
        <v>2.85</v>
      </c>
    </row>
    <row r="7511" spans="1:7" ht="45">
      <c r="A7511" s="583" t="s">
        <v>8597</v>
      </c>
      <c r="B7511" s="429">
        <v>93597</v>
      </c>
      <c r="C7511" s="430" t="s">
        <v>1019</v>
      </c>
      <c r="D7511" s="431" t="s">
        <v>1001</v>
      </c>
      <c r="E7511" s="432">
        <v>1.7</v>
      </c>
      <c r="F7511" s="432">
        <v>0.2</v>
      </c>
      <c r="G7511" s="432">
        <v>1.9</v>
      </c>
    </row>
    <row r="7512" spans="1:7" ht="45">
      <c r="A7512" s="583" t="s">
        <v>8597</v>
      </c>
      <c r="B7512" s="429">
        <v>93592</v>
      </c>
      <c r="C7512" s="430" t="s">
        <v>1014</v>
      </c>
      <c r="D7512" s="431" t="s">
        <v>847</v>
      </c>
      <c r="E7512" s="432">
        <v>2.21</v>
      </c>
      <c r="F7512" s="432">
        <v>0.26</v>
      </c>
      <c r="G7512" s="432">
        <v>2.4700000000000002</v>
      </c>
    </row>
    <row r="7513" spans="1:7" ht="45">
      <c r="A7513" s="583" t="s">
        <v>8597</v>
      </c>
      <c r="B7513" s="429">
        <v>93598</v>
      </c>
      <c r="C7513" s="430" t="s">
        <v>1018</v>
      </c>
      <c r="D7513" s="431" t="s">
        <v>1001</v>
      </c>
      <c r="E7513" s="432">
        <v>1.47</v>
      </c>
      <c r="F7513" s="432">
        <v>0.17</v>
      </c>
      <c r="G7513" s="432">
        <v>1.64</v>
      </c>
    </row>
    <row r="7514" spans="1:7" ht="45">
      <c r="A7514" s="583" t="s">
        <v>8597</v>
      </c>
      <c r="B7514" s="429">
        <v>93593</v>
      </c>
      <c r="C7514" s="430" t="s">
        <v>1012</v>
      </c>
      <c r="D7514" s="431" t="s">
        <v>847</v>
      </c>
      <c r="E7514" s="432">
        <v>0.84000000000000008</v>
      </c>
      <c r="F7514" s="432">
        <v>7.0000000000000007E-2</v>
      </c>
      <c r="G7514" s="432">
        <v>0.91</v>
      </c>
    </row>
    <row r="7515" spans="1:7" ht="45">
      <c r="A7515" s="583" t="s">
        <v>8597</v>
      </c>
      <c r="B7515" s="429">
        <v>93599</v>
      </c>
      <c r="C7515" s="430" t="s">
        <v>1016</v>
      </c>
      <c r="D7515" s="431" t="s">
        <v>1001</v>
      </c>
      <c r="E7515" s="432">
        <v>0.54</v>
      </c>
      <c r="F7515" s="432">
        <v>0.06</v>
      </c>
      <c r="G7515" s="432">
        <v>0.6</v>
      </c>
    </row>
    <row r="7516" spans="1:7" ht="45">
      <c r="A7516" s="583" t="s">
        <v>8597</v>
      </c>
      <c r="B7516" s="429">
        <v>95876</v>
      </c>
      <c r="C7516" s="430" t="s">
        <v>1013</v>
      </c>
      <c r="D7516" s="431" t="s">
        <v>847</v>
      </c>
      <c r="E7516" s="432">
        <v>2.0099999999999998</v>
      </c>
      <c r="F7516" s="432">
        <v>0.24</v>
      </c>
      <c r="G7516" s="432">
        <v>2.25</v>
      </c>
    </row>
    <row r="7517" spans="1:7" ht="45">
      <c r="A7517" s="583" t="s">
        <v>8597</v>
      </c>
      <c r="B7517" s="429">
        <v>95879</v>
      </c>
      <c r="C7517" s="430" t="s">
        <v>1017</v>
      </c>
      <c r="D7517" s="431" t="s">
        <v>1001</v>
      </c>
      <c r="E7517" s="432">
        <v>1.37</v>
      </c>
      <c r="F7517" s="432">
        <v>0.15</v>
      </c>
      <c r="G7517" s="432">
        <v>1.52</v>
      </c>
    </row>
    <row r="7518" spans="1:7" ht="45">
      <c r="A7518" s="583" t="s">
        <v>8597</v>
      </c>
      <c r="B7518" s="429">
        <v>100940</v>
      </c>
      <c r="C7518" s="430" t="s">
        <v>999</v>
      </c>
      <c r="D7518" s="431" t="s">
        <v>847</v>
      </c>
      <c r="E7518" s="432">
        <v>5.26</v>
      </c>
      <c r="F7518" s="432">
        <v>0.56000000000000005</v>
      </c>
      <c r="G7518" s="432">
        <v>5.82</v>
      </c>
    </row>
    <row r="7519" spans="1:7" ht="45">
      <c r="A7519" s="583" t="s">
        <v>8597</v>
      </c>
      <c r="B7519" s="429">
        <v>100944</v>
      </c>
      <c r="C7519" s="430" t="s">
        <v>1000</v>
      </c>
      <c r="D7519" s="431" t="s">
        <v>1001</v>
      </c>
      <c r="E7519" s="432">
        <v>3.5100000000000002</v>
      </c>
      <c r="F7519" s="432">
        <v>0.38</v>
      </c>
      <c r="G7519" s="432">
        <v>3.89</v>
      </c>
    </row>
    <row r="7520" spans="1:7" ht="45">
      <c r="A7520" s="583" t="s">
        <v>8597</v>
      </c>
      <c r="B7520" s="429">
        <v>95425</v>
      </c>
      <c r="C7520" s="430" t="s">
        <v>1005</v>
      </c>
      <c r="D7520" s="431" t="s">
        <v>847</v>
      </c>
      <c r="E7520" s="432">
        <v>2.1999999999999997</v>
      </c>
      <c r="F7520" s="432">
        <v>0.22</v>
      </c>
      <c r="G7520" s="432">
        <v>2.42</v>
      </c>
    </row>
    <row r="7521" spans="1:7" ht="45">
      <c r="A7521" s="583" t="s">
        <v>8597</v>
      </c>
      <c r="B7521" s="429">
        <v>95428</v>
      </c>
      <c r="C7521" s="430" t="s">
        <v>1009</v>
      </c>
      <c r="D7521" s="431" t="s">
        <v>1001</v>
      </c>
      <c r="E7521" s="432">
        <v>1.4899999999999998</v>
      </c>
      <c r="F7521" s="432">
        <v>0.14000000000000001</v>
      </c>
      <c r="G7521" s="432">
        <v>1.63</v>
      </c>
    </row>
    <row r="7522" spans="1:7" ht="45">
      <c r="A7522" s="583" t="s">
        <v>8597</v>
      </c>
      <c r="B7522" s="429">
        <v>95426</v>
      </c>
      <c r="C7522" s="430" t="s">
        <v>1004</v>
      </c>
      <c r="D7522" s="431" t="s">
        <v>847</v>
      </c>
      <c r="E7522" s="432">
        <v>1.9100000000000001</v>
      </c>
      <c r="F7522" s="432">
        <v>0.19</v>
      </c>
      <c r="G7522" s="432">
        <v>2.1</v>
      </c>
    </row>
    <row r="7523" spans="1:7" ht="45">
      <c r="A7523" s="583" t="s">
        <v>8597</v>
      </c>
      <c r="B7523" s="429">
        <v>95429</v>
      </c>
      <c r="C7523" s="430" t="s">
        <v>1008</v>
      </c>
      <c r="D7523" s="431" t="s">
        <v>1001</v>
      </c>
      <c r="E7523" s="432">
        <v>1.2799999999999998</v>
      </c>
      <c r="F7523" s="432">
        <v>0.13</v>
      </c>
      <c r="G7523" s="432">
        <v>1.41</v>
      </c>
    </row>
    <row r="7524" spans="1:7" ht="45">
      <c r="A7524" s="583" t="s">
        <v>8597</v>
      </c>
      <c r="B7524" s="429">
        <v>95427</v>
      </c>
      <c r="C7524" s="430" t="s">
        <v>1002</v>
      </c>
      <c r="D7524" s="431" t="s">
        <v>847</v>
      </c>
      <c r="E7524" s="432">
        <v>0.72</v>
      </c>
      <c r="F7524" s="432">
        <v>0.06</v>
      </c>
      <c r="G7524" s="432">
        <v>0.78</v>
      </c>
    </row>
    <row r="7525" spans="1:7" ht="45">
      <c r="A7525" s="583" t="s">
        <v>8597</v>
      </c>
      <c r="B7525" s="429">
        <v>95430</v>
      </c>
      <c r="C7525" s="430" t="s">
        <v>1006</v>
      </c>
      <c r="D7525" s="431" t="s">
        <v>1001</v>
      </c>
      <c r="E7525" s="432">
        <v>0.45999999999999996</v>
      </c>
      <c r="F7525" s="432">
        <v>0.03</v>
      </c>
      <c r="G7525" s="432">
        <v>0.49</v>
      </c>
    </row>
    <row r="7526" spans="1:7" ht="45">
      <c r="A7526" s="583" t="s">
        <v>8597</v>
      </c>
      <c r="B7526" s="429">
        <v>95877</v>
      </c>
      <c r="C7526" s="430" t="s">
        <v>1003</v>
      </c>
      <c r="D7526" s="431" t="s">
        <v>847</v>
      </c>
      <c r="E7526" s="432">
        <v>1.75</v>
      </c>
      <c r="F7526" s="432">
        <v>0.18</v>
      </c>
      <c r="G7526" s="432">
        <v>1.93</v>
      </c>
    </row>
    <row r="7527" spans="1:7" ht="45">
      <c r="A7527" s="583" t="s">
        <v>8597</v>
      </c>
      <c r="B7527" s="429">
        <v>95880</v>
      </c>
      <c r="C7527" s="430" t="s">
        <v>1007</v>
      </c>
      <c r="D7527" s="431" t="s">
        <v>1001</v>
      </c>
      <c r="E7527" s="432">
        <v>1.18</v>
      </c>
      <c r="F7527" s="432">
        <v>0.11</v>
      </c>
      <c r="G7527" s="432">
        <v>1.29</v>
      </c>
    </row>
    <row r="7528" spans="1:7" ht="45">
      <c r="A7528" s="583" t="s">
        <v>8597</v>
      </c>
      <c r="B7528" s="429">
        <v>100937</v>
      </c>
      <c r="C7528" s="430" t="s">
        <v>1030</v>
      </c>
      <c r="D7528" s="431" t="s">
        <v>847</v>
      </c>
      <c r="E7528" s="432">
        <v>7.94</v>
      </c>
      <c r="F7528" s="432">
        <v>1.72</v>
      </c>
      <c r="G7528" s="432">
        <v>9.66</v>
      </c>
    </row>
    <row r="7529" spans="1:7" ht="45">
      <c r="A7529" s="583" t="s">
        <v>8597</v>
      </c>
      <c r="B7529" s="429">
        <v>100941</v>
      </c>
      <c r="C7529" s="430" t="s">
        <v>1031</v>
      </c>
      <c r="D7529" s="431" t="s">
        <v>1001</v>
      </c>
      <c r="E7529" s="432">
        <v>5.29</v>
      </c>
      <c r="F7529" s="432">
        <v>1.1399999999999999</v>
      </c>
      <c r="G7529" s="432">
        <v>6.43</v>
      </c>
    </row>
    <row r="7530" spans="1:7" ht="45">
      <c r="A7530" s="583" t="s">
        <v>8597</v>
      </c>
      <c r="B7530" s="429">
        <v>97912</v>
      </c>
      <c r="C7530" s="430" t="s">
        <v>1032</v>
      </c>
      <c r="D7530" s="431" t="s">
        <v>847</v>
      </c>
      <c r="E7530" s="432">
        <v>3.3499999999999996</v>
      </c>
      <c r="F7530" s="432">
        <v>0.7</v>
      </c>
      <c r="G7530" s="432">
        <v>4.05</v>
      </c>
    </row>
    <row r="7531" spans="1:7" ht="45">
      <c r="A7531" s="583" t="s">
        <v>8597</v>
      </c>
      <c r="B7531" s="429">
        <v>97916</v>
      </c>
      <c r="C7531" s="430" t="s">
        <v>1036</v>
      </c>
      <c r="D7531" s="431" t="s">
        <v>1001</v>
      </c>
      <c r="E7531" s="432">
        <v>2.2300000000000004</v>
      </c>
      <c r="F7531" s="432">
        <v>0.47</v>
      </c>
      <c r="G7531" s="432">
        <v>2.7</v>
      </c>
    </row>
    <row r="7532" spans="1:7" ht="45">
      <c r="A7532" s="583" t="s">
        <v>8597</v>
      </c>
      <c r="B7532" s="429">
        <v>97913</v>
      </c>
      <c r="C7532" s="430" t="s">
        <v>1033</v>
      </c>
      <c r="D7532" s="431" t="s">
        <v>847</v>
      </c>
      <c r="E7532" s="432">
        <v>2.91</v>
      </c>
      <c r="F7532" s="432">
        <v>0.61</v>
      </c>
      <c r="G7532" s="432">
        <v>3.52</v>
      </c>
    </row>
    <row r="7533" spans="1:7" ht="45">
      <c r="A7533" s="583" t="s">
        <v>8597</v>
      </c>
      <c r="B7533" s="429">
        <v>97917</v>
      </c>
      <c r="C7533" s="430" t="s">
        <v>1037</v>
      </c>
      <c r="D7533" s="431" t="s">
        <v>1001</v>
      </c>
      <c r="E7533" s="432">
        <v>1.9200000000000002</v>
      </c>
      <c r="F7533" s="432">
        <v>0.41</v>
      </c>
      <c r="G7533" s="432">
        <v>2.33</v>
      </c>
    </row>
    <row r="7534" spans="1:7" ht="45">
      <c r="A7534" s="583" t="s">
        <v>8597</v>
      </c>
      <c r="B7534" s="429">
        <v>97915</v>
      </c>
      <c r="C7534" s="430" t="s">
        <v>1035</v>
      </c>
      <c r="D7534" s="431" t="s">
        <v>847</v>
      </c>
      <c r="E7534" s="432">
        <v>1.08</v>
      </c>
      <c r="F7534" s="432">
        <v>0.21</v>
      </c>
      <c r="G7534" s="432">
        <v>1.29</v>
      </c>
    </row>
    <row r="7535" spans="1:7" ht="45">
      <c r="A7535" s="583" t="s">
        <v>8597</v>
      </c>
      <c r="B7535" s="429">
        <v>97919</v>
      </c>
      <c r="C7535" s="430" t="s">
        <v>1039</v>
      </c>
      <c r="D7535" s="431" t="s">
        <v>1001</v>
      </c>
      <c r="E7535" s="432">
        <v>0.72</v>
      </c>
      <c r="F7535" s="432">
        <v>0.13</v>
      </c>
      <c r="G7535" s="432">
        <v>0.85</v>
      </c>
    </row>
    <row r="7536" spans="1:7" ht="45">
      <c r="A7536" s="583" t="s">
        <v>8597</v>
      </c>
      <c r="B7536" s="429">
        <v>97914</v>
      </c>
      <c r="C7536" s="430" t="s">
        <v>1034</v>
      </c>
      <c r="D7536" s="431" t="s">
        <v>847</v>
      </c>
      <c r="E7536" s="432">
        <v>2.64</v>
      </c>
      <c r="F7536" s="432">
        <v>0.56999999999999995</v>
      </c>
      <c r="G7536" s="432">
        <v>3.21</v>
      </c>
    </row>
    <row r="7537" spans="1:7" ht="45">
      <c r="A7537" s="583" t="s">
        <v>8597</v>
      </c>
      <c r="B7537" s="429">
        <v>97918</v>
      </c>
      <c r="C7537" s="430" t="s">
        <v>1038</v>
      </c>
      <c r="D7537" s="431" t="s">
        <v>1001</v>
      </c>
      <c r="E7537" s="432">
        <v>1.7799999999999998</v>
      </c>
      <c r="F7537" s="432">
        <v>0.37</v>
      </c>
      <c r="G7537" s="432">
        <v>2.15</v>
      </c>
    </row>
    <row r="7538" spans="1:7" ht="45">
      <c r="A7538" s="583" t="s">
        <v>8597</v>
      </c>
      <c r="B7538" s="429">
        <v>100949</v>
      </c>
      <c r="C7538" s="430" t="s">
        <v>1049</v>
      </c>
      <c r="D7538" s="431" t="s">
        <v>1001</v>
      </c>
      <c r="E7538" s="432">
        <v>6.17</v>
      </c>
      <c r="F7538" s="432">
        <v>1.0900000000000001</v>
      </c>
      <c r="G7538" s="432">
        <v>7.26</v>
      </c>
    </row>
    <row r="7539" spans="1:7" ht="45">
      <c r="A7539" s="583" t="s">
        <v>8597</v>
      </c>
      <c r="B7539" s="429">
        <v>100945</v>
      </c>
      <c r="C7539" s="430" t="s">
        <v>1045</v>
      </c>
      <c r="D7539" s="431" t="s">
        <v>1001</v>
      </c>
      <c r="E7539" s="432">
        <v>2.61</v>
      </c>
      <c r="F7539" s="432">
        <v>0.44</v>
      </c>
      <c r="G7539" s="432">
        <v>3.05</v>
      </c>
    </row>
    <row r="7540" spans="1:7" ht="45">
      <c r="A7540" s="583" t="s">
        <v>8597</v>
      </c>
      <c r="B7540" s="429">
        <v>100946</v>
      </c>
      <c r="C7540" s="430" t="s">
        <v>1046</v>
      </c>
      <c r="D7540" s="431" t="s">
        <v>1001</v>
      </c>
      <c r="E7540" s="432">
        <v>2.23</v>
      </c>
      <c r="F7540" s="432">
        <v>0.4</v>
      </c>
      <c r="G7540" s="432">
        <v>2.63</v>
      </c>
    </row>
    <row r="7541" spans="1:7" ht="45">
      <c r="A7541" s="583" t="s">
        <v>8597</v>
      </c>
      <c r="B7541" s="429">
        <v>100948</v>
      </c>
      <c r="C7541" s="430" t="s">
        <v>1048</v>
      </c>
      <c r="D7541" s="431" t="s">
        <v>1001</v>
      </c>
      <c r="E7541" s="432">
        <v>0.83</v>
      </c>
      <c r="F7541" s="432">
        <v>0.13</v>
      </c>
      <c r="G7541" s="432">
        <v>0.96</v>
      </c>
    </row>
    <row r="7542" spans="1:7" ht="45">
      <c r="A7542" s="583" t="s">
        <v>8597</v>
      </c>
      <c r="B7542" s="429">
        <v>100947</v>
      </c>
      <c r="C7542" s="430" t="s">
        <v>1047</v>
      </c>
      <c r="D7542" s="431" t="s">
        <v>1001</v>
      </c>
      <c r="E7542" s="432">
        <v>2.0499999999999998</v>
      </c>
      <c r="F7542" s="432">
        <v>0.37</v>
      </c>
      <c r="G7542" s="432">
        <v>2.42</v>
      </c>
    </row>
    <row r="7543" spans="1:7" ht="45">
      <c r="A7543" s="583" t="s">
        <v>8597</v>
      </c>
      <c r="B7543" s="429">
        <v>100954</v>
      </c>
      <c r="C7543" s="430" t="s">
        <v>1044</v>
      </c>
      <c r="D7543" s="431" t="s">
        <v>1001</v>
      </c>
      <c r="E7543" s="432">
        <v>7.9499999999999993</v>
      </c>
      <c r="F7543" s="432">
        <v>1.25</v>
      </c>
      <c r="G7543" s="432">
        <v>9.1999999999999993</v>
      </c>
    </row>
    <row r="7544" spans="1:7" ht="45">
      <c r="A7544" s="583" t="s">
        <v>8597</v>
      </c>
      <c r="B7544" s="429">
        <v>100950</v>
      </c>
      <c r="C7544" s="430" t="s">
        <v>1040</v>
      </c>
      <c r="D7544" s="431" t="s">
        <v>1001</v>
      </c>
      <c r="E7544" s="432">
        <v>3.3499999999999996</v>
      </c>
      <c r="F7544" s="432">
        <v>0.51</v>
      </c>
      <c r="G7544" s="432">
        <v>3.86</v>
      </c>
    </row>
    <row r="7545" spans="1:7" ht="45">
      <c r="A7545" s="583" t="s">
        <v>8597</v>
      </c>
      <c r="B7545" s="429">
        <v>100951</v>
      </c>
      <c r="C7545" s="430" t="s">
        <v>1041</v>
      </c>
      <c r="D7545" s="431" t="s">
        <v>1001</v>
      </c>
      <c r="E7545" s="432">
        <v>2.9</v>
      </c>
      <c r="F7545" s="432">
        <v>0.44</v>
      </c>
      <c r="G7545" s="432">
        <v>3.34</v>
      </c>
    </row>
    <row r="7546" spans="1:7" ht="45">
      <c r="A7546" s="583" t="s">
        <v>8597</v>
      </c>
      <c r="B7546" s="429">
        <v>100953</v>
      </c>
      <c r="C7546" s="430" t="s">
        <v>1043</v>
      </c>
      <c r="D7546" s="431" t="s">
        <v>1001</v>
      </c>
      <c r="E7546" s="432">
        <v>1.07</v>
      </c>
      <c r="F7546" s="432">
        <v>0.15</v>
      </c>
      <c r="G7546" s="432">
        <v>1.22</v>
      </c>
    </row>
    <row r="7547" spans="1:7" ht="45">
      <c r="A7547" s="583" t="s">
        <v>8597</v>
      </c>
      <c r="B7547" s="429">
        <v>100952</v>
      </c>
      <c r="C7547" s="430" t="s">
        <v>1042</v>
      </c>
      <c r="D7547" s="431" t="s">
        <v>1001</v>
      </c>
      <c r="E7547" s="432">
        <v>2.6599999999999997</v>
      </c>
      <c r="F7547" s="432">
        <v>0.41</v>
      </c>
      <c r="G7547" s="432">
        <v>3.07</v>
      </c>
    </row>
    <row r="7548" spans="1:7" ht="45">
      <c r="A7548" s="583" t="s">
        <v>8597</v>
      </c>
      <c r="B7548" s="429">
        <v>100964</v>
      </c>
      <c r="C7548" s="430" t="s">
        <v>1059</v>
      </c>
      <c r="D7548" s="431" t="s">
        <v>847</v>
      </c>
      <c r="E7548" s="432">
        <v>8.41</v>
      </c>
      <c r="F7548" s="432">
        <v>0.98</v>
      </c>
      <c r="G7548" s="432">
        <v>9.39</v>
      </c>
    </row>
    <row r="7549" spans="1:7" ht="45">
      <c r="A7549" s="583" t="s">
        <v>8597</v>
      </c>
      <c r="B7549" s="429">
        <v>100960</v>
      </c>
      <c r="C7549" s="430" t="s">
        <v>1055</v>
      </c>
      <c r="D7549" s="431" t="s">
        <v>847</v>
      </c>
      <c r="E7549" s="432">
        <v>3.5</v>
      </c>
      <c r="F7549" s="432">
        <v>0.41</v>
      </c>
      <c r="G7549" s="432">
        <v>3.91</v>
      </c>
    </row>
    <row r="7550" spans="1:7" ht="45">
      <c r="A7550" s="583" t="s">
        <v>8597</v>
      </c>
      <c r="B7550" s="429">
        <v>100961</v>
      </c>
      <c r="C7550" s="430" t="s">
        <v>1056</v>
      </c>
      <c r="D7550" s="431" t="s">
        <v>847</v>
      </c>
      <c r="E7550" s="432">
        <v>3.03</v>
      </c>
      <c r="F7550" s="432">
        <v>0.35</v>
      </c>
      <c r="G7550" s="432">
        <v>3.38</v>
      </c>
    </row>
    <row r="7551" spans="1:7" ht="45">
      <c r="A7551" s="583" t="s">
        <v>8597</v>
      </c>
      <c r="B7551" s="429">
        <v>100963</v>
      </c>
      <c r="C7551" s="430" t="s">
        <v>1058</v>
      </c>
      <c r="D7551" s="431" t="s">
        <v>847</v>
      </c>
      <c r="E7551" s="432">
        <v>1.1000000000000001</v>
      </c>
      <c r="F7551" s="432">
        <v>0.12</v>
      </c>
      <c r="G7551" s="432">
        <v>1.22</v>
      </c>
    </row>
    <row r="7552" spans="1:7" ht="45">
      <c r="A7552" s="583" t="s">
        <v>8597</v>
      </c>
      <c r="B7552" s="429">
        <v>100962</v>
      </c>
      <c r="C7552" s="430" t="s">
        <v>1057</v>
      </c>
      <c r="D7552" s="431" t="s">
        <v>847</v>
      </c>
      <c r="E7552" s="432">
        <v>2.76</v>
      </c>
      <c r="F7552" s="432">
        <v>0.33</v>
      </c>
      <c r="G7552" s="432">
        <v>3.09</v>
      </c>
    </row>
    <row r="7553" spans="1:7" ht="45">
      <c r="A7553" s="583" t="s">
        <v>8597</v>
      </c>
      <c r="B7553" s="429">
        <v>100959</v>
      </c>
      <c r="C7553" s="430" t="s">
        <v>1054</v>
      </c>
      <c r="D7553" s="431" t="s">
        <v>847</v>
      </c>
      <c r="E7553" s="432">
        <v>11</v>
      </c>
      <c r="F7553" s="432">
        <v>1.65</v>
      </c>
      <c r="G7553" s="432">
        <v>12.65</v>
      </c>
    </row>
    <row r="7554" spans="1:7" ht="45">
      <c r="A7554" s="583" t="s">
        <v>8597</v>
      </c>
      <c r="B7554" s="429">
        <v>100955</v>
      </c>
      <c r="C7554" s="430" t="s">
        <v>1050</v>
      </c>
      <c r="D7554" s="431" t="s">
        <v>847</v>
      </c>
      <c r="E7554" s="432">
        <v>4.63</v>
      </c>
      <c r="F7554" s="432">
        <v>0.67</v>
      </c>
      <c r="G7554" s="432">
        <v>5.3</v>
      </c>
    </row>
    <row r="7555" spans="1:7" ht="45">
      <c r="A7555" s="583" t="s">
        <v>8597</v>
      </c>
      <c r="B7555" s="429">
        <v>100956</v>
      </c>
      <c r="C7555" s="430" t="s">
        <v>1051</v>
      </c>
      <c r="D7555" s="431" t="s">
        <v>847</v>
      </c>
      <c r="E7555" s="432">
        <v>4.01</v>
      </c>
      <c r="F7555" s="432">
        <v>0.59</v>
      </c>
      <c r="G7555" s="432">
        <v>4.5999999999999996</v>
      </c>
    </row>
    <row r="7556" spans="1:7" ht="45">
      <c r="A7556" s="583" t="s">
        <v>8597</v>
      </c>
      <c r="B7556" s="429">
        <v>100958</v>
      </c>
      <c r="C7556" s="430" t="s">
        <v>1053</v>
      </c>
      <c r="D7556" s="431" t="s">
        <v>847</v>
      </c>
      <c r="E7556" s="432">
        <v>1.48</v>
      </c>
      <c r="F7556" s="432">
        <v>0.21</v>
      </c>
      <c r="G7556" s="432">
        <v>1.69</v>
      </c>
    </row>
    <row r="7557" spans="1:7" ht="45">
      <c r="A7557" s="583" t="s">
        <v>8597</v>
      </c>
      <c r="B7557" s="429">
        <v>100957</v>
      </c>
      <c r="C7557" s="430" t="s">
        <v>1052</v>
      </c>
      <c r="D7557" s="431" t="s">
        <v>847</v>
      </c>
      <c r="E7557" s="432">
        <v>3.67</v>
      </c>
      <c r="F7557" s="432">
        <v>0.54</v>
      </c>
      <c r="G7557" s="432">
        <v>4.21</v>
      </c>
    </row>
    <row r="7558" spans="1:7" ht="45">
      <c r="A7558" s="583" t="s">
        <v>8597</v>
      </c>
      <c r="B7558" s="429">
        <v>100970</v>
      </c>
      <c r="C7558" s="430" t="s">
        <v>1063</v>
      </c>
      <c r="D7558" s="431" t="s">
        <v>1001</v>
      </c>
      <c r="E7558" s="432">
        <v>1.88</v>
      </c>
      <c r="F7558" s="432">
        <v>0.21</v>
      </c>
      <c r="G7558" s="432">
        <v>2.09</v>
      </c>
    </row>
    <row r="7559" spans="1:7" ht="45">
      <c r="A7559" s="583" t="s">
        <v>8597</v>
      </c>
      <c r="B7559" s="429">
        <v>100969</v>
      </c>
      <c r="C7559" s="430" t="s">
        <v>1062</v>
      </c>
      <c r="D7559" s="431" t="s">
        <v>1001</v>
      </c>
      <c r="E7559" s="432">
        <v>2.2400000000000002</v>
      </c>
      <c r="F7559" s="432">
        <v>0.24</v>
      </c>
      <c r="G7559" s="432">
        <v>2.48</v>
      </c>
    </row>
    <row r="7560" spans="1:7" ht="45">
      <c r="A7560" s="583" t="s">
        <v>8597</v>
      </c>
      <c r="B7560" s="429">
        <v>102333</v>
      </c>
      <c r="C7560" s="430" t="s">
        <v>1067</v>
      </c>
      <c r="D7560" s="431" t="s">
        <v>1001</v>
      </c>
      <c r="E7560" s="432">
        <v>0.73</v>
      </c>
      <c r="F7560" s="432">
        <v>0.06</v>
      </c>
      <c r="G7560" s="432">
        <v>0.79</v>
      </c>
    </row>
    <row r="7561" spans="1:7" ht="45">
      <c r="A7561" s="583" t="s">
        <v>8597</v>
      </c>
      <c r="B7561" s="429">
        <v>102332</v>
      </c>
      <c r="C7561" s="430" t="s">
        <v>1066</v>
      </c>
      <c r="D7561" s="431" t="s">
        <v>1001</v>
      </c>
      <c r="E7561" s="432">
        <v>1.75</v>
      </c>
      <c r="F7561" s="432">
        <v>0.2</v>
      </c>
      <c r="G7561" s="432">
        <v>1.95</v>
      </c>
    </row>
    <row r="7562" spans="1:7" ht="45">
      <c r="A7562" s="583" t="s">
        <v>8597</v>
      </c>
      <c r="B7562" s="429">
        <v>100965</v>
      </c>
      <c r="C7562" s="430" t="s">
        <v>1060</v>
      </c>
      <c r="D7562" s="431" t="s">
        <v>1001</v>
      </c>
      <c r="E7562" s="432">
        <v>1.7100000000000002</v>
      </c>
      <c r="F7562" s="432">
        <v>0.16</v>
      </c>
      <c r="G7562" s="432">
        <v>1.87</v>
      </c>
    </row>
    <row r="7563" spans="1:7" ht="45">
      <c r="A7563" s="583" t="s">
        <v>8597</v>
      </c>
      <c r="B7563" s="429">
        <v>100966</v>
      </c>
      <c r="C7563" s="430" t="s">
        <v>1061</v>
      </c>
      <c r="D7563" s="431" t="s">
        <v>1001</v>
      </c>
      <c r="E7563" s="432">
        <v>1.46</v>
      </c>
      <c r="F7563" s="432">
        <v>0.14000000000000001</v>
      </c>
      <c r="G7563" s="432">
        <v>1.6</v>
      </c>
    </row>
    <row r="7564" spans="1:7" ht="45">
      <c r="A7564" s="583" t="s">
        <v>8597</v>
      </c>
      <c r="B7564" s="429">
        <v>102331</v>
      </c>
      <c r="C7564" s="430" t="s">
        <v>1065</v>
      </c>
      <c r="D7564" s="431" t="s">
        <v>1001</v>
      </c>
      <c r="E7564" s="432">
        <v>0.54999999999999993</v>
      </c>
      <c r="F7564" s="432">
        <v>0.04</v>
      </c>
      <c r="G7564" s="432">
        <v>0.59</v>
      </c>
    </row>
    <row r="7565" spans="1:7" ht="45">
      <c r="A7565" s="583" t="s">
        <v>8597</v>
      </c>
      <c r="B7565" s="429">
        <v>102330</v>
      </c>
      <c r="C7565" s="430" t="s">
        <v>1064</v>
      </c>
      <c r="D7565" s="431" t="s">
        <v>1001</v>
      </c>
      <c r="E7565" s="432">
        <v>1.37</v>
      </c>
      <c r="F7565" s="432">
        <v>0.12</v>
      </c>
      <c r="G7565" s="432">
        <v>1.49</v>
      </c>
    </row>
    <row r="7566" spans="1:7" ht="45">
      <c r="A7566" s="583" t="s">
        <v>8598</v>
      </c>
      <c r="B7566" s="429">
        <v>103138</v>
      </c>
      <c r="C7566" s="430" t="s">
        <v>3643</v>
      </c>
      <c r="D7566" s="431" t="s">
        <v>844</v>
      </c>
      <c r="E7566" s="432">
        <v>29.020000000000003</v>
      </c>
      <c r="F7566" s="432">
        <v>14.5</v>
      </c>
      <c r="G7566" s="432">
        <v>43.52</v>
      </c>
    </row>
    <row r="7567" spans="1:7" ht="45">
      <c r="A7567" s="583" t="s">
        <v>8598</v>
      </c>
      <c r="B7567" s="429">
        <v>103151</v>
      </c>
      <c r="C7567" s="430" t="s">
        <v>3656</v>
      </c>
      <c r="D7567" s="431" t="s">
        <v>844</v>
      </c>
      <c r="E7567" s="432">
        <v>242.9</v>
      </c>
      <c r="F7567" s="432">
        <v>182.48</v>
      </c>
      <c r="G7567" s="432">
        <v>425.38</v>
      </c>
    </row>
    <row r="7568" spans="1:7" ht="45">
      <c r="A7568" s="583" t="s">
        <v>8598</v>
      </c>
      <c r="B7568" s="429">
        <v>103152</v>
      </c>
      <c r="C7568" s="430" t="s">
        <v>3657</v>
      </c>
      <c r="D7568" s="431" t="s">
        <v>844</v>
      </c>
      <c r="E7568" s="432">
        <v>288.77999999999997</v>
      </c>
      <c r="F7568" s="432">
        <v>218.55</v>
      </c>
      <c r="G7568" s="432">
        <v>507.33</v>
      </c>
    </row>
    <row r="7569" spans="1:7" ht="45">
      <c r="A7569" s="583" t="s">
        <v>8598</v>
      </c>
      <c r="B7569" s="429">
        <v>103139</v>
      </c>
      <c r="C7569" s="430" t="s">
        <v>3644</v>
      </c>
      <c r="D7569" s="431" t="s">
        <v>844</v>
      </c>
      <c r="E7569" s="432">
        <v>36.840000000000003</v>
      </c>
      <c r="F7569" s="432">
        <v>20.62</v>
      </c>
      <c r="G7569" s="432">
        <v>57.46</v>
      </c>
    </row>
    <row r="7570" spans="1:7" ht="45">
      <c r="A7570" s="583" t="s">
        <v>8598</v>
      </c>
      <c r="B7570" s="429">
        <v>103140</v>
      </c>
      <c r="C7570" s="430" t="s">
        <v>3645</v>
      </c>
      <c r="D7570" s="431" t="s">
        <v>844</v>
      </c>
      <c r="E7570" s="432">
        <v>44.61999999999999</v>
      </c>
      <c r="F7570" s="432">
        <v>26.76</v>
      </c>
      <c r="G7570" s="432">
        <v>71.38</v>
      </c>
    </row>
    <row r="7571" spans="1:7" ht="45">
      <c r="A7571" s="583" t="s">
        <v>8598</v>
      </c>
      <c r="B7571" s="429">
        <v>103141</v>
      </c>
      <c r="C7571" s="430" t="s">
        <v>3646</v>
      </c>
      <c r="D7571" s="431" t="s">
        <v>844</v>
      </c>
      <c r="E7571" s="432">
        <v>67.13000000000001</v>
      </c>
      <c r="F7571" s="432">
        <v>44.41</v>
      </c>
      <c r="G7571" s="432">
        <v>111.54</v>
      </c>
    </row>
    <row r="7572" spans="1:7" ht="45">
      <c r="A7572" s="583" t="s">
        <v>8598</v>
      </c>
      <c r="B7572" s="429">
        <v>103142</v>
      </c>
      <c r="C7572" s="430" t="s">
        <v>3647</v>
      </c>
      <c r="D7572" s="431" t="s">
        <v>844</v>
      </c>
      <c r="E7572" s="432">
        <v>74.929999999999993</v>
      </c>
      <c r="F7572" s="432">
        <v>50.53</v>
      </c>
      <c r="G7572" s="432">
        <v>125.46</v>
      </c>
    </row>
    <row r="7573" spans="1:7" ht="45">
      <c r="A7573" s="583" t="s">
        <v>8598</v>
      </c>
      <c r="B7573" s="429">
        <v>103143</v>
      </c>
      <c r="C7573" s="430" t="s">
        <v>3648</v>
      </c>
      <c r="D7573" s="431" t="s">
        <v>844</v>
      </c>
      <c r="E7573" s="432">
        <v>97.420000000000016</v>
      </c>
      <c r="F7573" s="432">
        <v>68.19</v>
      </c>
      <c r="G7573" s="432">
        <v>165.61</v>
      </c>
    </row>
    <row r="7574" spans="1:7" ht="45">
      <c r="A7574" s="583" t="s">
        <v>8598</v>
      </c>
      <c r="B7574" s="429">
        <v>103144</v>
      </c>
      <c r="C7574" s="430" t="s">
        <v>3649</v>
      </c>
      <c r="D7574" s="431" t="s">
        <v>844</v>
      </c>
      <c r="E7574" s="432">
        <v>105.22</v>
      </c>
      <c r="F7574" s="432">
        <v>74.319999999999993</v>
      </c>
      <c r="G7574" s="432">
        <v>179.54</v>
      </c>
    </row>
    <row r="7575" spans="1:7" ht="45">
      <c r="A7575" s="583" t="s">
        <v>8598</v>
      </c>
      <c r="B7575" s="429">
        <v>103145</v>
      </c>
      <c r="C7575" s="430" t="s">
        <v>3650</v>
      </c>
      <c r="D7575" s="431" t="s">
        <v>844</v>
      </c>
      <c r="E7575" s="432">
        <v>127.7</v>
      </c>
      <c r="F7575" s="432">
        <v>91.98</v>
      </c>
      <c r="G7575" s="432">
        <v>219.68</v>
      </c>
    </row>
    <row r="7576" spans="1:7" ht="45">
      <c r="A7576" s="583" t="s">
        <v>8598</v>
      </c>
      <c r="B7576" s="429">
        <v>103146</v>
      </c>
      <c r="C7576" s="430" t="s">
        <v>3651</v>
      </c>
      <c r="D7576" s="431" t="s">
        <v>844</v>
      </c>
      <c r="E7576" s="432">
        <v>135.49</v>
      </c>
      <c r="F7576" s="432">
        <v>98.1</v>
      </c>
      <c r="G7576" s="432">
        <v>233.59</v>
      </c>
    </row>
    <row r="7577" spans="1:7" ht="45">
      <c r="A7577" s="583" t="s">
        <v>8598</v>
      </c>
      <c r="B7577" s="429">
        <v>103147</v>
      </c>
      <c r="C7577" s="430" t="s">
        <v>3652</v>
      </c>
      <c r="D7577" s="431" t="s">
        <v>844</v>
      </c>
      <c r="E7577" s="432">
        <v>151.11000000000001</v>
      </c>
      <c r="F7577" s="432">
        <v>110.37</v>
      </c>
      <c r="G7577" s="432">
        <v>261.48</v>
      </c>
    </row>
    <row r="7578" spans="1:7" ht="45">
      <c r="A7578" s="583" t="s">
        <v>8598</v>
      </c>
      <c r="B7578" s="429">
        <v>103148</v>
      </c>
      <c r="C7578" s="430" t="s">
        <v>3653</v>
      </c>
      <c r="D7578" s="431" t="s">
        <v>844</v>
      </c>
      <c r="E7578" s="432">
        <v>181.38000000000002</v>
      </c>
      <c r="F7578" s="432">
        <v>134.16999999999999</v>
      </c>
      <c r="G7578" s="432">
        <v>315.55</v>
      </c>
    </row>
    <row r="7579" spans="1:7" ht="45">
      <c r="A7579" s="583" t="s">
        <v>8598</v>
      </c>
      <c r="B7579" s="429">
        <v>103137</v>
      </c>
      <c r="C7579" s="430" t="s">
        <v>3642</v>
      </c>
      <c r="D7579" s="431" t="s">
        <v>844</v>
      </c>
      <c r="E7579" s="432">
        <v>25.92</v>
      </c>
      <c r="F7579" s="432">
        <v>12.03</v>
      </c>
      <c r="G7579" s="432">
        <v>37.950000000000003</v>
      </c>
    </row>
    <row r="7580" spans="1:7" ht="45">
      <c r="A7580" s="583" t="s">
        <v>8598</v>
      </c>
      <c r="B7580" s="429">
        <v>103149</v>
      </c>
      <c r="C7580" s="430" t="s">
        <v>3654</v>
      </c>
      <c r="D7580" s="431" t="s">
        <v>844</v>
      </c>
      <c r="E7580" s="432">
        <v>197</v>
      </c>
      <c r="F7580" s="432">
        <v>146.44</v>
      </c>
      <c r="G7580" s="432">
        <v>343.44</v>
      </c>
    </row>
    <row r="7581" spans="1:7" ht="45">
      <c r="A7581" s="583" t="s">
        <v>8598</v>
      </c>
      <c r="B7581" s="429">
        <v>103150</v>
      </c>
      <c r="C7581" s="430" t="s">
        <v>3655</v>
      </c>
      <c r="D7581" s="431" t="s">
        <v>844</v>
      </c>
      <c r="E7581" s="432">
        <v>227.23</v>
      </c>
      <c r="F7581" s="432">
        <v>170.22</v>
      </c>
      <c r="G7581" s="432">
        <v>397.45</v>
      </c>
    </row>
    <row r="7582" spans="1:7" ht="45">
      <c r="A7582" s="583" t="s">
        <v>8598</v>
      </c>
      <c r="B7582" s="429">
        <v>103106</v>
      </c>
      <c r="C7582" s="430" t="s">
        <v>3611</v>
      </c>
      <c r="D7582" s="431" t="s">
        <v>844</v>
      </c>
      <c r="E7582" s="432">
        <v>42.259999999999991</v>
      </c>
      <c r="F7582" s="432">
        <v>24.87</v>
      </c>
      <c r="G7582" s="432">
        <v>67.13</v>
      </c>
    </row>
    <row r="7583" spans="1:7" ht="45">
      <c r="A7583" s="583" t="s">
        <v>8598</v>
      </c>
      <c r="B7583" s="429">
        <v>103119</v>
      </c>
      <c r="C7583" s="430" t="s">
        <v>3624</v>
      </c>
      <c r="D7583" s="431" t="s">
        <v>844</v>
      </c>
      <c r="E7583" s="432">
        <v>470.02000000000004</v>
      </c>
      <c r="F7583" s="432">
        <v>360.84</v>
      </c>
      <c r="G7583" s="432">
        <v>830.86</v>
      </c>
    </row>
    <row r="7584" spans="1:7" ht="45">
      <c r="A7584" s="583" t="s">
        <v>8598</v>
      </c>
      <c r="B7584" s="429">
        <v>103120</v>
      </c>
      <c r="C7584" s="430" t="s">
        <v>3625</v>
      </c>
      <c r="D7584" s="431" t="s">
        <v>844</v>
      </c>
      <c r="E7584" s="432">
        <v>561.84999999999991</v>
      </c>
      <c r="F7584" s="432">
        <v>432.91</v>
      </c>
      <c r="G7584" s="432">
        <v>994.76</v>
      </c>
    </row>
    <row r="7585" spans="1:7" ht="45">
      <c r="A7585" s="583" t="s">
        <v>8598</v>
      </c>
      <c r="B7585" s="429">
        <v>103107</v>
      </c>
      <c r="C7585" s="430" t="s">
        <v>3612</v>
      </c>
      <c r="D7585" s="431" t="s">
        <v>844</v>
      </c>
      <c r="E7585" s="432">
        <v>57.879999999999995</v>
      </c>
      <c r="F7585" s="432">
        <v>37.14</v>
      </c>
      <c r="G7585" s="432">
        <v>95.02</v>
      </c>
    </row>
    <row r="7586" spans="1:7" ht="45">
      <c r="A7586" s="583" t="s">
        <v>8598</v>
      </c>
      <c r="B7586" s="429">
        <v>103108</v>
      </c>
      <c r="C7586" s="430" t="s">
        <v>3613</v>
      </c>
      <c r="D7586" s="431" t="s">
        <v>844</v>
      </c>
      <c r="E7586" s="432">
        <v>73.48</v>
      </c>
      <c r="F7586" s="432">
        <v>49.41</v>
      </c>
      <c r="G7586" s="432">
        <v>122.89</v>
      </c>
    </row>
    <row r="7587" spans="1:7" ht="45">
      <c r="A7587" s="583" t="s">
        <v>8598</v>
      </c>
      <c r="B7587" s="429">
        <v>103109</v>
      </c>
      <c r="C7587" s="430" t="s">
        <v>3614</v>
      </c>
      <c r="D7587" s="431" t="s">
        <v>844</v>
      </c>
      <c r="E7587" s="432">
        <v>118.45</v>
      </c>
      <c r="F7587" s="432">
        <v>84.71</v>
      </c>
      <c r="G7587" s="432">
        <v>203.16</v>
      </c>
    </row>
    <row r="7588" spans="1:7" ht="45">
      <c r="A7588" s="583" t="s">
        <v>8598</v>
      </c>
      <c r="B7588" s="429">
        <v>103110</v>
      </c>
      <c r="C7588" s="430" t="s">
        <v>3615</v>
      </c>
      <c r="D7588" s="431" t="s">
        <v>844</v>
      </c>
      <c r="E7588" s="432">
        <v>134.05000000000001</v>
      </c>
      <c r="F7588" s="432">
        <v>96.99</v>
      </c>
      <c r="G7588" s="432">
        <v>231.04</v>
      </c>
    </row>
    <row r="7589" spans="1:7" ht="45">
      <c r="A7589" s="583" t="s">
        <v>8598</v>
      </c>
      <c r="B7589" s="429">
        <v>103111</v>
      </c>
      <c r="C7589" s="430" t="s">
        <v>3616</v>
      </c>
      <c r="D7589" s="431" t="s">
        <v>844</v>
      </c>
      <c r="E7589" s="432">
        <v>179.00000000000003</v>
      </c>
      <c r="F7589" s="432">
        <v>132.29</v>
      </c>
      <c r="G7589" s="432">
        <v>311.29000000000002</v>
      </c>
    </row>
    <row r="7590" spans="1:7" ht="45">
      <c r="A7590" s="583" t="s">
        <v>8598</v>
      </c>
      <c r="B7590" s="429">
        <v>103112</v>
      </c>
      <c r="C7590" s="430" t="s">
        <v>3617</v>
      </c>
      <c r="D7590" s="431" t="s">
        <v>844</v>
      </c>
      <c r="E7590" s="432">
        <v>194.62</v>
      </c>
      <c r="F7590" s="432">
        <v>144.55000000000001</v>
      </c>
      <c r="G7590" s="432">
        <v>339.17</v>
      </c>
    </row>
    <row r="7591" spans="1:7" ht="45">
      <c r="A7591" s="583" t="s">
        <v>8598</v>
      </c>
      <c r="B7591" s="429">
        <v>103113</v>
      </c>
      <c r="C7591" s="430" t="s">
        <v>3618</v>
      </c>
      <c r="D7591" s="431" t="s">
        <v>844</v>
      </c>
      <c r="E7591" s="432">
        <v>239.59</v>
      </c>
      <c r="F7591" s="432">
        <v>179.85</v>
      </c>
      <c r="G7591" s="432">
        <v>419.44</v>
      </c>
    </row>
    <row r="7592" spans="1:7" ht="45">
      <c r="A7592" s="583" t="s">
        <v>8598</v>
      </c>
      <c r="B7592" s="429">
        <v>103114</v>
      </c>
      <c r="C7592" s="430" t="s">
        <v>3619</v>
      </c>
      <c r="D7592" s="431" t="s">
        <v>844</v>
      </c>
      <c r="E7592" s="432">
        <v>255.2</v>
      </c>
      <c r="F7592" s="432">
        <v>192.12</v>
      </c>
      <c r="G7592" s="432">
        <v>447.32</v>
      </c>
    </row>
    <row r="7593" spans="1:7" ht="45">
      <c r="A7593" s="583" t="s">
        <v>8598</v>
      </c>
      <c r="B7593" s="429">
        <v>103115</v>
      </c>
      <c r="C7593" s="430" t="s">
        <v>3620</v>
      </c>
      <c r="D7593" s="431" t="s">
        <v>844</v>
      </c>
      <c r="E7593" s="432">
        <v>286.39999999999998</v>
      </c>
      <c r="F7593" s="432">
        <v>216.67</v>
      </c>
      <c r="G7593" s="432">
        <v>503.07</v>
      </c>
    </row>
    <row r="7594" spans="1:7" ht="45">
      <c r="A7594" s="583" t="s">
        <v>8598</v>
      </c>
      <c r="B7594" s="429">
        <v>103116</v>
      </c>
      <c r="C7594" s="430" t="s">
        <v>3621</v>
      </c>
      <c r="D7594" s="431" t="s">
        <v>844</v>
      </c>
      <c r="E7594" s="432">
        <v>346.99</v>
      </c>
      <c r="F7594" s="432">
        <v>264.22000000000003</v>
      </c>
      <c r="G7594" s="432">
        <v>611.21</v>
      </c>
    </row>
    <row r="7595" spans="1:7" ht="45">
      <c r="A7595" s="583" t="s">
        <v>8598</v>
      </c>
      <c r="B7595" s="429">
        <v>103105</v>
      </c>
      <c r="C7595" s="430" t="s">
        <v>3610</v>
      </c>
      <c r="D7595" s="431" t="s">
        <v>844</v>
      </c>
      <c r="E7595" s="432">
        <v>36.019999999999996</v>
      </c>
      <c r="F7595" s="432">
        <v>19.96</v>
      </c>
      <c r="G7595" s="432">
        <v>55.98</v>
      </c>
    </row>
    <row r="7596" spans="1:7" ht="45">
      <c r="A7596" s="583" t="s">
        <v>8598</v>
      </c>
      <c r="B7596" s="429">
        <v>103117</v>
      </c>
      <c r="C7596" s="430" t="s">
        <v>3622</v>
      </c>
      <c r="D7596" s="431" t="s">
        <v>844</v>
      </c>
      <c r="E7596" s="432">
        <v>378.18</v>
      </c>
      <c r="F7596" s="432">
        <v>288.79000000000002</v>
      </c>
      <c r="G7596" s="432">
        <v>666.97</v>
      </c>
    </row>
    <row r="7597" spans="1:7" ht="45">
      <c r="A7597" s="583" t="s">
        <v>8598</v>
      </c>
      <c r="B7597" s="429">
        <v>103118</v>
      </c>
      <c r="C7597" s="430" t="s">
        <v>3623</v>
      </c>
      <c r="D7597" s="431" t="s">
        <v>844</v>
      </c>
      <c r="E7597" s="432">
        <v>438.79</v>
      </c>
      <c r="F7597" s="432">
        <v>336.32</v>
      </c>
      <c r="G7597" s="432">
        <v>775.11</v>
      </c>
    </row>
    <row r="7598" spans="1:7" ht="45">
      <c r="A7598" s="583" t="s">
        <v>8598</v>
      </c>
      <c r="B7598" s="429">
        <v>103122</v>
      </c>
      <c r="C7598" s="430" t="s">
        <v>3627</v>
      </c>
      <c r="D7598" s="431" t="s">
        <v>844</v>
      </c>
      <c r="E7598" s="432">
        <v>55.5</v>
      </c>
      <c r="F7598" s="432">
        <v>35.25</v>
      </c>
      <c r="G7598" s="432">
        <v>90.75</v>
      </c>
    </row>
    <row r="7599" spans="1:7" ht="45">
      <c r="A7599" s="583" t="s">
        <v>8598</v>
      </c>
      <c r="B7599" s="429">
        <v>103135</v>
      </c>
      <c r="C7599" s="430" t="s">
        <v>3640</v>
      </c>
      <c r="D7599" s="431" t="s">
        <v>844</v>
      </c>
      <c r="E7599" s="432">
        <v>697.06999999999994</v>
      </c>
      <c r="F7599" s="432">
        <v>539.29999999999995</v>
      </c>
      <c r="G7599" s="432">
        <v>1236.3699999999999</v>
      </c>
    </row>
    <row r="7600" spans="1:7" ht="45">
      <c r="A7600" s="583" t="s">
        <v>8598</v>
      </c>
      <c r="B7600" s="429">
        <v>103136</v>
      </c>
      <c r="C7600" s="430" t="s">
        <v>3641</v>
      </c>
      <c r="D7600" s="431" t="s">
        <v>844</v>
      </c>
      <c r="E7600" s="432">
        <v>834.79000000000008</v>
      </c>
      <c r="F7600" s="432">
        <v>647.41999999999996</v>
      </c>
      <c r="G7600" s="432">
        <v>1482.21</v>
      </c>
    </row>
    <row r="7601" spans="1:7" ht="45">
      <c r="A7601" s="583" t="s">
        <v>8598</v>
      </c>
      <c r="B7601" s="429">
        <v>103123</v>
      </c>
      <c r="C7601" s="430" t="s">
        <v>3628</v>
      </c>
      <c r="D7601" s="431" t="s">
        <v>844</v>
      </c>
      <c r="E7601" s="432">
        <v>78.900000000000006</v>
      </c>
      <c r="F7601" s="432">
        <v>53.68</v>
      </c>
      <c r="G7601" s="432">
        <v>132.58000000000001</v>
      </c>
    </row>
    <row r="7602" spans="1:7" ht="45">
      <c r="A7602" s="583" t="s">
        <v>8598</v>
      </c>
      <c r="B7602" s="429">
        <v>103124</v>
      </c>
      <c r="C7602" s="430" t="s">
        <v>3629</v>
      </c>
      <c r="D7602" s="431" t="s">
        <v>844</v>
      </c>
      <c r="E7602" s="432">
        <v>102.32</v>
      </c>
      <c r="F7602" s="432">
        <v>72.069999999999993</v>
      </c>
      <c r="G7602" s="432">
        <v>174.39</v>
      </c>
    </row>
    <row r="7603" spans="1:7" ht="45">
      <c r="A7603" s="583" t="s">
        <v>8598</v>
      </c>
      <c r="B7603" s="429">
        <v>103125</v>
      </c>
      <c r="C7603" s="430" t="s">
        <v>3630</v>
      </c>
      <c r="D7603" s="431" t="s">
        <v>844</v>
      </c>
      <c r="E7603" s="432">
        <v>169.75</v>
      </c>
      <c r="F7603" s="432">
        <v>125.05</v>
      </c>
      <c r="G7603" s="432">
        <v>294.8</v>
      </c>
    </row>
    <row r="7604" spans="1:7" ht="45">
      <c r="A7604" s="583" t="s">
        <v>8598</v>
      </c>
      <c r="B7604" s="429">
        <v>103126</v>
      </c>
      <c r="C7604" s="430" t="s">
        <v>3631</v>
      </c>
      <c r="D7604" s="431" t="s">
        <v>844</v>
      </c>
      <c r="E7604" s="432">
        <v>193.18000000000004</v>
      </c>
      <c r="F7604" s="432">
        <v>143.41999999999999</v>
      </c>
      <c r="G7604" s="432">
        <v>336.6</v>
      </c>
    </row>
    <row r="7605" spans="1:7" ht="45">
      <c r="A7605" s="583" t="s">
        <v>8598</v>
      </c>
      <c r="B7605" s="429">
        <v>103127</v>
      </c>
      <c r="C7605" s="430" t="s">
        <v>3632</v>
      </c>
      <c r="D7605" s="431" t="s">
        <v>844</v>
      </c>
      <c r="E7605" s="432">
        <v>260.64</v>
      </c>
      <c r="F7605" s="432">
        <v>196.37</v>
      </c>
      <c r="G7605" s="432">
        <v>457.01</v>
      </c>
    </row>
    <row r="7606" spans="1:7" ht="45">
      <c r="A7606" s="583" t="s">
        <v>8598</v>
      </c>
      <c r="B7606" s="429">
        <v>103128</v>
      </c>
      <c r="C7606" s="430" t="s">
        <v>3633</v>
      </c>
      <c r="D7606" s="431" t="s">
        <v>844</v>
      </c>
      <c r="E7606" s="432">
        <v>284.02999999999997</v>
      </c>
      <c r="F7606" s="432">
        <v>214.78</v>
      </c>
      <c r="G7606" s="432">
        <v>498.81</v>
      </c>
    </row>
    <row r="7607" spans="1:7" ht="45">
      <c r="A7607" s="583" t="s">
        <v>8598</v>
      </c>
      <c r="B7607" s="429">
        <v>103129</v>
      </c>
      <c r="C7607" s="430" t="s">
        <v>3634</v>
      </c>
      <c r="D7607" s="431" t="s">
        <v>844</v>
      </c>
      <c r="E7607" s="432">
        <v>351.47</v>
      </c>
      <c r="F7607" s="432">
        <v>267.75</v>
      </c>
      <c r="G7607" s="432">
        <v>619.22</v>
      </c>
    </row>
    <row r="7608" spans="1:7" ht="45">
      <c r="A7608" s="583" t="s">
        <v>8598</v>
      </c>
      <c r="B7608" s="429">
        <v>103130</v>
      </c>
      <c r="C7608" s="430" t="s">
        <v>3635</v>
      </c>
      <c r="D7608" s="431" t="s">
        <v>844</v>
      </c>
      <c r="E7608" s="432">
        <v>374.87</v>
      </c>
      <c r="F7608" s="432">
        <v>286.14999999999998</v>
      </c>
      <c r="G7608" s="432">
        <v>661.02</v>
      </c>
    </row>
    <row r="7609" spans="1:7" ht="45">
      <c r="A7609" s="583" t="s">
        <v>8598</v>
      </c>
      <c r="B7609" s="429">
        <v>103131</v>
      </c>
      <c r="C7609" s="430" t="s">
        <v>3636</v>
      </c>
      <c r="D7609" s="431" t="s">
        <v>844</v>
      </c>
      <c r="E7609" s="432">
        <v>421.71</v>
      </c>
      <c r="F7609" s="432">
        <v>322.95</v>
      </c>
      <c r="G7609" s="432">
        <v>744.66</v>
      </c>
    </row>
    <row r="7610" spans="1:7" ht="45">
      <c r="A7610" s="583" t="s">
        <v>8598</v>
      </c>
      <c r="B7610" s="429">
        <v>103132</v>
      </c>
      <c r="C7610" s="430" t="s">
        <v>3637</v>
      </c>
      <c r="D7610" s="431" t="s">
        <v>844</v>
      </c>
      <c r="E7610" s="432">
        <v>512.56999999999994</v>
      </c>
      <c r="F7610" s="432">
        <v>394.3</v>
      </c>
      <c r="G7610" s="432">
        <v>906.87</v>
      </c>
    </row>
    <row r="7611" spans="1:7" ht="45">
      <c r="A7611" s="583" t="s">
        <v>8598</v>
      </c>
      <c r="B7611" s="429">
        <v>103121</v>
      </c>
      <c r="C7611" s="430" t="s">
        <v>3626</v>
      </c>
      <c r="D7611" s="431" t="s">
        <v>844</v>
      </c>
      <c r="E7611" s="432">
        <v>46.1</v>
      </c>
      <c r="F7611" s="432">
        <v>27.93</v>
      </c>
      <c r="G7611" s="432">
        <v>74.03</v>
      </c>
    </row>
    <row r="7612" spans="1:7" ht="45">
      <c r="A7612" s="583" t="s">
        <v>8598</v>
      </c>
      <c r="B7612" s="429">
        <v>103133</v>
      </c>
      <c r="C7612" s="430" t="s">
        <v>3638</v>
      </c>
      <c r="D7612" s="431" t="s">
        <v>844</v>
      </c>
      <c r="E7612" s="432">
        <v>559.44000000000005</v>
      </c>
      <c r="F7612" s="432">
        <v>431.06</v>
      </c>
      <c r="G7612" s="432">
        <v>990.5</v>
      </c>
    </row>
    <row r="7613" spans="1:7" ht="45">
      <c r="A7613" s="583" t="s">
        <v>8598</v>
      </c>
      <c r="B7613" s="429">
        <v>103134</v>
      </c>
      <c r="C7613" s="430" t="s">
        <v>3639</v>
      </c>
      <c r="D7613" s="431" t="s">
        <v>844</v>
      </c>
      <c r="E7613" s="432">
        <v>650.25</v>
      </c>
      <c r="F7613" s="432">
        <v>502.47</v>
      </c>
      <c r="G7613" s="432">
        <v>1152.72</v>
      </c>
    </row>
    <row r="7614" spans="1:7" ht="45">
      <c r="A7614" s="583" t="s">
        <v>8598</v>
      </c>
      <c r="B7614" s="429">
        <v>103090</v>
      </c>
      <c r="C7614" s="430" t="s">
        <v>3595</v>
      </c>
      <c r="D7614" s="431" t="s">
        <v>845</v>
      </c>
      <c r="E7614" s="432">
        <v>9.3000000000000007</v>
      </c>
      <c r="F7614" s="432">
        <v>7.05</v>
      </c>
      <c r="G7614" s="432">
        <v>16.350000000000001</v>
      </c>
    </row>
    <row r="7615" spans="1:7" ht="45">
      <c r="A7615" s="583" t="s">
        <v>8598</v>
      </c>
      <c r="B7615" s="429">
        <v>103103</v>
      </c>
      <c r="C7615" s="430" t="s">
        <v>3608</v>
      </c>
      <c r="D7615" s="431" t="s">
        <v>845</v>
      </c>
      <c r="E7615" s="432">
        <v>87.95</v>
      </c>
      <c r="F7615" s="432">
        <v>73.98</v>
      </c>
      <c r="G7615" s="432">
        <v>161.93</v>
      </c>
    </row>
    <row r="7616" spans="1:7" ht="45">
      <c r="A7616" s="583" t="s">
        <v>8598</v>
      </c>
      <c r="B7616" s="429">
        <v>103104</v>
      </c>
      <c r="C7616" s="430" t="s">
        <v>3609</v>
      </c>
      <c r="D7616" s="431" t="s">
        <v>845</v>
      </c>
      <c r="E7616" s="432">
        <v>105.13000000000001</v>
      </c>
      <c r="F7616" s="432">
        <v>88.58</v>
      </c>
      <c r="G7616" s="432">
        <v>193.71</v>
      </c>
    </row>
    <row r="7617" spans="1:7" ht="45">
      <c r="A7617" s="583" t="s">
        <v>8598</v>
      </c>
      <c r="B7617" s="429">
        <v>103091</v>
      </c>
      <c r="C7617" s="430" t="s">
        <v>3596</v>
      </c>
      <c r="D7617" s="431" t="s">
        <v>845</v>
      </c>
      <c r="E7617" s="432">
        <v>12.88</v>
      </c>
      <c r="F7617" s="432">
        <v>10.17</v>
      </c>
      <c r="G7617" s="432">
        <v>23.05</v>
      </c>
    </row>
    <row r="7618" spans="1:7" ht="45">
      <c r="A7618" s="583" t="s">
        <v>8598</v>
      </c>
      <c r="B7618" s="429">
        <v>103092</v>
      </c>
      <c r="C7618" s="430" t="s">
        <v>3597</v>
      </c>
      <c r="D7618" s="431" t="s">
        <v>845</v>
      </c>
      <c r="E7618" s="432">
        <v>16.470000000000002</v>
      </c>
      <c r="F7618" s="432">
        <v>13.29</v>
      </c>
      <c r="G7618" s="432">
        <v>29.76</v>
      </c>
    </row>
    <row r="7619" spans="1:7" ht="45">
      <c r="A7619" s="583" t="s">
        <v>8598</v>
      </c>
      <c r="B7619" s="429">
        <v>103093</v>
      </c>
      <c r="C7619" s="430" t="s">
        <v>3598</v>
      </c>
      <c r="D7619" s="431" t="s">
        <v>845</v>
      </c>
      <c r="E7619" s="432">
        <v>25.13</v>
      </c>
      <c r="F7619" s="432">
        <v>20.38</v>
      </c>
      <c r="G7619" s="432">
        <v>45.51</v>
      </c>
    </row>
    <row r="7620" spans="1:7" ht="45">
      <c r="A7620" s="583" t="s">
        <v>8598</v>
      </c>
      <c r="B7620" s="429">
        <v>103094</v>
      </c>
      <c r="C7620" s="430" t="s">
        <v>3599</v>
      </c>
      <c r="D7620" s="431" t="s">
        <v>845</v>
      </c>
      <c r="E7620" s="432">
        <v>28.759999999999998</v>
      </c>
      <c r="F7620" s="432">
        <v>23.5</v>
      </c>
      <c r="G7620" s="432">
        <v>52.26</v>
      </c>
    </row>
    <row r="7621" spans="1:7" ht="45">
      <c r="A7621" s="583" t="s">
        <v>8598</v>
      </c>
      <c r="B7621" s="429">
        <v>103095</v>
      </c>
      <c r="C7621" s="430" t="s">
        <v>3600</v>
      </c>
      <c r="D7621" s="431" t="s">
        <v>845</v>
      </c>
      <c r="E7621" s="432">
        <v>37.409999999999997</v>
      </c>
      <c r="F7621" s="432">
        <v>30.58</v>
      </c>
      <c r="G7621" s="432">
        <v>67.989999999999995</v>
      </c>
    </row>
    <row r="7622" spans="1:7" ht="45">
      <c r="A7622" s="583" t="s">
        <v>8598</v>
      </c>
      <c r="B7622" s="429">
        <v>103096</v>
      </c>
      <c r="C7622" s="430" t="s">
        <v>3601</v>
      </c>
      <c r="D7622" s="431" t="s">
        <v>845</v>
      </c>
      <c r="E7622" s="432">
        <v>41.02</v>
      </c>
      <c r="F7622" s="432">
        <v>33.71</v>
      </c>
      <c r="G7622" s="432">
        <v>74.73</v>
      </c>
    </row>
    <row r="7623" spans="1:7" ht="45">
      <c r="A7623" s="583" t="s">
        <v>8598</v>
      </c>
      <c r="B7623" s="429">
        <v>103097</v>
      </c>
      <c r="C7623" s="430" t="s">
        <v>3602</v>
      </c>
      <c r="D7623" s="431" t="s">
        <v>845</v>
      </c>
      <c r="E7623" s="432">
        <v>49.690000000000005</v>
      </c>
      <c r="F7623" s="432">
        <v>40.79</v>
      </c>
      <c r="G7623" s="432">
        <v>90.48</v>
      </c>
    </row>
    <row r="7624" spans="1:7" ht="45">
      <c r="A7624" s="583" t="s">
        <v>8598</v>
      </c>
      <c r="B7624" s="429">
        <v>103098</v>
      </c>
      <c r="C7624" s="430" t="s">
        <v>3603</v>
      </c>
      <c r="D7624" s="431" t="s">
        <v>845</v>
      </c>
      <c r="E7624" s="432">
        <v>53.309999999999995</v>
      </c>
      <c r="F7624" s="432">
        <v>43.9</v>
      </c>
      <c r="G7624" s="432">
        <v>97.21</v>
      </c>
    </row>
    <row r="7625" spans="1:7" ht="45">
      <c r="A7625" s="583" t="s">
        <v>8598</v>
      </c>
      <c r="B7625" s="429">
        <v>103099</v>
      </c>
      <c r="C7625" s="430" t="s">
        <v>3604</v>
      </c>
      <c r="D7625" s="431" t="s">
        <v>845</v>
      </c>
      <c r="E7625" s="432">
        <v>60.52</v>
      </c>
      <c r="F7625" s="432">
        <v>50.13</v>
      </c>
      <c r="G7625" s="432">
        <v>110.65</v>
      </c>
    </row>
    <row r="7626" spans="1:7" ht="45">
      <c r="A7626" s="583" t="s">
        <v>8598</v>
      </c>
      <c r="B7626" s="429">
        <v>103100</v>
      </c>
      <c r="C7626" s="430" t="s">
        <v>3605</v>
      </c>
      <c r="D7626" s="431" t="s">
        <v>845</v>
      </c>
      <c r="E7626" s="432">
        <v>64.38</v>
      </c>
      <c r="F7626" s="432">
        <v>53.76</v>
      </c>
      <c r="G7626" s="432">
        <v>118.14</v>
      </c>
    </row>
    <row r="7627" spans="1:7" ht="45">
      <c r="A7627" s="583" t="s">
        <v>8598</v>
      </c>
      <c r="B7627" s="429">
        <v>103089</v>
      </c>
      <c r="C7627" s="430" t="s">
        <v>3594</v>
      </c>
      <c r="D7627" s="431" t="s">
        <v>845</v>
      </c>
      <c r="E7627" s="432">
        <v>7.83</v>
      </c>
      <c r="F7627" s="432">
        <v>5.82</v>
      </c>
      <c r="G7627" s="432">
        <v>13.65</v>
      </c>
    </row>
    <row r="7628" spans="1:7" ht="45">
      <c r="A7628" s="583" t="s">
        <v>8598</v>
      </c>
      <c r="B7628" s="429">
        <v>103101</v>
      </c>
      <c r="C7628" s="430" t="s">
        <v>3606</v>
      </c>
      <c r="D7628" s="431" t="s">
        <v>845</v>
      </c>
      <c r="E7628" s="432">
        <v>70.81</v>
      </c>
      <c r="F7628" s="432">
        <v>59.37</v>
      </c>
      <c r="G7628" s="432">
        <v>130.18</v>
      </c>
    </row>
    <row r="7629" spans="1:7" ht="45">
      <c r="A7629" s="583" t="s">
        <v>8598</v>
      </c>
      <c r="B7629" s="429">
        <v>103102</v>
      </c>
      <c r="C7629" s="430" t="s">
        <v>3607</v>
      </c>
      <c r="D7629" s="431" t="s">
        <v>845</v>
      </c>
      <c r="E7629" s="432">
        <v>81.56</v>
      </c>
      <c r="F7629" s="432">
        <v>68.349999999999994</v>
      </c>
      <c r="G7629" s="432">
        <v>149.91</v>
      </c>
    </row>
    <row r="7630" spans="1:7" ht="30">
      <c r="A7630" s="583" t="s">
        <v>8599</v>
      </c>
      <c r="B7630" s="429">
        <v>101112</v>
      </c>
      <c r="C7630" s="430" t="s">
        <v>1177</v>
      </c>
      <c r="D7630" s="431" t="s">
        <v>846</v>
      </c>
      <c r="E7630" s="432">
        <v>592.88000000000011</v>
      </c>
      <c r="F7630" s="432">
        <v>376.34</v>
      </c>
      <c r="G7630" s="432">
        <v>969.22</v>
      </c>
    </row>
    <row r="7631" spans="1:7" ht="45">
      <c r="A7631" s="583" t="s">
        <v>8599</v>
      </c>
      <c r="B7631" s="429">
        <v>101113</v>
      </c>
      <c r="C7631" s="430" t="s">
        <v>5997</v>
      </c>
      <c r="D7631" s="431" t="s">
        <v>846</v>
      </c>
      <c r="E7631" s="432">
        <v>676.3</v>
      </c>
      <c r="F7631" s="432">
        <v>264.05</v>
      </c>
      <c r="G7631" s="432">
        <v>940.35</v>
      </c>
    </row>
    <row r="7632" spans="1:7" ht="30">
      <c r="A7632" s="583" t="s">
        <v>8599</v>
      </c>
      <c r="B7632" s="429">
        <v>101098</v>
      </c>
      <c r="C7632" s="430" t="s">
        <v>8600</v>
      </c>
      <c r="D7632" s="431" t="s">
        <v>846</v>
      </c>
      <c r="E7632" s="432">
        <v>723.54</v>
      </c>
      <c r="F7632" s="432">
        <v>461.8</v>
      </c>
      <c r="G7632" s="432">
        <v>1185.3399999999999</v>
      </c>
    </row>
    <row r="7633" spans="1:7" ht="45">
      <c r="A7633" s="583" t="s">
        <v>8599</v>
      </c>
      <c r="B7633" s="429">
        <v>101106</v>
      </c>
      <c r="C7633" s="430" t="s">
        <v>8601</v>
      </c>
      <c r="D7633" s="431" t="s">
        <v>846</v>
      </c>
      <c r="E7633" s="432">
        <v>801.06999999999994</v>
      </c>
      <c r="F7633" s="432">
        <v>352.54</v>
      </c>
      <c r="G7633" s="432">
        <v>1153.6099999999999</v>
      </c>
    </row>
    <row r="7634" spans="1:7" ht="45">
      <c r="A7634" s="583" t="s">
        <v>8599</v>
      </c>
      <c r="B7634" s="429">
        <v>101102</v>
      </c>
      <c r="C7634" s="430" t="s">
        <v>8602</v>
      </c>
      <c r="D7634" s="431" t="s">
        <v>846</v>
      </c>
      <c r="E7634" s="432">
        <v>723.4</v>
      </c>
      <c r="F7634" s="432">
        <v>172.11</v>
      </c>
      <c r="G7634" s="432">
        <v>895.51</v>
      </c>
    </row>
    <row r="7635" spans="1:7" ht="45">
      <c r="A7635" s="583" t="s">
        <v>8599</v>
      </c>
      <c r="B7635" s="429">
        <v>101110</v>
      </c>
      <c r="C7635" s="430" t="s">
        <v>8603</v>
      </c>
      <c r="D7635" s="431" t="s">
        <v>846</v>
      </c>
      <c r="E7635" s="432">
        <v>800.62</v>
      </c>
      <c r="F7635" s="432">
        <v>57.49</v>
      </c>
      <c r="G7635" s="432">
        <v>858.11</v>
      </c>
    </row>
    <row r="7636" spans="1:7" ht="30">
      <c r="A7636" s="583" t="s">
        <v>8599</v>
      </c>
      <c r="B7636" s="429">
        <v>101099</v>
      </c>
      <c r="C7636" s="430" t="s">
        <v>8604</v>
      </c>
      <c r="D7636" s="431" t="s">
        <v>846</v>
      </c>
      <c r="E7636" s="432">
        <v>678.51</v>
      </c>
      <c r="F7636" s="432">
        <v>402.94</v>
      </c>
      <c r="G7636" s="432">
        <v>1081.45</v>
      </c>
    </row>
    <row r="7637" spans="1:7" ht="45">
      <c r="A7637" s="583" t="s">
        <v>8599</v>
      </c>
      <c r="B7637" s="429">
        <v>101107</v>
      </c>
      <c r="C7637" s="430" t="s">
        <v>8605</v>
      </c>
      <c r="D7637" s="431" t="s">
        <v>846</v>
      </c>
      <c r="E7637" s="432">
        <v>753.54000000000008</v>
      </c>
      <c r="F7637" s="432">
        <v>297.85000000000002</v>
      </c>
      <c r="G7637" s="432">
        <v>1051.3900000000001</v>
      </c>
    </row>
    <row r="7638" spans="1:7" ht="45">
      <c r="A7638" s="583" t="s">
        <v>8599</v>
      </c>
      <c r="B7638" s="429">
        <v>101103</v>
      </c>
      <c r="C7638" s="430" t="s">
        <v>8606</v>
      </c>
      <c r="D7638" s="431" t="s">
        <v>846</v>
      </c>
      <c r="E7638" s="432">
        <v>681.92000000000007</v>
      </c>
      <c r="F7638" s="432">
        <v>160.78</v>
      </c>
      <c r="G7638" s="432">
        <v>842.7</v>
      </c>
    </row>
    <row r="7639" spans="1:7" ht="45">
      <c r="A7639" s="583" t="s">
        <v>8599</v>
      </c>
      <c r="B7639" s="429">
        <v>101111</v>
      </c>
      <c r="C7639" s="430" t="s">
        <v>8607</v>
      </c>
      <c r="D7639" s="431" t="s">
        <v>846</v>
      </c>
      <c r="E7639" s="432">
        <v>756.78</v>
      </c>
      <c r="F7639" s="432">
        <v>50.96</v>
      </c>
      <c r="G7639" s="432">
        <v>807.74</v>
      </c>
    </row>
    <row r="7640" spans="1:7" ht="30">
      <c r="A7640" s="583" t="s">
        <v>8599</v>
      </c>
      <c r="B7640" s="429">
        <v>101096</v>
      </c>
      <c r="C7640" s="430" t="s">
        <v>8608</v>
      </c>
      <c r="D7640" s="431" t="s">
        <v>846</v>
      </c>
      <c r="E7640" s="432">
        <v>760.33</v>
      </c>
      <c r="F7640" s="432">
        <v>614.08000000000004</v>
      </c>
      <c r="G7640" s="432">
        <v>1374.41</v>
      </c>
    </row>
    <row r="7641" spans="1:7" ht="45">
      <c r="A7641" s="583" t="s">
        <v>8599</v>
      </c>
      <c r="B7641" s="429">
        <v>101104</v>
      </c>
      <c r="C7641" s="430" t="s">
        <v>8609</v>
      </c>
      <c r="D7641" s="431" t="s">
        <v>846</v>
      </c>
      <c r="E7641" s="432">
        <v>840.72</v>
      </c>
      <c r="F7641" s="432">
        <v>499.28</v>
      </c>
      <c r="G7641" s="432">
        <v>1340</v>
      </c>
    </row>
    <row r="7642" spans="1:7" ht="30">
      <c r="A7642" s="583" t="s">
        <v>8599</v>
      </c>
      <c r="B7642" s="429">
        <v>101100</v>
      </c>
      <c r="C7642" s="430" t="s">
        <v>8610</v>
      </c>
      <c r="D7642" s="431" t="s">
        <v>846</v>
      </c>
      <c r="E7642" s="432">
        <v>750.99</v>
      </c>
      <c r="F7642" s="432">
        <v>197.82</v>
      </c>
      <c r="G7642" s="432">
        <v>948.81</v>
      </c>
    </row>
    <row r="7643" spans="1:7" ht="45">
      <c r="A7643" s="583" t="s">
        <v>8599</v>
      </c>
      <c r="B7643" s="429">
        <v>101108</v>
      </c>
      <c r="C7643" s="430" t="s">
        <v>8611</v>
      </c>
      <c r="D7643" s="431" t="s">
        <v>846</v>
      </c>
      <c r="E7643" s="432">
        <v>831.01</v>
      </c>
      <c r="F7643" s="432">
        <v>76.599999999999994</v>
      </c>
      <c r="G7643" s="432">
        <v>907.61</v>
      </c>
    </row>
    <row r="7644" spans="1:7" ht="30">
      <c r="A7644" s="583" t="s">
        <v>8599</v>
      </c>
      <c r="B7644" s="429">
        <v>101097</v>
      </c>
      <c r="C7644" s="430" t="s">
        <v>8612</v>
      </c>
      <c r="D7644" s="431" t="s">
        <v>846</v>
      </c>
      <c r="E7644" s="432">
        <v>742.05</v>
      </c>
      <c r="F7644" s="432">
        <v>550.49</v>
      </c>
      <c r="G7644" s="432">
        <v>1292.54</v>
      </c>
    </row>
    <row r="7645" spans="1:7" ht="45">
      <c r="A7645" s="583" t="s">
        <v>8599</v>
      </c>
      <c r="B7645" s="429">
        <v>101105</v>
      </c>
      <c r="C7645" s="430" t="s">
        <v>8613</v>
      </c>
      <c r="D7645" s="431" t="s">
        <v>846</v>
      </c>
      <c r="E7645" s="432">
        <v>821.22</v>
      </c>
      <c r="F7645" s="432">
        <v>437.73</v>
      </c>
      <c r="G7645" s="432">
        <v>1258.95</v>
      </c>
    </row>
    <row r="7646" spans="1:7" ht="45">
      <c r="A7646" s="583" t="s">
        <v>8599</v>
      </c>
      <c r="B7646" s="429">
        <v>101101</v>
      </c>
      <c r="C7646" s="430" t="s">
        <v>8614</v>
      </c>
      <c r="D7646" s="431" t="s">
        <v>846</v>
      </c>
      <c r="E7646" s="432">
        <v>736.29</v>
      </c>
      <c r="F7646" s="432">
        <v>187.76</v>
      </c>
      <c r="G7646" s="432">
        <v>924.05</v>
      </c>
    </row>
    <row r="7647" spans="1:7" ht="45">
      <c r="A7647" s="583" t="s">
        <v>8599</v>
      </c>
      <c r="B7647" s="429">
        <v>101109</v>
      </c>
      <c r="C7647" s="430" t="s">
        <v>8615</v>
      </c>
      <c r="D7647" s="431" t="s">
        <v>846</v>
      </c>
      <c r="E7647" s="432">
        <v>815.17</v>
      </c>
      <c r="F7647" s="432">
        <v>68.86</v>
      </c>
      <c r="G7647" s="432">
        <v>884.03</v>
      </c>
    </row>
    <row r="7648" spans="1:7">
      <c r="A7648" s="583" t="s">
        <v>8616</v>
      </c>
      <c r="B7648" s="429">
        <v>96393</v>
      </c>
      <c r="C7648" s="430" t="s">
        <v>2692</v>
      </c>
      <c r="D7648" s="431" t="s">
        <v>846</v>
      </c>
      <c r="E7648" s="432">
        <v>102.47</v>
      </c>
      <c r="F7648" s="432">
        <v>1.94</v>
      </c>
      <c r="G7648" s="432">
        <v>104.41</v>
      </c>
    </row>
    <row r="7649" spans="1:7">
      <c r="A7649" s="583" t="s">
        <v>8616</v>
      </c>
      <c r="B7649" s="429">
        <v>96394</v>
      </c>
      <c r="C7649" s="430" t="s">
        <v>2693</v>
      </c>
      <c r="D7649" s="431" t="s">
        <v>846</v>
      </c>
      <c r="E7649" s="432">
        <v>160.21</v>
      </c>
      <c r="F7649" s="432">
        <v>1.94</v>
      </c>
      <c r="G7649" s="432">
        <v>162.15</v>
      </c>
    </row>
    <row r="7650" spans="1:7">
      <c r="A7650" s="583" t="s">
        <v>8616</v>
      </c>
      <c r="B7650" s="429">
        <v>96395</v>
      </c>
      <c r="C7650" s="430" t="s">
        <v>2694</v>
      </c>
      <c r="D7650" s="431" t="s">
        <v>846</v>
      </c>
      <c r="E7650" s="432">
        <v>238.66</v>
      </c>
      <c r="F7650" s="432">
        <v>3.26</v>
      </c>
      <c r="G7650" s="432">
        <v>241.92</v>
      </c>
    </row>
    <row r="7651" spans="1:7" ht="60">
      <c r="A7651" s="583" t="s">
        <v>8617</v>
      </c>
      <c r="B7651" s="429">
        <v>105034</v>
      </c>
      <c r="C7651" s="430" t="s">
        <v>8618</v>
      </c>
      <c r="D7651" s="431" t="s">
        <v>845</v>
      </c>
      <c r="E7651" s="432">
        <v>29.130000000000003</v>
      </c>
      <c r="F7651" s="432">
        <v>12.97</v>
      </c>
      <c r="G7651" s="432">
        <v>42.1</v>
      </c>
    </row>
    <row r="7652" spans="1:7" ht="60">
      <c r="A7652" s="583" t="s">
        <v>8617</v>
      </c>
      <c r="B7652" s="429">
        <v>105033</v>
      </c>
      <c r="C7652" s="430" t="s">
        <v>8619</v>
      </c>
      <c r="D7652" s="431" t="s">
        <v>845</v>
      </c>
      <c r="E7652" s="432">
        <v>40.35</v>
      </c>
      <c r="F7652" s="432">
        <v>18.04</v>
      </c>
      <c r="G7652" s="432">
        <v>58.39</v>
      </c>
    </row>
    <row r="7653" spans="1:7" ht="60">
      <c r="A7653" s="583" t="s">
        <v>8617</v>
      </c>
      <c r="B7653" s="429">
        <v>93205</v>
      </c>
      <c r="C7653" s="430" t="s">
        <v>8620</v>
      </c>
      <c r="D7653" s="431" t="s">
        <v>845</v>
      </c>
      <c r="E7653" s="432">
        <v>48.17</v>
      </c>
      <c r="F7653" s="432">
        <v>22.25</v>
      </c>
      <c r="G7653" s="432">
        <v>70.42</v>
      </c>
    </row>
    <row r="7654" spans="1:7" ht="60">
      <c r="A7654" s="583" t="s">
        <v>8617</v>
      </c>
      <c r="B7654" s="429">
        <v>105032</v>
      </c>
      <c r="C7654" s="430" t="s">
        <v>8621</v>
      </c>
      <c r="D7654" s="431" t="s">
        <v>845</v>
      </c>
      <c r="E7654" s="432">
        <v>24.619999999999997</v>
      </c>
      <c r="F7654" s="432">
        <v>7.1</v>
      </c>
      <c r="G7654" s="432">
        <v>31.72</v>
      </c>
    </row>
    <row r="7655" spans="1:7" ht="60">
      <c r="A7655" s="583" t="s">
        <v>8617</v>
      </c>
      <c r="B7655" s="429">
        <v>105031</v>
      </c>
      <c r="C7655" s="430" t="s">
        <v>8622</v>
      </c>
      <c r="D7655" s="431" t="s">
        <v>845</v>
      </c>
      <c r="E7655" s="432">
        <v>35.42</v>
      </c>
      <c r="F7655" s="432">
        <v>11.07</v>
      </c>
      <c r="G7655" s="432">
        <v>46.49</v>
      </c>
    </row>
    <row r="7656" spans="1:7" ht="60">
      <c r="A7656" s="583" t="s">
        <v>8617</v>
      </c>
      <c r="B7656" s="429">
        <v>93199</v>
      </c>
      <c r="C7656" s="430" t="s">
        <v>8623</v>
      </c>
      <c r="D7656" s="431" t="s">
        <v>845</v>
      </c>
      <c r="E7656" s="432">
        <v>36.120000000000005</v>
      </c>
      <c r="F7656" s="432">
        <v>14.19</v>
      </c>
      <c r="G7656" s="432">
        <v>50.31</v>
      </c>
    </row>
    <row r="7657" spans="1:7" ht="60">
      <c r="A7657" s="583" t="s">
        <v>8617</v>
      </c>
      <c r="B7657" s="429">
        <v>105030</v>
      </c>
      <c r="C7657" s="430" t="s">
        <v>8624</v>
      </c>
      <c r="D7657" s="431" t="s">
        <v>845</v>
      </c>
      <c r="E7657" s="432">
        <v>32.269999999999996</v>
      </c>
      <c r="F7657" s="432">
        <v>12.71</v>
      </c>
      <c r="G7657" s="432">
        <v>44.98</v>
      </c>
    </row>
    <row r="7658" spans="1:7" ht="60">
      <c r="A7658" s="583" t="s">
        <v>8617</v>
      </c>
      <c r="B7658" s="429">
        <v>105029</v>
      </c>
      <c r="C7658" s="430" t="s">
        <v>8625</v>
      </c>
      <c r="D7658" s="431" t="s">
        <v>845</v>
      </c>
      <c r="E7658" s="432">
        <v>37.340000000000003</v>
      </c>
      <c r="F7658" s="432">
        <v>15.98</v>
      </c>
      <c r="G7658" s="432">
        <v>53.32</v>
      </c>
    </row>
    <row r="7659" spans="1:7" ht="60">
      <c r="A7659" s="583" t="s">
        <v>8617</v>
      </c>
      <c r="B7659" s="429">
        <v>93197</v>
      </c>
      <c r="C7659" s="430" t="s">
        <v>8626</v>
      </c>
      <c r="D7659" s="431" t="s">
        <v>845</v>
      </c>
      <c r="E7659" s="432">
        <v>42.430000000000007</v>
      </c>
      <c r="F7659" s="432">
        <v>19.239999999999998</v>
      </c>
      <c r="G7659" s="432">
        <v>61.67</v>
      </c>
    </row>
    <row r="7660" spans="1:7" ht="60">
      <c r="A7660" s="583" t="s">
        <v>8617</v>
      </c>
      <c r="B7660" s="429">
        <v>105040</v>
      </c>
      <c r="C7660" s="430" t="s">
        <v>8627</v>
      </c>
      <c r="D7660" s="431" t="s">
        <v>845</v>
      </c>
      <c r="E7660" s="432">
        <v>16.88</v>
      </c>
      <c r="F7660" s="432">
        <v>20.94</v>
      </c>
      <c r="G7660" s="432">
        <v>37.82</v>
      </c>
    </row>
    <row r="7661" spans="1:7" ht="60">
      <c r="A7661" s="583" t="s">
        <v>8617</v>
      </c>
      <c r="B7661" s="429">
        <v>105039</v>
      </c>
      <c r="C7661" s="430" t="s">
        <v>8628</v>
      </c>
      <c r="D7661" s="431" t="s">
        <v>845</v>
      </c>
      <c r="E7661" s="432">
        <v>24.98</v>
      </c>
      <c r="F7661" s="432">
        <v>30.91</v>
      </c>
      <c r="G7661" s="432">
        <v>55.89</v>
      </c>
    </row>
    <row r="7662" spans="1:7" ht="60">
      <c r="A7662" s="583" t="s">
        <v>8617</v>
      </c>
      <c r="B7662" s="429">
        <v>105038</v>
      </c>
      <c r="C7662" s="430" t="s">
        <v>8629</v>
      </c>
      <c r="D7662" s="431" t="s">
        <v>845</v>
      </c>
      <c r="E7662" s="432">
        <v>34.709999999999994</v>
      </c>
      <c r="F7662" s="432">
        <v>42.89</v>
      </c>
      <c r="G7662" s="432">
        <v>77.599999999999994</v>
      </c>
    </row>
    <row r="7663" spans="1:7" ht="60">
      <c r="A7663" s="583" t="s">
        <v>8617</v>
      </c>
      <c r="B7663" s="429">
        <v>105028</v>
      </c>
      <c r="C7663" s="430" t="s">
        <v>8630</v>
      </c>
      <c r="D7663" s="431" t="s">
        <v>845</v>
      </c>
      <c r="E7663" s="432">
        <v>17.54</v>
      </c>
      <c r="F7663" s="432">
        <v>5.28</v>
      </c>
      <c r="G7663" s="432">
        <v>22.82</v>
      </c>
    </row>
    <row r="7664" spans="1:7" ht="60">
      <c r="A7664" s="583" t="s">
        <v>8617</v>
      </c>
      <c r="B7664" s="429">
        <v>105027</v>
      </c>
      <c r="C7664" s="430" t="s">
        <v>8631</v>
      </c>
      <c r="D7664" s="431" t="s">
        <v>845</v>
      </c>
      <c r="E7664" s="432">
        <v>19.82</v>
      </c>
      <c r="F7664" s="432">
        <v>6.05</v>
      </c>
      <c r="G7664" s="432">
        <v>25.87</v>
      </c>
    </row>
    <row r="7665" spans="1:7" ht="60">
      <c r="A7665" s="583" t="s">
        <v>8617</v>
      </c>
      <c r="B7665" s="429">
        <v>93194</v>
      </c>
      <c r="C7665" s="430" t="s">
        <v>8632</v>
      </c>
      <c r="D7665" s="431" t="s">
        <v>845</v>
      </c>
      <c r="E7665" s="432">
        <v>22.400000000000002</v>
      </c>
      <c r="F7665" s="432">
        <v>6.88</v>
      </c>
      <c r="G7665" s="432">
        <v>29.28</v>
      </c>
    </row>
    <row r="7666" spans="1:7" ht="60">
      <c r="A7666" s="583" t="s">
        <v>8617</v>
      </c>
      <c r="B7666" s="429">
        <v>93200</v>
      </c>
      <c r="C7666" s="430" t="s">
        <v>8633</v>
      </c>
      <c r="D7666" s="431" t="s">
        <v>845</v>
      </c>
      <c r="E7666" s="432">
        <v>4.9500000000000011</v>
      </c>
      <c r="F7666" s="432">
        <v>9.52</v>
      </c>
      <c r="G7666" s="432">
        <v>14.47</v>
      </c>
    </row>
    <row r="7667" spans="1:7" ht="60">
      <c r="A7667" s="583" t="s">
        <v>8617</v>
      </c>
      <c r="B7667" s="429">
        <v>93203</v>
      </c>
      <c r="C7667" s="430" t="s">
        <v>8634</v>
      </c>
      <c r="D7667" s="431" t="s">
        <v>845</v>
      </c>
      <c r="E7667" s="432">
        <v>11.82</v>
      </c>
      <c r="F7667" s="432">
        <v>1.59</v>
      </c>
      <c r="G7667" s="432">
        <v>13.41</v>
      </c>
    </row>
    <row r="7668" spans="1:7" ht="60">
      <c r="A7668" s="583" t="s">
        <v>8617</v>
      </c>
      <c r="B7668" s="429">
        <v>93202</v>
      </c>
      <c r="C7668" s="430" t="s">
        <v>8635</v>
      </c>
      <c r="D7668" s="431" t="s">
        <v>845</v>
      </c>
      <c r="E7668" s="432">
        <v>14.720000000000002</v>
      </c>
      <c r="F7668" s="432">
        <v>18.05</v>
      </c>
      <c r="G7668" s="432">
        <v>32.770000000000003</v>
      </c>
    </row>
    <row r="7669" spans="1:7" ht="60">
      <c r="A7669" s="583" t="s">
        <v>8617</v>
      </c>
      <c r="B7669" s="429">
        <v>105026</v>
      </c>
      <c r="C7669" s="430" t="s">
        <v>8636</v>
      </c>
      <c r="D7669" s="431" t="s">
        <v>845</v>
      </c>
      <c r="E7669" s="432">
        <v>31.120000000000005</v>
      </c>
      <c r="F7669" s="432">
        <v>10.9</v>
      </c>
      <c r="G7669" s="432">
        <v>42.02</v>
      </c>
    </row>
    <row r="7670" spans="1:7" ht="60">
      <c r="A7670" s="583" t="s">
        <v>8617</v>
      </c>
      <c r="B7670" s="429">
        <v>105025</v>
      </c>
      <c r="C7670" s="430" t="s">
        <v>8637</v>
      </c>
      <c r="D7670" s="431" t="s">
        <v>845</v>
      </c>
      <c r="E7670" s="432">
        <v>42.629999999999995</v>
      </c>
      <c r="F7670" s="432">
        <v>16.7</v>
      </c>
      <c r="G7670" s="432">
        <v>59.33</v>
      </c>
    </row>
    <row r="7671" spans="1:7" ht="60">
      <c r="A7671" s="583" t="s">
        <v>8617</v>
      </c>
      <c r="B7671" s="429">
        <v>93191</v>
      </c>
      <c r="C7671" s="430" t="s">
        <v>8638</v>
      </c>
      <c r="D7671" s="431" t="s">
        <v>845</v>
      </c>
      <c r="E7671" s="432">
        <v>50.59</v>
      </c>
      <c r="F7671" s="432">
        <v>21.31</v>
      </c>
      <c r="G7671" s="432">
        <v>71.900000000000006</v>
      </c>
    </row>
    <row r="7672" spans="1:7" ht="60">
      <c r="A7672" s="583" t="s">
        <v>8617</v>
      </c>
      <c r="B7672" s="429">
        <v>105024</v>
      </c>
      <c r="C7672" s="430" t="s">
        <v>8639</v>
      </c>
      <c r="D7672" s="431" t="s">
        <v>845</v>
      </c>
      <c r="E7672" s="432">
        <v>39.090000000000003</v>
      </c>
      <c r="F7672" s="432">
        <v>19.899999999999999</v>
      </c>
      <c r="G7672" s="432">
        <v>58.99</v>
      </c>
    </row>
    <row r="7673" spans="1:7" ht="60">
      <c r="A7673" s="583" t="s">
        <v>8617</v>
      </c>
      <c r="B7673" s="429">
        <v>105023</v>
      </c>
      <c r="C7673" s="430" t="s">
        <v>8640</v>
      </c>
      <c r="D7673" s="431" t="s">
        <v>845</v>
      </c>
      <c r="E7673" s="432">
        <v>46.519999999999996</v>
      </c>
      <c r="F7673" s="432">
        <v>25.39</v>
      </c>
      <c r="G7673" s="432">
        <v>71.91</v>
      </c>
    </row>
    <row r="7674" spans="1:7" ht="60">
      <c r="A7674" s="583" t="s">
        <v>8617</v>
      </c>
      <c r="B7674" s="429">
        <v>93187</v>
      </c>
      <c r="C7674" s="430" t="s">
        <v>8641</v>
      </c>
      <c r="D7674" s="431" t="s">
        <v>845</v>
      </c>
      <c r="E7674" s="432">
        <v>53.94</v>
      </c>
      <c r="F7674" s="432">
        <v>30.83</v>
      </c>
      <c r="G7674" s="432">
        <v>84.77</v>
      </c>
    </row>
    <row r="7675" spans="1:7" ht="60">
      <c r="A7675" s="583" t="s">
        <v>8617</v>
      </c>
      <c r="B7675" s="429">
        <v>105037</v>
      </c>
      <c r="C7675" s="430" t="s">
        <v>8642</v>
      </c>
      <c r="D7675" s="431" t="s">
        <v>845</v>
      </c>
      <c r="E7675" s="432">
        <v>16.940000000000001</v>
      </c>
      <c r="F7675" s="432">
        <v>21.09</v>
      </c>
      <c r="G7675" s="432">
        <v>38.03</v>
      </c>
    </row>
    <row r="7676" spans="1:7" ht="60">
      <c r="A7676" s="583" t="s">
        <v>8617</v>
      </c>
      <c r="B7676" s="429">
        <v>105036</v>
      </c>
      <c r="C7676" s="430" t="s">
        <v>8643</v>
      </c>
      <c r="D7676" s="431" t="s">
        <v>845</v>
      </c>
      <c r="E7676" s="432">
        <v>25.04</v>
      </c>
      <c r="F7676" s="432">
        <v>31.11</v>
      </c>
      <c r="G7676" s="432">
        <v>56.15</v>
      </c>
    </row>
    <row r="7677" spans="1:7" ht="60">
      <c r="A7677" s="583" t="s">
        <v>8617</v>
      </c>
      <c r="B7677" s="429">
        <v>105035</v>
      </c>
      <c r="C7677" s="430" t="s">
        <v>8644</v>
      </c>
      <c r="D7677" s="431" t="s">
        <v>845</v>
      </c>
      <c r="E7677" s="432">
        <v>34.770000000000003</v>
      </c>
      <c r="F7677" s="432">
        <v>43.07</v>
      </c>
      <c r="G7677" s="432">
        <v>77.84</v>
      </c>
    </row>
    <row r="7678" spans="1:7" ht="60">
      <c r="A7678" s="583" t="s">
        <v>8617</v>
      </c>
      <c r="B7678" s="429">
        <v>105022</v>
      </c>
      <c r="C7678" s="430" t="s">
        <v>8645</v>
      </c>
      <c r="D7678" s="431" t="s">
        <v>845</v>
      </c>
      <c r="E7678" s="432">
        <v>17.75</v>
      </c>
      <c r="F7678" s="432">
        <v>5.47</v>
      </c>
      <c r="G7678" s="432">
        <v>23.22</v>
      </c>
    </row>
    <row r="7679" spans="1:7" ht="60">
      <c r="A7679" s="583" t="s">
        <v>8617</v>
      </c>
      <c r="B7679" s="429">
        <v>105021</v>
      </c>
      <c r="C7679" s="430" t="s">
        <v>8646</v>
      </c>
      <c r="D7679" s="431" t="s">
        <v>845</v>
      </c>
      <c r="E7679" s="432">
        <v>20.059999999999999</v>
      </c>
      <c r="F7679" s="432">
        <v>6.25</v>
      </c>
      <c r="G7679" s="432">
        <v>26.31</v>
      </c>
    </row>
    <row r="7680" spans="1:7" ht="60">
      <c r="A7680" s="583" t="s">
        <v>8617</v>
      </c>
      <c r="B7680" s="429">
        <v>93184</v>
      </c>
      <c r="C7680" s="430" t="s">
        <v>8647</v>
      </c>
      <c r="D7680" s="431" t="s">
        <v>845</v>
      </c>
      <c r="E7680" s="432">
        <v>22.979999999999997</v>
      </c>
      <c r="F7680" s="432">
        <v>7.17</v>
      </c>
      <c r="G7680" s="432">
        <v>30.15</v>
      </c>
    </row>
    <row r="7681" spans="1:7" ht="30">
      <c r="A7681" s="583" t="s">
        <v>8648</v>
      </c>
      <c r="B7681" s="429">
        <v>102171</v>
      </c>
      <c r="C7681" s="430" t="s">
        <v>4380</v>
      </c>
      <c r="D7681" s="431" t="s">
        <v>97</v>
      </c>
      <c r="E7681" s="432">
        <v>468.5</v>
      </c>
      <c r="F7681" s="432">
        <v>29.37</v>
      </c>
      <c r="G7681" s="432">
        <v>497.87</v>
      </c>
    </row>
    <row r="7682" spans="1:7" ht="30">
      <c r="A7682" s="583" t="s">
        <v>8648</v>
      </c>
      <c r="B7682" s="429">
        <v>102172</v>
      </c>
      <c r="C7682" s="430" t="s">
        <v>4381</v>
      </c>
      <c r="D7682" s="431" t="s">
        <v>97</v>
      </c>
      <c r="E7682" s="432">
        <v>456.59999999999997</v>
      </c>
      <c r="F7682" s="432">
        <v>22.41</v>
      </c>
      <c r="G7682" s="432">
        <v>479.01</v>
      </c>
    </row>
    <row r="7683" spans="1:7" ht="30">
      <c r="A7683" s="583" t="s">
        <v>8648</v>
      </c>
      <c r="B7683" s="429">
        <v>102170</v>
      </c>
      <c r="C7683" s="430" t="s">
        <v>4379</v>
      </c>
      <c r="D7683" s="431" t="s">
        <v>97</v>
      </c>
      <c r="E7683" s="432">
        <v>250.94</v>
      </c>
      <c r="F7683" s="432">
        <v>36.67</v>
      </c>
      <c r="G7683" s="432">
        <v>287.61</v>
      </c>
    </row>
    <row r="7684" spans="1:7" ht="30">
      <c r="A7684" s="583" t="s">
        <v>8648</v>
      </c>
      <c r="B7684" s="429">
        <v>102160</v>
      </c>
      <c r="C7684" s="430" t="s">
        <v>1654</v>
      </c>
      <c r="D7684" s="431" t="s">
        <v>97</v>
      </c>
      <c r="E7684" s="432">
        <v>145.74</v>
      </c>
      <c r="F7684" s="432">
        <v>30.25</v>
      </c>
      <c r="G7684" s="432">
        <v>175.99</v>
      </c>
    </row>
    <row r="7685" spans="1:7" ht="30">
      <c r="A7685" s="583" t="s">
        <v>8648</v>
      </c>
      <c r="B7685" s="429">
        <v>102177</v>
      </c>
      <c r="C7685" s="430" t="s">
        <v>4383</v>
      </c>
      <c r="D7685" s="431" t="s">
        <v>97</v>
      </c>
      <c r="E7685" s="432">
        <v>1694.36</v>
      </c>
      <c r="F7685" s="432">
        <v>70.959999999999994</v>
      </c>
      <c r="G7685" s="432">
        <v>1765.32</v>
      </c>
    </row>
    <row r="7686" spans="1:7" ht="30">
      <c r="A7686" s="583" t="s">
        <v>8648</v>
      </c>
      <c r="B7686" s="429">
        <v>102178</v>
      </c>
      <c r="C7686" s="430" t="s">
        <v>4384</v>
      </c>
      <c r="D7686" s="431" t="s">
        <v>97</v>
      </c>
      <c r="E7686" s="432">
        <v>1947.46</v>
      </c>
      <c r="F7686" s="432">
        <v>65</v>
      </c>
      <c r="G7686" s="432">
        <v>2012.46</v>
      </c>
    </row>
    <row r="7687" spans="1:7" ht="30">
      <c r="A7687" s="583" t="s">
        <v>8648</v>
      </c>
      <c r="B7687" s="429">
        <v>102176</v>
      </c>
      <c r="C7687" s="430" t="s">
        <v>4382</v>
      </c>
      <c r="D7687" s="431" t="s">
        <v>97</v>
      </c>
      <c r="E7687" s="432">
        <v>834.71</v>
      </c>
      <c r="F7687" s="432">
        <v>78.040000000000006</v>
      </c>
      <c r="G7687" s="432">
        <v>912.75</v>
      </c>
    </row>
    <row r="7688" spans="1:7" ht="30">
      <c r="A7688" s="583" t="s">
        <v>8648</v>
      </c>
      <c r="B7688" s="429">
        <v>102163</v>
      </c>
      <c r="C7688" s="430" t="s">
        <v>4372</v>
      </c>
      <c r="D7688" s="431" t="s">
        <v>97</v>
      </c>
      <c r="E7688" s="432">
        <v>323.46000000000004</v>
      </c>
      <c r="F7688" s="432">
        <v>36.65</v>
      </c>
      <c r="G7688" s="432">
        <v>360.11</v>
      </c>
    </row>
    <row r="7689" spans="1:7" ht="30">
      <c r="A7689" s="583" t="s">
        <v>8648</v>
      </c>
      <c r="B7689" s="429">
        <v>102153</v>
      </c>
      <c r="C7689" s="430" t="s">
        <v>1648</v>
      </c>
      <c r="D7689" s="431" t="s">
        <v>97</v>
      </c>
      <c r="E7689" s="432">
        <v>218.25</v>
      </c>
      <c r="F7689" s="432">
        <v>30.24</v>
      </c>
      <c r="G7689" s="432">
        <v>248.49</v>
      </c>
    </row>
    <row r="7690" spans="1:7" ht="30">
      <c r="A7690" s="583" t="s">
        <v>8648</v>
      </c>
      <c r="B7690" s="429">
        <v>102165</v>
      </c>
      <c r="C7690" s="430" t="s">
        <v>4374</v>
      </c>
      <c r="D7690" s="431" t="s">
        <v>97</v>
      </c>
      <c r="E7690" s="432">
        <v>314.73</v>
      </c>
      <c r="F7690" s="432">
        <v>29.34</v>
      </c>
      <c r="G7690" s="432">
        <v>344.07</v>
      </c>
    </row>
    <row r="7691" spans="1:7" ht="30">
      <c r="A7691" s="583" t="s">
        <v>8648</v>
      </c>
      <c r="B7691" s="429">
        <v>102155</v>
      </c>
      <c r="C7691" s="430" t="s">
        <v>1649</v>
      </c>
      <c r="D7691" s="431" t="s">
        <v>97</v>
      </c>
      <c r="E7691" s="432">
        <v>228.84</v>
      </c>
      <c r="F7691" s="432">
        <v>24.16</v>
      </c>
      <c r="G7691" s="432">
        <v>253</v>
      </c>
    </row>
    <row r="7692" spans="1:7" ht="30">
      <c r="A7692" s="583" t="s">
        <v>8648</v>
      </c>
      <c r="B7692" s="429">
        <v>102167</v>
      </c>
      <c r="C7692" s="430" t="s">
        <v>4376</v>
      </c>
      <c r="D7692" s="431" t="s">
        <v>97</v>
      </c>
      <c r="E7692" s="432">
        <v>371.99</v>
      </c>
      <c r="F7692" s="432">
        <v>22.44</v>
      </c>
      <c r="G7692" s="432">
        <v>394.43</v>
      </c>
    </row>
    <row r="7693" spans="1:7" ht="30">
      <c r="A7693" s="583" t="s">
        <v>8648</v>
      </c>
      <c r="B7693" s="429">
        <v>102157</v>
      </c>
      <c r="C7693" s="430" t="s">
        <v>1651</v>
      </c>
      <c r="D7693" s="431" t="s">
        <v>97</v>
      </c>
      <c r="E7693" s="432">
        <v>305.46000000000004</v>
      </c>
      <c r="F7693" s="432">
        <v>18.46</v>
      </c>
      <c r="G7693" s="432">
        <v>323.92</v>
      </c>
    </row>
    <row r="7694" spans="1:7" ht="30">
      <c r="A7694" s="583" t="s">
        <v>8648</v>
      </c>
      <c r="B7694" s="429">
        <v>102169</v>
      </c>
      <c r="C7694" s="430" t="s">
        <v>4378</v>
      </c>
      <c r="D7694" s="431" t="s">
        <v>97</v>
      </c>
      <c r="E7694" s="432">
        <v>415.5</v>
      </c>
      <c r="F7694" s="432">
        <v>14.57</v>
      </c>
      <c r="G7694" s="432">
        <v>430.07</v>
      </c>
    </row>
    <row r="7695" spans="1:7" ht="30">
      <c r="A7695" s="583" t="s">
        <v>8648</v>
      </c>
      <c r="B7695" s="429">
        <v>102159</v>
      </c>
      <c r="C7695" s="430" t="s">
        <v>1653</v>
      </c>
      <c r="D7695" s="431" t="s">
        <v>97</v>
      </c>
      <c r="E7695" s="432">
        <v>372.54</v>
      </c>
      <c r="F7695" s="432">
        <v>12.03</v>
      </c>
      <c r="G7695" s="432">
        <v>384.57</v>
      </c>
    </row>
    <row r="7696" spans="1:7" ht="30">
      <c r="A7696" s="583" t="s">
        <v>8648</v>
      </c>
      <c r="B7696" s="429">
        <v>102161</v>
      </c>
      <c r="C7696" s="430" t="s">
        <v>4370</v>
      </c>
      <c r="D7696" s="431" t="s">
        <v>97</v>
      </c>
      <c r="E7696" s="432">
        <v>256.97999999999996</v>
      </c>
      <c r="F7696" s="432">
        <v>36.67</v>
      </c>
      <c r="G7696" s="432">
        <v>293.64999999999998</v>
      </c>
    </row>
    <row r="7697" spans="1:7" ht="30">
      <c r="A7697" s="583" t="s">
        <v>8648</v>
      </c>
      <c r="B7697" s="429">
        <v>102151</v>
      </c>
      <c r="C7697" s="430" t="s">
        <v>1645</v>
      </c>
      <c r="D7697" s="431" t="s">
        <v>97</v>
      </c>
      <c r="E7697" s="432">
        <v>151.78</v>
      </c>
      <c r="F7697" s="432">
        <v>30.25</v>
      </c>
      <c r="G7697" s="432">
        <v>182.03</v>
      </c>
    </row>
    <row r="7698" spans="1:7" ht="30">
      <c r="A7698" s="583" t="s">
        <v>8648</v>
      </c>
      <c r="B7698" s="429">
        <v>102162</v>
      </c>
      <c r="C7698" s="430" t="s">
        <v>4371</v>
      </c>
      <c r="D7698" s="431" t="s">
        <v>97</v>
      </c>
      <c r="E7698" s="432">
        <v>275.12</v>
      </c>
      <c r="F7698" s="432">
        <v>36.659999999999997</v>
      </c>
      <c r="G7698" s="432">
        <v>311.77999999999997</v>
      </c>
    </row>
    <row r="7699" spans="1:7" ht="30">
      <c r="A7699" s="583" t="s">
        <v>8648</v>
      </c>
      <c r="B7699" s="429">
        <v>102164</v>
      </c>
      <c r="C7699" s="430" t="s">
        <v>4373</v>
      </c>
      <c r="D7699" s="431" t="s">
        <v>97</v>
      </c>
      <c r="E7699" s="432">
        <v>275.17999999999995</v>
      </c>
      <c r="F7699" s="432">
        <v>29.35</v>
      </c>
      <c r="G7699" s="432">
        <v>304.52999999999997</v>
      </c>
    </row>
    <row r="7700" spans="1:7" ht="30">
      <c r="A7700" s="583" t="s">
        <v>8648</v>
      </c>
      <c r="B7700" s="429">
        <v>102154</v>
      </c>
      <c r="C7700" s="430" t="s">
        <v>1647</v>
      </c>
      <c r="D7700" s="431" t="s">
        <v>97</v>
      </c>
      <c r="E7700" s="432">
        <v>189.3</v>
      </c>
      <c r="F7700" s="432">
        <v>24.16</v>
      </c>
      <c r="G7700" s="432">
        <v>213.46</v>
      </c>
    </row>
    <row r="7701" spans="1:7" ht="30">
      <c r="A7701" s="583" t="s">
        <v>8648</v>
      </c>
      <c r="B7701" s="429">
        <v>102166</v>
      </c>
      <c r="C7701" s="430" t="s">
        <v>4375</v>
      </c>
      <c r="D7701" s="431" t="s">
        <v>97</v>
      </c>
      <c r="E7701" s="432">
        <v>287.40999999999997</v>
      </c>
      <c r="F7701" s="432">
        <v>22.43</v>
      </c>
      <c r="G7701" s="432">
        <v>309.83999999999997</v>
      </c>
    </row>
    <row r="7702" spans="1:7" ht="30">
      <c r="A7702" s="583" t="s">
        <v>8648</v>
      </c>
      <c r="B7702" s="429">
        <v>102156</v>
      </c>
      <c r="C7702" s="430" t="s">
        <v>1650</v>
      </c>
      <c r="D7702" s="431" t="s">
        <v>97</v>
      </c>
      <c r="E7702" s="432">
        <v>220.88000000000002</v>
      </c>
      <c r="F7702" s="432">
        <v>18.45</v>
      </c>
      <c r="G7702" s="432">
        <v>239.33</v>
      </c>
    </row>
    <row r="7703" spans="1:7" ht="30">
      <c r="A7703" s="583" t="s">
        <v>8648</v>
      </c>
      <c r="B7703" s="429">
        <v>102168</v>
      </c>
      <c r="C7703" s="430" t="s">
        <v>4377</v>
      </c>
      <c r="D7703" s="431" t="s">
        <v>97</v>
      </c>
      <c r="E7703" s="432">
        <v>360.46</v>
      </c>
      <c r="F7703" s="432">
        <v>16.66</v>
      </c>
      <c r="G7703" s="432">
        <v>377.12</v>
      </c>
    </row>
    <row r="7704" spans="1:7" ht="30">
      <c r="A7704" s="583" t="s">
        <v>8648</v>
      </c>
      <c r="B7704" s="429">
        <v>102158</v>
      </c>
      <c r="C7704" s="430" t="s">
        <v>1652</v>
      </c>
      <c r="D7704" s="431" t="s">
        <v>97</v>
      </c>
      <c r="E7704" s="432">
        <v>311.18</v>
      </c>
      <c r="F7704" s="432">
        <v>13.7</v>
      </c>
      <c r="G7704" s="432">
        <v>324.88</v>
      </c>
    </row>
    <row r="7705" spans="1:7" ht="30">
      <c r="A7705" s="583" t="s">
        <v>8648</v>
      </c>
      <c r="B7705" s="429">
        <v>102152</v>
      </c>
      <c r="C7705" s="430" t="s">
        <v>1646</v>
      </c>
      <c r="D7705" s="431" t="s">
        <v>97</v>
      </c>
      <c r="E7705" s="432">
        <v>169.92</v>
      </c>
      <c r="F7705" s="432">
        <v>30.24</v>
      </c>
      <c r="G7705" s="432">
        <v>200.16</v>
      </c>
    </row>
    <row r="7706" spans="1:7" ht="30">
      <c r="A7706" s="583" t="s">
        <v>8648</v>
      </c>
      <c r="B7706" s="429">
        <v>102181</v>
      </c>
      <c r="C7706" s="430" t="s">
        <v>4387</v>
      </c>
      <c r="D7706" s="431" t="s">
        <v>97</v>
      </c>
      <c r="E7706" s="432">
        <v>555.72</v>
      </c>
      <c r="F7706" s="432">
        <v>66.37</v>
      </c>
      <c r="G7706" s="432">
        <v>622.09</v>
      </c>
    </row>
    <row r="7707" spans="1:7" ht="30">
      <c r="A7707" s="583" t="s">
        <v>8648</v>
      </c>
      <c r="B7707" s="429">
        <v>102179</v>
      </c>
      <c r="C7707" s="430" t="s">
        <v>4385</v>
      </c>
      <c r="D7707" s="431" t="s">
        <v>97</v>
      </c>
      <c r="E7707" s="432">
        <v>381.44000000000005</v>
      </c>
      <c r="F7707" s="432">
        <v>74.28</v>
      </c>
      <c r="G7707" s="432">
        <v>455.72</v>
      </c>
    </row>
    <row r="7708" spans="1:7" ht="30">
      <c r="A7708" s="583" t="s">
        <v>8648</v>
      </c>
      <c r="B7708" s="429">
        <v>102180</v>
      </c>
      <c r="C7708" s="430" t="s">
        <v>4386</v>
      </c>
      <c r="D7708" s="431" t="s">
        <v>97</v>
      </c>
      <c r="E7708" s="432">
        <v>455.75</v>
      </c>
      <c r="F7708" s="432">
        <v>70.760000000000005</v>
      </c>
      <c r="G7708" s="432">
        <v>526.51</v>
      </c>
    </row>
    <row r="7709" spans="1:7" ht="45">
      <c r="A7709" s="583" t="s">
        <v>8648</v>
      </c>
      <c r="B7709" s="429">
        <v>102189</v>
      </c>
      <c r="C7709" s="430" t="s">
        <v>1515</v>
      </c>
      <c r="D7709" s="431" t="s">
        <v>844</v>
      </c>
      <c r="E7709" s="432">
        <v>194.11</v>
      </c>
      <c r="F7709" s="432">
        <v>94.52</v>
      </c>
      <c r="G7709" s="432">
        <v>288.63</v>
      </c>
    </row>
    <row r="7710" spans="1:7" ht="30">
      <c r="A7710" s="583" t="s">
        <v>8648</v>
      </c>
      <c r="B7710" s="429">
        <v>102188</v>
      </c>
      <c r="C7710" s="430" t="s">
        <v>1521</v>
      </c>
      <c r="D7710" s="431" t="s">
        <v>844</v>
      </c>
      <c r="E7710" s="432">
        <v>880.69</v>
      </c>
      <c r="F7710" s="432">
        <v>85.18</v>
      </c>
      <c r="G7710" s="432">
        <v>965.87</v>
      </c>
    </row>
    <row r="7711" spans="1:7" ht="30">
      <c r="A7711" s="583" t="s">
        <v>8648</v>
      </c>
      <c r="B7711" s="429">
        <v>102185</v>
      </c>
      <c r="C7711" s="430" t="s">
        <v>1644</v>
      </c>
      <c r="D7711" s="431" t="s">
        <v>844</v>
      </c>
      <c r="E7711" s="432">
        <v>4065.4700000000003</v>
      </c>
      <c r="F7711" s="432">
        <v>316.83999999999997</v>
      </c>
      <c r="G7711" s="432">
        <v>4382.3100000000004</v>
      </c>
    </row>
    <row r="7712" spans="1:7" ht="30">
      <c r="A7712" s="583" t="s">
        <v>8648</v>
      </c>
      <c r="B7712" s="429">
        <v>102184</v>
      </c>
      <c r="C7712" s="430" t="s">
        <v>1643</v>
      </c>
      <c r="D7712" s="431" t="s">
        <v>844</v>
      </c>
      <c r="E7712" s="432">
        <v>2030.54</v>
      </c>
      <c r="F7712" s="432">
        <v>152.36000000000001</v>
      </c>
      <c r="G7712" s="432">
        <v>2182.9</v>
      </c>
    </row>
    <row r="7713" spans="1:7" ht="30">
      <c r="A7713" s="583" t="s">
        <v>8648</v>
      </c>
      <c r="B7713" s="429">
        <v>102183</v>
      </c>
      <c r="C7713" s="430" t="s">
        <v>1642</v>
      </c>
      <c r="D7713" s="431" t="s">
        <v>844</v>
      </c>
      <c r="E7713" s="432">
        <v>2322.06</v>
      </c>
      <c r="F7713" s="432">
        <v>192.08</v>
      </c>
      <c r="G7713" s="432">
        <v>2514.14</v>
      </c>
    </row>
    <row r="7714" spans="1:7" ht="30">
      <c r="A7714" s="583" t="s">
        <v>8648</v>
      </c>
      <c r="B7714" s="429">
        <v>102182</v>
      </c>
      <c r="C7714" s="430" t="s">
        <v>1641</v>
      </c>
      <c r="D7714" s="431" t="s">
        <v>844</v>
      </c>
      <c r="E7714" s="432">
        <v>1158.6999999999998</v>
      </c>
      <c r="F7714" s="432">
        <v>89.89</v>
      </c>
      <c r="G7714" s="432">
        <v>1248.5899999999999</v>
      </c>
    </row>
    <row r="7715" spans="1:7" ht="30">
      <c r="A7715" s="583" t="s">
        <v>8648</v>
      </c>
      <c r="B7715" s="429">
        <v>102191</v>
      </c>
      <c r="C7715" s="430" t="s">
        <v>1639</v>
      </c>
      <c r="D7715" s="431" t="s">
        <v>97</v>
      </c>
      <c r="E7715" s="432">
        <v>8.8800000000000026</v>
      </c>
      <c r="F7715" s="432">
        <v>22.81</v>
      </c>
      <c r="G7715" s="432">
        <v>31.69</v>
      </c>
    </row>
    <row r="7716" spans="1:7" ht="30">
      <c r="A7716" s="583" t="s">
        <v>8648</v>
      </c>
      <c r="B7716" s="429">
        <v>102190</v>
      </c>
      <c r="C7716" s="430" t="s">
        <v>1638</v>
      </c>
      <c r="D7716" s="431" t="s">
        <v>97</v>
      </c>
      <c r="E7716" s="432">
        <v>7.2999999999999972</v>
      </c>
      <c r="F7716" s="432">
        <v>18.78</v>
      </c>
      <c r="G7716" s="432">
        <v>26.08</v>
      </c>
    </row>
    <row r="7717" spans="1:7" ht="30">
      <c r="A7717" s="583" t="s">
        <v>8648</v>
      </c>
      <c r="B7717" s="429">
        <v>102192</v>
      </c>
      <c r="C7717" s="430" t="s">
        <v>1640</v>
      </c>
      <c r="D7717" s="431" t="s">
        <v>97</v>
      </c>
      <c r="E7717" s="432">
        <v>6.3500000000000014</v>
      </c>
      <c r="F7717" s="432">
        <v>16.27</v>
      </c>
      <c r="G7717" s="432">
        <v>22.62</v>
      </c>
    </row>
    <row r="7718" spans="1:7" ht="60">
      <c r="A7718" s="583" t="s">
        <v>8649</v>
      </c>
      <c r="B7718" s="429">
        <v>89354</v>
      </c>
      <c r="C7718" s="430" t="s">
        <v>4026</v>
      </c>
      <c r="D7718" s="431" t="s">
        <v>844</v>
      </c>
      <c r="E7718" s="432">
        <v>482.03000000000003</v>
      </c>
      <c r="F7718" s="432">
        <v>30.05</v>
      </c>
      <c r="G7718" s="432">
        <v>512.08000000000004</v>
      </c>
    </row>
    <row r="7719" spans="1:7" ht="60">
      <c r="A7719" s="583" t="s">
        <v>8649</v>
      </c>
      <c r="B7719" s="429">
        <v>103041</v>
      </c>
      <c r="C7719" s="430" t="s">
        <v>4094</v>
      </c>
      <c r="D7719" s="431" t="s">
        <v>844</v>
      </c>
      <c r="E7719" s="432">
        <v>19.579999999999998</v>
      </c>
      <c r="F7719" s="432">
        <v>3.48</v>
      </c>
      <c r="G7719" s="432">
        <v>23.06</v>
      </c>
    </row>
    <row r="7720" spans="1:7" ht="60">
      <c r="A7720" s="583" t="s">
        <v>8649</v>
      </c>
      <c r="B7720" s="429">
        <v>103042</v>
      </c>
      <c r="C7720" s="430" t="s">
        <v>4095</v>
      </c>
      <c r="D7720" s="431" t="s">
        <v>844</v>
      </c>
      <c r="E7720" s="432">
        <v>23.450000000000003</v>
      </c>
      <c r="F7720" s="432">
        <v>5.35</v>
      </c>
      <c r="G7720" s="432">
        <v>28.8</v>
      </c>
    </row>
    <row r="7721" spans="1:7" ht="60">
      <c r="A7721" s="583" t="s">
        <v>8649</v>
      </c>
      <c r="B7721" s="429">
        <v>103043</v>
      </c>
      <c r="C7721" s="430" t="s">
        <v>4096</v>
      </c>
      <c r="D7721" s="431" t="s">
        <v>844</v>
      </c>
      <c r="E7721" s="432">
        <v>22.97</v>
      </c>
      <c r="F7721" s="432">
        <v>3.49</v>
      </c>
      <c r="G7721" s="432">
        <v>26.46</v>
      </c>
    </row>
    <row r="7722" spans="1:7" ht="60">
      <c r="A7722" s="583" t="s">
        <v>8649</v>
      </c>
      <c r="B7722" s="429">
        <v>103044</v>
      </c>
      <c r="C7722" s="430" t="s">
        <v>4097</v>
      </c>
      <c r="D7722" s="431" t="s">
        <v>844</v>
      </c>
      <c r="E7722" s="432">
        <v>30.54</v>
      </c>
      <c r="F7722" s="432">
        <v>5.35</v>
      </c>
      <c r="G7722" s="432">
        <v>35.89</v>
      </c>
    </row>
    <row r="7723" spans="1:7" ht="60">
      <c r="A7723" s="583" t="s">
        <v>8649</v>
      </c>
      <c r="B7723" s="429">
        <v>103039</v>
      </c>
      <c r="C7723" s="430" t="s">
        <v>4092</v>
      </c>
      <c r="D7723" s="431" t="s">
        <v>844</v>
      </c>
      <c r="E7723" s="432">
        <v>66.77</v>
      </c>
      <c r="F7723" s="432">
        <v>12.8</v>
      </c>
      <c r="G7723" s="432">
        <v>79.569999999999993</v>
      </c>
    </row>
    <row r="7724" spans="1:7" ht="60">
      <c r="A7724" s="583" t="s">
        <v>8649</v>
      </c>
      <c r="B7724" s="429">
        <v>103038</v>
      </c>
      <c r="C7724" s="430" t="s">
        <v>4091</v>
      </c>
      <c r="D7724" s="431" t="s">
        <v>844</v>
      </c>
      <c r="E7724" s="432">
        <v>62.71</v>
      </c>
      <c r="F7724" s="432">
        <v>9.82</v>
      </c>
      <c r="G7724" s="432">
        <v>72.53</v>
      </c>
    </row>
    <row r="7725" spans="1:7" ht="60">
      <c r="A7725" s="583" t="s">
        <v>8649</v>
      </c>
      <c r="B7725" s="429">
        <v>103037</v>
      </c>
      <c r="C7725" s="430" t="s">
        <v>4090</v>
      </c>
      <c r="D7725" s="431" t="s">
        <v>844</v>
      </c>
      <c r="E7725" s="432">
        <v>46.949999999999996</v>
      </c>
      <c r="F7725" s="432">
        <v>7.2</v>
      </c>
      <c r="G7725" s="432">
        <v>54.15</v>
      </c>
    </row>
    <row r="7726" spans="1:7" ht="60">
      <c r="A7726" s="583" t="s">
        <v>8649</v>
      </c>
      <c r="B7726" s="429">
        <v>103036</v>
      </c>
      <c r="C7726" s="430" t="s">
        <v>4089</v>
      </c>
      <c r="D7726" s="431" t="s">
        <v>844</v>
      </c>
      <c r="E7726" s="432">
        <v>23.97</v>
      </c>
      <c r="F7726" s="432">
        <v>3.49</v>
      </c>
      <c r="G7726" s="432">
        <v>27.46</v>
      </c>
    </row>
    <row r="7727" spans="1:7" ht="60">
      <c r="A7727" s="583" t="s">
        <v>8649</v>
      </c>
      <c r="B7727" s="429">
        <v>103040</v>
      </c>
      <c r="C7727" s="430" t="s">
        <v>4093</v>
      </c>
      <c r="D7727" s="431" t="s">
        <v>844</v>
      </c>
      <c r="E7727" s="432">
        <v>101</v>
      </c>
      <c r="F7727" s="432">
        <v>16.510000000000002</v>
      </c>
      <c r="G7727" s="432">
        <v>117.51</v>
      </c>
    </row>
    <row r="7728" spans="1:7" ht="60">
      <c r="A7728" s="583" t="s">
        <v>8649</v>
      </c>
      <c r="B7728" s="429">
        <v>90371</v>
      </c>
      <c r="C7728" s="430" t="s">
        <v>4031</v>
      </c>
      <c r="D7728" s="431" t="s">
        <v>844</v>
      </c>
      <c r="E7728" s="432">
        <v>29.150000000000002</v>
      </c>
      <c r="F7728" s="432">
        <v>5.34</v>
      </c>
      <c r="G7728" s="432">
        <v>34.49</v>
      </c>
    </row>
    <row r="7729" spans="1:7" ht="60">
      <c r="A7729" s="583" t="s">
        <v>8649</v>
      </c>
      <c r="B7729" s="429">
        <v>103047</v>
      </c>
      <c r="C7729" s="430" t="s">
        <v>4100</v>
      </c>
      <c r="D7729" s="431" t="s">
        <v>844</v>
      </c>
      <c r="E7729" s="432">
        <v>24.05</v>
      </c>
      <c r="F7729" s="432">
        <v>4.16</v>
      </c>
      <c r="G7729" s="432">
        <v>28.21</v>
      </c>
    </row>
    <row r="7730" spans="1:7" ht="60">
      <c r="A7730" s="583" t="s">
        <v>8649</v>
      </c>
      <c r="B7730" s="429">
        <v>94489</v>
      </c>
      <c r="C7730" s="430" t="s">
        <v>4032</v>
      </c>
      <c r="D7730" s="431" t="s">
        <v>844</v>
      </c>
      <c r="E7730" s="432">
        <v>30.559999999999995</v>
      </c>
      <c r="F7730" s="432">
        <v>3.85</v>
      </c>
      <c r="G7730" s="432">
        <v>34.409999999999997</v>
      </c>
    </row>
    <row r="7731" spans="1:7" ht="60">
      <c r="A7731" s="583" t="s">
        <v>8649</v>
      </c>
      <c r="B7731" s="429">
        <v>94490</v>
      </c>
      <c r="C7731" s="430" t="s">
        <v>4033</v>
      </c>
      <c r="D7731" s="431" t="s">
        <v>844</v>
      </c>
      <c r="E7731" s="432">
        <v>46.680000000000007</v>
      </c>
      <c r="F7731" s="432">
        <v>3.84</v>
      </c>
      <c r="G7731" s="432">
        <v>50.52</v>
      </c>
    </row>
    <row r="7732" spans="1:7" ht="60">
      <c r="A7732" s="583" t="s">
        <v>8649</v>
      </c>
      <c r="B7732" s="429">
        <v>94491</v>
      </c>
      <c r="C7732" s="430" t="s">
        <v>4034</v>
      </c>
      <c r="D7732" s="431" t="s">
        <v>844</v>
      </c>
      <c r="E7732" s="432">
        <v>63.419999999999995</v>
      </c>
      <c r="F7732" s="432">
        <v>5.49</v>
      </c>
      <c r="G7732" s="432">
        <v>68.91</v>
      </c>
    </row>
    <row r="7733" spans="1:7" ht="60">
      <c r="A7733" s="583" t="s">
        <v>8649</v>
      </c>
      <c r="B7733" s="429">
        <v>94492</v>
      </c>
      <c r="C7733" s="430" t="s">
        <v>4035</v>
      </c>
      <c r="D7733" s="431" t="s">
        <v>844</v>
      </c>
      <c r="E7733" s="432">
        <v>65.319999999999993</v>
      </c>
      <c r="F7733" s="432">
        <v>5.5</v>
      </c>
      <c r="G7733" s="432">
        <v>70.819999999999993</v>
      </c>
    </row>
    <row r="7734" spans="1:7" ht="60">
      <c r="A7734" s="583" t="s">
        <v>8649</v>
      </c>
      <c r="B7734" s="429">
        <v>94493</v>
      </c>
      <c r="C7734" s="430" t="s">
        <v>4036</v>
      </c>
      <c r="D7734" s="431" t="s">
        <v>844</v>
      </c>
      <c r="E7734" s="432">
        <v>120.49</v>
      </c>
      <c r="F7734" s="432">
        <v>8.92</v>
      </c>
      <c r="G7734" s="432">
        <v>129.41</v>
      </c>
    </row>
    <row r="7735" spans="1:7" ht="60">
      <c r="A7735" s="583" t="s">
        <v>8649</v>
      </c>
      <c r="B7735" s="429">
        <v>94497</v>
      </c>
      <c r="C7735" s="430" t="s">
        <v>4039</v>
      </c>
      <c r="D7735" s="431" t="s">
        <v>844</v>
      </c>
      <c r="E7735" s="432">
        <v>95.08</v>
      </c>
      <c r="F7735" s="432">
        <v>12.8</v>
      </c>
      <c r="G7735" s="432">
        <v>107.88</v>
      </c>
    </row>
    <row r="7736" spans="1:7" ht="60">
      <c r="A7736" s="583" t="s">
        <v>8649</v>
      </c>
      <c r="B7736" s="429">
        <v>94794</v>
      </c>
      <c r="C7736" s="430" t="s">
        <v>4046</v>
      </c>
      <c r="D7736" s="431" t="s">
        <v>844</v>
      </c>
      <c r="E7736" s="432">
        <v>151.02000000000001</v>
      </c>
      <c r="F7736" s="432">
        <v>18.190000000000001</v>
      </c>
      <c r="G7736" s="432">
        <v>169.21</v>
      </c>
    </row>
    <row r="7737" spans="1:7" ht="60">
      <c r="A7737" s="583" t="s">
        <v>8649</v>
      </c>
      <c r="B7737" s="429">
        <v>94496</v>
      </c>
      <c r="C7737" s="430" t="s">
        <v>4038</v>
      </c>
      <c r="D7737" s="431" t="s">
        <v>844</v>
      </c>
      <c r="E7737" s="432">
        <v>75.22</v>
      </c>
      <c r="F7737" s="432">
        <v>9.82</v>
      </c>
      <c r="G7737" s="432">
        <v>85.04</v>
      </c>
    </row>
    <row r="7738" spans="1:7" ht="60">
      <c r="A7738" s="583" t="s">
        <v>8649</v>
      </c>
      <c r="B7738" s="429">
        <v>94793</v>
      </c>
      <c r="C7738" s="430" t="s">
        <v>4045</v>
      </c>
      <c r="D7738" s="431" t="s">
        <v>844</v>
      </c>
      <c r="E7738" s="432">
        <v>143.59</v>
      </c>
      <c r="F7738" s="432">
        <v>15.21</v>
      </c>
      <c r="G7738" s="432">
        <v>158.80000000000001</v>
      </c>
    </row>
    <row r="7739" spans="1:7" ht="60">
      <c r="A7739" s="583" t="s">
        <v>8649</v>
      </c>
      <c r="B7739" s="429">
        <v>94495</v>
      </c>
      <c r="C7739" s="430" t="s">
        <v>4037</v>
      </c>
      <c r="D7739" s="431" t="s">
        <v>844</v>
      </c>
      <c r="E7739" s="432">
        <v>55.23</v>
      </c>
      <c r="F7739" s="432">
        <v>7.21</v>
      </c>
      <c r="G7739" s="432">
        <v>62.44</v>
      </c>
    </row>
    <row r="7740" spans="1:7" ht="60">
      <c r="A7740" s="583" t="s">
        <v>8649</v>
      </c>
      <c r="B7740" s="429">
        <v>94792</v>
      </c>
      <c r="C7740" s="430" t="s">
        <v>4044</v>
      </c>
      <c r="D7740" s="431" t="s">
        <v>844</v>
      </c>
      <c r="E7740" s="432">
        <v>103.89</v>
      </c>
      <c r="F7740" s="432">
        <v>12.6</v>
      </c>
      <c r="G7740" s="432">
        <v>116.49</v>
      </c>
    </row>
    <row r="7741" spans="1:7" ht="60">
      <c r="A7741" s="583" t="s">
        <v>8649</v>
      </c>
      <c r="B7741" s="429">
        <v>89352</v>
      </c>
      <c r="C7741" s="430" t="s">
        <v>4024</v>
      </c>
      <c r="D7741" s="431" t="s">
        <v>844</v>
      </c>
      <c r="E7741" s="432">
        <v>32.869999999999997</v>
      </c>
      <c r="F7741" s="432">
        <v>3.49</v>
      </c>
      <c r="G7741" s="432">
        <v>36.36</v>
      </c>
    </row>
    <row r="7742" spans="1:7" ht="60">
      <c r="A7742" s="583" t="s">
        <v>8649</v>
      </c>
      <c r="B7742" s="429">
        <v>89986</v>
      </c>
      <c r="C7742" s="430" t="s">
        <v>4029</v>
      </c>
      <c r="D7742" s="431" t="s">
        <v>844</v>
      </c>
      <c r="E7742" s="432">
        <v>75.13</v>
      </c>
      <c r="F7742" s="432">
        <v>8.8699999999999992</v>
      </c>
      <c r="G7742" s="432">
        <v>84</v>
      </c>
    </row>
    <row r="7743" spans="1:7" ht="60">
      <c r="A7743" s="583" t="s">
        <v>8649</v>
      </c>
      <c r="B7743" s="429">
        <v>94499</v>
      </c>
      <c r="C7743" s="430" t="s">
        <v>4041</v>
      </c>
      <c r="D7743" s="431" t="s">
        <v>844</v>
      </c>
      <c r="E7743" s="432">
        <v>268.93</v>
      </c>
      <c r="F7743" s="432">
        <v>22.08</v>
      </c>
      <c r="G7743" s="432">
        <v>291.01</v>
      </c>
    </row>
    <row r="7744" spans="1:7" ht="60">
      <c r="A7744" s="583" t="s">
        <v>8649</v>
      </c>
      <c r="B7744" s="429">
        <v>94498</v>
      </c>
      <c r="C7744" s="430" t="s">
        <v>4040</v>
      </c>
      <c r="D7744" s="431" t="s">
        <v>844</v>
      </c>
      <c r="E7744" s="432">
        <v>131.94</v>
      </c>
      <c r="F7744" s="432">
        <v>16.5</v>
      </c>
      <c r="G7744" s="432">
        <v>148.44</v>
      </c>
    </row>
    <row r="7745" spans="1:7" ht="60">
      <c r="A7745" s="583" t="s">
        <v>8649</v>
      </c>
      <c r="B7745" s="429">
        <v>94500</v>
      </c>
      <c r="C7745" s="430" t="s">
        <v>4042</v>
      </c>
      <c r="D7745" s="431" t="s">
        <v>844</v>
      </c>
      <c r="E7745" s="432">
        <v>325.87</v>
      </c>
      <c r="F7745" s="432">
        <v>27.68</v>
      </c>
      <c r="G7745" s="432">
        <v>353.55</v>
      </c>
    </row>
    <row r="7746" spans="1:7" ht="60">
      <c r="A7746" s="583" t="s">
        <v>8649</v>
      </c>
      <c r="B7746" s="429">
        <v>89353</v>
      </c>
      <c r="C7746" s="430" t="s">
        <v>4025</v>
      </c>
      <c r="D7746" s="431" t="s">
        <v>844</v>
      </c>
      <c r="E7746" s="432">
        <v>35.31</v>
      </c>
      <c r="F7746" s="432">
        <v>5.34</v>
      </c>
      <c r="G7746" s="432">
        <v>40.65</v>
      </c>
    </row>
    <row r="7747" spans="1:7" ht="60">
      <c r="A7747" s="583" t="s">
        <v>8649</v>
      </c>
      <c r="B7747" s="429">
        <v>89987</v>
      </c>
      <c r="C7747" s="430" t="s">
        <v>4030</v>
      </c>
      <c r="D7747" s="431" t="s">
        <v>844</v>
      </c>
      <c r="E7747" s="432">
        <v>85.03</v>
      </c>
      <c r="F7747" s="432">
        <v>10.74</v>
      </c>
      <c r="G7747" s="432">
        <v>95.77</v>
      </c>
    </row>
    <row r="7748" spans="1:7" ht="60">
      <c r="A7748" s="583" t="s">
        <v>8649</v>
      </c>
      <c r="B7748" s="429">
        <v>94501</v>
      </c>
      <c r="C7748" s="430" t="s">
        <v>4043</v>
      </c>
      <c r="D7748" s="431" t="s">
        <v>844</v>
      </c>
      <c r="E7748" s="432">
        <v>670.44</v>
      </c>
      <c r="F7748" s="432">
        <v>35.130000000000003</v>
      </c>
      <c r="G7748" s="432">
        <v>705.57</v>
      </c>
    </row>
    <row r="7749" spans="1:7" ht="60">
      <c r="A7749" s="583" t="s">
        <v>8649</v>
      </c>
      <c r="B7749" s="429">
        <v>89351</v>
      </c>
      <c r="C7749" s="430" t="s">
        <v>4023</v>
      </c>
      <c r="D7749" s="431" t="s">
        <v>844</v>
      </c>
      <c r="E7749" s="432">
        <v>28.729999999999997</v>
      </c>
      <c r="F7749" s="432">
        <v>5.35</v>
      </c>
      <c r="G7749" s="432">
        <v>34.08</v>
      </c>
    </row>
    <row r="7750" spans="1:7" ht="60">
      <c r="A7750" s="583" t="s">
        <v>8649</v>
      </c>
      <c r="B7750" s="429">
        <v>89349</v>
      </c>
      <c r="C7750" s="430" t="s">
        <v>4022</v>
      </c>
      <c r="D7750" s="431" t="s">
        <v>844</v>
      </c>
      <c r="E7750" s="432">
        <v>23.72</v>
      </c>
      <c r="F7750" s="432">
        <v>3.48</v>
      </c>
      <c r="G7750" s="432">
        <v>27.2</v>
      </c>
    </row>
    <row r="7751" spans="1:7" ht="60">
      <c r="A7751" s="583" t="s">
        <v>8649</v>
      </c>
      <c r="B7751" s="429">
        <v>89984</v>
      </c>
      <c r="C7751" s="430" t="s">
        <v>4027</v>
      </c>
      <c r="D7751" s="431" t="s">
        <v>844</v>
      </c>
      <c r="E7751" s="432">
        <v>77.22999999999999</v>
      </c>
      <c r="F7751" s="432">
        <v>8.8699999999999992</v>
      </c>
      <c r="G7751" s="432">
        <v>86.1</v>
      </c>
    </row>
    <row r="7752" spans="1:7" ht="60">
      <c r="A7752" s="583" t="s">
        <v>8649</v>
      </c>
      <c r="B7752" s="429">
        <v>89985</v>
      </c>
      <c r="C7752" s="430" t="s">
        <v>4028</v>
      </c>
      <c r="D7752" s="431" t="s">
        <v>844</v>
      </c>
      <c r="E7752" s="432">
        <v>80.42</v>
      </c>
      <c r="F7752" s="432">
        <v>10.74</v>
      </c>
      <c r="G7752" s="432">
        <v>91.16</v>
      </c>
    </row>
    <row r="7753" spans="1:7" ht="60">
      <c r="A7753" s="583" t="s">
        <v>8649</v>
      </c>
      <c r="B7753" s="429">
        <v>103045</v>
      </c>
      <c r="C7753" s="430" t="s">
        <v>4098</v>
      </c>
      <c r="D7753" s="431" t="s">
        <v>844</v>
      </c>
      <c r="E7753" s="432">
        <v>8.3899999999999988</v>
      </c>
      <c r="F7753" s="432">
        <v>3.48</v>
      </c>
      <c r="G7753" s="432">
        <v>11.87</v>
      </c>
    </row>
    <row r="7754" spans="1:7" ht="60">
      <c r="A7754" s="583" t="s">
        <v>8649</v>
      </c>
      <c r="B7754" s="429">
        <v>103046</v>
      </c>
      <c r="C7754" s="430" t="s">
        <v>4099</v>
      </c>
      <c r="D7754" s="431" t="s">
        <v>844</v>
      </c>
      <c r="E7754" s="432">
        <v>22.020000000000003</v>
      </c>
      <c r="F7754" s="432">
        <v>5.35</v>
      </c>
      <c r="G7754" s="432">
        <v>27.37</v>
      </c>
    </row>
    <row r="7755" spans="1:7" ht="60">
      <c r="A7755" s="583" t="s">
        <v>8649</v>
      </c>
      <c r="B7755" s="429">
        <v>103048</v>
      </c>
      <c r="C7755" s="430" t="s">
        <v>4101</v>
      </c>
      <c r="D7755" s="431" t="s">
        <v>844</v>
      </c>
      <c r="E7755" s="432">
        <v>17.29</v>
      </c>
      <c r="F7755" s="432">
        <v>4.16</v>
      </c>
      <c r="G7755" s="432">
        <v>21.45</v>
      </c>
    </row>
    <row r="7756" spans="1:7" ht="60">
      <c r="A7756" s="583" t="s">
        <v>8649</v>
      </c>
      <c r="B7756" s="429">
        <v>103049</v>
      </c>
      <c r="C7756" s="430" t="s">
        <v>4102</v>
      </c>
      <c r="D7756" s="431" t="s">
        <v>844</v>
      </c>
      <c r="E7756" s="432">
        <v>19.309999999999999</v>
      </c>
      <c r="F7756" s="432">
        <v>3.84</v>
      </c>
      <c r="G7756" s="432">
        <v>23.15</v>
      </c>
    </row>
    <row r="7757" spans="1:7" ht="60">
      <c r="A7757" s="583" t="s">
        <v>8649</v>
      </c>
      <c r="B7757" s="429">
        <v>103029</v>
      </c>
      <c r="C7757" s="430" t="s">
        <v>4088</v>
      </c>
      <c r="D7757" s="431" t="s">
        <v>844</v>
      </c>
      <c r="E7757" s="432">
        <v>40.78</v>
      </c>
      <c r="F7757" s="432">
        <v>5.35</v>
      </c>
      <c r="G7757" s="432">
        <v>46.13</v>
      </c>
    </row>
    <row r="7758" spans="1:7" ht="60">
      <c r="A7758" s="583" t="s">
        <v>8649</v>
      </c>
      <c r="B7758" s="429">
        <v>103019</v>
      </c>
      <c r="C7758" s="430" t="s">
        <v>4087</v>
      </c>
      <c r="D7758" s="431" t="s">
        <v>844</v>
      </c>
      <c r="E7758" s="432">
        <v>288.45999999999998</v>
      </c>
      <c r="F7758" s="432">
        <v>22.07</v>
      </c>
      <c r="G7758" s="432">
        <v>310.52999999999997</v>
      </c>
    </row>
    <row r="7759" spans="1:7" ht="60">
      <c r="A7759" s="583" t="s">
        <v>8649</v>
      </c>
      <c r="B7759" s="429">
        <v>103050</v>
      </c>
      <c r="C7759" s="430" t="s">
        <v>4103</v>
      </c>
      <c r="D7759" s="431" t="s">
        <v>844</v>
      </c>
      <c r="E7759" s="432">
        <v>12</v>
      </c>
      <c r="F7759" s="432">
        <v>18.98</v>
      </c>
      <c r="G7759" s="432">
        <v>30.98</v>
      </c>
    </row>
    <row r="7760" spans="1:7" ht="60">
      <c r="A7760" s="583" t="s">
        <v>8649</v>
      </c>
      <c r="B7760" s="429">
        <v>103051</v>
      </c>
      <c r="C7760" s="430" t="s">
        <v>4104</v>
      </c>
      <c r="D7760" s="431" t="s">
        <v>844</v>
      </c>
      <c r="E7760" s="432">
        <v>14.45</v>
      </c>
      <c r="F7760" s="432">
        <v>23.12</v>
      </c>
      <c r="G7760" s="432">
        <v>37.57</v>
      </c>
    </row>
    <row r="7761" spans="1:7" ht="60">
      <c r="A7761" s="583" t="s">
        <v>8649</v>
      </c>
      <c r="B7761" s="429">
        <v>103052</v>
      </c>
      <c r="C7761" s="430" t="s">
        <v>4105</v>
      </c>
      <c r="D7761" s="431" t="s">
        <v>844</v>
      </c>
      <c r="E7761" s="432">
        <v>20.63</v>
      </c>
      <c r="F7761" s="432">
        <v>28.66</v>
      </c>
      <c r="G7761" s="432">
        <v>49.29</v>
      </c>
    </row>
    <row r="7762" spans="1:7" ht="60">
      <c r="A7762" s="583" t="s">
        <v>8649</v>
      </c>
      <c r="B7762" s="429">
        <v>94799</v>
      </c>
      <c r="C7762" s="430" t="s">
        <v>4051</v>
      </c>
      <c r="D7762" s="431" t="s">
        <v>844</v>
      </c>
      <c r="E7762" s="432">
        <v>168.18</v>
      </c>
      <c r="F7762" s="432">
        <v>22.11</v>
      </c>
      <c r="G7762" s="432">
        <v>190.29</v>
      </c>
    </row>
    <row r="7763" spans="1:7" ht="60">
      <c r="A7763" s="583" t="s">
        <v>8649</v>
      </c>
      <c r="B7763" s="429">
        <v>94798</v>
      </c>
      <c r="C7763" s="430" t="s">
        <v>4050</v>
      </c>
      <c r="D7763" s="431" t="s">
        <v>844</v>
      </c>
      <c r="E7763" s="432">
        <v>137.57999999999998</v>
      </c>
      <c r="F7763" s="432">
        <v>16.96</v>
      </c>
      <c r="G7763" s="432">
        <v>154.54</v>
      </c>
    </row>
    <row r="7764" spans="1:7" ht="60">
      <c r="A7764" s="583" t="s">
        <v>8649</v>
      </c>
      <c r="B7764" s="429">
        <v>94797</v>
      </c>
      <c r="C7764" s="430" t="s">
        <v>4049</v>
      </c>
      <c r="D7764" s="431" t="s">
        <v>844</v>
      </c>
      <c r="E7764" s="432">
        <v>81.7</v>
      </c>
      <c r="F7764" s="432">
        <v>12.45</v>
      </c>
      <c r="G7764" s="432">
        <v>94.15</v>
      </c>
    </row>
    <row r="7765" spans="1:7" ht="60">
      <c r="A7765" s="583" t="s">
        <v>8649</v>
      </c>
      <c r="B7765" s="429">
        <v>94795</v>
      </c>
      <c r="C7765" s="430" t="s">
        <v>4047</v>
      </c>
      <c r="D7765" s="431" t="s">
        <v>844</v>
      </c>
      <c r="E7765" s="432">
        <v>33.99</v>
      </c>
      <c r="F7765" s="432">
        <v>6.03</v>
      </c>
      <c r="G7765" s="432">
        <v>40.020000000000003</v>
      </c>
    </row>
    <row r="7766" spans="1:7" ht="60">
      <c r="A7766" s="583" t="s">
        <v>8649</v>
      </c>
      <c r="B7766" s="429">
        <v>94800</v>
      </c>
      <c r="C7766" s="430" t="s">
        <v>4052</v>
      </c>
      <c r="D7766" s="431" t="s">
        <v>844</v>
      </c>
      <c r="E7766" s="432">
        <v>215.86</v>
      </c>
      <c r="F7766" s="432">
        <v>28.51</v>
      </c>
      <c r="G7766" s="432">
        <v>244.37</v>
      </c>
    </row>
    <row r="7767" spans="1:7" ht="60">
      <c r="A7767" s="583" t="s">
        <v>8649</v>
      </c>
      <c r="B7767" s="429">
        <v>94796</v>
      </c>
      <c r="C7767" s="430" t="s">
        <v>4048</v>
      </c>
      <c r="D7767" s="431" t="s">
        <v>844</v>
      </c>
      <c r="E7767" s="432">
        <v>37.68</v>
      </c>
      <c r="F7767" s="432">
        <v>9.24</v>
      </c>
      <c r="G7767" s="432">
        <v>46.92</v>
      </c>
    </row>
    <row r="7768" spans="1:7" ht="60">
      <c r="A7768" s="583" t="s">
        <v>8649</v>
      </c>
      <c r="B7768" s="429">
        <v>99635</v>
      </c>
      <c r="C7768" s="430" t="s">
        <v>4075</v>
      </c>
      <c r="D7768" s="431" t="s">
        <v>844</v>
      </c>
      <c r="E7768" s="432">
        <v>368.78</v>
      </c>
      <c r="F7768" s="432">
        <v>44.97</v>
      </c>
      <c r="G7768" s="432">
        <v>413.75</v>
      </c>
    </row>
    <row r="7769" spans="1:7" ht="60">
      <c r="A7769" s="583" t="s">
        <v>8649</v>
      </c>
      <c r="B7769" s="429">
        <v>103018</v>
      </c>
      <c r="C7769" s="430" t="s">
        <v>4086</v>
      </c>
      <c r="D7769" s="431" t="s">
        <v>844</v>
      </c>
      <c r="E7769" s="432">
        <v>299.7</v>
      </c>
      <c r="F7769" s="432">
        <v>39.01</v>
      </c>
      <c r="G7769" s="432">
        <v>338.71</v>
      </c>
    </row>
    <row r="7770" spans="1:7" ht="60">
      <c r="A7770" s="583" t="s">
        <v>8649</v>
      </c>
      <c r="B7770" s="429">
        <v>95252</v>
      </c>
      <c r="C7770" s="430" t="s">
        <v>4057</v>
      </c>
      <c r="D7770" s="431" t="s">
        <v>844</v>
      </c>
      <c r="E7770" s="432">
        <v>136.97</v>
      </c>
      <c r="F7770" s="432">
        <v>12.8</v>
      </c>
      <c r="G7770" s="432">
        <v>149.77000000000001</v>
      </c>
    </row>
    <row r="7771" spans="1:7" ht="60">
      <c r="A7771" s="583" t="s">
        <v>8649</v>
      </c>
      <c r="B7771" s="429">
        <v>95251</v>
      </c>
      <c r="C7771" s="430" t="s">
        <v>4056</v>
      </c>
      <c r="D7771" s="431" t="s">
        <v>844</v>
      </c>
      <c r="E7771" s="432">
        <v>113.39999999999999</v>
      </c>
      <c r="F7771" s="432">
        <v>9.81</v>
      </c>
      <c r="G7771" s="432">
        <v>123.21</v>
      </c>
    </row>
    <row r="7772" spans="1:7" ht="60">
      <c r="A7772" s="583" t="s">
        <v>8649</v>
      </c>
      <c r="B7772" s="429">
        <v>95250</v>
      </c>
      <c r="C7772" s="430" t="s">
        <v>4055</v>
      </c>
      <c r="D7772" s="431" t="s">
        <v>844</v>
      </c>
      <c r="E7772" s="432">
        <v>76.350000000000009</v>
      </c>
      <c r="F7772" s="432">
        <v>7.21</v>
      </c>
      <c r="G7772" s="432">
        <v>83.56</v>
      </c>
    </row>
    <row r="7773" spans="1:7" ht="60">
      <c r="A7773" s="583" t="s">
        <v>8649</v>
      </c>
      <c r="B7773" s="429">
        <v>95248</v>
      </c>
      <c r="C7773" s="430" t="s">
        <v>4053</v>
      </c>
      <c r="D7773" s="431" t="s">
        <v>844</v>
      </c>
      <c r="E7773" s="432">
        <v>48.59</v>
      </c>
      <c r="F7773" s="432">
        <v>3.48</v>
      </c>
      <c r="G7773" s="432">
        <v>52.07</v>
      </c>
    </row>
    <row r="7774" spans="1:7" ht="60">
      <c r="A7774" s="583" t="s">
        <v>8649</v>
      </c>
      <c r="B7774" s="429">
        <v>95253</v>
      </c>
      <c r="C7774" s="430" t="s">
        <v>4058</v>
      </c>
      <c r="D7774" s="431" t="s">
        <v>844</v>
      </c>
      <c r="E7774" s="432">
        <v>209.97</v>
      </c>
      <c r="F7774" s="432">
        <v>16.510000000000002</v>
      </c>
      <c r="G7774" s="432">
        <v>226.48</v>
      </c>
    </row>
    <row r="7775" spans="1:7" ht="60">
      <c r="A7775" s="583" t="s">
        <v>8649</v>
      </c>
      <c r="B7775" s="429">
        <v>95249</v>
      </c>
      <c r="C7775" s="430" t="s">
        <v>4054</v>
      </c>
      <c r="D7775" s="431" t="s">
        <v>844</v>
      </c>
      <c r="E7775" s="432">
        <v>56.569999999999993</v>
      </c>
      <c r="F7775" s="432">
        <v>5.34</v>
      </c>
      <c r="G7775" s="432">
        <v>61.91</v>
      </c>
    </row>
    <row r="7776" spans="1:7" ht="60">
      <c r="A7776" s="583" t="s">
        <v>8649</v>
      </c>
      <c r="B7776" s="429">
        <v>99622</v>
      </c>
      <c r="C7776" s="430" t="s">
        <v>4062</v>
      </c>
      <c r="D7776" s="431" t="s">
        <v>844</v>
      </c>
      <c r="E7776" s="432">
        <v>301.08</v>
      </c>
      <c r="F7776" s="432">
        <v>12.8</v>
      </c>
      <c r="G7776" s="432">
        <v>313.88</v>
      </c>
    </row>
    <row r="7777" spans="1:7" ht="60">
      <c r="A7777" s="583" t="s">
        <v>8649</v>
      </c>
      <c r="B7777" s="429">
        <v>99621</v>
      </c>
      <c r="C7777" s="430" t="s">
        <v>4061</v>
      </c>
      <c r="D7777" s="431" t="s">
        <v>844</v>
      </c>
      <c r="E7777" s="432">
        <v>268.83</v>
      </c>
      <c r="F7777" s="432">
        <v>9.8000000000000007</v>
      </c>
      <c r="G7777" s="432">
        <v>278.63</v>
      </c>
    </row>
    <row r="7778" spans="1:7" ht="60">
      <c r="A7778" s="583" t="s">
        <v>8649</v>
      </c>
      <c r="B7778" s="429">
        <v>99620</v>
      </c>
      <c r="C7778" s="430" t="s">
        <v>4060</v>
      </c>
      <c r="D7778" s="431" t="s">
        <v>844</v>
      </c>
      <c r="E7778" s="432">
        <v>179.86</v>
      </c>
      <c r="F7778" s="432">
        <v>7.2</v>
      </c>
      <c r="G7778" s="432">
        <v>187.06</v>
      </c>
    </row>
    <row r="7779" spans="1:7" ht="60">
      <c r="A7779" s="583" t="s">
        <v>8649</v>
      </c>
      <c r="B7779" s="429">
        <v>103008</v>
      </c>
      <c r="C7779" s="430" t="s">
        <v>4076</v>
      </c>
      <c r="D7779" s="431" t="s">
        <v>844</v>
      </c>
      <c r="E7779" s="432">
        <v>108.88000000000001</v>
      </c>
      <c r="F7779" s="432">
        <v>3.49</v>
      </c>
      <c r="G7779" s="432">
        <v>112.37</v>
      </c>
    </row>
    <row r="7780" spans="1:7" ht="60">
      <c r="A7780" s="583" t="s">
        <v>8649</v>
      </c>
      <c r="B7780" s="429">
        <v>99624</v>
      </c>
      <c r="C7780" s="430" t="s">
        <v>4064</v>
      </c>
      <c r="D7780" s="431" t="s">
        <v>844</v>
      </c>
      <c r="E7780" s="432">
        <v>601.81999999999994</v>
      </c>
      <c r="F7780" s="432">
        <v>22.08</v>
      </c>
      <c r="G7780" s="432">
        <v>623.9</v>
      </c>
    </row>
    <row r="7781" spans="1:7" ht="60">
      <c r="A7781" s="583" t="s">
        <v>8649</v>
      </c>
      <c r="B7781" s="429">
        <v>99623</v>
      </c>
      <c r="C7781" s="430" t="s">
        <v>4063</v>
      </c>
      <c r="D7781" s="431" t="s">
        <v>844</v>
      </c>
      <c r="E7781" s="432">
        <v>421.28</v>
      </c>
      <c r="F7781" s="432">
        <v>16.5</v>
      </c>
      <c r="G7781" s="432">
        <v>437.78</v>
      </c>
    </row>
    <row r="7782" spans="1:7" ht="60">
      <c r="A7782" s="583" t="s">
        <v>8649</v>
      </c>
      <c r="B7782" s="429">
        <v>99625</v>
      </c>
      <c r="C7782" s="430" t="s">
        <v>4065</v>
      </c>
      <c r="D7782" s="431" t="s">
        <v>844</v>
      </c>
      <c r="E7782" s="432">
        <v>830.06</v>
      </c>
      <c r="F7782" s="432">
        <v>27.7</v>
      </c>
      <c r="G7782" s="432">
        <v>857.76</v>
      </c>
    </row>
    <row r="7783" spans="1:7" ht="60">
      <c r="A7783" s="583" t="s">
        <v>8649</v>
      </c>
      <c r="B7783" s="429">
        <v>99619</v>
      </c>
      <c r="C7783" s="430" t="s">
        <v>4059</v>
      </c>
      <c r="D7783" s="431" t="s">
        <v>844</v>
      </c>
      <c r="E7783" s="432">
        <v>132.35</v>
      </c>
      <c r="F7783" s="432">
        <v>5.35</v>
      </c>
      <c r="G7783" s="432">
        <v>137.69999999999999</v>
      </c>
    </row>
    <row r="7784" spans="1:7" ht="60">
      <c r="A7784" s="583" t="s">
        <v>8649</v>
      </c>
      <c r="B7784" s="429">
        <v>99626</v>
      </c>
      <c r="C7784" s="430" t="s">
        <v>4066</v>
      </c>
      <c r="D7784" s="431" t="s">
        <v>844</v>
      </c>
      <c r="E7784" s="432">
        <v>1284.5300000000002</v>
      </c>
      <c r="F7784" s="432">
        <v>35.1</v>
      </c>
      <c r="G7784" s="432">
        <v>1319.63</v>
      </c>
    </row>
    <row r="7785" spans="1:7" ht="60">
      <c r="A7785" s="583" t="s">
        <v>8649</v>
      </c>
      <c r="B7785" s="429">
        <v>99631</v>
      </c>
      <c r="C7785" s="430" t="s">
        <v>4071</v>
      </c>
      <c r="D7785" s="431" t="s">
        <v>844</v>
      </c>
      <c r="E7785" s="432">
        <v>162.57999999999998</v>
      </c>
      <c r="F7785" s="432">
        <v>12.8</v>
      </c>
      <c r="G7785" s="432">
        <v>175.38</v>
      </c>
    </row>
    <row r="7786" spans="1:7" ht="60">
      <c r="A7786" s="583" t="s">
        <v>8649</v>
      </c>
      <c r="B7786" s="429">
        <v>99630</v>
      </c>
      <c r="C7786" s="430" t="s">
        <v>4070</v>
      </c>
      <c r="D7786" s="431" t="s">
        <v>844</v>
      </c>
      <c r="E7786" s="432">
        <v>140.66</v>
      </c>
      <c r="F7786" s="432">
        <v>9.82</v>
      </c>
      <c r="G7786" s="432">
        <v>150.47999999999999</v>
      </c>
    </row>
    <row r="7787" spans="1:7" ht="60">
      <c r="A7787" s="583" t="s">
        <v>8649</v>
      </c>
      <c r="B7787" s="429">
        <v>99629</v>
      </c>
      <c r="C7787" s="430" t="s">
        <v>4069</v>
      </c>
      <c r="D7787" s="431" t="s">
        <v>844</v>
      </c>
      <c r="E7787" s="432">
        <v>94.06</v>
      </c>
      <c r="F7787" s="432">
        <v>7.2</v>
      </c>
      <c r="G7787" s="432">
        <v>101.26</v>
      </c>
    </row>
    <row r="7788" spans="1:7" ht="60">
      <c r="A7788" s="583" t="s">
        <v>8649</v>
      </c>
      <c r="B7788" s="429">
        <v>99627</v>
      </c>
      <c r="C7788" s="430" t="s">
        <v>4067</v>
      </c>
      <c r="D7788" s="431" t="s">
        <v>844</v>
      </c>
      <c r="E7788" s="432">
        <v>79.64</v>
      </c>
      <c r="F7788" s="432">
        <v>3.49</v>
      </c>
      <c r="G7788" s="432">
        <v>83.13</v>
      </c>
    </row>
    <row r="7789" spans="1:7" ht="60">
      <c r="A7789" s="583" t="s">
        <v>8649</v>
      </c>
      <c r="B7789" s="429">
        <v>103009</v>
      </c>
      <c r="C7789" s="430" t="s">
        <v>4077</v>
      </c>
      <c r="D7789" s="431" t="s">
        <v>844</v>
      </c>
      <c r="E7789" s="432">
        <v>376.58000000000004</v>
      </c>
      <c r="F7789" s="432">
        <v>22.08</v>
      </c>
      <c r="G7789" s="432">
        <v>398.66</v>
      </c>
    </row>
    <row r="7790" spans="1:7" ht="60">
      <c r="A7790" s="583" t="s">
        <v>8649</v>
      </c>
      <c r="B7790" s="429">
        <v>99632</v>
      </c>
      <c r="C7790" s="430" t="s">
        <v>4072</v>
      </c>
      <c r="D7790" s="431" t="s">
        <v>844</v>
      </c>
      <c r="E7790" s="432">
        <v>236.07000000000002</v>
      </c>
      <c r="F7790" s="432">
        <v>16.510000000000002</v>
      </c>
      <c r="G7790" s="432">
        <v>252.58</v>
      </c>
    </row>
    <row r="7791" spans="1:7" ht="60">
      <c r="A7791" s="583" t="s">
        <v>8649</v>
      </c>
      <c r="B7791" s="429">
        <v>99633</v>
      </c>
      <c r="C7791" s="430" t="s">
        <v>4073</v>
      </c>
      <c r="D7791" s="431" t="s">
        <v>844</v>
      </c>
      <c r="E7791" s="432">
        <v>513.20999999999992</v>
      </c>
      <c r="F7791" s="432">
        <v>27.69</v>
      </c>
      <c r="G7791" s="432">
        <v>540.9</v>
      </c>
    </row>
    <row r="7792" spans="1:7" ht="60">
      <c r="A7792" s="583" t="s">
        <v>8649</v>
      </c>
      <c r="B7792" s="429">
        <v>99628</v>
      </c>
      <c r="C7792" s="430" t="s">
        <v>4068</v>
      </c>
      <c r="D7792" s="431" t="s">
        <v>844</v>
      </c>
      <c r="E7792" s="432">
        <v>85.61</v>
      </c>
      <c r="F7792" s="432">
        <v>5.34</v>
      </c>
      <c r="G7792" s="432">
        <v>90.95</v>
      </c>
    </row>
    <row r="7793" spans="1:7" ht="60">
      <c r="A7793" s="583" t="s">
        <v>8649</v>
      </c>
      <c r="B7793" s="429">
        <v>99634</v>
      </c>
      <c r="C7793" s="430" t="s">
        <v>4074</v>
      </c>
      <c r="D7793" s="431" t="s">
        <v>844</v>
      </c>
      <c r="E7793" s="432">
        <v>885.87</v>
      </c>
      <c r="F7793" s="432">
        <v>35.08</v>
      </c>
      <c r="G7793" s="432">
        <v>920.95</v>
      </c>
    </row>
    <row r="7794" spans="1:7" ht="60">
      <c r="A7794" s="583" t="s">
        <v>8649</v>
      </c>
      <c r="B7794" s="429">
        <v>103013</v>
      </c>
      <c r="C7794" s="430" t="s">
        <v>4081</v>
      </c>
      <c r="D7794" s="431" t="s">
        <v>844</v>
      </c>
      <c r="E7794" s="432">
        <v>155.09</v>
      </c>
      <c r="F7794" s="432">
        <v>6.39</v>
      </c>
      <c r="G7794" s="432">
        <v>161.47999999999999</v>
      </c>
    </row>
    <row r="7795" spans="1:7" ht="60">
      <c r="A7795" s="583" t="s">
        <v>8649</v>
      </c>
      <c r="B7795" s="429">
        <v>103012</v>
      </c>
      <c r="C7795" s="430" t="s">
        <v>4080</v>
      </c>
      <c r="D7795" s="431" t="s">
        <v>844</v>
      </c>
      <c r="E7795" s="432">
        <v>144.94</v>
      </c>
      <c r="F7795" s="432">
        <v>4.91</v>
      </c>
      <c r="G7795" s="432">
        <v>149.85</v>
      </c>
    </row>
    <row r="7796" spans="1:7" ht="60">
      <c r="A7796" s="583" t="s">
        <v>8649</v>
      </c>
      <c r="B7796" s="429">
        <v>103011</v>
      </c>
      <c r="C7796" s="430" t="s">
        <v>4079</v>
      </c>
      <c r="D7796" s="431" t="s">
        <v>844</v>
      </c>
      <c r="E7796" s="432">
        <v>91.51</v>
      </c>
      <c r="F7796" s="432">
        <v>3.6</v>
      </c>
      <c r="G7796" s="432">
        <v>95.11</v>
      </c>
    </row>
    <row r="7797" spans="1:7" ht="60">
      <c r="A7797" s="583" t="s">
        <v>8649</v>
      </c>
      <c r="B7797" s="429">
        <v>103015</v>
      </c>
      <c r="C7797" s="430" t="s">
        <v>4083</v>
      </c>
      <c r="D7797" s="431" t="s">
        <v>844</v>
      </c>
      <c r="E7797" s="432">
        <v>417.40999999999997</v>
      </c>
      <c r="F7797" s="432">
        <v>11.05</v>
      </c>
      <c r="G7797" s="432">
        <v>428.46</v>
      </c>
    </row>
    <row r="7798" spans="1:7" ht="60">
      <c r="A7798" s="583" t="s">
        <v>8649</v>
      </c>
      <c r="B7798" s="429">
        <v>103014</v>
      </c>
      <c r="C7798" s="430" t="s">
        <v>4082</v>
      </c>
      <c r="D7798" s="431" t="s">
        <v>844</v>
      </c>
      <c r="E7798" s="432">
        <v>234.39</v>
      </c>
      <c r="F7798" s="432">
        <v>8.24</v>
      </c>
      <c r="G7798" s="432">
        <v>242.63</v>
      </c>
    </row>
    <row r="7799" spans="1:7" ht="60">
      <c r="A7799" s="583" t="s">
        <v>8649</v>
      </c>
      <c r="B7799" s="429">
        <v>103016</v>
      </c>
      <c r="C7799" s="430" t="s">
        <v>4084</v>
      </c>
      <c r="D7799" s="431" t="s">
        <v>844</v>
      </c>
      <c r="E7799" s="432">
        <v>571.73</v>
      </c>
      <c r="F7799" s="432">
        <v>13.81</v>
      </c>
      <c r="G7799" s="432">
        <v>585.54</v>
      </c>
    </row>
    <row r="7800" spans="1:7" ht="60">
      <c r="A7800" s="583" t="s">
        <v>8649</v>
      </c>
      <c r="B7800" s="429">
        <v>103010</v>
      </c>
      <c r="C7800" s="430" t="s">
        <v>4078</v>
      </c>
      <c r="D7800" s="431" t="s">
        <v>844</v>
      </c>
      <c r="E7800" s="432">
        <v>82.55</v>
      </c>
      <c r="F7800" s="432">
        <v>2.66</v>
      </c>
      <c r="G7800" s="432">
        <v>85.21</v>
      </c>
    </row>
    <row r="7801" spans="1:7" ht="60">
      <c r="A7801" s="583" t="s">
        <v>8649</v>
      </c>
      <c r="B7801" s="429">
        <v>103017</v>
      </c>
      <c r="C7801" s="430" t="s">
        <v>4085</v>
      </c>
      <c r="D7801" s="431" t="s">
        <v>844</v>
      </c>
      <c r="E7801" s="432">
        <v>1003.5600000000001</v>
      </c>
      <c r="F7801" s="432">
        <v>17.559999999999999</v>
      </c>
      <c r="G7801" s="432">
        <v>1021.12</v>
      </c>
    </row>
  </sheetData>
  <sheetProtection algorithmName="SHA-512" hashValue="Jx+Te6i95JmTGnpjXp9vE5oko3kx0aTg1joyrqy7v4A42l9facmfKYxl7BaZSfnyWppiG6PywmVgQltqntTsKg==" saltValue="W0Qo80feavhgoBccNvPrMg==" spinCount="100000" sheet="1" autoFilter="0"/>
  <autoFilter ref="A4:G7801" xr:uid="{00000000-0009-0000-0000-000005000000}"/>
  <sortState xmlns:xlrd2="http://schemas.microsoft.com/office/spreadsheetml/2017/richdata2" ref="B1809:K1822">
    <sortCondition ref="B1809:B1822"/>
  </sortState>
  <mergeCells count="5">
    <mergeCell ref="B2:B3"/>
    <mergeCell ref="C2:C3"/>
    <mergeCell ref="D2:D3"/>
    <mergeCell ref="E2:G2"/>
    <mergeCell ref="A2:A3"/>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3382"/>
  <sheetViews>
    <sheetView zoomScale="85" zoomScaleNormal="85" zoomScaleSheetLayoutView="100" workbookViewId="0">
      <pane ySplit="2" topLeftCell="A658" activePane="bottomLeft" state="frozen"/>
      <selection activeCell="D37" sqref="D37"/>
      <selection pane="bottomLeft" activeCell="B669" sqref="B669"/>
    </sheetView>
  </sheetViews>
  <sheetFormatPr defaultColWidth="8.7109375" defaultRowHeight="15"/>
  <cols>
    <col min="1" max="1" width="10.28515625" style="88" customWidth="1"/>
    <col min="2" max="2" width="86.85546875" style="18" customWidth="1"/>
    <col min="3" max="3" width="9.140625" style="19" customWidth="1"/>
    <col min="4" max="4" width="11.85546875" style="27" customWidth="1"/>
    <col min="5" max="16384" width="8.7109375" style="18"/>
  </cols>
  <sheetData>
    <row r="1" spans="1:4" s="539" customFormat="1" ht="60.75" customHeight="1" thickBot="1">
      <c r="A1" s="540"/>
      <c r="B1" s="537" t="s">
        <v>12048</v>
      </c>
      <c r="C1" s="19"/>
      <c r="D1" s="537"/>
    </row>
    <row r="2" spans="1:4" s="17" customFormat="1" ht="30">
      <c r="A2" s="225" t="s">
        <v>88</v>
      </c>
      <c r="B2" s="83" t="s">
        <v>12041</v>
      </c>
      <c r="C2" s="83" t="s">
        <v>91</v>
      </c>
      <c r="D2" s="83" t="s">
        <v>64</v>
      </c>
    </row>
    <row r="3" spans="1:4" s="26" customFormat="1">
      <c r="A3" s="324">
        <v>11270</v>
      </c>
      <c r="B3" s="325" t="s">
        <v>8651</v>
      </c>
      <c r="C3" s="326" t="s">
        <v>844</v>
      </c>
      <c r="D3" s="327">
        <v>2.34</v>
      </c>
    </row>
    <row r="4" spans="1:4" s="26" customFormat="1">
      <c r="A4" s="324">
        <v>412</v>
      </c>
      <c r="B4" s="325" t="s">
        <v>8652</v>
      </c>
      <c r="C4" s="326" t="s">
        <v>844</v>
      </c>
      <c r="D4" s="327">
        <v>1.02</v>
      </c>
    </row>
    <row r="5" spans="1:4" s="26" customFormat="1">
      <c r="A5" s="324">
        <v>414</v>
      </c>
      <c r="B5" s="325" t="s">
        <v>8653</v>
      </c>
      <c r="C5" s="326" t="s">
        <v>844</v>
      </c>
      <c r="D5" s="327">
        <v>0.06</v>
      </c>
    </row>
    <row r="6" spans="1:4" s="26" customFormat="1">
      <c r="A6" s="324">
        <v>410</v>
      </c>
      <c r="B6" s="325" t="s">
        <v>8654</v>
      </c>
      <c r="C6" s="326" t="s">
        <v>844</v>
      </c>
      <c r="D6" s="327">
        <v>0.15</v>
      </c>
    </row>
    <row r="7" spans="1:4">
      <c r="A7" s="324">
        <v>411</v>
      </c>
      <c r="B7" s="325" t="s">
        <v>8655</v>
      </c>
      <c r="C7" s="326" t="s">
        <v>844</v>
      </c>
      <c r="D7" s="327">
        <v>0.2</v>
      </c>
    </row>
    <row r="8" spans="1:4">
      <c r="A8" s="324">
        <v>408</v>
      </c>
      <c r="B8" s="325" t="s">
        <v>8656</v>
      </c>
      <c r="C8" s="326" t="s">
        <v>844</v>
      </c>
      <c r="D8" s="327">
        <v>0.99</v>
      </c>
    </row>
    <row r="9" spans="1:4" ht="30">
      <c r="A9" s="324">
        <v>39131</v>
      </c>
      <c r="B9" s="325" t="s">
        <v>8657</v>
      </c>
      <c r="C9" s="326" t="s">
        <v>844</v>
      </c>
      <c r="D9" s="327">
        <v>4.59</v>
      </c>
    </row>
    <row r="10" spans="1:4" ht="30">
      <c r="A10" s="324">
        <v>394</v>
      </c>
      <c r="B10" s="325" t="s">
        <v>8658</v>
      </c>
      <c r="C10" s="326" t="s">
        <v>844</v>
      </c>
      <c r="D10" s="327">
        <v>4.6500000000000004</v>
      </c>
    </row>
    <row r="11" spans="1:4" ht="30">
      <c r="A11" s="324">
        <v>39130</v>
      </c>
      <c r="B11" s="325" t="s">
        <v>8659</v>
      </c>
      <c r="C11" s="326" t="s">
        <v>844</v>
      </c>
      <c r="D11" s="327">
        <v>4.1900000000000004</v>
      </c>
    </row>
    <row r="12" spans="1:4" ht="30">
      <c r="A12" s="324">
        <v>395</v>
      </c>
      <c r="B12" s="325" t="s">
        <v>8660</v>
      </c>
      <c r="C12" s="326" t="s">
        <v>844</v>
      </c>
      <c r="D12" s="327">
        <v>4.4800000000000004</v>
      </c>
    </row>
    <row r="13" spans="1:4" ht="30">
      <c r="A13" s="324">
        <v>39129</v>
      </c>
      <c r="B13" s="325" t="s">
        <v>8661</v>
      </c>
      <c r="C13" s="326" t="s">
        <v>844</v>
      </c>
      <c r="D13" s="327">
        <v>2.58</v>
      </c>
    </row>
    <row r="14" spans="1:4" ht="30">
      <c r="A14" s="324">
        <v>393</v>
      </c>
      <c r="B14" s="325" t="s">
        <v>8662</v>
      </c>
      <c r="C14" s="326" t="s">
        <v>844</v>
      </c>
      <c r="D14" s="327">
        <v>2.7</v>
      </c>
    </row>
    <row r="15" spans="1:4" ht="30">
      <c r="A15" s="324">
        <v>39127</v>
      </c>
      <c r="B15" s="325" t="s">
        <v>8663</v>
      </c>
      <c r="C15" s="326" t="s">
        <v>844</v>
      </c>
      <c r="D15" s="327">
        <v>2.21</v>
      </c>
    </row>
    <row r="16" spans="1:4" ht="30">
      <c r="A16" s="324">
        <v>392</v>
      </c>
      <c r="B16" s="325" t="s">
        <v>8664</v>
      </c>
      <c r="C16" s="326" t="s">
        <v>844</v>
      </c>
      <c r="D16" s="327">
        <v>2.2599999999999998</v>
      </c>
    </row>
    <row r="17" spans="1:4" ht="30">
      <c r="A17" s="324">
        <v>39133</v>
      </c>
      <c r="B17" s="325" t="s">
        <v>8665</v>
      </c>
      <c r="C17" s="326" t="s">
        <v>844</v>
      </c>
      <c r="D17" s="327">
        <v>6.03</v>
      </c>
    </row>
    <row r="18" spans="1:4" ht="30">
      <c r="A18" s="324">
        <v>397</v>
      </c>
      <c r="B18" s="325" t="s">
        <v>8666</v>
      </c>
      <c r="C18" s="326" t="s">
        <v>844</v>
      </c>
      <c r="D18" s="327">
        <v>6.66</v>
      </c>
    </row>
    <row r="19" spans="1:4" ht="30">
      <c r="A19" s="324">
        <v>39132</v>
      </c>
      <c r="B19" s="325" t="s">
        <v>8667</v>
      </c>
      <c r="C19" s="326" t="s">
        <v>844</v>
      </c>
      <c r="D19" s="327">
        <v>4.82</v>
      </c>
    </row>
    <row r="20" spans="1:4" ht="30">
      <c r="A20" s="324">
        <v>396</v>
      </c>
      <c r="B20" s="325" t="s">
        <v>8668</v>
      </c>
      <c r="C20" s="326" t="s">
        <v>844</v>
      </c>
      <c r="D20" s="327">
        <v>5.17</v>
      </c>
    </row>
    <row r="21" spans="1:4" ht="30">
      <c r="A21" s="324">
        <v>39135</v>
      </c>
      <c r="B21" s="325" t="s">
        <v>8669</v>
      </c>
      <c r="C21" s="326" t="s">
        <v>844</v>
      </c>
      <c r="D21" s="327">
        <v>9.65</v>
      </c>
    </row>
    <row r="22" spans="1:4" ht="30">
      <c r="A22" s="324">
        <v>39134</v>
      </c>
      <c r="B22" s="325" t="s">
        <v>8670</v>
      </c>
      <c r="C22" s="326" t="s">
        <v>844</v>
      </c>
      <c r="D22" s="327">
        <v>8.0399999999999991</v>
      </c>
    </row>
    <row r="23" spans="1:4" ht="30">
      <c r="A23" s="324">
        <v>398</v>
      </c>
      <c r="B23" s="325" t="s">
        <v>8671</v>
      </c>
      <c r="C23" s="326" t="s">
        <v>844</v>
      </c>
      <c r="D23" s="327">
        <v>7.41</v>
      </c>
    </row>
    <row r="24" spans="1:4" ht="30">
      <c r="A24" s="324">
        <v>39128</v>
      </c>
      <c r="B24" s="325" t="s">
        <v>8672</v>
      </c>
      <c r="C24" s="326" t="s">
        <v>844</v>
      </c>
      <c r="D24" s="327">
        <v>2.41</v>
      </c>
    </row>
    <row r="25" spans="1:4" ht="30">
      <c r="A25" s="324">
        <v>400</v>
      </c>
      <c r="B25" s="325" t="s">
        <v>8673</v>
      </c>
      <c r="C25" s="326" t="s">
        <v>844</v>
      </c>
      <c r="D25" s="327">
        <v>2.35</v>
      </c>
    </row>
    <row r="26" spans="1:4" ht="30">
      <c r="A26" s="324">
        <v>39125</v>
      </c>
      <c r="B26" s="325" t="s">
        <v>8674</v>
      </c>
      <c r="C26" s="326" t="s">
        <v>844</v>
      </c>
      <c r="D26" s="327">
        <v>2.41</v>
      </c>
    </row>
    <row r="27" spans="1:4" ht="30">
      <c r="A27" s="324">
        <v>39126</v>
      </c>
      <c r="B27" s="325" t="s">
        <v>8675</v>
      </c>
      <c r="C27" s="326" t="s">
        <v>844</v>
      </c>
      <c r="D27" s="327">
        <v>10.85</v>
      </c>
    </row>
    <row r="28" spans="1:4" ht="30">
      <c r="A28" s="324">
        <v>399</v>
      </c>
      <c r="B28" s="325" t="s">
        <v>8676</v>
      </c>
      <c r="C28" s="326" t="s">
        <v>844</v>
      </c>
      <c r="D28" s="327">
        <v>9.56</v>
      </c>
    </row>
    <row r="29" spans="1:4" ht="30">
      <c r="A29" s="324">
        <v>39158</v>
      </c>
      <c r="B29" s="325" t="s">
        <v>8677</v>
      </c>
      <c r="C29" s="326" t="s">
        <v>844</v>
      </c>
      <c r="D29" s="327">
        <v>25.67</v>
      </c>
    </row>
    <row r="30" spans="1:4">
      <c r="A30" s="324">
        <v>39141</v>
      </c>
      <c r="B30" s="325" t="s">
        <v>8678</v>
      </c>
      <c r="C30" s="326" t="s">
        <v>844</v>
      </c>
      <c r="D30" s="327">
        <v>1.86</v>
      </c>
    </row>
    <row r="31" spans="1:4">
      <c r="A31" s="324">
        <v>39140</v>
      </c>
      <c r="B31" s="325" t="s">
        <v>8679</v>
      </c>
      <c r="C31" s="326" t="s">
        <v>844</v>
      </c>
      <c r="D31" s="327">
        <v>1.69</v>
      </c>
    </row>
    <row r="32" spans="1:4">
      <c r="A32" s="324">
        <v>39139</v>
      </c>
      <c r="B32" s="325" t="s">
        <v>8680</v>
      </c>
      <c r="C32" s="326" t="s">
        <v>844</v>
      </c>
      <c r="D32" s="327">
        <v>1.4</v>
      </c>
    </row>
    <row r="33" spans="1:4">
      <c r="A33" s="324">
        <v>39137</v>
      </c>
      <c r="B33" s="325" t="s">
        <v>8681</v>
      </c>
      <c r="C33" s="326" t="s">
        <v>844</v>
      </c>
      <c r="D33" s="327">
        <v>0.97</v>
      </c>
    </row>
    <row r="34" spans="1:4">
      <c r="A34" s="324">
        <v>39143</v>
      </c>
      <c r="B34" s="325" t="s">
        <v>8682</v>
      </c>
      <c r="C34" s="326" t="s">
        <v>844</v>
      </c>
      <c r="D34" s="327">
        <v>3.84</v>
      </c>
    </row>
    <row r="35" spans="1:4">
      <c r="A35" s="324">
        <v>39142</v>
      </c>
      <c r="B35" s="325" t="s">
        <v>8683</v>
      </c>
      <c r="C35" s="326" t="s">
        <v>844</v>
      </c>
      <c r="D35" s="327">
        <v>2.75</v>
      </c>
    </row>
    <row r="36" spans="1:4">
      <c r="A36" s="324">
        <v>39144</v>
      </c>
      <c r="B36" s="325" t="s">
        <v>8684</v>
      </c>
      <c r="C36" s="326" t="s">
        <v>844</v>
      </c>
      <c r="D36" s="327">
        <v>4.4800000000000004</v>
      </c>
    </row>
    <row r="37" spans="1:4">
      <c r="A37" s="324">
        <v>39138</v>
      </c>
      <c r="B37" s="325" t="s">
        <v>8685</v>
      </c>
      <c r="C37" s="326" t="s">
        <v>844</v>
      </c>
      <c r="D37" s="327">
        <v>1.03</v>
      </c>
    </row>
    <row r="38" spans="1:4">
      <c r="A38" s="324">
        <v>39136</v>
      </c>
      <c r="B38" s="325" t="s">
        <v>8686</v>
      </c>
      <c r="C38" s="326" t="s">
        <v>844</v>
      </c>
      <c r="D38" s="327">
        <v>0.68</v>
      </c>
    </row>
    <row r="39" spans="1:4">
      <c r="A39" s="324">
        <v>39145</v>
      </c>
      <c r="B39" s="325" t="s">
        <v>8687</v>
      </c>
      <c r="C39" s="326" t="s">
        <v>844</v>
      </c>
      <c r="D39" s="327">
        <v>7.38</v>
      </c>
    </row>
    <row r="40" spans="1:4" ht="30">
      <c r="A40" s="324">
        <v>12615</v>
      </c>
      <c r="B40" s="325" t="s">
        <v>8688</v>
      </c>
      <c r="C40" s="326" t="s">
        <v>844</v>
      </c>
      <c r="D40" s="327">
        <v>12.06</v>
      </c>
    </row>
    <row r="41" spans="1:4" ht="30">
      <c r="A41" s="324">
        <v>11927</v>
      </c>
      <c r="B41" s="325" t="s">
        <v>8689</v>
      </c>
      <c r="C41" s="326" t="s">
        <v>844</v>
      </c>
      <c r="D41" s="327">
        <v>6.98</v>
      </c>
    </row>
    <row r="42" spans="1:4" ht="30">
      <c r="A42" s="324">
        <v>11928</v>
      </c>
      <c r="B42" s="325" t="s">
        <v>8690</v>
      </c>
      <c r="C42" s="326" t="s">
        <v>844</v>
      </c>
      <c r="D42" s="327">
        <v>8</v>
      </c>
    </row>
    <row r="43" spans="1:4" ht="30">
      <c r="A43" s="324">
        <v>11929</v>
      </c>
      <c r="B43" s="325" t="s">
        <v>8691</v>
      </c>
      <c r="C43" s="326" t="s">
        <v>844</v>
      </c>
      <c r="D43" s="327">
        <v>12.37</v>
      </c>
    </row>
    <row r="44" spans="1:4">
      <c r="A44" s="324">
        <v>36801</v>
      </c>
      <c r="B44" s="325" t="s">
        <v>8692</v>
      </c>
      <c r="C44" s="326" t="s">
        <v>844</v>
      </c>
      <c r="D44" s="327">
        <v>31.94</v>
      </c>
    </row>
    <row r="45" spans="1:4" ht="30">
      <c r="A45" s="324">
        <v>36246</v>
      </c>
      <c r="B45" s="325" t="s">
        <v>8693</v>
      </c>
      <c r="C45" s="326" t="s">
        <v>845</v>
      </c>
      <c r="D45" s="327">
        <v>4.9000000000000004</v>
      </c>
    </row>
    <row r="46" spans="1:4" ht="30">
      <c r="A46" s="324">
        <v>1</v>
      </c>
      <c r="B46" s="325" t="s">
        <v>8694</v>
      </c>
      <c r="C46" s="326" t="s">
        <v>1069</v>
      </c>
      <c r="D46" s="327">
        <v>100</v>
      </c>
    </row>
    <row r="47" spans="1:4">
      <c r="A47" s="324">
        <v>3</v>
      </c>
      <c r="B47" s="325" t="s">
        <v>8695</v>
      </c>
      <c r="C47" s="326" t="s">
        <v>203</v>
      </c>
      <c r="D47" s="327">
        <v>14.73</v>
      </c>
    </row>
    <row r="48" spans="1:4">
      <c r="A48" s="324">
        <v>43054</v>
      </c>
      <c r="B48" s="325" t="s">
        <v>8696</v>
      </c>
      <c r="C48" s="326" t="s">
        <v>1069</v>
      </c>
      <c r="D48" s="327">
        <v>8.3000000000000007</v>
      </c>
    </row>
    <row r="49" spans="1:4">
      <c r="A49" s="324">
        <v>42402</v>
      </c>
      <c r="B49" s="325" t="s">
        <v>8697</v>
      </c>
      <c r="C49" s="326" t="s">
        <v>1069</v>
      </c>
      <c r="D49" s="327">
        <v>7.93</v>
      </c>
    </row>
    <row r="50" spans="1:4">
      <c r="A50" s="324">
        <v>42403</v>
      </c>
      <c r="B50" s="325" t="s">
        <v>8698</v>
      </c>
      <c r="C50" s="326" t="s">
        <v>1069</v>
      </c>
      <c r="D50" s="327">
        <v>10.17</v>
      </c>
    </row>
    <row r="51" spans="1:4">
      <c r="A51" s="324">
        <v>42404</v>
      </c>
      <c r="B51" s="325" t="s">
        <v>8699</v>
      </c>
      <c r="C51" s="326" t="s">
        <v>1069</v>
      </c>
      <c r="D51" s="327">
        <v>10.11</v>
      </c>
    </row>
    <row r="52" spans="1:4">
      <c r="A52" s="324">
        <v>42405</v>
      </c>
      <c r="B52" s="325" t="s">
        <v>8700</v>
      </c>
      <c r="C52" s="326" t="s">
        <v>1069</v>
      </c>
      <c r="D52" s="327">
        <v>10.77</v>
      </c>
    </row>
    <row r="53" spans="1:4">
      <c r="A53" s="324">
        <v>34341</v>
      </c>
      <c r="B53" s="325" t="s">
        <v>8701</v>
      </c>
      <c r="C53" s="326" t="s">
        <v>1069</v>
      </c>
      <c r="D53" s="327">
        <v>9.35</v>
      </c>
    </row>
    <row r="54" spans="1:4">
      <c r="A54" s="324">
        <v>43053</v>
      </c>
      <c r="B54" s="325" t="s">
        <v>8702</v>
      </c>
      <c r="C54" s="326" t="s">
        <v>1069</v>
      </c>
      <c r="D54" s="327">
        <v>7.41</v>
      </c>
    </row>
    <row r="55" spans="1:4">
      <c r="A55" s="324">
        <v>43058</v>
      </c>
      <c r="B55" s="325" t="s">
        <v>8703</v>
      </c>
      <c r="C55" s="326" t="s">
        <v>1069</v>
      </c>
      <c r="D55" s="327">
        <v>7.68</v>
      </c>
    </row>
    <row r="56" spans="1:4">
      <c r="A56" s="324">
        <v>34</v>
      </c>
      <c r="B56" s="325" t="s">
        <v>8704</v>
      </c>
      <c r="C56" s="326" t="s">
        <v>1069</v>
      </c>
      <c r="D56" s="327">
        <v>7.72</v>
      </c>
    </row>
    <row r="57" spans="1:4">
      <c r="A57" s="324">
        <v>43055</v>
      </c>
      <c r="B57" s="325" t="s">
        <v>8705</v>
      </c>
      <c r="C57" s="326" t="s">
        <v>1069</v>
      </c>
      <c r="D57" s="327">
        <v>6.69</v>
      </c>
    </row>
    <row r="58" spans="1:4">
      <c r="A58" s="324">
        <v>43056</v>
      </c>
      <c r="B58" s="325" t="s">
        <v>8706</v>
      </c>
      <c r="C58" s="326" t="s">
        <v>1069</v>
      </c>
      <c r="D58" s="327">
        <v>7.71</v>
      </c>
    </row>
    <row r="59" spans="1:4">
      <c r="A59" s="324">
        <v>43057</v>
      </c>
      <c r="B59" s="325" t="s">
        <v>8707</v>
      </c>
      <c r="C59" s="326" t="s">
        <v>1069</v>
      </c>
      <c r="D59" s="327">
        <v>8.48</v>
      </c>
    </row>
    <row r="60" spans="1:4">
      <c r="A60" s="324">
        <v>34449</v>
      </c>
      <c r="B60" s="325" t="s">
        <v>8708</v>
      </c>
      <c r="C60" s="326" t="s">
        <v>1069</v>
      </c>
      <c r="D60" s="327">
        <v>9.06</v>
      </c>
    </row>
    <row r="61" spans="1:4">
      <c r="A61" s="324">
        <v>32</v>
      </c>
      <c r="B61" s="325" t="s">
        <v>8709</v>
      </c>
      <c r="C61" s="326" t="s">
        <v>1069</v>
      </c>
      <c r="D61" s="327">
        <v>8.15</v>
      </c>
    </row>
    <row r="62" spans="1:4">
      <c r="A62" s="324">
        <v>33</v>
      </c>
      <c r="B62" s="325" t="s">
        <v>8710</v>
      </c>
      <c r="C62" s="326" t="s">
        <v>1069</v>
      </c>
      <c r="D62" s="327">
        <v>8.19</v>
      </c>
    </row>
    <row r="63" spans="1:4">
      <c r="A63" s="324">
        <v>43061</v>
      </c>
      <c r="B63" s="325" t="s">
        <v>8711</v>
      </c>
      <c r="C63" s="326" t="s">
        <v>1069</v>
      </c>
      <c r="D63" s="327">
        <v>7.66</v>
      </c>
    </row>
    <row r="64" spans="1:4">
      <c r="A64" s="324">
        <v>43059</v>
      </c>
      <c r="B64" s="325" t="s">
        <v>8712</v>
      </c>
      <c r="C64" s="326" t="s">
        <v>1069</v>
      </c>
      <c r="D64" s="327">
        <v>7.31</v>
      </c>
    </row>
    <row r="65" spans="1:4">
      <c r="A65" s="324">
        <v>43062</v>
      </c>
      <c r="B65" s="325" t="s">
        <v>8713</v>
      </c>
      <c r="C65" s="326" t="s">
        <v>1069</v>
      </c>
      <c r="D65" s="327">
        <v>8.1</v>
      </c>
    </row>
    <row r="66" spans="1:4">
      <c r="A66" s="324">
        <v>43060</v>
      </c>
      <c r="B66" s="325" t="s">
        <v>8714</v>
      </c>
      <c r="C66" s="326" t="s">
        <v>1069</v>
      </c>
      <c r="D66" s="327">
        <v>6.36</v>
      </c>
    </row>
    <row r="67" spans="1:4" ht="30">
      <c r="A67" s="324">
        <v>44254</v>
      </c>
      <c r="B67" s="325" t="s">
        <v>8715</v>
      </c>
      <c r="C67" s="326" t="s">
        <v>844</v>
      </c>
      <c r="D67" s="327">
        <v>32.090000000000003</v>
      </c>
    </row>
    <row r="68" spans="1:4" ht="30">
      <c r="A68" s="324">
        <v>44255</v>
      </c>
      <c r="B68" s="325" t="s">
        <v>8716</v>
      </c>
      <c r="C68" s="326" t="s">
        <v>844</v>
      </c>
      <c r="D68" s="327">
        <v>35.57</v>
      </c>
    </row>
    <row r="69" spans="1:4" ht="30">
      <c r="A69" s="324">
        <v>44256</v>
      </c>
      <c r="B69" s="325" t="s">
        <v>8717</v>
      </c>
      <c r="C69" s="326" t="s">
        <v>844</v>
      </c>
      <c r="D69" s="327">
        <v>40.18</v>
      </c>
    </row>
    <row r="70" spans="1:4" ht="30">
      <c r="A70" s="324">
        <v>44257</v>
      </c>
      <c r="B70" s="325" t="s">
        <v>8718</v>
      </c>
      <c r="C70" s="326" t="s">
        <v>844</v>
      </c>
      <c r="D70" s="327">
        <v>63.56</v>
      </c>
    </row>
    <row r="71" spans="1:4" ht="30">
      <c r="A71" s="324">
        <v>44258</v>
      </c>
      <c r="B71" s="325" t="s">
        <v>8719</v>
      </c>
      <c r="C71" s="326" t="s">
        <v>844</v>
      </c>
      <c r="D71" s="327">
        <v>72.64</v>
      </c>
    </row>
    <row r="72" spans="1:4" ht="30">
      <c r="A72" s="324">
        <v>44259</v>
      </c>
      <c r="B72" s="325" t="s">
        <v>8720</v>
      </c>
      <c r="C72" s="326" t="s">
        <v>844</v>
      </c>
      <c r="D72" s="327">
        <v>99.71</v>
      </c>
    </row>
    <row r="73" spans="1:4">
      <c r="A73" s="324">
        <v>37997</v>
      </c>
      <c r="B73" s="325" t="s">
        <v>8721</v>
      </c>
      <c r="C73" s="326" t="s">
        <v>844</v>
      </c>
      <c r="D73" s="327">
        <v>19.12</v>
      </c>
    </row>
    <row r="74" spans="1:4">
      <c r="A74" s="324">
        <v>37998</v>
      </c>
      <c r="B74" s="325" t="s">
        <v>8722</v>
      </c>
      <c r="C74" s="326" t="s">
        <v>844</v>
      </c>
      <c r="D74" s="327">
        <v>25.59</v>
      </c>
    </row>
    <row r="75" spans="1:4" ht="30">
      <c r="A75" s="324">
        <v>10899</v>
      </c>
      <c r="B75" s="325" t="s">
        <v>8723</v>
      </c>
      <c r="C75" s="326" t="s">
        <v>844</v>
      </c>
      <c r="D75" s="327">
        <v>122.66</v>
      </c>
    </row>
    <row r="76" spans="1:4" ht="30">
      <c r="A76" s="324">
        <v>10900</v>
      </c>
      <c r="B76" s="325" t="s">
        <v>8724</v>
      </c>
      <c r="C76" s="326" t="s">
        <v>844</v>
      </c>
      <c r="D76" s="327">
        <v>95.99</v>
      </c>
    </row>
    <row r="77" spans="1:4">
      <c r="A77" s="324">
        <v>103</v>
      </c>
      <c r="B77" s="325" t="s">
        <v>8725</v>
      </c>
      <c r="C77" s="326" t="s">
        <v>844</v>
      </c>
      <c r="D77" s="327">
        <v>36.450000000000003</v>
      </c>
    </row>
    <row r="78" spans="1:4">
      <c r="A78" s="324">
        <v>107</v>
      </c>
      <c r="B78" s="325" t="s">
        <v>8726</v>
      </c>
      <c r="C78" s="326" t="s">
        <v>844</v>
      </c>
      <c r="D78" s="327">
        <v>0.68</v>
      </c>
    </row>
    <row r="79" spans="1:4">
      <c r="A79" s="324">
        <v>65</v>
      </c>
      <c r="B79" s="325" t="s">
        <v>8727</v>
      </c>
      <c r="C79" s="326" t="s">
        <v>844</v>
      </c>
      <c r="D79" s="327">
        <v>0.75</v>
      </c>
    </row>
    <row r="80" spans="1:4">
      <c r="A80" s="324">
        <v>108</v>
      </c>
      <c r="B80" s="325" t="s">
        <v>8728</v>
      </c>
      <c r="C80" s="326" t="s">
        <v>844</v>
      </c>
      <c r="D80" s="327">
        <v>1.51</v>
      </c>
    </row>
    <row r="81" spans="1:4">
      <c r="A81" s="324">
        <v>110</v>
      </c>
      <c r="B81" s="325" t="s">
        <v>8729</v>
      </c>
      <c r="C81" s="326" t="s">
        <v>844</v>
      </c>
      <c r="D81" s="327">
        <v>5.24</v>
      </c>
    </row>
    <row r="82" spans="1:4">
      <c r="A82" s="324">
        <v>109</v>
      </c>
      <c r="B82" s="325" t="s">
        <v>8730</v>
      </c>
      <c r="C82" s="326" t="s">
        <v>844</v>
      </c>
      <c r="D82" s="327">
        <v>3.12</v>
      </c>
    </row>
    <row r="83" spans="1:4">
      <c r="A83" s="324">
        <v>111</v>
      </c>
      <c r="B83" s="325" t="s">
        <v>8731</v>
      </c>
      <c r="C83" s="326" t="s">
        <v>844</v>
      </c>
      <c r="D83" s="327">
        <v>7.09</v>
      </c>
    </row>
    <row r="84" spans="1:4">
      <c r="A84" s="324">
        <v>112</v>
      </c>
      <c r="B84" s="325" t="s">
        <v>8732</v>
      </c>
      <c r="C84" s="326" t="s">
        <v>844</v>
      </c>
      <c r="D84" s="327">
        <v>3.76</v>
      </c>
    </row>
    <row r="85" spans="1:4">
      <c r="A85" s="324">
        <v>113</v>
      </c>
      <c r="B85" s="325" t="s">
        <v>8733</v>
      </c>
      <c r="C85" s="326" t="s">
        <v>844</v>
      </c>
      <c r="D85" s="327">
        <v>9.41</v>
      </c>
    </row>
    <row r="86" spans="1:4">
      <c r="A86" s="324">
        <v>104</v>
      </c>
      <c r="B86" s="325" t="s">
        <v>8734</v>
      </c>
      <c r="C86" s="326" t="s">
        <v>844</v>
      </c>
      <c r="D86" s="327">
        <v>16.38</v>
      </c>
    </row>
    <row r="87" spans="1:4">
      <c r="A87" s="324">
        <v>102</v>
      </c>
      <c r="B87" s="325" t="s">
        <v>8735</v>
      </c>
      <c r="C87" s="326" t="s">
        <v>844</v>
      </c>
      <c r="D87" s="327">
        <v>22.59</v>
      </c>
    </row>
    <row r="88" spans="1:4" ht="30">
      <c r="A88" s="324">
        <v>95</v>
      </c>
      <c r="B88" s="325" t="s">
        <v>8736</v>
      </c>
      <c r="C88" s="326" t="s">
        <v>844</v>
      </c>
      <c r="D88" s="327">
        <v>9.5399999999999991</v>
      </c>
    </row>
    <row r="89" spans="1:4" ht="30">
      <c r="A89" s="324">
        <v>96</v>
      </c>
      <c r="B89" s="325" t="s">
        <v>8737</v>
      </c>
      <c r="C89" s="326" t="s">
        <v>844</v>
      </c>
      <c r="D89" s="327">
        <v>10.38</v>
      </c>
    </row>
    <row r="90" spans="1:4" ht="30">
      <c r="A90" s="324">
        <v>97</v>
      </c>
      <c r="B90" s="325" t="s">
        <v>8738</v>
      </c>
      <c r="C90" s="326" t="s">
        <v>844</v>
      </c>
      <c r="D90" s="327">
        <v>15.62</v>
      </c>
    </row>
    <row r="91" spans="1:4" ht="30">
      <c r="A91" s="324">
        <v>98</v>
      </c>
      <c r="B91" s="325" t="s">
        <v>8739</v>
      </c>
      <c r="C91" s="326" t="s">
        <v>844</v>
      </c>
      <c r="D91" s="327">
        <v>23.38</v>
      </c>
    </row>
    <row r="92" spans="1:4" ht="30">
      <c r="A92" s="324">
        <v>99</v>
      </c>
      <c r="B92" s="325" t="s">
        <v>8740</v>
      </c>
      <c r="C92" s="326" t="s">
        <v>844</v>
      </c>
      <c r="D92" s="327">
        <v>22.1</v>
      </c>
    </row>
    <row r="93" spans="1:4">
      <c r="A93" s="324">
        <v>72</v>
      </c>
      <c r="B93" s="325" t="s">
        <v>8741</v>
      </c>
      <c r="C93" s="326" t="s">
        <v>844</v>
      </c>
      <c r="D93" s="327">
        <v>42.38</v>
      </c>
    </row>
    <row r="94" spans="1:4">
      <c r="A94" s="324">
        <v>71</v>
      </c>
      <c r="B94" s="325" t="s">
        <v>8742</v>
      </c>
      <c r="C94" s="326" t="s">
        <v>844</v>
      </c>
      <c r="D94" s="327">
        <v>26.18</v>
      </c>
    </row>
    <row r="95" spans="1:4">
      <c r="A95" s="324">
        <v>67</v>
      </c>
      <c r="B95" s="325" t="s">
        <v>8743</v>
      </c>
      <c r="C95" s="326" t="s">
        <v>844</v>
      </c>
      <c r="D95" s="327">
        <v>13.7</v>
      </c>
    </row>
    <row r="96" spans="1:4">
      <c r="A96" s="324">
        <v>73</v>
      </c>
      <c r="B96" s="325" t="s">
        <v>8744</v>
      </c>
      <c r="C96" s="326" t="s">
        <v>844</v>
      </c>
      <c r="D96" s="327">
        <v>13.11</v>
      </c>
    </row>
    <row r="97" spans="1:4" ht="30">
      <c r="A97" s="324">
        <v>100</v>
      </c>
      <c r="B97" s="325" t="s">
        <v>8745</v>
      </c>
      <c r="C97" s="326" t="s">
        <v>844</v>
      </c>
      <c r="D97" s="327">
        <v>38.61</v>
      </c>
    </row>
    <row r="98" spans="1:4">
      <c r="A98" s="324">
        <v>75</v>
      </c>
      <c r="B98" s="325" t="s">
        <v>8746</v>
      </c>
      <c r="C98" s="326" t="s">
        <v>844</v>
      </c>
      <c r="D98" s="327">
        <v>225.12</v>
      </c>
    </row>
    <row r="99" spans="1:4">
      <c r="A99" s="324">
        <v>83</v>
      </c>
      <c r="B99" s="325" t="s">
        <v>8747</v>
      </c>
      <c r="C99" s="326" t="s">
        <v>844</v>
      </c>
      <c r="D99" s="327">
        <v>179.98</v>
      </c>
    </row>
    <row r="100" spans="1:4">
      <c r="A100" s="324">
        <v>74</v>
      </c>
      <c r="B100" s="325" t="s">
        <v>8748</v>
      </c>
      <c r="C100" s="326" t="s">
        <v>844</v>
      </c>
      <c r="D100" s="327">
        <v>257.32</v>
      </c>
    </row>
    <row r="101" spans="1:4">
      <c r="A101" s="324">
        <v>106</v>
      </c>
      <c r="B101" s="325" t="s">
        <v>8749</v>
      </c>
      <c r="C101" s="326" t="s">
        <v>844</v>
      </c>
      <c r="D101" s="327">
        <v>325.39</v>
      </c>
    </row>
    <row r="102" spans="1:4">
      <c r="A102" s="324">
        <v>88</v>
      </c>
      <c r="B102" s="325" t="s">
        <v>8750</v>
      </c>
      <c r="C102" s="326" t="s">
        <v>844</v>
      </c>
      <c r="D102" s="327">
        <v>9.14</v>
      </c>
    </row>
    <row r="103" spans="1:4" ht="30">
      <c r="A103" s="324">
        <v>82</v>
      </c>
      <c r="B103" s="325" t="s">
        <v>8751</v>
      </c>
      <c r="C103" s="326" t="s">
        <v>844</v>
      </c>
      <c r="D103" s="327">
        <v>171.23</v>
      </c>
    </row>
    <row r="104" spans="1:4">
      <c r="A104" s="324">
        <v>105</v>
      </c>
      <c r="B104" s="325" t="s">
        <v>8752</v>
      </c>
      <c r="C104" s="326" t="s">
        <v>844</v>
      </c>
      <c r="D104" s="327">
        <v>242.63</v>
      </c>
    </row>
    <row r="105" spans="1:4" ht="30">
      <c r="A105" s="324">
        <v>39719</v>
      </c>
      <c r="B105" s="325" t="s">
        <v>8753</v>
      </c>
      <c r="C105" s="326" t="s">
        <v>203</v>
      </c>
      <c r="D105" s="327">
        <v>192.15</v>
      </c>
    </row>
    <row r="106" spans="1:4">
      <c r="A106" s="324">
        <v>3410</v>
      </c>
      <c r="B106" s="325" t="s">
        <v>8754</v>
      </c>
      <c r="C106" s="326" t="s">
        <v>1069</v>
      </c>
      <c r="D106" s="327">
        <v>43.22</v>
      </c>
    </row>
    <row r="107" spans="1:4">
      <c r="A107" s="324">
        <v>4791</v>
      </c>
      <c r="B107" s="325" t="s">
        <v>8755</v>
      </c>
      <c r="C107" s="326" t="s">
        <v>1069</v>
      </c>
      <c r="D107" s="327">
        <v>38.299999999999997</v>
      </c>
    </row>
    <row r="108" spans="1:4" ht="30">
      <c r="A108" s="324">
        <v>157</v>
      </c>
      <c r="B108" s="325" t="s">
        <v>8756</v>
      </c>
      <c r="C108" s="326" t="s">
        <v>1069</v>
      </c>
      <c r="D108" s="327">
        <v>146.12</v>
      </c>
    </row>
    <row r="109" spans="1:4">
      <c r="A109" s="324">
        <v>156</v>
      </c>
      <c r="B109" s="325" t="s">
        <v>8757</v>
      </c>
      <c r="C109" s="326" t="s">
        <v>1069</v>
      </c>
      <c r="D109" s="327">
        <v>52.03</v>
      </c>
    </row>
    <row r="110" spans="1:4">
      <c r="A110" s="324">
        <v>131</v>
      </c>
      <c r="B110" s="325" t="s">
        <v>8758</v>
      </c>
      <c r="C110" s="326" t="s">
        <v>1069</v>
      </c>
      <c r="D110" s="327">
        <v>44.49</v>
      </c>
    </row>
    <row r="111" spans="1:4">
      <c r="A111" s="324">
        <v>21114</v>
      </c>
      <c r="B111" s="325" t="s">
        <v>8759</v>
      </c>
      <c r="C111" s="326" t="s">
        <v>844</v>
      </c>
      <c r="D111" s="327">
        <v>37.869999999999997</v>
      </c>
    </row>
    <row r="112" spans="1:4">
      <c r="A112" s="324">
        <v>119</v>
      </c>
      <c r="B112" s="325" t="s">
        <v>8760</v>
      </c>
      <c r="C112" s="326" t="s">
        <v>844</v>
      </c>
      <c r="D112" s="327">
        <v>9.6</v>
      </c>
    </row>
    <row r="113" spans="1:4">
      <c r="A113" s="324">
        <v>122</v>
      </c>
      <c r="B113" s="325" t="s">
        <v>8761</v>
      </c>
      <c r="C113" s="326" t="s">
        <v>844</v>
      </c>
      <c r="D113" s="327">
        <v>73.86</v>
      </c>
    </row>
    <row r="114" spans="1:4">
      <c r="A114" s="324">
        <v>20080</v>
      </c>
      <c r="B114" s="325" t="s">
        <v>8762</v>
      </c>
      <c r="C114" s="326" t="s">
        <v>844</v>
      </c>
      <c r="D114" s="327">
        <v>24.11</v>
      </c>
    </row>
    <row r="115" spans="1:4" ht="30">
      <c r="A115" s="324">
        <v>124</v>
      </c>
      <c r="B115" s="325" t="s">
        <v>8763</v>
      </c>
      <c r="C115" s="326" t="s">
        <v>203</v>
      </c>
      <c r="D115" s="327">
        <v>17.16</v>
      </c>
    </row>
    <row r="116" spans="1:4">
      <c r="A116" s="324">
        <v>7334</v>
      </c>
      <c r="B116" s="325" t="s">
        <v>8764</v>
      </c>
      <c r="C116" s="326" t="s">
        <v>203</v>
      </c>
      <c r="D116" s="327">
        <v>15.01</v>
      </c>
    </row>
    <row r="117" spans="1:4">
      <c r="A117" s="324">
        <v>45146</v>
      </c>
      <c r="B117" s="325" t="s">
        <v>8765</v>
      </c>
      <c r="C117" s="326" t="s">
        <v>1069</v>
      </c>
      <c r="D117" s="327">
        <v>32.9</v>
      </c>
    </row>
    <row r="118" spans="1:4" ht="30">
      <c r="A118" s="324">
        <v>123</v>
      </c>
      <c r="B118" s="325" t="s">
        <v>8766</v>
      </c>
      <c r="C118" s="326" t="s">
        <v>203</v>
      </c>
      <c r="D118" s="327">
        <v>7.02</v>
      </c>
    </row>
    <row r="119" spans="1:4">
      <c r="A119" s="324">
        <v>127</v>
      </c>
      <c r="B119" s="325" t="s">
        <v>8767</v>
      </c>
      <c r="C119" s="326" t="s">
        <v>203</v>
      </c>
      <c r="D119" s="327">
        <v>16.760000000000002</v>
      </c>
    </row>
    <row r="120" spans="1:4" ht="30">
      <c r="A120" s="324">
        <v>133</v>
      </c>
      <c r="B120" s="325" t="s">
        <v>8768</v>
      </c>
      <c r="C120" s="326" t="s">
        <v>203</v>
      </c>
      <c r="D120" s="327">
        <v>6.96</v>
      </c>
    </row>
    <row r="121" spans="1:4" ht="30">
      <c r="A121" s="324">
        <v>43617</v>
      </c>
      <c r="B121" s="325" t="s">
        <v>8769</v>
      </c>
      <c r="C121" s="326" t="s">
        <v>203</v>
      </c>
      <c r="D121" s="327">
        <v>7.77</v>
      </c>
    </row>
    <row r="122" spans="1:4" ht="30">
      <c r="A122" s="324">
        <v>132</v>
      </c>
      <c r="B122" s="325" t="s">
        <v>8770</v>
      </c>
      <c r="C122" s="326" t="s">
        <v>203</v>
      </c>
      <c r="D122" s="327">
        <v>7.21</v>
      </c>
    </row>
    <row r="123" spans="1:4" ht="30">
      <c r="A123" s="324">
        <v>43618</v>
      </c>
      <c r="B123" s="325" t="s">
        <v>8771</v>
      </c>
      <c r="C123" s="326" t="s">
        <v>1069</v>
      </c>
      <c r="D123" s="327">
        <v>18.16</v>
      </c>
    </row>
    <row r="124" spans="1:4">
      <c r="A124" s="324">
        <v>4319</v>
      </c>
      <c r="B124" s="325" t="s">
        <v>8772</v>
      </c>
      <c r="C124" s="326" t="s">
        <v>844</v>
      </c>
      <c r="D124" s="327">
        <v>1.28</v>
      </c>
    </row>
    <row r="125" spans="1:4">
      <c r="A125" s="324">
        <v>42409</v>
      </c>
      <c r="B125" s="325" t="s">
        <v>8773</v>
      </c>
      <c r="C125" s="326" t="s">
        <v>1069</v>
      </c>
      <c r="D125" s="327">
        <v>11.44</v>
      </c>
    </row>
    <row r="126" spans="1:4">
      <c r="A126" s="324">
        <v>40553</v>
      </c>
      <c r="B126" s="325" t="s">
        <v>8774</v>
      </c>
      <c r="C126" s="326" t="s">
        <v>846</v>
      </c>
      <c r="D126" s="327">
        <v>39</v>
      </c>
    </row>
    <row r="127" spans="1:4">
      <c r="A127" s="324">
        <v>6114</v>
      </c>
      <c r="B127" s="325" t="s">
        <v>8775</v>
      </c>
      <c r="C127" s="326" t="s">
        <v>800</v>
      </c>
      <c r="D127" s="327">
        <v>20.72</v>
      </c>
    </row>
    <row r="128" spans="1:4">
      <c r="A128" s="324">
        <v>40912</v>
      </c>
      <c r="B128" s="325" t="s">
        <v>8776</v>
      </c>
      <c r="C128" s="326" t="s">
        <v>4319</v>
      </c>
      <c r="D128" s="327">
        <v>3637.57</v>
      </c>
    </row>
    <row r="129" spans="1:4">
      <c r="A129" s="324">
        <v>247</v>
      </c>
      <c r="B129" s="325" t="s">
        <v>8777</v>
      </c>
      <c r="C129" s="326" t="s">
        <v>800</v>
      </c>
      <c r="D129" s="327">
        <v>20.72</v>
      </c>
    </row>
    <row r="130" spans="1:4">
      <c r="A130" s="324">
        <v>40919</v>
      </c>
      <c r="B130" s="325" t="s">
        <v>8778</v>
      </c>
      <c r="C130" s="326" t="s">
        <v>4319</v>
      </c>
      <c r="D130" s="327">
        <v>3637.57</v>
      </c>
    </row>
    <row r="131" spans="1:4">
      <c r="A131" s="324">
        <v>44499</v>
      </c>
      <c r="B131" s="325" t="s">
        <v>8779</v>
      </c>
      <c r="C131" s="326" t="s">
        <v>800</v>
      </c>
      <c r="D131" s="327">
        <v>20.72</v>
      </c>
    </row>
    <row r="132" spans="1:4">
      <c r="A132" s="324">
        <v>40984</v>
      </c>
      <c r="B132" s="325" t="s">
        <v>8780</v>
      </c>
      <c r="C132" s="326" t="s">
        <v>4319</v>
      </c>
      <c r="D132" s="327">
        <v>3637.57</v>
      </c>
    </row>
    <row r="133" spans="1:4">
      <c r="A133" s="324">
        <v>248</v>
      </c>
      <c r="B133" s="325" t="s">
        <v>8781</v>
      </c>
      <c r="C133" s="326" t="s">
        <v>800</v>
      </c>
      <c r="D133" s="327">
        <v>20.36</v>
      </c>
    </row>
    <row r="134" spans="1:4">
      <c r="A134" s="324">
        <v>41086</v>
      </c>
      <c r="B134" s="325" t="s">
        <v>8782</v>
      </c>
      <c r="C134" s="326" t="s">
        <v>4319</v>
      </c>
      <c r="D134" s="327">
        <v>3571.12</v>
      </c>
    </row>
    <row r="135" spans="1:4">
      <c r="A135" s="324">
        <v>34466</v>
      </c>
      <c r="B135" s="325" t="s">
        <v>8783</v>
      </c>
      <c r="C135" s="326" t="s">
        <v>800</v>
      </c>
      <c r="D135" s="327">
        <v>20.72</v>
      </c>
    </row>
    <row r="136" spans="1:4">
      <c r="A136" s="324">
        <v>41083</v>
      </c>
      <c r="B136" s="325" t="s">
        <v>8784</v>
      </c>
      <c r="C136" s="326" t="s">
        <v>4319</v>
      </c>
      <c r="D136" s="327">
        <v>3637.57</v>
      </c>
    </row>
    <row r="137" spans="1:4">
      <c r="A137" s="324">
        <v>252</v>
      </c>
      <c r="B137" s="325" t="s">
        <v>8785</v>
      </c>
      <c r="C137" s="326" t="s">
        <v>800</v>
      </c>
      <c r="D137" s="327">
        <v>20.72</v>
      </c>
    </row>
    <row r="138" spans="1:4">
      <c r="A138" s="324">
        <v>40909</v>
      </c>
      <c r="B138" s="325" t="s">
        <v>8786</v>
      </c>
      <c r="C138" s="326" t="s">
        <v>4319</v>
      </c>
      <c r="D138" s="327">
        <v>3637.57</v>
      </c>
    </row>
    <row r="139" spans="1:4">
      <c r="A139" s="324">
        <v>242</v>
      </c>
      <c r="B139" s="325" t="s">
        <v>8787</v>
      </c>
      <c r="C139" s="326" t="s">
        <v>800</v>
      </c>
      <c r="D139" s="327">
        <v>20.36</v>
      </c>
    </row>
    <row r="140" spans="1:4">
      <c r="A140" s="324">
        <v>41085</v>
      </c>
      <c r="B140" s="325" t="s">
        <v>8788</v>
      </c>
      <c r="C140" s="326" t="s">
        <v>4319</v>
      </c>
      <c r="D140" s="327">
        <v>3571.12</v>
      </c>
    </row>
    <row r="141" spans="1:4" ht="30">
      <c r="A141" s="324">
        <v>427</v>
      </c>
      <c r="B141" s="325" t="s">
        <v>8789</v>
      </c>
      <c r="C141" s="326" t="s">
        <v>844</v>
      </c>
      <c r="D141" s="327">
        <v>5.9</v>
      </c>
    </row>
    <row r="142" spans="1:4" ht="30">
      <c r="A142" s="324">
        <v>417</v>
      </c>
      <c r="B142" s="325" t="s">
        <v>8790</v>
      </c>
      <c r="C142" s="326" t="s">
        <v>844</v>
      </c>
      <c r="D142" s="327">
        <v>2.78</v>
      </c>
    </row>
    <row r="143" spans="1:4" ht="30">
      <c r="A143" s="324">
        <v>11273</v>
      </c>
      <c r="B143" s="325" t="s">
        <v>8791</v>
      </c>
      <c r="C143" s="326" t="s">
        <v>844</v>
      </c>
      <c r="D143" s="327">
        <v>8.64</v>
      </c>
    </row>
    <row r="144" spans="1:4" ht="30">
      <c r="A144" s="324">
        <v>11272</v>
      </c>
      <c r="B144" s="325" t="s">
        <v>8792</v>
      </c>
      <c r="C144" s="326" t="s">
        <v>844</v>
      </c>
      <c r="D144" s="327">
        <v>5.21</v>
      </c>
    </row>
    <row r="145" spans="1:4" ht="30">
      <c r="A145" s="324">
        <v>11275</v>
      </c>
      <c r="B145" s="325" t="s">
        <v>8793</v>
      </c>
      <c r="C145" s="326" t="s">
        <v>844</v>
      </c>
      <c r="D145" s="327">
        <v>2.09</v>
      </c>
    </row>
    <row r="146" spans="1:4" ht="30">
      <c r="A146" s="324">
        <v>11274</v>
      </c>
      <c r="B146" s="325" t="s">
        <v>8794</v>
      </c>
      <c r="C146" s="326" t="s">
        <v>844</v>
      </c>
      <c r="D146" s="327">
        <v>1.59</v>
      </c>
    </row>
    <row r="147" spans="1:4">
      <c r="A147" s="324">
        <v>38470</v>
      </c>
      <c r="B147" s="325" t="s">
        <v>8795</v>
      </c>
      <c r="C147" s="326" t="s">
        <v>844</v>
      </c>
      <c r="D147" s="327">
        <v>39.92</v>
      </c>
    </row>
    <row r="148" spans="1:4">
      <c r="A148" s="324">
        <v>38547</v>
      </c>
      <c r="B148" s="325" t="s">
        <v>8796</v>
      </c>
      <c r="C148" s="326" t="s">
        <v>844</v>
      </c>
      <c r="D148" s="327">
        <v>108.93</v>
      </c>
    </row>
    <row r="149" spans="1:4">
      <c r="A149" s="324">
        <v>38467</v>
      </c>
      <c r="B149" s="325" t="s">
        <v>8797</v>
      </c>
      <c r="C149" s="326" t="s">
        <v>844</v>
      </c>
      <c r="D149" s="327">
        <v>65.91</v>
      </c>
    </row>
    <row r="150" spans="1:4">
      <c r="A150" s="324">
        <v>38468</v>
      </c>
      <c r="B150" s="325" t="s">
        <v>8798</v>
      </c>
      <c r="C150" s="326" t="s">
        <v>844</v>
      </c>
      <c r="D150" s="327">
        <v>72.52</v>
      </c>
    </row>
    <row r="151" spans="1:4">
      <c r="A151" s="324">
        <v>38469</v>
      </c>
      <c r="B151" s="325" t="s">
        <v>8799</v>
      </c>
      <c r="C151" s="326" t="s">
        <v>844</v>
      </c>
      <c r="D151" s="327">
        <v>117.13</v>
      </c>
    </row>
    <row r="152" spans="1:4">
      <c r="A152" s="324">
        <v>38471</v>
      </c>
      <c r="B152" s="325" t="s">
        <v>8800</v>
      </c>
      <c r="C152" s="326" t="s">
        <v>844</v>
      </c>
      <c r="D152" s="327">
        <v>94.18</v>
      </c>
    </row>
    <row r="153" spans="1:4">
      <c r="A153" s="324">
        <v>37370</v>
      </c>
      <c r="B153" s="325" t="s">
        <v>8801</v>
      </c>
      <c r="C153" s="326" t="s">
        <v>800</v>
      </c>
      <c r="D153" s="327">
        <v>4.76</v>
      </c>
    </row>
    <row r="154" spans="1:4">
      <c r="A154" s="324">
        <v>40862</v>
      </c>
      <c r="B154" s="325" t="s">
        <v>8802</v>
      </c>
      <c r="C154" s="326" t="s">
        <v>4319</v>
      </c>
      <c r="D154" s="327">
        <v>897.94</v>
      </c>
    </row>
    <row r="155" spans="1:4">
      <c r="A155" s="324">
        <v>253</v>
      </c>
      <c r="B155" s="325" t="s">
        <v>8803</v>
      </c>
      <c r="C155" s="326" t="s">
        <v>800</v>
      </c>
      <c r="D155" s="327">
        <v>27.06</v>
      </c>
    </row>
    <row r="156" spans="1:4">
      <c r="A156" s="324">
        <v>40809</v>
      </c>
      <c r="B156" s="325" t="s">
        <v>8804</v>
      </c>
      <c r="C156" s="326" t="s">
        <v>4319</v>
      </c>
      <c r="D156" s="327">
        <v>4747.54</v>
      </c>
    </row>
    <row r="157" spans="1:4">
      <c r="A157" s="324">
        <v>301</v>
      </c>
      <c r="B157" s="325" t="s">
        <v>8805</v>
      </c>
      <c r="C157" s="326" t="s">
        <v>844</v>
      </c>
      <c r="D157" s="327">
        <v>2.67</v>
      </c>
    </row>
    <row r="158" spans="1:4">
      <c r="A158" s="324">
        <v>296</v>
      </c>
      <c r="B158" s="325" t="s">
        <v>8806</v>
      </c>
      <c r="C158" s="326" t="s">
        <v>844</v>
      </c>
      <c r="D158" s="327">
        <v>1.51</v>
      </c>
    </row>
    <row r="159" spans="1:4">
      <c r="A159" s="324">
        <v>297</v>
      </c>
      <c r="B159" s="325" t="s">
        <v>8807</v>
      </c>
      <c r="C159" s="326" t="s">
        <v>844</v>
      </c>
      <c r="D159" s="327">
        <v>2.21</v>
      </c>
    </row>
    <row r="160" spans="1:4">
      <c r="A160" s="324">
        <v>299</v>
      </c>
      <c r="B160" s="325" t="s">
        <v>8808</v>
      </c>
      <c r="C160" s="326" t="s">
        <v>844</v>
      </c>
      <c r="D160" s="327">
        <v>3.13</v>
      </c>
    </row>
    <row r="161" spans="1:4">
      <c r="A161" s="324">
        <v>300</v>
      </c>
      <c r="B161" s="325" t="s">
        <v>8809</v>
      </c>
      <c r="C161" s="326" t="s">
        <v>844</v>
      </c>
      <c r="D161" s="327">
        <v>10.84</v>
      </c>
    </row>
    <row r="162" spans="1:4">
      <c r="A162" s="324">
        <v>20085</v>
      </c>
      <c r="B162" s="325" t="s">
        <v>8810</v>
      </c>
      <c r="C162" s="326" t="s">
        <v>844</v>
      </c>
      <c r="D162" s="327">
        <v>1.98</v>
      </c>
    </row>
    <row r="163" spans="1:4">
      <c r="A163" s="324">
        <v>298</v>
      </c>
      <c r="B163" s="325" t="s">
        <v>8811</v>
      </c>
      <c r="C163" s="326" t="s">
        <v>844</v>
      </c>
      <c r="D163" s="327">
        <v>2.41</v>
      </c>
    </row>
    <row r="164" spans="1:4">
      <c r="A164" s="324">
        <v>311</v>
      </c>
      <c r="B164" s="325" t="s">
        <v>8812</v>
      </c>
      <c r="C164" s="326" t="s">
        <v>844</v>
      </c>
      <c r="D164" s="327">
        <v>8.94</v>
      </c>
    </row>
    <row r="165" spans="1:4">
      <c r="A165" s="324">
        <v>318</v>
      </c>
      <c r="B165" s="325" t="s">
        <v>8813</v>
      </c>
      <c r="C165" s="326" t="s">
        <v>844</v>
      </c>
      <c r="D165" s="327">
        <v>18</v>
      </c>
    </row>
    <row r="166" spans="1:4">
      <c r="A166" s="324">
        <v>319</v>
      </c>
      <c r="B166" s="325" t="s">
        <v>8814</v>
      </c>
      <c r="C166" s="326" t="s">
        <v>844</v>
      </c>
      <c r="D166" s="327">
        <v>28.22</v>
      </c>
    </row>
    <row r="167" spans="1:4">
      <c r="A167" s="324">
        <v>303</v>
      </c>
      <c r="B167" s="325" t="s">
        <v>8815</v>
      </c>
      <c r="C167" s="326" t="s">
        <v>844</v>
      </c>
      <c r="D167" s="327">
        <v>2.95</v>
      </c>
    </row>
    <row r="168" spans="1:4">
      <c r="A168" s="324">
        <v>305</v>
      </c>
      <c r="B168" s="325" t="s">
        <v>8816</v>
      </c>
      <c r="C168" s="326" t="s">
        <v>844</v>
      </c>
      <c r="D168" s="327">
        <v>9.3000000000000007</v>
      </c>
    </row>
    <row r="169" spans="1:4">
      <c r="A169" s="324">
        <v>306</v>
      </c>
      <c r="B169" s="325" t="s">
        <v>8817</v>
      </c>
      <c r="C169" s="326" t="s">
        <v>844</v>
      </c>
      <c r="D169" s="327">
        <v>14.11</v>
      </c>
    </row>
    <row r="170" spans="1:4">
      <c r="A170" s="324">
        <v>307</v>
      </c>
      <c r="B170" s="325" t="s">
        <v>8818</v>
      </c>
      <c r="C170" s="326" t="s">
        <v>844</v>
      </c>
      <c r="D170" s="327">
        <v>35.65</v>
      </c>
    </row>
    <row r="171" spans="1:4">
      <c r="A171" s="324">
        <v>309</v>
      </c>
      <c r="B171" s="325" t="s">
        <v>8819</v>
      </c>
      <c r="C171" s="326" t="s">
        <v>844</v>
      </c>
      <c r="D171" s="327">
        <v>58.4</v>
      </c>
    </row>
    <row r="172" spans="1:4">
      <c r="A172" s="324">
        <v>310</v>
      </c>
      <c r="B172" s="325" t="s">
        <v>8820</v>
      </c>
      <c r="C172" s="326" t="s">
        <v>844</v>
      </c>
      <c r="D172" s="327">
        <v>80.94</v>
      </c>
    </row>
    <row r="173" spans="1:4">
      <c r="A173" s="324">
        <v>308</v>
      </c>
      <c r="B173" s="325" t="s">
        <v>8821</v>
      </c>
      <c r="C173" s="326" t="s">
        <v>844</v>
      </c>
      <c r="D173" s="327">
        <v>79.569999999999993</v>
      </c>
    </row>
    <row r="174" spans="1:4">
      <c r="A174" s="324">
        <v>328</v>
      </c>
      <c r="B174" s="325" t="s">
        <v>8822</v>
      </c>
      <c r="C174" s="326" t="s">
        <v>844</v>
      </c>
      <c r="D174" s="327">
        <v>7.07</v>
      </c>
    </row>
    <row r="175" spans="1:4">
      <c r="A175" s="324">
        <v>325</v>
      </c>
      <c r="B175" s="325" t="s">
        <v>8823</v>
      </c>
      <c r="C175" s="326" t="s">
        <v>844</v>
      </c>
      <c r="D175" s="327">
        <v>2.09</v>
      </c>
    </row>
    <row r="176" spans="1:4">
      <c r="A176" s="324">
        <v>20326</v>
      </c>
      <c r="B176" s="325" t="s">
        <v>8824</v>
      </c>
      <c r="C176" s="326" t="s">
        <v>844</v>
      </c>
      <c r="D176" s="327">
        <v>3.82</v>
      </c>
    </row>
    <row r="177" spans="1:4">
      <c r="A177" s="324">
        <v>329</v>
      </c>
      <c r="B177" s="325" t="s">
        <v>8825</v>
      </c>
      <c r="C177" s="326" t="s">
        <v>844</v>
      </c>
      <c r="D177" s="327">
        <v>5.91</v>
      </c>
    </row>
    <row r="178" spans="1:4" ht="30">
      <c r="A178" s="324">
        <v>39642</v>
      </c>
      <c r="B178" s="325" t="s">
        <v>8826</v>
      </c>
      <c r="C178" s="326" t="s">
        <v>844</v>
      </c>
      <c r="D178" s="327">
        <v>2.62</v>
      </c>
    </row>
    <row r="179" spans="1:4" ht="30">
      <c r="A179" s="324">
        <v>39641</v>
      </c>
      <c r="B179" s="325" t="s">
        <v>8827</v>
      </c>
      <c r="C179" s="326" t="s">
        <v>844</v>
      </c>
      <c r="D179" s="327">
        <v>2.2999999999999998</v>
      </c>
    </row>
    <row r="180" spans="1:4" ht="30">
      <c r="A180" s="324">
        <v>39643</v>
      </c>
      <c r="B180" s="325" t="s">
        <v>8828</v>
      </c>
      <c r="C180" s="326" t="s">
        <v>844</v>
      </c>
      <c r="D180" s="327">
        <v>3.08</v>
      </c>
    </row>
    <row r="181" spans="1:4" ht="30">
      <c r="A181" s="324">
        <v>39644</v>
      </c>
      <c r="B181" s="325" t="s">
        <v>8829</v>
      </c>
      <c r="C181" s="326" t="s">
        <v>844</v>
      </c>
      <c r="D181" s="327">
        <v>4.7699999999999996</v>
      </c>
    </row>
    <row r="182" spans="1:4" ht="30">
      <c r="A182" s="324">
        <v>39645</v>
      </c>
      <c r="B182" s="325" t="s">
        <v>8830</v>
      </c>
      <c r="C182" s="326" t="s">
        <v>844</v>
      </c>
      <c r="D182" s="327">
        <v>5.23</v>
      </c>
    </row>
    <row r="183" spans="1:4">
      <c r="A183" s="324">
        <v>11789</v>
      </c>
      <c r="B183" s="325" t="s">
        <v>8831</v>
      </c>
      <c r="C183" s="326" t="s">
        <v>844</v>
      </c>
      <c r="D183" s="327">
        <v>0.78</v>
      </c>
    </row>
    <row r="184" spans="1:4" ht="30">
      <c r="A184" s="324">
        <v>20975</v>
      </c>
      <c r="B184" s="325" t="s">
        <v>8832</v>
      </c>
      <c r="C184" s="326" t="s">
        <v>844</v>
      </c>
      <c r="D184" s="327">
        <v>19.23</v>
      </c>
    </row>
    <row r="185" spans="1:4" ht="30">
      <c r="A185" s="324">
        <v>20976</v>
      </c>
      <c r="B185" s="325" t="s">
        <v>8833</v>
      </c>
      <c r="C185" s="326" t="s">
        <v>844</v>
      </c>
      <c r="D185" s="327">
        <v>29.06</v>
      </c>
    </row>
    <row r="186" spans="1:4">
      <c r="A186" s="324">
        <v>6138</v>
      </c>
      <c r="B186" s="325" t="s">
        <v>8834</v>
      </c>
      <c r="C186" s="326" t="s">
        <v>844</v>
      </c>
      <c r="D186" s="327">
        <v>11.14</v>
      </c>
    </row>
    <row r="187" spans="1:4">
      <c r="A187" s="324">
        <v>40340</v>
      </c>
      <c r="B187" s="325" t="s">
        <v>8835</v>
      </c>
      <c r="C187" s="326" t="s">
        <v>844</v>
      </c>
      <c r="D187" s="327">
        <v>19.64</v>
      </c>
    </row>
    <row r="188" spans="1:4">
      <c r="A188" s="324">
        <v>40341</v>
      </c>
      <c r="B188" s="325" t="s">
        <v>8836</v>
      </c>
      <c r="C188" s="326" t="s">
        <v>844</v>
      </c>
      <c r="D188" s="327">
        <v>23.44</v>
      </c>
    </row>
    <row r="189" spans="1:4">
      <c r="A189" s="324">
        <v>40342</v>
      </c>
      <c r="B189" s="325" t="s">
        <v>8837</v>
      </c>
      <c r="C189" s="326" t="s">
        <v>844</v>
      </c>
      <c r="D189" s="327">
        <v>27.95</v>
      </c>
    </row>
    <row r="190" spans="1:4">
      <c r="A190" s="324">
        <v>40343</v>
      </c>
      <c r="B190" s="325" t="s">
        <v>8838</v>
      </c>
      <c r="C190" s="326" t="s">
        <v>844</v>
      </c>
      <c r="D190" s="327">
        <v>33.159999999999997</v>
      </c>
    </row>
    <row r="191" spans="1:4">
      <c r="A191" s="324">
        <v>40344</v>
      </c>
      <c r="B191" s="325" t="s">
        <v>8839</v>
      </c>
      <c r="C191" s="326" t="s">
        <v>844</v>
      </c>
      <c r="D191" s="327">
        <v>45.2</v>
      </c>
    </row>
    <row r="192" spans="1:4">
      <c r="A192" s="324">
        <v>40345</v>
      </c>
      <c r="B192" s="325" t="s">
        <v>8840</v>
      </c>
      <c r="C192" s="326" t="s">
        <v>844</v>
      </c>
      <c r="D192" s="327">
        <v>55.7</v>
      </c>
    </row>
    <row r="193" spans="1:4">
      <c r="A193" s="324">
        <v>40346</v>
      </c>
      <c r="B193" s="325" t="s">
        <v>8841</v>
      </c>
      <c r="C193" s="326" t="s">
        <v>844</v>
      </c>
      <c r="D193" s="327">
        <v>64.61</v>
      </c>
    </row>
    <row r="194" spans="1:4">
      <c r="A194" s="324">
        <v>40347</v>
      </c>
      <c r="B194" s="325" t="s">
        <v>8842</v>
      </c>
      <c r="C194" s="326" t="s">
        <v>844</v>
      </c>
      <c r="D194" s="327">
        <v>81.180000000000007</v>
      </c>
    </row>
    <row r="195" spans="1:4" ht="30">
      <c r="A195" s="324">
        <v>13761</v>
      </c>
      <c r="B195" s="325" t="s">
        <v>8843</v>
      </c>
      <c r="C195" s="326" t="s">
        <v>844</v>
      </c>
      <c r="D195" s="327">
        <v>2592.4499999999998</v>
      </c>
    </row>
    <row r="196" spans="1:4" ht="30">
      <c r="A196" s="324">
        <v>4814</v>
      </c>
      <c r="B196" s="325" t="s">
        <v>8844</v>
      </c>
      <c r="C196" s="326" t="s">
        <v>844</v>
      </c>
      <c r="D196" s="327">
        <v>59.8</v>
      </c>
    </row>
    <row r="197" spans="1:4">
      <c r="A197" s="324">
        <v>6122</v>
      </c>
      <c r="B197" s="325" t="s">
        <v>8845</v>
      </c>
      <c r="C197" s="326" t="s">
        <v>800</v>
      </c>
      <c r="D197" s="327">
        <v>23.86</v>
      </c>
    </row>
    <row r="198" spans="1:4">
      <c r="A198" s="324">
        <v>40810</v>
      </c>
      <c r="B198" s="325" t="s">
        <v>8846</v>
      </c>
      <c r="C198" s="326" t="s">
        <v>4319</v>
      </c>
      <c r="D198" s="327">
        <v>4189.66</v>
      </c>
    </row>
    <row r="199" spans="1:4">
      <c r="A199" s="324">
        <v>21100</v>
      </c>
      <c r="B199" s="325" t="s">
        <v>8847</v>
      </c>
      <c r="C199" s="326" t="s">
        <v>844</v>
      </c>
      <c r="D199" s="327">
        <v>3845.1</v>
      </c>
    </row>
    <row r="200" spans="1:4" ht="30">
      <c r="A200" s="324">
        <v>11811</v>
      </c>
      <c r="B200" s="325" t="s">
        <v>8848</v>
      </c>
      <c r="C200" s="326" t="s">
        <v>844</v>
      </c>
      <c r="D200" s="327">
        <v>5550.48</v>
      </c>
    </row>
    <row r="201" spans="1:4" ht="30">
      <c r="A201" s="324">
        <v>11816</v>
      </c>
      <c r="B201" s="325" t="s">
        <v>8849</v>
      </c>
      <c r="C201" s="326" t="s">
        <v>844</v>
      </c>
      <c r="D201" s="327">
        <v>4100</v>
      </c>
    </row>
    <row r="202" spans="1:4" ht="30">
      <c r="A202" s="324">
        <v>11814</v>
      </c>
      <c r="B202" s="325" t="s">
        <v>8850</v>
      </c>
      <c r="C202" s="326" t="s">
        <v>844</v>
      </c>
      <c r="D202" s="327">
        <v>8924.67</v>
      </c>
    </row>
    <row r="203" spans="1:4" ht="30">
      <c r="A203" s="324">
        <v>14186</v>
      </c>
      <c r="B203" s="325" t="s">
        <v>8851</v>
      </c>
      <c r="C203" s="326" t="s">
        <v>844</v>
      </c>
      <c r="D203" s="327">
        <v>11206.13</v>
      </c>
    </row>
    <row r="204" spans="1:4" ht="30">
      <c r="A204" s="324">
        <v>14185</v>
      </c>
      <c r="B204" s="325" t="s">
        <v>8852</v>
      </c>
      <c r="C204" s="326" t="s">
        <v>844</v>
      </c>
      <c r="D204" s="327">
        <v>14516.3</v>
      </c>
    </row>
    <row r="205" spans="1:4" ht="30">
      <c r="A205" s="324">
        <v>42425</v>
      </c>
      <c r="B205" s="325" t="s">
        <v>8853</v>
      </c>
      <c r="C205" s="326" t="s">
        <v>844</v>
      </c>
      <c r="D205" s="327">
        <v>2753.02</v>
      </c>
    </row>
    <row r="206" spans="1:4" ht="30">
      <c r="A206" s="324">
        <v>42422</v>
      </c>
      <c r="B206" s="325" t="s">
        <v>8854</v>
      </c>
      <c r="C206" s="326" t="s">
        <v>844</v>
      </c>
      <c r="D206" s="327">
        <v>4086.95</v>
      </c>
    </row>
    <row r="207" spans="1:4" ht="30">
      <c r="A207" s="324">
        <v>43184</v>
      </c>
      <c r="B207" s="325" t="s">
        <v>8855</v>
      </c>
      <c r="C207" s="326" t="s">
        <v>844</v>
      </c>
      <c r="D207" s="327">
        <v>5648.56</v>
      </c>
    </row>
    <row r="208" spans="1:4" ht="30">
      <c r="A208" s="324">
        <v>42424</v>
      </c>
      <c r="B208" s="325" t="s">
        <v>8856</v>
      </c>
      <c r="C208" s="326" t="s">
        <v>844</v>
      </c>
      <c r="D208" s="327">
        <v>2458.69</v>
      </c>
    </row>
    <row r="209" spans="1:4" ht="30">
      <c r="A209" s="324">
        <v>42416</v>
      </c>
      <c r="B209" s="325" t="s">
        <v>8857</v>
      </c>
      <c r="C209" s="326" t="s">
        <v>844</v>
      </c>
      <c r="D209" s="327">
        <v>10599.11</v>
      </c>
    </row>
    <row r="210" spans="1:4" ht="30">
      <c r="A210" s="324">
        <v>42417</v>
      </c>
      <c r="B210" s="325" t="s">
        <v>8858</v>
      </c>
      <c r="C210" s="326" t="s">
        <v>844</v>
      </c>
      <c r="D210" s="327">
        <v>11882.47</v>
      </c>
    </row>
    <row r="211" spans="1:4" ht="30">
      <c r="A211" s="324">
        <v>42419</v>
      </c>
      <c r="B211" s="325" t="s">
        <v>8859</v>
      </c>
      <c r="C211" s="326" t="s">
        <v>844</v>
      </c>
      <c r="D211" s="327">
        <v>13424.67</v>
      </c>
    </row>
    <row r="212" spans="1:4" ht="30">
      <c r="A212" s="324">
        <v>42420</v>
      </c>
      <c r="B212" s="325" t="s">
        <v>8860</v>
      </c>
      <c r="C212" s="326" t="s">
        <v>844</v>
      </c>
      <c r="D212" s="327">
        <v>18451.22</v>
      </c>
    </row>
    <row r="213" spans="1:4" ht="45">
      <c r="A213" s="324">
        <v>42421</v>
      </c>
      <c r="B213" s="325" t="s">
        <v>8861</v>
      </c>
      <c r="C213" s="326" t="s">
        <v>844</v>
      </c>
      <c r="D213" s="327">
        <v>22386.07</v>
      </c>
    </row>
    <row r="214" spans="1:4" ht="30">
      <c r="A214" s="324">
        <v>39556</v>
      </c>
      <c r="B214" s="325" t="s">
        <v>8862</v>
      </c>
      <c r="C214" s="326" t="s">
        <v>844</v>
      </c>
      <c r="D214" s="327">
        <v>7774.18</v>
      </c>
    </row>
    <row r="215" spans="1:4" ht="30">
      <c r="A215" s="324">
        <v>39557</v>
      </c>
      <c r="B215" s="325" t="s">
        <v>8863</v>
      </c>
      <c r="C215" s="326" t="s">
        <v>844</v>
      </c>
      <c r="D215" s="327">
        <v>8371.1</v>
      </c>
    </row>
    <row r="216" spans="1:4" ht="30">
      <c r="A216" s="324">
        <v>39559</v>
      </c>
      <c r="B216" s="325" t="s">
        <v>8864</v>
      </c>
      <c r="C216" s="326" t="s">
        <v>844</v>
      </c>
      <c r="D216" s="327">
        <v>12370.87</v>
      </c>
    </row>
    <row r="217" spans="1:4" ht="30">
      <c r="A217" s="324">
        <v>39560</v>
      </c>
      <c r="B217" s="325" t="s">
        <v>8865</v>
      </c>
      <c r="C217" s="326" t="s">
        <v>844</v>
      </c>
      <c r="D217" s="327">
        <v>14311.89</v>
      </c>
    </row>
    <row r="218" spans="1:4" ht="30">
      <c r="A218" s="324">
        <v>39561</v>
      </c>
      <c r="B218" s="325" t="s">
        <v>8866</v>
      </c>
      <c r="C218" s="326" t="s">
        <v>844</v>
      </c>
      <c r="D218" s="327">
        <v>14972.06</v>
      </c>
    </row>
    <row r="219" spans="1:4" ht="30">
      <c r="A219" s="324">
        <v>43195</v>
      </c>
      <c r="B219" s="325" t="s">
        <v>8867</v>
      </c>
      <c r="C219" s="326" t="s">
        <v>844</v>
      </c>
      <c r="D219" s="327">
        <v>6496.94</v>
      </c>
    </row>
    <row r="220" spans="1:4" ht="30">
      <c r="A220" s="324">
        <v>43196</v>
      </c>
      <c r="B220" s="325" t="s">
        <v>8868</v>
      </c>
      <c r="C220" s="326" t="s">
        <v>844</v>
      </c>
      <c r="D220" s="327">
        <v>8052.02</v>
      </c>
    </row>
    <row r="221" spans="1:4" ht="30">
      <c r="A221" s="324">
        <v>43198</v>
      </c>
      <c r="B221" s="325" t="s">
        <v>8869</v>
      </c>
      <c r="C221" s="326" t="s">
        <v>844</v>
      </c>
      <c r="D221" s="327">
        <v>11965.11</v>
      </c>
    </row>
    <row r="222" spans="1:4" ht="30">
      <c r="A222" s="324">
        <v>43199</v>
      </c>
      <c r="B222" s="325" t="s">
        <v>8870</v>
      </c>
      <c r="C222" s="326" t="s">
        <v>844</v>
      </c>
      <c r="D222" s="327">
        <v>12403.55</v>
      </c>
    </row>
    <row r="223" spans="1:4" ht="30">
      <c r="A223" s="324">
        <v>43200</v>
      </c>
      <c r="B223" s="325" t="s">
        <v>8871</v>
      </c>
      <c r="C223" s="326" t="s">
        <v>844</v>
      </c>
      <c r="D223" s="327">
        <v>14233.98</v>
      </c>
    </row>
    <row r="224" spans="1:4" ht="30">
      <c r="A224" s="324">
        <v>43190</v>
      </c>
      <c r="B224" s="325" t="s">
        <v>8872</v>
      </c>
      <c r="C224" s="326" t="s">
        <v>844</v>
      </c>
      <c r="D224" s="327">
        <v>2209.48</v>
      </c>
    </row>
    <row r="225" spans="1:4" ht="30">
      <c r="A225" s="324">
        <v>39555</v>
      </c>
      <c r="B225" s="325" t="s">
        <v>8873</v>
      </c>
      <c r="C225" s="326" t="s">
        <v>844</v>
      </c>
      <c r="D225" s="327">
        <v>2390.09</v>
      </c>
    </row>
    <row r="226" spans="1:4" ht="30">
      <c r="A226" s="324">
        <v>43191</v>
      </c>
      <c r="B226" s="325" t="s">
        <v>8874</v>
      </c>
      <c r="C226" s="326" t="s">
        <v>844</v>
      </c>
      <c r="D226" s="327">
        <v>3179.14</v>
      </c>
    </row>
    <row r="227" spans="1:4" ht="30">
      <c r="A227" s="324">
        <v>39548</v>
      </c>
      <c r="B227" s="325" t="s">
        <v>8875</v>
      </c>
      <c r="C227" s="326" t="s">
        <v>844</v>
      </c>
      <c r="D227" s="327">
        <v>3545.24</v>
      </c>
    </row>
    <row r="228" spans="1:4" ht="30">
      <c r="A228" s="324">
        <v>43192</v>
      </c>
      <c r="B228" s="325" t="s">
        <v>8876</v>
      </c>
      <c r="C228" s="326" t="s">
        <v>844</v>
      </c>
      <c r="D228" s="327">
        <v>4164.3999999999996</v>
      </c>
    </row>
    <row r="229" spans="1:4" ht="30">
      <c r="A229" s="324">
        <v>39554</v>
      </c>
      <c r="B229" s="325" t="s">
        <v>8877</v>
      </c>
      <c r="C229" s="326" t="s">
        <v>844</v>
      </c>
      <c r="D229" s="327">
        <v>4688.05</v>
      </c>
    </row>
    <row r="230" spans="1:4" ht="30">
      <c r="A230" s="324">
        <v>43194</v>
      </c>
      <c r="B230" s="325" t="s">
        <v>8878</v>
      </c>
      <c r="C230" s="326" t="s">
        <v>844</v>
      </c>
      <c r="D230" s="327">
        <v>1892.79</v>
      </c>
    </row>
    <row r="231" spans="1:4" ht="30">
      <c r="A231" s="324">
        <v>39551</v>
      </c>
      <c r="B231" s="325" t="s">
        <v>8879</v>
      </c>
      <c r="C231" s="326" t="s">
        <v>844</v>
      </c>
      <c r="D231" s="327">
        <v>2084.17</v>
      </c>
    </row>
    <row r="232" spans="1:4" ht="30">
      <c r="A232" s="324">
        <v>43185</v>
      </c>
      <c r="B232" s="325" t="s">
        <v>8880</v>
      </c>
      <c r="C232" s="326" t="s">
        <v>844</v>
      </c>
      <c r="D232" s="327">
        <v>5922.84</v>
      </c>
    </row>
    <row r="233" spans="1:4" ht="30">
      <c r="A233" s="324">
        <v>43186</v>
      </c>
      <c r="B233" s="325" t="s">
        <v>8881</v>
      </c>
      <c r="C233" s="326" t="s">
        <v>844</v>
      </c>
      <c r="D233" s="327">
        <v>6247.4</v>
      </c>
    </row>
    <row r="234" spans="1:4" ht="30">
      <c r="A234" s="324">
        <v>43187</v>
      </c>
      <c r="B234" s="325" t="s">
        <v>8882</v>
      </c>
      <c r="C234" s="326" t="s">
        <v>844</v>
      </c>
      <c r="D234" s="327">
        <v>8290.36</v>
      </c>
    </row>
    <row r="235" spans="1:4" ht="30">
      <c r="A235" s="324">
        <v>43188</v>
      </c>
      <c r="B235" s="325" t="s">
        <v>8883</v>
      </c>
      <c r="C235" s="326" t="s">
        <v>844</v>
      </c>
      <c r="D235" s="327">
        <v>10044.870000000001</v>
      </c>
    </row>
    <row r="236" spans="1:4" ht="30">
      <c r="A236" s="324">
        <v>43189</v>
      </c>
      <c r="B236" s="325" t="s">
        <v>8884</v>
      </c>
      <c r="C236" s="326" t="s">
        <v>844</v>
      </c>
      <c r="D236" s="327">
        <v>11298.8</v>
      </c>
    </row>
    <row r="237" spans="1:4">
      <c r="A237" s="324">
        <v>39580</v>
      </c>
      <c r="B237" s="325" t="s">
        <v>8885</v>
      </c>
      <c r="C237" s="326" t="s">
        <v>844</v>
      </c>
      <c r="D237" s="327">
        <v>89039.19</v>
      </c>
    </row>
    <row r="238" spans="1:4">
      <c r="A238" s="324">
        <v>39577</v>
      </c>
      <c r="B238" s="325" t="s">
        <v>8886</v>
      </c>
      <c r="C238" s="326" t="s">
        <v>844</v>
      </c>
      <c r="D238" s="327">
        <v>27869.08</v>
      </c>
    </row>
    <row r="239" spans="1:4">
      <c r="A239" s="324">
        <v>39578</v>
      </c>
      <c r="B239" s="325" t="s">
        <v>8887</v>
      </c>
      <c r="C239" s="326" t="s">
        <v>844</v>
      </c>
      <c r="D239" s="327">
        <v>35965.589999999997</v>
      </c>
    </row>
    <row r="240" spans="1:4">
      <c r="A240" s="324">
        <v>39579</v>
      </c>
      <c r="B240" s="325" t="s">
        <v>8888</v>
      </c>
      <c r="C240" s="326" t="s">
        <v>844</v>
      </c>
      <c r="D240" s="327">
        <v>52327.12</v>
      </c>
    </row>
    <row r="241" spans="1:4" ht="30">
      <c r="A241" s="324">
        <v>39826</v>
      </c>
      <c r="B241" s="325" t="s">
        <v>8889</v>
      </c>
      <c r="C241" s="326" t="s">
        <v>844</v>
      </c>
      <c r="D241" s="327">
        <v>6426.72</v>
      </c>
    </row>
    <row r="242" spans="1:4">
      <c r="A242" s="324">
        <v>346</v>
      </c>
      <c r="B242" s="325" t="s">
        <v>8890</v>
      </c>
      <c r="C242" s="326" t="s">
        <v>1069</v>
      </c>
      <c r="D242" s="327">
        <v>31.33</v>
      </c>
    </row>
    <row r="243" spans="1:4">
      <c r="A243" s="324">
        <v>3312</v>
      </c>
      <c r="B243" s="325" t="s">
        <v>8891</v>
      </c>
      <c r="C243" s="326" t="s">
        <v>1069</v>
      </c>
      <c r="D243" s="327">
        <v>27.75</v>
      </c>
    </row>
    <row r="244" spans="1:4">
      <c r="A244" s="324">
        <v>339</v>
      </c>
      <c r="B244" s="325" t="s">
        <v>8892</v>
      </c>
      <c r="C244" s="326" t="s">
        <v>845</v>
      </c>
      <c r="D244" s="327">
        <v>1.61</v>
      </c>
    </row>
    <row r="245" spans="1:4">
      <c r="A245" s="324">
        <v>340</v>
      </c>
      <c r="B245" s="325" t="s">
        <v>8893</v>
      </c>
      <c r="C245" s="326" t="s">
        <v>845</v>
      </c>
      <c r="D245" s="327">
        <v>1.46</v>
      </c>
    </row>
    <row r="246" spans="1:4" ht="30">
      <c r="A246" s="324">
        <v>43130</v>
      </c>
      <c r="B246" s="325" t="s">
        <v>8894</v>
      </c>
      <c r="C246" s="326" t="s">
        <v>1069</v>
      </c>
      <c r="D246" s="327">
        <v>26.45</v>
      </c>
    </row>
    <row r="247" spans="1:4">
      <c r="A247" s="324">
        <v>344</v>
      </c>
      <c r="B247" s="325" t="s">
        <v>8895</v>
      </c>
      <c r="C247" s="326" t="s">
        <v>1069</v>
      </c>
      <c r="D247" s="327">
        <v>34.770000000000003</v>
      </c>
    </row>
    <row r="248" spans="1:4">
      <c r="A248" s="324">
        <v>345</v>
      </c>
      <c r="B248" s="325" t="s">
        <v>8896</v>
      </c>
      <c r="C248" s="326" t="s">
        <v>1069</v>
      </c>
      <c r="D248" s="327">
        <v>37.729999999999997</v>
      </c>
    </row>
    <row r="249" spans="1:4" ht="30">
      <c r="A249" s="324">
        <v>43131</v>
      </c>
      <c r="B249" s="325" t="s">
        <v>8897</v>
      </c>
      <c r="C249" s="326" t="s">
        <v>1069</v>
      </c>
      <c r="D249" s="327">
        <v>30.72</v>
      </c>
    </row>
    <row r="250" spans="1:4">
      <c r="A250" s="324">
        <v>3313</v>
      </c>
      <c r="B250" s="325" t="s">
        <v>8898</v>
      </c>
      <c r="C250" s="326" t="s">
        <v>1069</v>
      </c>
      <c r="D250" s="327">
        <v>35.71</v>
      </c>
    </row>
    <row r="251" spans="1:4">
      <c r="A251" s="324">
        <v>43132</v>
      </c>
      <c r="B251" s="325" t="s">
        <v>8899</v>
      </c>
      <c r="C251" s="326" t="s">
        <v>1069</v>
      </c>
      <c r="D251" s="327">
        <v>26.45</v>
      </c>
    </row>
    <row r="252" spans="1:4">
      <c r="A252" s="324">
        <v>366</v>
      </c>
      <c r="B252" s="325" t="s">
        <v>8900</v>
      </c>
      <c r="C252" s="326" t="s">
        <v>846</v>
      </c>
      <c r="D252" s="327">
        <v>119.08</v>
      </c>
    </row>
    <row r="253" spans="1:4">
      <c r="A253" s="324">
        <v>367</v>
      </c>
      <c r="B253" s="325" t="s">
        <v>8901</v>
      </c>
      <c r="C253" s="326" t="s">
        <v>846</v>
      </c>
      <c r="D253" s="327">
        <v>120.63</v>
      </c>
    </row>
    <row r="254" spans="1:4">
      <c r="A254" s="324">
        <v>370</v>
      </c>
      <c r="B254" s="325" t="s">
        <v>8902</v>
      </c>
      <c r="C254" s="326" t="s">
        <v>846</v>
      </c>
      <c r="D254" s="327">
        <v>119.08</v>
      </c>
    </row>
    <row r="255" spans="1:4">
      <c r="A255" s="324">
        <v>368</v>
      </c>
      <c r="B255" s="325" t="s">
        <v>8903</v>
      </c>
      <c r="C255" s="326" t="s">
        <v>846</v>
      </c>
      <c r="D255" s="327">
        <v>59.54</v>
      </c>
    </row>
    <row r="256" spans="1:4" ht="30">
      <c r="A256" s="324">
        <v>11075</v>
      </c>
      <c r="B256" s="325" t="s">
        <v>8904</v>
      </c>
      <c r="C256" s="326" t="s">
        <v>846</v>
      </c>
      <c r="D256" s="327">
        <v>1366.67</v>
      </c>
    </row>
    <row r="257" spans="1:4">
      <c r="A257" s="324">
        <v>1381</v>
      </c>
      <c r="B257" s="325" t="s">
        <v>8905</v>
      </c>
      <c r="C257" s="326" t="s">
        <v>1069</v>
      </c>
      <c r="D257" s="327">
        <v>0.75</v>
      </c>
    </row>
    <row r="258" spans="1:4">
      <c r="A258" s="324">
        <v>34353</v>
      </c>
      <c r="B258" s="325" t="s">
        <v>8906</v>
      </c>
      <c r="C258" s="326" t="s">
        <v>1069</v>
      </c>
      <c r="D258" s="327">
        <v>1.39</v>
      </c>
    </row>
    <row r="259" spans="1:4">
      <c r="A259" s="324">
        <v>37595</v>
      </c>
      <c r="B259" s="325" t="s">
        <v>8907</v>
      </c>
      <c r="C259" s="326" t="s">
        <v>1069</v>
      </c>
      <c r="D259" s="327">
        <v>2.2999999999999998</v>
      </c>
    </row>
    <row r="260" spans="1:4">
      <c r="A260" s="324">
        <v>37596</v>
      </c>
      <c r="B260" s="325" t="s">
        <v>8908</v>
      </c>
      <c r="C260" s="326" t="s">
        <v>1069</v>
      </c>
      <c r="D260" s="327">
        <v>2.64</v>
      </c>
    </row>
    <row r="261" spans="1:4" ht="30">
      <c r="A261" s="324">
        <v>371</v>
      </c>
      <c r="B261" s="325" t="s">
        <v>8909</v>
      </c>
      <c r="C261" s="326" t="s">
        <v>1069</v>
      </c>
      <c r="D261" s="327">
        <v>0.81</v>
      </c>
    </row>
    <row r="262" spans="1:4">
      <c r="A262" s="324">
        <v>37553</v>
      </c>
      <c r="B262" s="325" t="s">
        <v>8910</v>
      </c>
      <c r="C262" s="326" t="s">
        <v>1069</v>
      </c>
      <c r="D262" s="327">
        <v>1.53</v>
      </c>
    </row>
    <row r="263" spans="1:4">
      <c r="A263" s="324">
        <v>37552</v>
      </c>
      <c r="B263" s="325" t="s">
        <v>8911</v>
      </c>
      <c r="C263" s="326" t="s">
        <v>1069</v>
      </c>
      <c r="D263" s="327">
        <v>2.46</v>
      </c>
    </row>
    <row r="264" spans="1:4">
      <c r="A264" s="324">
        <v>36880</v>
      </c>
      <c r="B264" s="325" t="s">
        <v>8912</v>
      </c>
      <c r="C264" s="326" t="s">
        <v>1069</v>
      </c>
      <c r="D264" s="327">
        <v>2.5</v>
      </c>
    </row>
    <row r="265" spans="1:4">
      <c r="A265" s="324">
        <v>34355</v>
      </c>
      <c r="B265" s="325" t="s">
        <v>8913</v>
      </c>
      <c r="C265" s="326" t="s">
        <v>1069</v>
      </c>
      <c r="D265" s="327">
        <v>2.15</v>
      </c>
    </row>
    <row r="266" spans="1:4">
      <c r="A266" s="324">
        <v>130</v>
      </c>
      <c r="B266" s="325" t="s">
        <v>8914</v>
      </c>
      <c r="C266" s="326" t="s">
        <v>1069</v>
      </c>
      <c r="D266" s="327">
        <v>4</v>
      </c>
    </row>
    <row r="267" spans="1:4" ht="30">
      <c r="A267" s="324">
        <v>135</v>
      </c>
      <c r="B267" s="325" t="s">
        <v>8915</v>
      </c>
      <c r="C267" s="326" t="s">
        <v>1069</v>
      </c>
      <c r="D267" s="327">
        <v>3.22</v>
      </c>
    </row>
    <row r="268" spans="1:4">
      <c r="A268" s="324">
        <v>36886</v>
      </c>
      <c r="B268" s="325" t="s">
        <v>8916</v>
      </c>
      <c r="C268" s="326" t="s">
        <v>1069</v>
      </c>
      <c r="D268" s="327">
        <v>0.77</v>
      </c>
    </row>
    <row r="269" spans="1:4" ht="30">
      <c r="A269" s="324">
        <v>38546</v>
      </c>
      <c r="B269" s="325" t="s">
        <v>8917</v>
      </c>
      <c r="C269" s="326" t="s">
        <v>846</v>
      </c>
      <c r="D269" s="327">
        <v>491.92</v>
      </c>
    </row>
    <row r="270" spans="1:4" ht="30">
      <c r="A270" s="324">
        <v>1091</v>
      </c>
      <c r="B270" s="325" t="s">
        <v>8918</v>
      </c>
      <c r="C270" s="326" t="s">
        <v>844</v>
      </c>
      <c r="D270" s="327">
        <v>23.52</v>
      </c>
    </row>
    <row r="271" spans="1:4" ht="30">
      <c r="A271" s="324">
        <v>1094</v>
      </c>
      <c r="B271" s="325" t="s">
        <v>8919</v>
      </c>
      <c r="C271" s="326" t="s">
        <v>844</v>
      </c>
      <c r="D271" s="327">
        <v>16.45</v>
      </c>
    </row>
    <row r="272" spans="1:4" ht="30">
      <c r="A272" s="324">
        <v>1095</v>
      </c>
      <c r="B272" s="325" t="s">
        <v>8920</v>
      </c>
      <c r="C272" s="326" t="s">
        <v>844</v>
      </c>
      <c r="D272" s="327">
        <v>34.97</v>
      </c>
    </row>
    <row r="273" spans="1:4" ht="30">
      <c r="A273" s="324">
        <v>1092</v>
      </c>
      <c r="B273" s="325" t="s">
        <v>8921</v>
      </c>
      <c r="C273" s="326" t="s">
        <v>844</v>
      </c>
      <c r="D273" s="327">
        <v>27.06</v>
      </c>
    </row>
    <row r="274" spans="1:4" ht="30">
      <c r="A274" s="324">
        <v>1093</v>
      </c>
      <c r="B274" s="325" t="s">
        <v>8922</v>
      </c>
      <c r="C274" s="326" t="s">
        <v>844</v>
      </c>
      <c r="D274" s="327">
        <v>63.19</v>
      </c>
    </row>
    <row r="275" spans="1:4" ht="30">
      <c r="A275" s="324">
        <v>1090</v>
      </c>
      <c r="B275" s="325" t="s">
        <v>8923</v>
      </c>
      <c r="C275" s="326" t="s">
        <v>844</v>
      </c>
      <c r="D275" s="327">
        <v>45.24</v>
      </c>
    </row>
    <row r="276" spans="1:4" ht="30">
      <c r="A276" s="324">
        <v>1096</v>
      </c>
      <c r="B276" s="325" t="s">
        <v>8924</v>
      </c>
      <c r="C276" s="326" t="s">
        <v>844</v>
      </c>
      <c r="D276" s="327">
        <v>81.42</v>
      </c>
    </row>
    <row r="277" spans="1:4" ht="30">
      <c r="A277" s="324">
        <v>1097</v>
      </c>
      <c r="B277" s="325" t="s">
        <v>8925</v>
      </c>
      <c r="C277" s="326" t="s">
        <v>844</v>
      </c>
      <c r="D277" s="327">
        <v>69.12</v>
      </c>
    </row>
    <row r="278" spans="1:4">
      <c r="A278" s="324">
        <v>378</v>
      </c>
      <c r="B278" s="325" t="s">
        <v>8926</v>
      </c>
      <c r="C278" s="326" t="s">
        <v>800</v>
      </c>
      <c r="D278" s="327">
        <v>27.06</v>
      </c>
    </row>
    <row r="279" spans="1:4">
      <c r="A279" s="324">
        <v>40911</v>
      </c>
      <c r="B279" s="325" t="s">
        <v>8927</v>
      </c>
      <c r="C279" s="326" t="s">
        <v>4319</v>
      </c>
      <c r="D279" s="327">
        <v>4747.54</v>
      </c>
    </row>
    <row r="280" spans="1:4">
      <c r="A280" s="324">
        <v>33939</v>
      </c>
      <c r="B280" s="325" t="s">
        <v>8928</v>
      </c>
      <c r="C280" s="326" t="s">
        <v>800</v>
      </c>
      <c r="D280" s="327">
        <v>124.54</v>
      </c>
    </row>
    <row r="281" spans="1:4">
      <c r="A281" s="324">
        <v>40815</v>
      </c>
      <c r="B281" s="325" t="s">
        <v>8929</v>
      </c>
      <c r="C281" s="326" t="s">
        <v>4319</v>
      </c>
      <c r="D281" s="327">
        <v>21846.29</v>
      </c>
    </row>
    <row r="282" spans="1:4">
      <c r="A282" s="324">
        <v>33952</v>
      </c>
      <c r="B282" s="325" t="s">
        <v>8930</v>
      </c>
      <c r="C282" s="326" t="s">
        <v>800</v>
      </c>
      <c r="D282" s="327">
        <v>131.94</v>
      </c>
    </row>
    <row r="283" spans="1:4">
      <c r="A283" s="324">
        <v>40816</v>
      </c>
      <c r="B283" s="325" t="s">
        <v>8931</v>
      </c>
      <c r="C283" s="326" t="s">
        <v>4319</v>
      </c>
      <c r="D283" s="327">
        <v>23144.04</v>
      </c>
    </row>
    <row r="284" spans="1:4">
      <c r="A284" s="324">
        <v>33953</v>
      </c>
      <c r="B284" s="325" t="s">
        <v>8932</v>
      </c>
      <c r="C284" s="326" t="s">
        <v>800</v>
      </c>
      <c r="D284" s="327">
        <v>138.28</v>
      </c>
    </row>
    <row r="285" spans="1:4">
      <c r="A285" s="324">
        <v>40817</v>
      </c>
      <c r="B285" s="325" t="s">
        <v>8933</v>
      </c>
      <c r="C285" s="326" t="s">
        <v>4319</v>
      </c>
      <c r="D285" s="327">
        <v>24255.7</v>
      </c>
    </row>
    <row r="286" spans="1:4">
      <c r="A286" s="324">
        <v>39212</v>
      </c>
      <c r="B286" s="325" t="s">
        <v>8934</v>
      </c>
      <c r="C286" s="326" t="s">
        <v>844</v>
      </c>
      <c r="D286" s="327">
        <v>2.2400000000000002</v>
      </c>
    </row>
    <row r="287" spans="1:4">
      <c r="A287" s="324">
        <v>39211</v>
      </c>
      <c r="B287" s="325" t="s">
        <v>8935</v>
      </c>
      <c r="C287" s="326" t="s">
        <v>844</v>
      </c>
      <c r="D287" s="327">
        <v>2.0099999999999998</v>
      </c>
    </row>
    <row r="288" spans="1:4">
      <c r="A288" s="324">
        <v>39210</v>
      </c>
      <c r="B288" s="325" t="s">
        <v>8936</v>
      </c>
      <c r="C288" s="326" t="s">
        <v>844</v>
      </c>
      <c r="D288" s="327">
        <v>1.1200000000000001</v>
      </c>
    </row>
    <row r="289" spans="1:4">
      <c r="A289" s="324">
        <v>39208</v>
      </c>
      <c r="B289" s="325" t="s">
        <v>8937</v>
      </c>
      <c r="C289" s="326" t="s">
        <v>844</v>
      </c>
      <c r="D289" s="327">
        <v>0.61</v>
      </c>
    </row>
    <row r="290" spans="1:4">
      <c r="A290" s="324">
        <v>39214</v>
      </c>
      <c r="B290" s="325" t="s">
        <v>8938</v>
      </c>
      <c r="C290" s="326" t="s">
        <v>844</v>
      </c>
      <c r="D290" s="327">
        <v>4.1500000000000004</v>
      </c>
    </row>
    <row r="291" spans="1:4">
      <c r="A291" s="324">
        <v>39213</v>
      </c>
      <c r="B291" s="325" t="s">
        <v>8939</v>
      </c>
      <c r="C291" s="326" t="s">
        <v>844</v>
      </c>
      <c r="D291" s="327">
        <v>2.93</v>
      </c>
    </row>
    <row r="292" spans="1:4">
      <c r="A292" s="324">
        <v>39215</v>
      </c>
      <c r="B292" s="325" t="s">
        <v>8940</v>
      </c>
      <c r="C292" s="326" t="s">
        <v>844</v>
      </c>
      <c r="D292" s="327">
        <v>7.56</v>
      </c>
    </row>
    <row r="293" spans="1:4">
      <c r="A293" s="324">
        <v>39209</v>
      </c>
      <c r="B293" s="325" t="s">
        <v>8941</v>
      </c>
      <c r="C293" s="326" t="s">
        <v>844</v>
      </c>
      <c r="D293" s="327">
        <v>0.73</v>
      </c>
    </row>
    <row r="294" spans="1:4">
      <c r="A294" s="324">
        <v>39207</v>
      </c>
      <c r="B294" s="325" t="s">
        <v>8942</v>
      </c>
      <c r="C294" s="326" t="s">
        <v>844</v>
      </c>
      <c r="D294" s="327">
        <v>1.1200000000000001</v>
      </c>
    </row>
    <row r="295" spans="1:4">
      <c r="A295" s="324">
        <v>39216</v>
      </c>
      <c r="B295" s="325" t="s">
        <v>8943</v>
      </c>
      <c r="C295" s="326" t="s">
        <v>844</v>
      </c>
      <c r="D295" s="327">
        <v>10.55</v>
      </c>
    </row>
    <row r="296" spans="1:4" ht="30">
      <c r="A296" s="324">
        <v>510</v>
      </c>
      <c r="B296" s="325" t="s">
        <v>8944</v>
      </c>
      <c r="C296" s="326" t="s">
        <v>1069</v>
      </c>
      <c r="D296" s="327">
        <v>13.31</v>
      </c>
    </row>
    <row r="297" spans="1:4" ht="30">
      <c r="A297" s="324">
        <v>516</v>
      </c>
      <c r="B297" s="325" t="s">
        <v>8945</v>
      </c>
      <c r="C297" s="326" t="s">
        <v>1069</v>
      </c>
      <c r="D297" s="327">
        <v>15.77</v>
      </c>
    </row>
    <row r="298" spans="1:4" ht="30">
      <c r="A298" s="324">
        <v>509</v>
      </c>
      <c r="B298" s="325" t="s">
        <v>8946</v>
      </c>
      <c r="C298" s="326" t="s">
        <v>1069</v>
      </c>
      <c r="D298" s="327">
        <v>17.690000000000001</v>
      </c>
    </row>
    <row r="299" spans="1:4">
      <c r="A299" s="324">
        <v>40331</v>
      </c>
      <c r="B299" s="325" t="s">
        <v>8947</v>
      </c>
      <c r="C299" s="326" t="s">
        <v>800</v>
      </c>
      <c r="D299" s="327">
        <v>14.06</v>
      </c>
    </row>
    <row r="300" spans="1:4">
      <c r="A300" s="324">
        <v>40930</v>
      </c>
      <c r="B300" s="325" t="s">
        <v>8948</v>
      </c>
      <c r="C300" s="326" t="s">
        <v>4319</v>
      </c>
      <c r="D300" s="327">
        <v>2467.16</v>
      </c>
    </row>
    <row r="301" spans="1:4">
      <c r="A301" s="324">
        <v>377</v>
      </c>
      <c r="B301" s="325" t="s">
        <v>8949</v>
      </c>
      <c r="C301" s="326" t="s">
        <v>844</v>
      </c>
      <c r="D301" s="327">
        <v>39</v>
      </c>
    </row>
    <row r="302" spans="1:4">
      <c r="A302" s="324">
        <v>11761</v>
      </c>
      <c r="B302" s="325" t="s">
        <v>8950</v>
      </c>
      <c r="C302" s="326" t="s">
        <v>844</v>
      </c>
      <c r="D302" s="327">
        <v>82.99</v>
      </c>
    </row>
    <row r="303" spans="1:4">
      <c r="A303" s="324">
        <v>7588</v>
      </c>
      <c r="B303" s="325" t="s">
        <v>8951</v>
      </c>
      <c r="C303" s="326" t="s">
        <v>844</v>
      </c>
      <c r="D303" s="327">
        <v>46.16</v>
      </c>
    </row>
    <row r="304" spans="1:4">
      <c r="A304" s="324">
        <v>34551</v>
      </c>
      <c r="B304" s="325" t="s">
        <v>8952</v>
      </c>
      <c r="C304" s="326" t="s">
        <v>800</v>
      </c>
      <c r="D304" s="327">
        <v>19.100000000000001</v>
      </c>
    </row>
    <row r="305" spans="1:4">
      <c r="A305" s="324">
        <v>41078</v>
      </c>
      <c r="B305" s="325" t="s">
        <v>8953</v>
      </c>
      <c r="C305" s="326" t="s">
        <v>4319</v>
      </c>
      <c r="D305" s="327">
        <v>3351.51</v>
      </c>
    </row>
    <row r="306" spans="1:4">
      <c r="A306" s="324">
        <v>246</v>
      </c>
      <c r="B306" s="325" t="s">
        <v>8954</v>
      </c>
      <c r="C306" s="326" t="s">
        <v>800</v>
      </c>
      <c r="D306" s="327">
        <v>20.72</v>
      </c>
    </row>
    <row r="307" spans="1:4">
      <c r="A307" s="324">
        <v>40927</v>
      </c>
      <c r="B307" s="325" t="s">
        <v>8955</v>
      </c>
      <c r="C307" s="326" t="s">
        <v>4319</v>
      </c>
      <c r="D307" s="327">
        <v>3637.57</v>
      </c>
    </row>
    <row r="308" spans="1:4">
      <c r="A308" s="324">
        <v>2350</v>
      </c>
      <c r="B308" s="325" t="s">
        <v>8956</v>
      </c>
      <c r="C308" s="326" t="s">
        <v>800</v>
      </c>
      <c r="D308" s="327">
        <v>21.68</v>
      </c>
    </row>
    <row r="309" spans="1:4">
      <c r="A309" s="324">
        <v>40812</v>
      </c>
      <c r="B309" s="325" t="s">
        <v>8957</v>
      </c>
      <c r="C309" s="326" t="s">
        <v>4319</v>
      </c>
      <c r="D309" s="327">
        <v>3803.71</v>
      </c>
    </row>
    <row r="310" spans="1:4">
      <c r="A310" s="324">
        <v>245</v>
      </c>
      <c r="B310" s="325" t="s">
        <v>8958</v>
      </c>
      <c r="C310" s="326" t="s">
        <v>800</v>
      </c>
      <c r="D310" s="327">
        <v>28.9</v>
      </c>
    </row>
    <row r="311" spans="1:4">
      <c r="A311" s="324">
        <v>41090</v>
      </c>
      <c r="B311" s="325" t="s">
        <v>8959</v>
      </c>
      <c r="C311" s="326" t="s">
        <v>4319</v>
      </c>
      <c r="D311" s="327">
        <v>5071.62</v>
      </c>
    </row>
    <row r="312" spans="1:4">
      <c r="A312" s="324">
        <v>251</v>
      </c>
      <c r="B312" s="325" t="s">
        <v>8960</v>
      </c>
      <c r="C312" s="326" t="s">
        <v>800</v>
      </c>
      <c r="D312" s="327">
        <v>20.72</v>
      </c>
    </row>
    <row r="313" spans="1:4">
      <c r="A313" s="324">
        <v>40975</v>
      </c>
      <c r="B313" s="325" t="s">
        <v>8961</v>
      </c>
      <c r="C313" s="326" t="s">
        <v>4319</v>
      </c>
      <c r="D313" s="327">
        <v>3637.57</v>
      </c>
    </row>
    <row r="314" spans="1:4">
      <c r="A314" s="324">
        <v>6127</v>
      </c>
      <c r="B314" s="325" t="s">
        <v>8962</v>
      </c>
      <c r="C314" s="326" t="s">
        <v>800</v>
      </c>
      <c r="D314" s="327">
        <v>20.72</v>
      </c>
    </row>
    <row r="315" spans="1:4">
      <c r="A315" s="324">
        <v>41072</v>
      </c>
      <c r="B315" s="325" t="s">
        <v>8963</v>
      </c>
      <c r="C315" s="326" t="s">
        <v>4319</v>
      </c>
      <c r="D315" s="327">
        <v>3637.57</v>
      </c>
    </row>
    <row r="316" spans="1:4">
      <c r="A316" s="324">
        <v>6121</v>
      </c>
      <c r="B316" s="325" t="s">
        <v>8964</v>
      </c>
      <c r="C316" s="326" t="s">
        <v>800</v>
      </c>
      <c r="D316" s="327">
        <v>19.12</v>
      </c>
    </row>
    <row r="317" spans="1:4">
      <c r="A317" s="324">
        <v>41071</v>
      </c>
      <c r="B317" s="325" t="s">
        <v>8965</v>
      </c>
      <c r="C317" s="326" t="s">
        <v>4319</v>
      </c>
      <c r="D317" s="327">
        <v>3354.78</v>
      </c>
    </row>
    <row r="318" spans="1:4">
      <c r="A318" s="324">
        <v>244</v>
      </c>
      <c r="B318" s="325" t="s">
        <v>8966</v>
      </c>
      <c r="C318" s="326" t="s">
        <v>800</v>
      </c>
      <c r="D318" s="327">
        <v>12.15</v>
      </c>
    </row>
    <row r="319" spans="1:4">
      <c r="A319" s="324">
        <v>41093</v>
      </c>
      <c r="B319" s="325" t="s">
        <v>8967</v>
      </c>
      <c r="C319" s="326" t="s">
        <v>4319</v>
      </c>
      <c r="D319" s="327">
        <v>2136.5300000000002</v>
      </c>
    </row>
    <row r="320" spans="1:4">
      <c r="A320" s="324">
        <v>532</v>
      </c>
      <c r="B320" s="325" t="s">
        <v>8968</v>
      </c>
      <c r="C320" s="326" t="s">
        <v>800</v>
      </c>
      <c r="D320" s="327">
        <v>44.89</v>
      </c>
    </row>
    <row r="321" spans="1:4">
      <c r="A321" s="324">
        <v>40931</v>
      </c>
      <c r="B321" s="325" t="s">
        <v>8969</v>
      </c>
      <c r="C321" s="326" t="s">
        <v>4319</v>
      </c>
      <c r="D321" s="327">
        <v>7877.38</v>
      </c>
    </row>
    <row r="322" spans="1:4">
      <c r="A322" s="324">
        <v>36150</v>
      </c>
      <c r="B322" s="325" t="s">
        <v>8970</v>
      </c>
      <c r="C322" s="326" t="s">
        <v>844</v>
      </c>
      <c r="D322" s="327">
        <v>47.22</v>
      </c>
    </row>
    <row r="323" spans="1:4">
      <c r="A323" s="324">
        <v>4760</v>
      </c>
      <c r="B323" s="325" t="s">
        <v>8971</v>
      </c>
      <c r="C323" s="326" t="s">
        <v>800</v>
      </c>
      <c r="D323" s="327">
        <v>27.06</v>
      </c>
    </row>
    <row r="324" spans="1:4">
      <c r="A324" s="324">
        <v>41069</v>
      </c>
      <c r="B324" s="325" t="s">
        <v>8972</v>
      </c>
      <c r="C324" s="326" t="s">
        <v>4319</v>
      </c>
      <c r="D324" s="327">
        <v>4747.54</v>
      </c>
    </row>
    <row r="325" spans="1:4" ht="30">
      <c r="A325" s="324">
        <v>10422</v>
      </c>
      <c r="B325" s="325" t="s">
        <v>8973</v>
      </c>
      <c r="C325" s="326" t="s">
        <v>844</v>
      </c>
      <c r="D325" s="327">
        <v>457.77</v>
      </c>
    </row>
    <row r="326" spans="1:4" ht="30">
      <c r="A326" s="324">
        <v>44019</v>
      </c>
      <c r="B326" s="325" t="s">
        <v>8974</v>
      </c>
      <c r="C326" s="326" t="s">
        <v>844</v>
      </c>
      <c r="D326" s="327">
        <v>633.66</v>
      </c>
    </row>
    <row r="327" spans="1:4" ht="30">
      <c r="A327" s="324">
        <v>36520</v>
      </c>
      <c r="B327" s="325" t="s">
        <v>8975</v>
      </c>
      <c r="C327" s="326" t="s">
        <v>844</v>
      </c>
      <c r="D327" s="327">
        <v>770.46</v>
      </c>
    </row>
    <row r="328" spans="1:4" ht="30">
      <c r="A328" s="324">
        <v>42319</v>
      </c>
      <c r="B328" s="325" t="s">
        <v>8976</v>
      </c>
      <c r="C328" s="326" t="s">
        <v>844</v>
      </c>
      <c r="D328" s="327">
        <v>690.38</v>
      </c>
    </row>
    <row r="329" spans="1:4" ht="30">
      <c r="A329" s="324">
        <v>10420</v>
      </c>
      <c r="B329" s="325" t="s">
        <v>8977</v>
      </c>
      <c r="C329" s="326" t="s">
        <v>844</v>
      </c>
      <c r="D329" s="327">
        <v>244.9</v>
      </c>
    </row>
    <row r="330" spans="1:4" ht="30">
      <c r="A330" s="324">
        <v>10421</v>
      </c>
      <c r="B330" s="325" t="s">
        <v>8978</v>
      </c>
      <c r="C330" s="326" t="s">
        <v>844</v>
      </c>
      <c r="D330" s="327">
        <v>269.11</v>
      </c>
    </row>
    <row r="331" spans="1:4">
      <c r="A331" s="324">
        <v>11786</v>
      </c>
      <c r="B331" s="325" t="s">
        <v>8979</v>
      </c>
      <c r="C331" s="326" t="s">
        <v>844</v>
      </c>
      <c r="D331" s="327">
        <v>542.64</v>
      </c>
    </row>
    <row r="332" spans="1:4">
      <c r="A332" s="324">
        <v>4815</v>
      </c>
      <c r="B332" s="325" t="s">
        <v>8980</v>
      </c>
      <c r="C332" s="326" t="s">
        <v>844</v>
      </c>
      <c r="D332" s="327">
        <v>6.67</v>
      </c>
    </row>
    <row r="333" spans="1:4">
      <c r="A333" s="324">
        <v>541</v>
      </c>
      <c r="B333" s="325" t="s">
        <v>8981</v>
      </c>
      <c r="C333" s="326" t="s">
        <v>844</v>
      </c>
      <c r="D333" s="327">
        <v>239</v>
      </c>
    </row>
    <row r="334" spans="1:4">
      <c r="A334" s="324">
        <v>542</v>
      </c>
      <c r="B334" s="325" t="s">
        <v>8982</v>
      </c>
      <c r="C334" s="326" t="s">
        <v>844</v>
      </c>
      <c r="D334" s="327">
        <v>299.58999999999997</v>
      </c>
    </row>
    <row r="335" spans="1:4">
      <c r="A335" s="324">
        <v>540</v>
      </c>
      <c r="B335" s="325" t="s">
        <v>8983</v>
      </c>
      <c r="C335" s="326" t="s">
        <v>844</v>
      </c>
      <c r="D335" s="327">
        <v>675.12</v>
      </c>
    </row>
    <row r="336" spans="1:4" ht="30">
      <c r="A336" s="324">
        <v>38364</v>
      </c>
      <c r="B336" s="325" t="s">
        <v>8984</v>
      </c>
      <c r="C336" s="326" t="s">
        <v>844</v>
      </c>
      <c r="D336" s="327">
        <v>943.39</v>
      </c>
    </row>
    <row r="337" spans="1:4" ht="30">
      <c r="A337" s="324">
        <v>11692</v>
      </c>
      <c r="B337" s="325" t="s">
        <v>8985</v>
      </c>
      <c r="C337" s="326" t="s">
        <v>97</v>
      </c>
      <c r="D337" s="327">
        <v>517.22</v>
      </c>
    </row>
    <row r="338" spans="1:4" ht="30">
      <c r="A338" s="324">
        <v>1746</v>
      </c>
      <c r="B338" s="325" t="s">
        <v>8986</v>
      </c>
      <c r="C338" s="326" t="s">
        <v>844</v>
      </c>
      <c r="D338" s="327">
        <v>290.58</v>
      </c>
    </row>
    <row r="339" spans="1:4" ht="30">
      <c r="A339" s="324">
        <v>1748</v>
      </c>
      <c r="B339" s="325" t="s">
        <v>8987</v>
      </c>
      <c r="C339" s="326" t="s">
        <v>844</v>
      </c>
      <c r="D339" s="327">
        <v>386.4</v>
      </c>
    </row>
    <row r="340" spans="1:4" ht="30">
      <c r="A340" s="324">
        <v>1749</v>
      </c>
      <c r="B340" s="325" t="s">
        <v>8988</v>
      </c>
      <c r="C340" s="326" t="s">
        <v>844</v>
      </c>
      <c r="D340" s="327">
        <v>559.83000000000004</v>
      </c>
    </row>
    <row r="341" spans="1:4" ht="30">
      <c r="A341" s="324">
        <v>37412</v>
      </c>
      <c r="B341" s="325" t="s">
        <v>8989</v>
      </c>
      <c r="C341" s="326" t="s">
        <v>844</v>
      </c>
      <c r="D341" s="327">
        <v>284.04000000000002</v>
      </c>
    </row>
    <row r="342" spans="1:4" ht="30">
      <c r="A342" s="324">
        <v>1745</v>
      </c>
      <c r="B342" s="325" t="s">
        <v>8990</v>
      </c>
      <c r="C342" s="326" t="s">
        <v>844</v>
      </c>
      <c r="D342" s="327">
        <v>337.76</v>
      </c>
    </row>
    <row r="343" spans="1:4" ht="30">
      <c r="A343" s="324">
        <v>1750</v>
      </c>
      <c r="B343" s="325" t="s">
        <v>8991</v>
      </c>
      <c r="C343" s="326" t="s">
        <v>844</v>
      </c>
      <c r="D343" s="327">
        <v>789.3</v>
      </c>
    </row>
    <row r="344" spans="1:4" ht="30">
      <c r="A344" s="324">
        <v>11687</v>
      </c>
      <c r="B344" s="325" t="s">
        <v>8992</v>
      </c>
      <c r="C344" s="326" t="s">
        <v>845</v>
      </c>
      <c r="D344" s="327">
        <v>1257.5999999999999</v>
      </c>
    </row>
    <row r="345" spans="1:4" ht="30">
      <c r="A345" s="324">
        <v>11689</v>
      </c>
      <c r="B345" s="325" t="s">
        <v>8993</v>
      </c>
      <c r="C345" s="326" t="s">
        <v>845</v>
      </c>
      <c r="D345" s="327">
        <v>1575.7</v>
      </c>
    </row>
    <row r="346" spans="1:4">
      <c r="A346" s="324">
        <v>11693</v>
      </c>
      <c r="B346" s="325" t="s">
        <v>8994</v>
      </c>
      <c r="C346" s="326" t="s">
        <v>97</v>
      </c>
      <c r="D346" s="327">
        <v>265</v>
      </c>
    </row>
    <row r="347" spans="1:4">
      <c r="A347" s="324">
        <v>36215</v>
      </c>
      <c r="B347" s="325" t="s">
        <v>8995</v>
      </c>
      <c r="C347" s="326" t="s">
        <v>844</v>
      </c>
      <c r="D347" s="327">
        <v>525.15</v>
      </c>
    </row>
    <row r="348" spans="1:4">
      <c r="A348" s="324">
        <v>38381</v>
      </c>
      <c r="B348" s="325" t="s">
        <v>8996</v>
      </c>
      <c r="C348" s="326" t="s">
        <v>844</v>
      </c>
      <c r="D348" s="327">
        <v>9.1</v>
      </c>
    </row>
    <row r="349" spans="1:4">
      <c r="A349" s="324">
        <v>39621</v>
      </c>
      <c r="B349" s="325" t="s">
        <v>8997</v>
      </c>
      <c r="C349" s="326" t="s">
        <v>8998</v>
      </c>
      <c r="D349" s="327">
        <v>1185.43</v>
      </c>
    </row>
    <row r="350" spans="1:4">
      <c r="A350" s="324">
        <v>39624</v>
      </c>
      <c r="B350" s="325" t="s">
        <v>8999</v>
      </c>
      <c r="C350" s="326" t="s">
        <v>8998</v>
      </c>
      <c r="D350" s="327">
        <v>1307.6600000000001</v>
      </c>
    </row>
    <row r="351" spans="1:4">
      <c r="A351" s="324">
        <v>39615</v>
      </c>
      <c r="B351" s="325" t="s">
        <v>9000</v>
      </c>
      <c r="C351" s="326" t="s">
        <v>844</v>
      </c>
      <c r="D351" s="327">
        <v>528.41999999999996</v>
      </c>
    </row>
    <row r="352" spans="1:4">
      <c r="A352" s="324">
        <v>39620</v>
      </c>
      <c r="B352" s="325" t="s">
        <v>9001</v>
      </c>
      <c r="C352" s="326" t="s">
        <v>844</v>
      </c>
      <c r="D352" s="327">
        <v>807.03</v>
      </c>
    </row>
    <row r="353" spans="1:4">
      <c r="A353" s="324">
        <v>39623</v>
      </c>
      <c r="B353" s="325" t="s">
        <v>9002</v>
      </c>
      <c r="C353" s="326" t="s">
        <v>844</v>
      </c>
      <c r="D353" s="327">
        <v>864.4</v>
      </c>
    </row>
    <row r="354" spans="1:4">
      <c r="A354" s="324">
        <v>546</v>
      </c>
      <c r="B354" s="325" t="s">
        <v>9003</v>
      </c>
      <c r="C354" s="326" t="s">
        <v>1069</v>
      </c>
      <c r="D354" s="327">
        <v>9.73</v>
      </c>
    </row>
    <row r="355" spans="1:4">
      <c r="A355" s="324">
        <v>566</v>
      </c>
      <c r="B355" s="325" t="s">
        <v>9004</v>
      </c>
      <c r="C355" s="326" t="s">
        <v>845</v>
      </c>
      <c r="D355" s="327">
        <v>4.6100000000000003</v>
      </c>
    </row>
    <row r="356" spans="1:4">
      <c r="A356" s="324">
        <v>565</v>
      </c>
      <c r="B356" s="325" t="s">
        <v>9005</v>
      </c>
      <c r="C356" s="326" t="s">
        <v>845</v>
      </c>
      <c r="D356" s="327">
        <v>16.829999999999998</v>
      </c>
    </row>
    <row r="357" spans="1:4">
      <c r="A357" s="324">
        <v>555</v>
      </c>
      <c r="B357" s="325" t="s">
        <v>9006</v>
      </c>
      <c r="C357" s="326" t="s">
        <v>845</v>
      </c>
      <c r="D357" s="327">
        <v>11.93</v>
      </c>
    </row>
    <row r="358" spans="1:4">
      <c r="A358" s="324">
        <v>557</v>
      </c>
      <c r="B358" s="325" t="s">
        <v>9007</v>
      </c>
      <c r="C358" s="326" t="s">
        <v>845</v>
      </c>
      <c r="D358" s="327">
        <v>37.44</v>
      </c>
    </row>
    <row r="359" spans="1:4">
      <c r="A359" s="324">
        <v>552</v>
      </c>
      <c r="B359" s="325" t="s">
        <v>9008</v>
      </c>
      <c r="C359" s="326" t="s">
        <v>845</v>
      </c>
      <c r="D359" s="327">
        <v>18.57</v>
      </c>
    </row>
    <row r="360" spans="1:4">
      <c r="A360" s="324">
        <v>563</v>
      </c>
      <c r="B360" s="325" t="s">
        <v>9009</v>
      </c>
      <c r="C360" s="326" t="s">
        <v>845</v>
      </c>
      <c r="D360" s="327">
        <v>27.91</v>
      </c>
    </row>
    <row r="361" spans="1:4">
      <c r="A361" s="324">
        <v>549</v>
      </c>
      <c r="B361" s="325" t="s">
        <v>9010</v>
      </c>
      <c r="C361" s="326" t="s">
        <v>845</v>
      </c>
      <c r="D361" s="327">
        <v>50.23</v>
      </c>
    </row>
    <row r="362" spans="1:4">
      <c r="A362" s="324">
        <v>551</v>
      </c>
      <c r="B362" s="325" t="s">
        <v>9011</v>
      </c>
      <c r="C362" s="326" t="s">
        <v>845</v>
      </c>
      <c r="D362" s="327">
        <v>99.47</v>
      </c>
    </row>
    <row r="363" spans="1:4">
      <c r="A363" s="324">
        <v>559</v>
      </c>
      <c r="B363" s="325" t="s">
        <v>9012</v>
      </c>
      <c r="C363" s="326" t="s">
        <v>845</v>
      </c>
      <c r="D363" s="327">
        <v>24.86</v>
      </c>
    </row>
    <row r="364" spans="1:4">
      <c r="A364" s="324">
        <v>560</v>
      </c>
      <c r="B364" s="325" t="s">
        <v>9013</v>
      </c>
      <c r="C364" s="326" t="s">
        <v>845</v>
      </c>
      <c r="D364" s="327">
        <v>31.11</v>
      </c>
    </row>
    <row r="365" spans="1:4">
      <c r="A365" s="324">
        <v>547</v>
      </c>
      <c r="B365" s="325" t="s">
        <v>9014</v>
      </c>
      <c r="C365" s="326" t="s">
        <v>845</v>
      </c>
      <c r="D365" s="327">
        <v>37.25</v>
      </c>
    </row>
    <row r="366" spans="1:4">
      <c r="A366" s="324">
        <v>36207</v>
      </c>
      <c r="B366" s="325" t="s">
        <v>9015</v>
      </c>
      <c r="C366" s="326" t="s">
        <v>844</v>
      </c>
      <c r="D366" s="327">
        <v>232.6</v>
      </c>
    </row>
    <row r="367" spans="1:4">
      <c r="A367" s="324">
        <v>36209</v>
      </c>
      <c r="B367" s="325" t="s">
        <v>9016</v>
      </c>
      <c r="C367" s="326" t="s">
        <v>844</v>
      </c>
      <c r="D367" s="327">
        <v>266.95</v>
      </c>
    </row>
    <row r="368" spans="1:4" ht="30">
      <c r="A368" s="324">
        <v>36210</v>
      </c>
      <c r="B368" s="325" t="s">
        <v>9017</v>
      </c>
      <c r="C368" s="326" t="s">
        <v>844</v>
      </c>
      <c r="D368" s="327">
        <v>288.83</v>
      </c>
    </row>
    <row r="369" spans="1:4" ht="30">
      <c r="A369" s="324">
        <v>36204</v>
      </c>
      <c r="B369" s="325" t="s">
        <v>9018</v>
      </c>
      <c r="C369" s="326" t="s">
        <v>844</v>
      </c>
      <c r="D369" s="327">
        <v>102.41</v>
      </c>
    </row>
    <row r="370" spans="1:4" ht="30">
      <c r="A370" s="324">
        <v>36205</v>
      </c>
      <c r="B370" s="325" t="s">
        <v>9019</v>
      </c>
      <c r="C370" s="326" t="s">
        <v>844</v>
      </c>
      <c r="D370" s="327">
        <v>113.73</v>
      </c>
    </row>
    <row r="371" spans="1:4" ht="30">
      <c r="A371" s="324">
        <v>36081</v>
      </c>
      <c r="B371" s="325" t="s">
        <v>9020</v>
      </c>
      <c r="C371" s="326" t="s">
        <v>844</v>
      </c>
      <c r="D371" s="327">
        <v>121.27</v>
      </c>
    </row>
    <row r="372" spans="1:4" ht="30">
      <c r="A372" s="324">
        <v>36206</v>
      </c>
      <c r="B372" s="325" t="s">
        <v>9021</v>
      </c>
      <c r="C372" s="326" t="s">
        <v>844</v>
      </c>
      <c r="D372" s="327">
        <v>127.05</v>
      </c>
    </row>
    <row r="373" spans="1:4">
      <c r="A373" s="324">
        <v>36218</v>
      </c>
      <c r="B373" s="325" t="s">
        <v>9022</v>
      </c>
      <c r="C373" s="326" t="s">
        <v>844</v>
      </c>
      <c r="D373" s="327">
        <v>136.26</v>
      </c>
    </row>
    <row r="374" spans="1:4">
      <c r="A374" s="324">
        <v>36220</v>
      </c>
      <c r="B374" s="325" t="s">
        <v>9023</v>
      </c>
      <c r="C374" s="326" t="s">
        <v>844</v>
      </c>
      <c r="D374" s="327">
        <v>156.24</v>
      </c>
    </row>
    <row r="375" spans="1:4">
      <c r="A375" s="324">
        <v>36080</v>
      </c>
      <c r="B375" s="325" t="s">
        <v>9024</v>
      </c>
      <c r="C375" s="326" t="s">
        <v>844</v>
      </c>
      <c r="D375" s="327">
        <v>169</v>
      </c>
    </row>
    <row r="376" spans="1:4">
      <c r="A376" s="324">
        <v>36223</v>
      </c>
      <c r="B376" s="325" t="s">
        <v>9025</v>
      </c>
      <c r="C376" s="326" t="s">
        <v>844</v>
      </c>
      <c r="D376" s="327">
        <v>176.97</v>
      </c>
    </row>
    <row r="377" spans="1:4" ht="30">
      <c r="A377" s="324">
        <v>38127</v>
      </c>
      <c r="B377" s="325" t="s">
        <v>9026</v>
      </c>
      <c r="C377" s="326" t="s">
        <v>844</v>
      </c>
      <c r="D377" s="327">
        <v>406.69</v>
      </c>
    </row>
    <row r="378" spans="1:4">
      <c r="A378" s="324">
        <v>44172</v>
      </c>
      <c r="B378" s="325" t="s">
        <v>9027</v>
      </c>
      <c r="C378" s="326" t="s">
        <v>844</v>
      </c>
      <c r="D378" s="327">
        <v>7</v>
      </c>
    </row>
    <row r="379" spans="1:4" ht="60">
      <c r="A379" s="324">
        <v>183</v>
      </c>
      <c r="B379" s="325" t="s">
        <v>9028</v>
      </c>
      <c r="C379" s="326" t="s">
        <v>9029</v>
      </c>
      <c r="D379" s="327">
        <v>279.89999999999998</v>
      </c>
    </row>
    <row r="380" spans="1:4" ht="45">
      <c r="A380" s="324">
        <v>184</v>
      </c>
      <c r="B380" s="325" t="s">
        <v>9030</v>
      </c>
      <c r="C380" s="326" t="s">
        <v>9029</v>
      </c>
      <c r="D380" s="327">
        <v>173.35</v>
      </c>
    </row>
    <row r="381" spans="1:4" ht="60">
      <c r="A381" s="324">
        <v>181</v>
      </c>
      <c r="B381" s="325" t="s">
        <v>9031</v>
      </c>
      <c r="C381" s="326" t="s">
        <v>9029</v>
      </c>
      <c r="D381" s="327">
        <v>373.8</v>
      </c>
    </row>
    <row r="382" spans="1:4" ht="45">
      <c r="A382" s="324">
        <v>20001</v>
      </c>
      <c r="B382" s="325" t="s">
        <v>9032</v>
      </c>
      <c r="C382" s="326" t="s">
        <v>9029</v>
      </c>
      <c r="D382" s="327">
        <v>216.69</v>
      </c>
    </row>
    <row r="383" spans="1:4" ht="30">
      <c r="A383" s="324">
        <v>39837</v>
      </c>
      <c r="B383" s="325" t="s">
        <v>9033</v>
      </c>
      <c r="C383" s="326" t="s">
        <v>9029</v>
      </c>
      <c r="D383" s="327">
        <v>453.14</v>
      </c>
    </row>
    <row r="384" spans="1:4" ht="30">
      <c r="A384" s="324">
        <v>10535</v>
      </c>
      <c r="B384" s="325" t="s">
        <v>9034</v>
      </c>
      <c r="C384" s="326" t="s">
        <v>844</v>
      </c>
      <c r="D384" s="327">
        <v>4799.99</v>
      </c>
    </row>
    <row r="385" spans="1:4" ht="30">
      <c r="A385" s="324">
        <v>10537</v>
      </c>
      <c r="B385" s="325" t="s">
        <v>9035</v>
      </c>
      <c r="C385" s="326" t="s">
        <v>844</v>
      </c>
      <c r="D385" s="327">
        <v>6545.88</v>
      </c>
    </row>
    <row r="386" spans="1:4" ht="30">
      <c r="A386" s="324">
        <v>13891</v>
      </c>
      <c r="B386" s="325" t="s">
        <v>9036</v>
      </c>
      <c r="C386" s="326" t="s">
        <v>844</v>
      </c>
      <c r="D386" s="327">
        <v>6004.05</v>
      </c>
    </row>
    <row r="387" spans="1:4" ht="30">
      <c r="A387" s="324">
        <v>44492</v>
      </c>
      <c r="B387" s="325" t="s">
        <v>9037</v>
      </c>
      <c r="C387" s="326" t="s">
        <v>844</v>
      </c>
      <c r="D387" s="327">
        <v>26115.19</v>
      </c>
    </row>
    <row r="388" spans="1:4" ht="30">
      <c r="A388" s="324">
        <v>36396</v>
      </c>
      <c r="B388" s="325" t="s">
        <v>9038</v>
      </c>
      <c r="C388" s="326" t="s">
        <v>844</v>
      </c>
      <c r="D388" s="327">
        <v>5491.51</v>
      </c>
    </row>
    <row r="389" spans="1:4" ht="30">
      <c r="A389" s="324">
        <v>36397</v>
      </c>
      <c r="B389" s="325" t="s">
        <v>9039</v>
      </c>
      <c r="C389" s="326" t="s">
        <v>844</v>
      </c>
      <c r="D389" s="327">
        <v>19525.38</v>
      </c>
    </row>
    <row r="390" spans="1:4" ht="30">
      <c r="A390" s="324">
        <v>36398</v>
      </c>
      <c r="B390" s="325" t="s">
        <v>9040</v>
      </c>
      <c r="C390" s="326" t="s">
        <v>844</v>
      </c>
      <c r="D390" s="327">
        <v>23731.47</v>
      </c>
    </row>
    <row r="391" spans="1:4">
      <c r="A391" s="324">
        <v>647</v>
      </c>
      <c r="B391" s="325" t="s">
        <v>9041</v>
      </c>
      <c r="C391" s="326" t="s">
        <v>800</v>
      </c>
      <c r="D391" s="327">
        <v>29.66</v>
      </c>
    </row>
    <row r="392" spans="1:4">
      <c r="A392" s="324">
        <v>40920</v>
      </c>
      <c r="B392" s="325" t="s">
        <v>9042</v>
      </c>
      <c r="C392" s="326" t="s">
        <v>4319</v>
      </c>
      <c r="D392" s="327">
        <v>5205.2299999999996</v>
      </c>
    </row>
    <row r="393" spans="1:4">
      <c r="A393" s="324">
        <v>715</v>
      </c>
      <c r="B393" s="325" t="s">
        <v>9043</v>
      </c>
      <c r="C393" s="326" t="s">
        <v>844</v>
      </c>
      <c r="D393" s="327">
        <v>15.9</v>
      </c>
    </row>
    <row r="394" spans="1:4">
      <c r="A394" s="324">
        <v>716</v>
      </c>
      <c r="B394" s="325" t="s">
        <v>9044</v>
      </c>
      <c r="C394" s="326" t="s">
        <v>844</v>
      </c>
      <c r="D394" s="327">
        <v>17.98</v>
      </c>
    </row>
    <row r="395" spans="1:4" ht="30">
      <c r="A395" s="324">
        <v>7270</v>
      </c>
      <c r="B395" s="325" t="s">
        <v>9045</v>
      </c>
      <c r="C395" s="326" t="s">
        <v>844</v>
      </c>
      <c r="D395" s="327">
        <v>0.75</v>
      </c>
    </row>
    <row r="396" spans="1:4" ht="30">
      <c r="A396" s="324">
        <v>44460</v>
      </c>
      <c r="B396" s="325" t="s">
        <v>9046</v>
      </c>
      <c r="C396" s="326" t="s">
        <v>844</v>
      </c>
      <c r="D396" s="327">
        <v>1.25</v>
      </c>
    </row>
    <row r="397" spans="1:4" ht="30">
      <c r="A397" s="324">
        <v>44461</v>
      </c>
      <c r="B397" s="325" t="s">
        <v>9047</v>
      </c>
      <c r="C397" s="326" t="s">
        <v>844</v>
      </c>
      <c r="D397" s="327">
        <v>1.71</v>
      </c>
    </row>
    <row r="398" spans="1:4" ht="30">
      <c r="A398" s="324">
        <v>7267</v>
      </c>
      <c r="B398" s="325" t="s">
        <v>9048</v>
      </c>
      <c r="C398" s="326" t="s">
        <v>844</v>
      </c>
      <c r="D398" s="327">
        <v>0.63</v>
      </c>
    </row>
    <row r="399" spans="1:4" ht="30">
      <c r="A399" s="324">
        <v>44458</v>
      </c>
      <c r="B399" s="325" t="s">
        <v>9049</v>
      </c>
      <c r="C399" s="326" t="s">
        <v>844</v>
      </c>
      <c r="D399" s="327">
        <v>0.76</v>
      </c>
    </row>
    <row r="400" spans="1:4" ht="30">
      <c r="A400" s="324">
        <v>44457</v>
      </c>
      <c r="B400" s="325" t="s">
        <v>9050</v>
      </c>
      <c r="C400" s="326" t="s">
        <v>844</v>
      </c>
      <c r="D400" s="327">
        <v>1.48</v>
      </c>
    </row>
    <row r="401" spans="1:4" ht="30">
      <c r="A401" s="324">
        <v>7271</v>
      </c>
      <c r="B401" s="325" t="s">
        <v>9051</v>
      </c>
      <c r="C401" s="326" t="s">
        <v>844</v>
      </c>
      <c r="D401" s="327">
        <v>0.8</v>
      </c>
    </row>
    <row r="402" spans="1:4" ht="30">
      <c r="A402" s="324">
        <v>7268</v>
      </c>
      <c r="B402" s="325" t="s">
        <v>9052</v>
      </c>
      <c r="C402" s="326" t="s">
        <v>844</v>
      </c>
      <c r="D402" s="327">
        <v>1.24</v>
      </c>
    </row>
    <row r="403" spans="1:4" ht="30">
      <c r="A403" s="324">
        <v>44459</v>
      </c>
      <c r="B403" s="325" t="s">
        <v>9053</v>
      </c>
      <c r="C403" s="326" t="s">
        <v>844</v>
      </c>
      <c r="D403" s="327">
        <v>0.8</v>
      </c>
    </row>
    <row r="404" spans="1:4" ht="30">
      <c r="A404" s="324">
        <v>44462</v>
      </c>
      <c r="B404" s="325" t="s">
        <v>9054</v>
      </c>
      <c r="C404" s="326" t="s">
        <v>844</v>
      </c>
      <c r="D404" s="327">
        <v>1.42</v>
      </c>
    </row>
    <row r="405" spans="1:4" ht="30">
      <c r="A405" s="324">
        <v>44463</v>
      </c>
      <c r="B405" s="325" t="s">
        <v>9055</v>
      </c>
      <c r="C405" s="326" t="s">
        <v>844</v>
      </c>
      <c r="D405" s="327">
        <v>1.84</v>
      </c>
    </row>
    <row r="406" spans="1:4" ht="30">
      <c r="A406" s="324">
        <v>44464</v>
      </c>
      <c r="B406" s="325" t="s">
        <v>9056</v>
      </c>
      <c r="C406" s="326" t="s">
        <v>844</v>
      </c>
      <c r="D406" s="327">
        <v>1.9</v>
      </c>
    </row>
    <row r="407" spans="1:4" ht="30">
      <c r="A407" s="324">
        <v>44465</v>
      </c>
      <c r="B407" s="325" t="s">
        <v>9057</v>
      </c>
      <c r="C407" s="326" t="s">
        <v>844</v>
      </c>
      <c r="D407" s="327">
        <v>2.61</v>
      </c>
    </row>
    <row r="408" spans="1:4" ht="30">
      <c r="A408" s="324">
        <v>38783</v>
      </c>
      <c r="B408" s="325" t="s">
        <v>9058</v>
      </c>
      <c r="C408" s="326" t="s">
        <v>844</v>
      </c>
      <c r="D408" s="327">
        <v>0.91</v>
      </c>
    </row>
    <row r="409" spans="1:4" ht="30">
      <c r="A409" s="324">
        <v>44466</v>
      </c>
      <c r="B409" s="325" t="s">
        <v>9059</v>
      </c>
      <c r="C409" s="326" t="s">
        <v>844</v>
      </c>
      <c r="D409" s="327">
        <v>1.85</v>
      </c>
    </row>
    <row r="410" spans="1:4" ht="30">
      <c r="A410" s="324">
        <v>44467</v>
      </c>
      <c r="B410" s="325" t="s">
        <v>9060</v>
      </c>
      <c r="C410" s="326" t="s">
        <v>844</v>
      </c>
      <c r="D410" s="327">
        <v>2.23</v>
      </c>
    </row>
    <row r="411" spans="1:4" ht="30">
      <c r="A411" s="324">
        <v>44468</v>
      </c>
      <c r="B411" s="325" t="s">
        <v>9061</v>
      </c>
      <c r="C411" s="326" t="s">
        <v>844</v>
      </c>
      <c r="D411" s="327">
        <v>1.94</v>
      </c>
    </row>
    <row r="412" spans="1:4" ht="30">
      <c r="A412" s="324">
        <v>37593</v>
      </c>
      <c r="B412" s="325" t="s">
        <v>9062</v>
      </c>
      <c r="C412" s="326" t="s">
        <v>844</v>
      </c>
      <c r="D412" s="327">
        <v>2.4900000000000002</v>
      </c>
    </row>
    <row r="413" spans="1:4" ht="30">
      <c r="A413" s="324">
        <v>37594</v>
      </c>
      <c r="B413" s="325" t="s">
        <v>9063</v>
      </c>
      <c r="C413" s="326" t="s">
        <v>844</v>
      </c>
      <c r="D413" s="327">
        <v>2.96</v>
      </c>
    </row>
    <row r="414" spans="1:4" ht="30">
      <c r="A414" s="324">
        <v>37592</v>
      </c>
      <c r="B414" s="325" t="s">
        <v>9064</v>
      </c>
      <c r="C414" s="326" t="s">
        <v>844</v>
      </c>
      <c r="D414" s="327">
        <v>1.97</v>
      </c>
    </row>
    <row r="415" spans="1:4">
      <c r="A415" s="324">
        <v>34556</v>
      </c>
      <c r="B415" s="325" t="s">
        <v>9065</v>
      </c>
      <c r="C415" s="326" t="s">
        <v>844</v>
      </c>
      <c r="D415" s="327">
        <v>4.03</v>
      </c>
    </row>
    <row r="416" spans="1:4">
      <c r="A416" s="324">
        <v>37873</v>
      </c>
      <c r="B416" s="325" t="s">
        <v>9066</v>
      </c>
      <c r="C416" s="326" t="s">
        <v>844</v>
      </c>
      <c r="D416" s="327">
        <v>4.0999999999999996</v>
      </c>
    </row>
    <row r="417" spans="1:4">
      <c r="A417" s="324">
        <v>34564</v>
      </c>
      <c r="B417" s="325" t="s">
        <v>9067</v>
      </c>
      <c r="C417" s="326" t="s">
        <v>844</v>
      </c>
      <c r="D417" s="327">
        <v>4.29</v>
      </c>
    </row>
    <row r="418" spans="1:4">
      <c r="A418" s="324">
        <v>34565</v>
      </c>
      <c r="B418" s="325" t="s">
        <v>9068</v>
      </c>
      <c r="C418" s="326" t="s">
        <v>844</v>
      </c>
      <c r="D418" s="327">
        <v>4.54</v>
      </c>
    </row>
    <row r="419" spans="1:4">
      <c r="A419" s="324">
        <v>38590</v>
      </c>
      <c r="B419" s="325" t="s">
        <v>9069</v>
      </c>
      <c r="C419" s="326" t="s">
        <v>844</v>
      </c>
      <c r="D419" s="327">
        <v>3.36</v>
      </c>
    </row>
    <row r="420" spans="1:4">
      <c r="A420" s="324">
        <v>34566</v>
      </c>
      <c r="B420" s="325" t="s">
        <v>9070</v>
      </c>
      <c r="C420" s="326" t="s">
        <v>844</v>
      </c>
      <c r="D420" s="327">
        <v>3.52</v>
      </c>
    </row>
    <row r="421" spans="1:4">
      <c r="A421" s="324">
        <v>34567</v>
      </c>
      <c r="B421" s="325" t="s">
        <v>9071</v>
      </c>
      <c r="C421" s="326" t="s">
        <v>844</v>
      </c>
      <c r="D421" s="327">
        <v>3.74</v>
      </c>
    </row>
    <row r="422" spans="1:4">
      <c r="A422" s="324">
        <v>38591</v>
      </c>
      <c r="B422" s="325" t="s">
        <v>9072</v>
      </c>
      <c r="C422" s="326" t="s">
        <v>844</v>
      </c>
      <c r="D422" s="327">
        <v>3.39</v>
      </c>
    </row>
    <row r="423" spans="1:4">
      <c r="A423" s="324">
        <v>34568</v>
      </c>
      <c r="B423" s="325" t="s">
        <v>9073</v>
      </c>
      <c r="C423" s="326" t="s">
        <v>844</v>
      </c>
      <c r="D423" s="327">
        <v>4.42</v>
      </c>
    </row>
    <row r="424" spans="1:4">
      <c r="A424" s="324">
        <v>34569</v>
      </c>
      <c r="B424" s="325" t="s">
        <v>9074</v>
      </c>
      <c r="C424" s="326" t="s">
        <v>844</v>
      </c>
      <c r="D424" s="327">
        <v>4.54</v>
      </c>
    </row>
    <row r="425" spans="1:4">
      <c r="A425" s="324">
        <v>34570</v>
      </c>
      <c r="B425" s="325" t="s">
        <v>9075</v>
      </c>
      <c r="C425" s="326" t="s">
        <v>844</v>
      </c>
      <c r="D425" s="327">
        <v>4.93</v>
      </c>
    </row>
    <row r="426" spans="1:4">
      <c r="A426" s="324">
        <v>25070</v>
      </c>
      <c r="B426" s="325" t="s">
        <v>9076</v>
      </c>
      <c r="C426" s="326" t="s">
        <v>844</v>
      </c>
      <c r="D426" s="327">
        <v>3.71</v>
      </c>
    </row>
    <row r="427" spans="1:4">
      <c r="A427" s="324">
        <v>34571</v>
      </c>
      <c r="B427" s="325" t="s">
        <v>9077</v>
      </c>
      <c r="C427" s="326" t="s">
        <v>844</v>
      </c>
      <c r="D427" s="327">
        <v>3.74</v>
      </c>
    </row>
    <row r="428" spans="1:4">
      <c r="A428" s="324">
        <v>34573</v>
      </c>
      <c r="B428" s="325" t="s">
        <v>9078</v>
      </c>
      <c r="C428" s="326" t="s">
        <v>844</v>
      </c>
      <c r="D428" s="327">
        <v>3.94</v>
      </c>
    </row>
    <row r="429" spans="1:4">
      <c r="A429" s="324">
        <v>37107</v>
      </c>
      <c r="B429" s="325" t="s">
        <v>9079</v>
      </c>
      <c r="C429" s="326" t="s">
        <v>844</v>
      </c>
      <c r="D429" s="327">
        <v>5.2</v>
      </c>
    </row>
    <row r="430" spans="1:4">
      <c r="A430" s="324">
        <v>34576</v>
      </c>
      <c r="B430" s="325" t="s">
        <v>9080</v>
      </c>
      <c r="C430" s="326" t="s">
        <v>844</v>
      </c>
      <c r="D430" s="327">
        <v>5.74</v>
      </c>
    </row>
    <row r="431" spans="1:4">
      <c r="A431" s="324">
        <v>34577</v>
      </c>
      <c r="B431" s="325" t="s">
        <v>9081</v>
      </c>
      <c r="C431" s="326" t="s">
        <v>844</v>
      </c>
      <c r="D431" s="327">
        <v>5.99</v>
      </c>
    </row>
    <row r="432" spans="1:4">
      <c r="A432" s="324">
        <v>34578</v>
      </c>
      <c r="B432" s="325" t="s">
        <v>9082</v>
      </c>
      <c r="C432" s="326" t="s">
        <v>844</v>
      </c>
      <c r="D432" s="327">
        <v>6.5</v>
      </c>
    </row>
    <row r="433" spans="1:4">
      <c r="A433" s="324">
        <v>34579</v>
      </c>
      <c r="B433" s="325" t="s">
        <v>9083</v>
      </c>
      <c r="C433" s="326" t="s">
        <v>844</v>
      </c>
      <c r="D433" s="327">
        <v>6.93</v>
      </c>
    </row>
    <row r="434" spans="1:4">
      <c r="A434" s="324">
        <v>25067</v>
      </c>
      <c r="B434" s="325" t="s">
        <v>9084</v>
      </c>
      <c r="C434" s="326" t="s">
        <v>844</v>
      </c>
      <c r="D434" s="327">
        <v>4.6399999999999997</v>
      </c>
    </row>
    <row r="435" spans="1:4">
      <c r="A435" s="324">
        <v>34580</v>
      </c>
      <c r="B435" s="325" t="s">
        <v>9085</v>
      </c>
      <c r="C435" s="326" t="s">
        <v>844</v>
      </c>
      <c r="D435" s="327">
        <v>5.18</v>
      </c>
    </row>
    <row r="436" spans="1:4">
      <c r="A436" s="324">
        <v>25071</v>
      </c>
      <c r="B436" s="325" t="s">
        <v>9086</v>
      </c>
      <c r="C436" s="326" t="s">
        <v>844</v>
      </c>
      <c r="D436" s="327">
        <v>2.58</v>
      </c>
    </row>
    <row r="437" spans="1:4">
      <c r="A437" s="324">
        <v>44171</v>
      </c>
      <c r="B437" s="325" t="s">
        <v>9087</v>
      </c>
      <c r="C437" s="326" t="s">
        <v>844</v>
      </c>
      <c r="D437" s="327">
        <v>19.98</v>
      </c>
    </row>
    <row r="438" spans="1:4">
      <c r="A438" s="324">
        <v>38395</v>
      </c>
      <c r="B438" s="325" t="s">
        <v>9088</v>
      </c>
      <c r="C438" s="326" t="s">
        <v>844</v>
      </c>
      <c r="D438" s="327">
        <v>7.6</v>
      </c>
    </row>
    <row r="439" spans="1:4">
      <c r="A439" s="324">
        <v>34583</v>
      </c>
      <c r="B439" s="325" t="s">
        <v>9089</v>
      </c>
      <c r="C439" s="326" t="s">
        <v>97</v>
      </c>
      <c r="D439" s="327">
        <v>61.35</v>
      </c>
    </row>
    <row r="440" spans="1:4">
      <c r="A440" s="324">
        <v>34584</v>
      </c>
      <c r="B440" s="325" t="s">
        <v>9090</v>
      </c>
      <c r="C440" s="326" t="s">
        <v>97</v>
      </c>
      <c r="D440" s="327">
        <v>44.99</v>
      </c>
    </row>
    <row r="441" spans="1:4">
      <c r="A441" s="324">
        <v>34592</v>
      </c>
      <c r="B441" s="325" t="s">
        <v>9091</v>
      </c>
      <c r="C441" s="326" t="s">
        <v>844</v>
      </c>
      <c r="D441" s="327">
        <v>2.95</v>
      </c>
    </row>
    <row r="442" spans="1:4">
      <c r="A442" s="324">
        <v>34599</v>
      </c>
      <c r="B442" s="325" t="s">
        <v>9092</v>
      </c>
      <c r="C442" s="326" t="s">
        <v>844</v>
      </c>
      <c r="D442" s="327">
        <v>2.65</v>
      </c>
    </row>
    <row r="443" spans="1:4">
      <c r="A443" s="324">
        <v>651</v>
      </c>
      <c r="B443" s="325" t="s">
        <v>9093</v>
      </c>
      <c r="C443" s="326" t="s">
        <v>844</v>
      </c>
      <c r="D443" s="327">
        <v>3.25</v>
      </c>
    </row>
    <row r="444" spans="1:4">
      <c r="A444" s="324">
        <v>654</v>
      </c>
      <c r="B444" s="325" t="s">
        <v>9094</v>
      </c>
      <c r="C444" s="326" t="s">
        <v>844</v>
      </c>
      <c r="D444" s="327">
        <v>4.03</v>
      </c>
    </row>
    <row r="445" spans="1:4">
      <c r="A445" s="324">
        <v>37103</v>
      </c>
      <c r="B445" s="325" t="s">
        <v>9095</v>
      </c>
      <c r="C445" s="326" t="s">
        <v>844</v>
      </c>
      <c r="D445" s="327">
        <v>3.37</v>
      </c>
    </row>
    <row r="446" spans="1:4">
      <c r="A446" s="324">
        <v>34555</v>
      </c>
      <c r="B446" s="325" t="s">
        <v>9096</v>
      </c>
      <c r="C446" s="326" t="s">
        <v>844</v>
      </c>
      <c r="D446" s="327">
        <v>4.28</v>
      </c>
    </row>
    <row r="447" spans="1:4">
      <c r="A447" s="324">
        <v>650</v>
      </c>
      <c r="B447" s="325" t="s">
        <v>9097</v>
      </c>
      <c r="C447" s="326" t="s">
        <v>844</v>
      </c>
      <c r="D447" s="327">
        <v>2.6</v>
      </c>
    </row>
    <row r="448" spans="1:4">
      <c r="A448" s="324">
        <v>718</v>
      </c>
      <c r="B448" s="325" t="s">
        <v>9098</v>
      </c>
      <c r="C448" s="326" t="s">
        <v>844</v>
      </c>
      <c r="D448" s="327">
        <v>15.71</v>
      </c>
    </row>
    <row r="449" spans="1:4">
      <c r="A449" s="324">
        <v>11981</v>
      </c>
      <c r="B449" s="325" t="s">
        <v>9099</v>
      </c>
      <c r="C449" s="326" t="s">
        <v>844</v>
      </c>
      <c r="D449" s="327">
        <v>15.26</v>
      </c>
    </row>
    <row r="450" spans="1:4">
      <c r="A450" s="324">
        <v>34586</v>
      </c>
      <c r="B450" s="325" t="s">
        <v>9100</v>
      </c>
      <c r="C450" s="326" t="s">
        <v>844</v>
      </c>
      <c r="D450" s="327">
        <v>1.97</v>
      </c>
    </row>
    <row r="451" spans="1:4">
      <c r="A451" s="324">
        <v>38603</v>
      </c>
      <c r="B451" s="325" t="s">
        <v>9101</v>
      </c>
      <c r="C451" s="326" t="s">
        <v>844</v>
      </c>
      <c r="D451" s="327">
        <v>2.34</v>
      </c>
    </row>
    <row r="452" spans="1:4">
      <c r="A452" s="324">
        <v>34588</v>
      </c>
      <c r="B452" s="325" t="s">
        <v>9102</v>
      </c>
      <c r="C452" s="326" t="s">
        <v>844</v>
      </c>
      <c r="D452" s="327">
        <v>2.66</v>
      </c>
    </row>
    <row r="453" spans="1:4">
      <c r="A453" s="324">
        <v>34590</v>
      </c>
      <c r="B453" s="325" t="s">
        <v>9103</v>
      </c>
      <c r="C453" s="326" t="s">
        <v>844</v>
      </c>
      <c r="D453" s="327">
        <v>2.64</v>
      </c>
    </row>
    <row r="454" spans="1:4">
      <c r="A454" s="324">
        <v>34591</v>
      </c>
      <c r="B454" s="325" t="s">
        <v>9104</v>
      </c>
      <c r="C454" s="326" t="s">
        <v>844</v>
      </c>
      <c r="D454" s="327">
        <v>3.22</v>
      </c>
    </row>
    <row r="455" spans="1:4" ht="30">
      <c r="A455" s="324">
        <v>40517</v>
      </c>
      <c r="B455" s="325" t="s">
        <v>9105</v>
      </c>
      <c r="C455" s="326" t="s">
        <v>97</v>
      </c>
      <c r="D455" s="327">
        <v>45.78</v>
      </c>
    </row>
    <row r="456" spans="1:4" ht="45">
      <c r="A456" s="324">
        <v>40515</v>
      </c>
      <c r="B456" s="325" t="s">
        <v>9106</v>
      </c>
      <c r="C456" s="326" t="s">
        <v>97</v>
      </c>
      <c r="D456" s="327">
        <v>103.02</v>
      </c>
    </row>
    <row r="457" spans="1:4" ht="45">
      <c r="A457" s="324">
        <v>40524</v>
      </c>
      <c r="B457" s="325" t="s">
        <v>9107</v>
      </c>
      <c r="C457" s="326" t="s">
        <v>97</v>
      </c>
      <c r="D457" s="327">
        <v>64.39</v>
      </c>
    </row>
    <row r="458" spans="1:4" ht="45">
      <c r="A458" s="324">
        <v>40529</v>
      </c>
      <c r="B458" s="325" t="s">
        <v>9108</v>
      </c>
      <c r="C458" s="326" t="s">
        <v>97</v>
      </c>
      <c r="D458" s="327">
        <v>65.819999999999993</v>
      </c>
    </row>
    <row r="459" spans="1:4" ht="45">
      <c r="A459" s="324">
        <v>36156</v>
      </c>
      <c r="B459" s="325" t="s">
        <v>9109</v>
      </c>
      <c r="C459" s="326" t="s">
        <v>97</v>
      </c>
      <c r="D459" s="327">
        <v>50.08</v>
      </c>
    </row>
    <row r="460" spans="1:4" ht="45">
      <c r="A460" s="324">
        <v>36155</v>
      </c>
      <c r="B460" s="325" t="s">
        <v>9110</v>
      </c>
      <c r="C460" s="326" t="s">
        <v>97</v>
      </c>
      <c r="D460" s="327">
        <v>43.23</v>
      </c>
    </row>
    <row r="461" spans="1:4" ht="45">
      <c r="A461" s="324">
        <v>36154</v>
      </c>
      <c r="B461" s="325" t="s">
        <v>9111</v>
      </c>
      <c r="C461" s="326" t="s">
        <v>97</v>
      </c>
      <c r="D461" s="327">
        <v>60.09</v>
      </c>
    </row>
    <row r="462" spans="1:4" ht="45">
      <c r="A462" s="324">
        <v>36170</v>
      </c>
      <c r="B462" s="325" t="s">
        <v>9112</v>
      </c>
      <c r="C462" s="326" t="s">
        <v>97</v>
      </c>
      <c r="D462" s="327">
        <v>54.61</v>
      </c>
    </row>
    <row r="463" spans="1:4" ht="30">
      <c r="A463" s="324">
        <v>695</v>
      </c>
      <c r="B463" s="325" t="s">
        <v>9113</v>
      </c>
      <c r="C463" s="326" t="s">
        <v>97</v>
      </c>
      <c r="D463" s="327">
        <v>44.14</v>
      </c>
    </row>
    <row r="464" spans="1:4" ht="30">
      <c r="A464" s="324">
        <v>679</v>
      </c>
      <c r="B464" s="325" t="s">
        <v>9114</v>
      </c>
      <c r="C464" s="326" t="s">
        <v>97</v>
      </c>
      <c r="D464" s="327">
        <v>65.819999999999993</v>
      </c>
    </row>
    <row r="465" spans="1:4" ht="30">
      <c r="A465" s="324">
        <v>711</v>
      </c>
      <c r="B465" s="325" t="s">
        <v>9115</v>
      </c>
      <c r="C465" s="326" t="s">
        <v>97</v>
      </c>
      <c r="D465" s="327">
        <v>43.54</v>
      </c>
    </row>
    <row r="466" spans="1:4" ht="30">
      <c r="A466" s="324">
        <v>712</v>
      </c>
      <c r="B466" s="325" t="s">
        <v>9116</v>
      </c>
      <c r="C466" s="326" t="s">
        <v>97</v>
      </c>
      <c r="D466" s="327">
        <v>54.84</v>
      </c>
    </row>
    <row r="467" spans="1:4" ht="30">
      <c r="A467" s="324">
        <v>12614</v>
      </c>
      <c r="B467" s="325" t="s">
        <v>9117</v>
      </c>
      <c r="C467" s="326" t="s">
        <v>844</v>
      </c>
      <c r="D467" s="327">
        <v>52.02</v>
      </c>
    </row>
    <row r="468" spans="1:4">
      <c r="A468" s="324">
        <v>6140</v>
      </c>
      <c r="B468" s="325" t="s">
        <v>9118</v>
      </c>
      <c r="C468" s="326" t="s">
        <v>844</v>
      </c>
      <c r="D468" s="327">
        <v>4.1900000000000004</v>
      </c>
    </row>
    <row r="469" spans="1:4">
      <c r="A469" s="324">
        <v>38399</v>
      </c>
      <c r="B469" s="325" t="s">
        <v>9119</v>
      </c>
      <c r="C469" s="326" t="s">
        <v>844</v>
      </c>
      <c r="D469" s="327">
        <v>185.23</v>
      </c>
    </row>
    <row r="470" spans="1:4" ht="30">
      <c r="A470" s="324">
        <v>729</v>
      </c>
      <c r="B470" s="325" t="s">
        <v>9120</v>
      </c>
      <c r="C470" s="326" t="s">
        <v>844</v>
      </c>
      <c r="D470" s="327">
        <v>815.5</v>
      </c>
    </row>
    <row r="471" spans="1:4" ht="30">
      <c r="A471" s="324">
        <v>39925</v>
      </c>
      <c r="B471" s="325" t="s">
        <v>9121</v>
      </c>
      <c r="C471" s="326" t="s">
        <v>844</v>
      </c>
      <c r="D471" s="327">
        <v>11783.9</v>
      </c>
    </row>
    <row r="472" spans="1:4" ht="30">
      <c r="A472" s="324">
        <v>731</v>
      </c>
      <c r="B472" s="325" t="s">
        <v>9122</v>
      </c>
      <c r="C472" s="326" t="s">
        <v>844</v>
      </c>
      <c r="D472" s="327">
        <v>793.68</v>
      </c>
    </row>
    <row r="473" spans="1:4" ht="45">
      <c r="A473" s="324">
        <v>10575</v>
      </c>
      <c r="B473" s="325" t="s">
        <v>9123</v>
      </c>
      <c r="C473" s="326" t="s">
        <v>844</v>
      </c>
      <c r="D473" s="327">
        <v>1238.5999999999999</v>
      </c>
    </row>
    <row r="474" spans="1:4" ht="45">
      <c r="A474" s="324">
        <v>733</v>
      </c>
      <c r="B474" s="325" t="s">
        <v>9124</v>
      </c>
      <c r="C474" s="326" t="s">
        <v>844</v>
      </c>
      <c r="D474" s="327">
        <v>1356.12</v>
      </c>
    </row>
    <row r="475" spans="1:4" ht="30">
      <c r="A475" s="324">
        <v>732</v>
      </c>
      <c r="B475" s="325" t="s">
        <v>9125</v>
      </c>
      <c r="C475" s="326" t="s">
        <v>844</v>
      </c>
      <c r="D475" s="327">
        <v>1337.88</v>
      </c>
    </row>
    <row r="476" spans="1:4" ht="45">
      <c r="A476" s="324">
        <v>735</v>
      </c>
      <c r="B476" s="325" t="s">
        <v>9126</v>
      </c>
      <c r="C476" s="326" t="s">
        <v>844</v>
      </c>
      <c r="D476" s="327">
        <v>2380.0300000000002</v>
      </c>
    </row>
    <row r="477" spans="1:4" ht="30">
      <c r="A477" s="324">
        <v>737</v>
      </c>
      <c r="B477" s="325" t="s">
        <v>9127</v>
      </c>
      <c r="C477" s="326" t="s">
        <v>844</v>
      </c>
      <c r="D477" s="327">
        <v>7502.47</v>
      </c>
    </row>
    <row r="478" spans="1:4" ht="30">
      <c r="A478" s="324">
        <v>736</v>
      </c>
      <c r="B478" s="325" t="s">
        <v>9128</v>
      </c>
      <c r="C478" s="326" t="s">
        <v>844</v>
      </c>
      <c r="D478" s="327">
        <v>2001.17</v>
      </c>
    </row>
    <row r="479" spans="1:4" ht="30">
      <c r="A479" s="324">
        <v>738</v>
      </c>
      <c r="B479" s="325" t="s">
        <v>9129</v>
      </c>
      <c r="C479" s="326" t="s">
        <v>844</v>
      </c>
      <c r="D479" s="327">
        <v>3478.84</v>
      </c>
    </row>
    <row r="480" spans="1:4" ht="45">
      <c r="A480" s="324">
        <v>740</v>
      </c>
      <c r="B480" s="325" t="s">
        <v>9130</v>
      </c>
      <c r="C480" s="326" t="s">
        <v>844</v>
      </c>
      <c r="D480" s="327">
        <v>7057.84</v>
      </c>
    </row>
    <row r="481" spans="1:4" ht="30">
      <c r="A481" s="324">
        <v>734</v>
      </c>
      <c r="B481" s="325" t="s">
        <v>9131</v>
      </c>
      <c r="C481" s="326" t="s">
        <v>844</v>
      </c>
      <c r="D481" s="327">
        <v>1434.21</v>
      </c>
    </row>
    <row r="482" spans="1:4">
      <c r="A482" s="324">
        <v>39008</v>
      </c>
      <c r="B482" s="325" t="s">
        <v>9132</v>
      </c>
      <c r="C482" s="326" t="s">
        <v>844</v>
      </c>
      <c r="D482" s="327">
        <v>58513.34</v>
      </c>
    </row>
    <row r="483" spans="1:4">
      <c r="A483" s="324">
        <v>39009</v>
      </c>
      <c r="B483" s="325" t="s">
        <v>9133</v>
      </c>
      <c r="C483" s="326" t="s">
        <v>844</v>
      </c>
      <c r="D483" s="327">
        <v>62689.79</v>
      </c>
    </row>
    <row r="484" spans="1:4" ht="45">
      <c r="A484" s="324">
        <v>10587</v>
      </c>
      <c r="B484" s="325" t="s">
        <v>9134</v>
      </c>
      <c r="C484" s="326" t="s">
        <v>844</v>
      </c>
      <c r="D484" s="327">
        <v>4680.5200000000004</v>
      </c>
    </row>
    <row r="485" spans="1:4" ht="45">
      <c r="A485" s="324">
        <v>759</v>
      </c>
      <c r="B485" s="325" t="s">
        <v>9135</v>
      </c>
      <c r="C485" s="326" t="s">
        <v>844</v>
      </c>
      <c r="D485" s="327">
        <v>6729.67</v>
      </c>
    </row>
    <row r="486" spans="1:4" ht="45">
      <c r="A486" s="324">
        <v>761</v>
      </c>
      <c r="B486" s="325" t="s">
        <v>9136</v>
      </c>
      <c r="C486" s="326" t="s">
        <v>844</v>
      </c>
      <c r="D486" s="327">
        <v>11407.35</v>
      </c>
    </row>
    <row r="487" spans="1:4" ht="45">
      <c r="A487" s="324">
        <v>750</v>
      </c>
      <c r="B487" s="325" t="s">
        <v>9137</v>
      </c>
      <c r="C487" s="326" t="s">
        <v>844</v>
      </c>
      <c r="D487" s="327">
        <v>10830.37</v>
      </c>
    </row>
    <row r="488" spans="1:4" ht="45">
      <c r="A488" s="324">
        <v>755</v>
      </c>
      <c r="B488" s="325" t="s">
        <v>9138</v>
      </c>
      <c r="C488" s="326" t="s">
        <v>844</v>
      </c>
      <c r="D488" s="327">
        <v>44442.59</v>
      </c>
    </row>
    <row r="489" spans="1:4" ht="45">
      <c r="A489" s="324">
        <v>749</v>
      </c>
      <c r="B489" s="325" t="s">
        <v>9139</v>
      </c>
      <c r="C489" s="326" t="s">
        <v>844</v>
      </c>
      <c r="D489" s="327">
        <v>16345.16</v>
      </c>
    </row>
    <row r="490" spans="1:4" ht="45">
      <c r="A490" s="324">
        <v>756</v>
      </c>
      <c r="B490" s="325" t="s">
        <v>9140</v>
      </c>
      <c r="C490" s="326" t="s">
        <v>844</v>
      </c>
      <c r="D490" s="327">
        <v>48470.6</v>
      </c>
    </row>
    <row r="491" spans="1:4" ht="45">
      <c r="A491" s="324">
        <v>10588</v>
      </c>
      <c r="B491" s="325" t="s">
        <v>9141</v>
      </c>
      <c r="C491" s="326" t="s">
        <v>844</v>
      </c>
      <c r="D491" s="327">
        <v>4858.9799999999996</v>
      </c>
    </row>
    <row r="492" spans="1:4" ht="45">
      <c r="A492" s="324">
        <v>10592</v>
      </c>
      <c r="B492" s="325" t="s">
        <v>9142</v>
      </c>
      <c r="C492" s="326" t="s">
        <v>844</v>
      </c>
      <c r="D492" s="327">
        <v>5869</v>
      </c>
    </row>
    <row r="493" spans="1:4" ht="45">
      <c r="A493" s="324">
        <v>10589</v>
      </c>
      <c r="B493" s="325" t="s">
        <v>9143</v>
      </c>
      <c r="C493" s="326" t="s">
        <v>844</v>
      </c>
      <c r="D493" s="327">
        <v>7884.63</v>
      </c>
    </row>
    <row r="494" spans="1:4" ht="30">
      <c r="A494" s="324">
        <v>760</v>
      </c>
      <c r="B494" s="325" t="s">
        <v>9144</v>
      </c>
      <c r="C494" s="326" t="s">
        <v>844</v>
      </c>
      <c r="D494" s="327">
        <v>44017.5</v>
      </c>
    </row>
    <row r="495" spans="1:4" ht="45">
      <c r="A495" s="324">
        <v>751</v>
      </c>
      <c r="B495" s="325" t="s">
        <v>9145</v>
      </c>
      <c r="C495" s="326" t="s">
        <v>844</v>
      </c>
      <c r="D495" s="327">
        <v>6932.75</v>
      </c>
    </row>
    <row r="496" spans="1:4" ht="45">
      <c r="A496" s="324">
        <v>754</v>
      </c>
      <c r="B496" s="325" t="s">
        <v>9146</v>
      </c>
      <c r="C496" s="326" t="s">
        <v>844</v>
      </c>
      <c r="D496" s="327">
        <v>11004.37</v>
      </c>
    </row>
    <row r="497" spans="1:4" ht="30">
      <c r="A497" s="324">
        <v>757</v>
      </c>
      <c r="B497" s="325" t="s">
        <v>9147</v>
      </c>
      <c r="C497" s="326" t="s">
        <v>844</v>
      </c>
      <c r="D497" s="327">
        <v>22008.75</v>
      </c>
    </row>
    <row r="498" spans="1:4">
      <c r="A498" s="324">
        <v>44489</v>
      </c>
      <c r="B498" s="325" t="s">
        <v>9148</v>
      </c>
      <c r="C498" s="326" t="s">
        <v>844</v>
      </c>
      <c r="D498" s="327">
        <v>202732.93</v>
      </c>
    </row>
    <row r="499" spans="1:4" ht="30">
      <c r="A499" s="324">
        <v>39917</v>
      </c>
      <c r="B499" s="325" t="s">
        <v>9149</v>
      </c>
      <c r="C499" s="326" t="s">
        <v>844</v>
      </c>
      <c r="D499" s="327">
        <v>89880.71</v>
      </c>
    </row>
    <row r="500" spans="1:4">
      <c r="A500" s="324">
        <v>38167</v>
      </c>
      <c r="B500" s="325" t="s">
        <v>9150</v>
      </c>
      <c r="C500" s="326" t="s">
        <v>8998</v>
      </c>
      <c r="D500" s="327">
        <v>26.57</v>
      </c>
    </row>
    <row r="501" spans="1:4">
      <c r="A501" s="324">
        <v>36145</v>
      </c>
      <c r="B501" s="325" t="s">
        <v>9151</v>
      </c>
      <c r="C501" s="326" t="s">
        <v>8998</v>
      </c>
      <c r="D501" s="327">
        <v>45.79</v>
      </c>
    </row>
    <row r="502" spans="1:4">
      <c r="A502" s="324">
        <v>12893</v>
      </c>
      <c r="B502" s="325" t="s">
        <v>9152</v>
      </c>
      <c r="C502" s="326" t="s">
        <v>8998</v>
      </c>
      <c r="D502" s="327">
        <v>76.319999999999993</v>
      </c>
    </row>
    <row r="503" spans="1:4">
      <c r="A503" s="324">
        <v>11685</v>
      </c>
      <c r="B503" s="325" t="s">
        <v>9153</v>
      </c>
      <c r="C503" s="326" t="s">
        <v>844</v>
      </c>
      <c r="D503" s="327">
        <v>47.6</v>
      </c>
    </row>
    <row r="504" spans="1:4">
      <c r="A504" s="324">
        <v>11680</v>
      </c>
      <c r="B504" s="325" t="s">
        <v>9154</v>
      </c>
      <c r="C504" s="326" t="s">
        <v>844</v>
      </c>
      <c r="D504" s="327">
        <v>17.059999999999999</v>
      </c>
    </row>
    <row r="505" spans="1:4">
      <c r="A505" s="324">
        <v>11679</v>
      </c>
      <c r="B505" s="325" t="s">
        <v>9155</v>
      </c>
      <c r="C505" s="326" t="s">
        <v>844</v>
      </c>
      <c r="D505" s="327">
        <v>23.13</v>
      </c>
    </row>
    <row r="506" spans="1:4">
      <c r="A506" s="324">
        <v>4374</v>
      </c>
      <c r="B506" s="325" t="s">
        <v>9156</v>
      </c>
      <c r="C506" s="326" t="s">
        <v>844</v>
      </c>
      <c r="D506" s="327">
        <v>0.28999999999999998</v>
      </c>
    </row>
    <row r="507" spans="1:4" ht="30">
      <c r="A507" s="324">
        <v>7568</v>
      </c>
      <c r="B507" s="325" t="s">
        <v>9157</v>
      </c>
      <c r="C507" s="326" t="s">
        <v>844</v>
      </c>
      <c r="D507" s="327">
        <v>0.49</v>
      </c>
    </row>
    <row r="508" spans="1:4" ht="30">
      <c r="A508" s="324">
        <v>7584</v>
      </c>
      <c r="B508" s="325" t="s">
        <v>9158</v>
      </c>
      <c r="C508" s="326" t="s">
        <v>844</v>
      </c>
      <c r="D508" s="327">
        <v>0.74</v>
      </c>
    </row>
    <row r="509" spans="1:4">
      <c r="A509" s="324">
        <v>11945</v>
      </c>
      <c r="B509" s="325" t="s">
        <v>9159</v>
      </c>
      <c r="C509" s="326" t="s">
        <v>844</v>
      </c>
      <c r="D509" s="327">
        <v>0.04</v>
      </c>
    </row>
    <row r="510" spans="1:4">
      <c r="A510" s="324">
        <v>11946</v>
      </c>
      <c r="B510" s="325" t="s">
        <v>9160</v>
      </c>
      <c r="C510" s="326" t="s">
        <v>844</v>
      </c>
      <c r="D510" s="327">
        <v>0.05</v>
      </c>
    </row>
    <row r="511" spans="1:4">
      <c r="A511" s="324">
        <v>4375</v>
      </c>
      <c r="B511" s="325" t="s">
        <v>9161</v>
      </c>
      <c r="C511" s="326" t="s">
        <v>844</v>
      </c>
      <c r="D511" s="327">
        <v>0.08</v>
      </c>
    </row>
    <row r="512" spans="1:4" ht="30">
      <c r="A512" s="324">
        <v>11950</v>
      </c>
      <c r="B512" s="325" t="s">
        <v>9162</v>
      </c>
      <c r="C512" s="326" t="s">
        <v>844</v>
      </c>
      <c r="D512" s="327">
        <v>0.16</v>
      </c>
    </row>
    <row r="513" spans="1:4">
      <c r="A513" s="324">
        <v>4376</v>
      </c>
      <c r="B513" s="325" t="s">
        <v>9163</v>
      </c>
      <c r="C513" s="326" t="s">
        <v>844</v>
      </c>
      <c r="D513" s="327">
        <v>0.15</v>
      </c>
    </row>
    <row r="514" spans="1:4" ht="30">
      <c r="A514" s="324">
        <v>7583</v>
      </c>
      <c r="B514" s="325" t="s">
        <v>9164</v>
      </c>
      <c r="C514" s="326" t="s">
        <v>844</v>
      </c>
      <c r="D514" s="327">
        <v>0.33</v>
      </c>
    </row>
    <row r="515" spans="1:4" ht="30">
      <c r="A515" s="324">
        <v>4350</v>
      </c>
      <c r="B515" s="325" t="s">
        <v>9165</v>
      </c>
      <c r="C515" s="326" t="s">
        <v>844</v>
      </c>
      <c r="D515" s="327">
        <v>0.56999999999999995</v>
      </c>
    </row>
    <row r="516" spans="1:4">
      <c r="A516" s="324">
        <v>44400</v>
      </c>
      <c r="B516" s="325" t="s">
        <v>9166</v>
      </c>
      <c r="C516" s="326" t="s">
        <v>844</v>
      </c>
      <c r="D516" s="327">
        <v>35.44</v>
      </c>
    </row>
    <row r="517" spans="1:4">
      <c r="A517" s="324">
        <v>828</v>
      </c>
      <c r="B517" s="325" t="s">
        <v>9167</v>
      </c>
      <c r="C517" s="326" t="s">
        <v>844</v>
      </c>
      <c r="D517" s="327">
        <v>0.5</v>
      </c>
    </row>
    <row r="518" spans="1:4">
      <c r="A518" s="324">
        <v>829</v>
      </c>
      <c r="B518" s="325" t="s">
        <v>9168</v>
      </c>
      <c r="C518" s="326" t="s">
        <v>844</v>
      </c>
      <c r="D518" s="327">
        <v>0.8</v>
      </c>
    </row>
    <row r="519" spans="1:4">
      <c r="A519" s="324">
        <v>812</v>
      </c>
      <c r="B519" s="325" t="s">
        <v>9169</v>
      </c>
      <c r="C519" s="326" t="s">
        <v>844</v>
      </c>
      <c r="D519" s="327">
        <v>1.77</v>
      </c>
    </row>
    <row r="520" spans="1:4">
      <c r="A520" s="324">
        <v>819</v>
      </c>
      <c r="B520" s="325" t="s">
        <v>9170</v>
      </c>
      <c r="C520" s="326" t="s">
        <v>844</v>
      </c>
      <c r="D520" s="327">
        <v>3.08</v>
      </c>
    </row>
    <row r="521" spans="1:4">
      <c r="A521" s="324">
        <v>818</v>
      </c>
      <c r="B521" s="325" t="s">
        <v>9171</v>
      </c>
      <c r="C521" s="326" t="s">
        <v>844</v>
      </c>
      <c r="D521" s="327">
        <v>5.74</v>
      </c>
    </row>
    <row r="522" spans="1:4">
      <c r="A522" s="324">
        <v>20086</v>
      </c>
      <c r="B522" s="325" t="s">
        <v>9172</v>
      </c>
      <c r="C522" s="326" t="s">
        <v>844</v>
      </c>
      <c r="D522" s="327">
        <v>2.97</v>
      </c>
    </row>
    <row r="523" spans="1:4">
      <c r="A523" s="324">
        <v>832</v>
      </c>
      <c r="B523" s="325" t="s">
        <v>9173</v>
      </c>
      <c r="C523" s="326" t="s">
        <v>844</v>
      </c>
      <c r="D523" s="327">
        <v>2.37</v>
      </c>
    </row>
    <row r="524" spans="1:4">
      <c r="A524" s="324">
        <v>834</v>
      </c>
      <c r="B524" s="325" t="s">
        <v>9174</v>
      </c>
      <c r="C524" s="326" t="s">
        <v>844</v>
      </c>
      <c r="D524" s="327">
        <v>3.07</v>
      </c>
    </row>
    <row r="525" spans="1:4">
      <c r="A525" s="324">
        <v>813</v>
      </c>
      <c r="B525" s="325" t="s">
        <v>9175</v>
      </c>
      <c r="C525" s="326" t="s">
        <v>844</v>
      </c>
      <c r="D525" s="327">
        <v>3.57</v>
      </c>
    </row>
    <row r="526" spans="1:4">
      <c r="A526" s="324">
        <v>820</v>
      </c>
      <c r="B526" s="325" t="s">
        <v>9176</v>
      </c>
      <c r="C526" s="326" t="s">
        <v>844</v>
      </c>
      <c r="D526" s="327">
        <v>4.8099999999999996</v>
      </c>
    </row>
    <row r="527" spans="1:4">
      <c r="A527" s="324">
        <v>816</v>
      </c>
      <c r="B527" s="325" t="s">
        <v>9177</v>
      </c>
      <c r="C527" s="326" t="s">
        <v>844</v>
      </c>
      <c r="D527" s="327">
        <v>8.57</v>
      </c>
    </row>
    <row r="528" spans="1:4">
      <c r="A528" s="324">
        <v>814</v>
      </c>
      <c r="B528" s="325" t="s">
        <v>9178</v>
      </c>
      <c r="C528" s="326" t="s">
        <v>844</v>
      </c>
      <c r="D528" s="327">
        <v>10.65</v>
      </c>
    </row>
    <row r="529" spans="1:4">
      <c r="A529" s="324">
        <v>822</v>
      </c>
      <c r="B529" s="325" t="s">
        <v>9179</v>
      </c>
      <c r="C529" s="326" t="s">
        <v>844</v>
      </c>
      <c r="D529" s="327">
        <v>13.91</v>
      </c>
    </row>
    <row r="530" spans="1:4">
      <c r="A530" s="324">
        <v>821</v>
      </c>
      <c r="B530" s="325" t="s">
        <v>9180</v>
      </c>
      <c r="C530" s="326" t="s">
        <v>844</v>
      </c>
      <c r="D530" s="327">
        <v>15.9</v>
      </c>
    </row>
    <row r="531" spans="1:4">
      <c r="A531" s="324">
        <v>39191</v>
      </c>
      <c r="B531" s="325" t="s">
        <v>9181</v>
      </c>
      <c r="C531" s="326" t="s">
        <v>844</v>
      </c>
      <c r="D531" s="327">
        <v>23.57</v>
      </c>
    </row>
    <row r="532" spans="1:4">
      <c r="A532" s="324">
        <v>39190</v>
      </c>
      <c r="B532" s="325" t="s">
        <v>9182</v>
      </c>
      <c r="C532" s="326" t="s">
        <v>844</v>
      </c>
      <c r="D532" s="327">
        <v>24.62</v>
      </c>
    </row>
    <row r="533" spans="1:4">
      <c r="A533" s="324">
        <v>39189</v>
      </c>
      <c r="B533" s="325" t="s">
        <v>9183</v>
      </c>
      <c r="C533" s="326" t="s">
        <v>844</v>
      </c>
      <c r="D533" s="327">
        <v>26.06</v>
      </c>
    </row>
    <row r="534" spans="1:4">
      <c r="A534" s="324">
        <v>39188</v>
      </c>
      <c r="B534" s="325" t="s">
        <v>9184</v>
      </c>
      <c r="C534" s="326" t="s">
        <v>844</v>
      </c>
      <c r="D534" s="327">
        <v>19.190000000000001</v>
      </c>
    </row>
    <row r="535" spans="1:4">
      <c r="A535" s="324">
        <v>39186</v>
      </c>
      <c r="B535" s="325" t="s">
        <v>9185</v>
      </c>
      <c r="C535" s="326" t="s">
        <v>844</v>
      </c>
      <c r="D535" s="327">
        <v>23.32</v>
      </c>
    </row>
    <row r="536" spans="1:4">
      <c r="A536" s="324">
        <v>39187</v>
      </c>
      <c r="B536" s="325" t="s">
        <v>9186</v>
      </c>
      <c r="C536" s="326" t="s">
        <v>844</v>
      </c>
      <c r="D536" s="327">
        <v>20.11</v>
      </c>
    </row>
    <row r="537" spans="1:4">
      <c r="A537" s="324">
        <v>39184</v>
      </c>
      <c r="B537" s="325" t="s">
        <v>9187</v>
      </c>
      <c r="C537" s="326" t="s">
        <v>844</v>
      </c>
      <c r="D537" s="327">
        <v>7.56</v>
      </c>
    </row>
    <row r="538" spans="1:4">
      <c r="A538" s="324">
        <v>39185</v>
      </c>
      <c r="B538" s="325" t="s">
        <v>9188</v>
      </c>
      <c r="C538" s="326" t="s">
        <v>844</v>
      </c>
      <c r="D538" s="327">
        <v>6.9</v>
      </c>
    </row>
    <row r="539" spans="1:4">
      <c r="A539" s="324">
        <v>39198</v>
      </c>
      <c r="B539" s="325" t="s">
        <v>9189</v>
      </c>
      <c r="C539" s="326" t="s">
        <v>844</v>
      </c>
      <c r="D539" s="327">
        <v>77.33</v>
      </c>
    </row>
    <row r="540" spans="1:4">
      <c r="A540" s="324">
        <v>39197</v>
      </c>
      <c r="B540" s="325" t="s">
        <v>9190</v>
      </c>
      <c r="C540" s="326" t="s">
        <v>844</v>
      </c>
      <c r="D540" s="327">
        <v>80.78</v>
      </c>
    </row>
    <row r="541" spans="1:4">
      <c r="A541" s="324">
        <v>39196</v>
      </c>
      <c r="B541" s="325" t="s">
        <v>9191</v>
      </c>
      <c r="C541" s="326" t="s">
        <v>844</v>
      </c>
      <c r="D541" s="327">
        <v>83.31</v>
      </c>
    </row>
    <row r="542" spans="1:4">
      <c r="A542" s="324">
        <v>39199</v>
      </c>
      <c r="B542" s="325" t="s">
        <v>9192</v>
      </c>
      <c r="C542" s="326" t="s">
        <v>844</v>
      </c>
      <c r="D542" s="327">
        <v>74.42</v>
      </c>
    </row>
    <row r="543" spans="1:4">
      <c r="A543" s="324">
        <v>39195</v>
      </c>
      <c r="B543" s="325" t="s">
        <v>9193</v>
      </c>
      <c r="C543" s="326" t="s">
        <v>844</v>
      </c>
      <c r="D543" s="327">
        <v>42.96</v>
      </c>
    </row>
    <row r="544" spans="1:4">
      <c r="A544" s="324">
        <v>39194</v>
      </c>
      <c r="B544" s="325" t="s">
        <v>9194</v>
      </c>
      <c r="C544" s="326" t="s">
        <v>844</v>
      </c>
      <c r="D544" s="327">
        <v>45.97</v>
      </c>
    </row>
    <row r="545" spans="1:4">
      <c r="A545" s="324">
        <v>39193</v>
      </c>
      <c r="B545" s="325" t="s">
        <v>9195</v>
      </c>
      <c r="C545" s="326" t="s">
        <v>844</v>
      </c>
      <c r="D545" s="327">
        <v>50.38</v>
      </c>
    </row>
    <row r="546" spans="1:4">
      <c r="A546" s="324">
        <v>39192</v>
      </c>
      <c r="B546" s="325" t="s">
        <v>9196</v>
      </c>
      <c r="C546" s="326" t="s">
        <v>844</v>
      </c>
      <c r="D546" s="327">
        <v>52.41</v>
      </c>
    </row>
    <row r="547" spans="1:4">
      <c r="A547" s="324">
        <v>39201</v>
      </c>
      <c r="B547" s="325" t="s">
        <v>9197</v>
      </c>
      <c r="C547" s="326" t="s">
        <v>844</v>
      </c>
      <c r="D547" s="327">
        <v>92.46</v>
      </c>
    </row>
    <row r="548" spans="1:4">
      <c r="A548" s="324">
        <v>39200</v>
      </c>
      <c r="B548" s="325" t="s">
        <v>9198</v>
      </c>
      <c r="C548" s="326" t="s">
        <v>844</v>
      </c>
      <c r="D548" s="327">
        <v>93.2</v>
      </c>
    </row>
    <row r="549" spans="1:4">
      <c r="A549" s="324">
        <v>39203</v>
      </c>
      <c r="B549" s="325" t="s">
        <v>9199</v>
      </c>
      <c r="C549" s="326" t="s">
        <v>844</v>
      </c>
      <c r="D549" s="327">
        <v>75.260000000000005</v>
      </c>
    </row>
    <row r="550" spans="1:4">
      <c r="A550" s="324">
        <v>39202</v>
      </c>
      <c r="B550" s="325" t="s">
        <v>9200</v>
      </c>
      <c r="C550" s="326" t="s">
        <v>844</v>
      </c>
      <c r="D550" s="327">
        <v>88.4</v>
      </c>
    </row>
    <row r="551" spans="1:4">
      <c r="A551" s="324">
        <v>39920</v>
      </c>
      <c r="B551" s="325" t="s">
        <v>9201</v>
      </c>
      <c r="C551" s="326" t="s">
        <v>844</v>
      </c>
      <c r="D551" s="327">
        <v>6.34</v>
      </c>
    </row>
    <row r="552" spans="1:4">
      <c r="A552" s="324">
        <v>39205</v>
      </c>
      <c r="B552" s="325" t="s">
        <v>9202</v>
      </c>
      <c r="C552" s="326" t="s">
        <v>844</v>
      </c>
      <c r="D552" s="327">
        <v>147.49</v>
      </c>
    </row>
    <row r="553" spans="1:4">
      <c r="A553" s="324">
        <v>39204</v>
      </c>
      <c r="B553" s="325" t="s">
        <v>9203</v>
      </c>
      <c r="C553" s="326" t="s">
        <v>844</v>
      </c>
      <c r="D553" s="327">
        <v>151.06</v>
      </c>
    </row>
    <row r="554" spans="1:4">
      <c r="A554" s="324">
        <v>39206</v>
      </c>
      <c r="B554" s="325" t="s">
        <v>9204</v>
      </c>
      <c r="C554" s="326" t="s">
        <v>844</v>
      </c>
      <c r="D554" s="327">
        <v>143.31</v>
      </c>
    </row>
    <row r="555" spans="1:4">
      <c r="A555" s="324">
        <v>798</v>
      </c>
      <c r="B555" s="325" t="s">
        <v>9205</v>
      </c>
      <c r="C555" s="326" t="s">
        <v>844</v>
      </c>
      <c r="D555" s="327">
        <v>0.99</v>
      </c>
    </row>
    <row r="556" spans="1:4">
      <c r="A556" s="324">
        <v>797</v>
      </c>
      <c r="B556" s="325" t="s">
        <v>9206</v>
      </c>
      <c r="C556" s="326" t="s">
        <v>844</v>
      </c>
      <c r="D556" s="327">
        <v>7.2</v>
      </c>
    </row>
    <row r="557" spans="1:4">
      <c r="A557" s="324">
        <v>796</v>
      </c>
      <c r="B557" s="325" t="s">
        <v>9207</v>
      </c>
      <c r="C557" s="326" t="s">
        <v>844</v>
      </c>
      <c r="D557" s="327">
        <v>6.12</v>
      </c>
    </row>
    <row r="558" spans="1:4">
      <c r="A558" s="324">
        <v>799</v>
      </c>
      <c r="B558" s="325" t="s">
        <v>9208</v>
      </c>
      <c r="C558" s="326" t="s">
        <v>844</v>
      </c>
      <c r="D558" s="327">
        <v>2.96</v>
      </c>
    </row>
    <row r="559" spans="1:4">
      <c r="A559" s="324">
        <v>792</v>
      </c>
      <c r="B559" s="325" t="s">
        <v>9209</v>
      </c>
      <c r="C559" s="326" t="s">
        <v>844</v>
      </c>
      <c r="D559" s="327">
        <v>2.86</v>
      </c>
    </row>
    <row r="560" spans="1:4">
      <c r="A560" s="324">
        <v>38001</v>
      </c>
      <c r="B560" s="325" t="s">
        <v>9210</v>
      </c>
      <c r="C560" s="326" t="s">
        <v>844</v>
      </c>
      <c r="D560" s="327">
        <v>1.31</v>
      </c>
    </row>
    <row r="561" spans="1:4">
      <c r="A561" s="324">
        <v>38002</v>
      </c>
      <c r="B561" s="325" t="s">
        <v>9211</v>
      </c>
      <c r="C561" s="326" t="s">
        <v>844</v>
      </c>
      <c r="D561" s="327">
        <v>4.57</v>
      </c>
    </row>
    <row r="562" spans="1:4">
      <c r="A562" s="324">
        <v>38003</v>
      </c>
      <c r="B562" s="325" t="s">
        <v>9212</v>
      </c>
      <c r="C562" s="326" t="s">
        <v>844</v>
      </c>
      <c r="D562" s="327">
        <v>31.25</v>
      </c>
    </row>
    <row r="563" spans="1:4">
      <c r="A563" s="324">
        <v>38004</v>
      </c>
      <c r="B563" s="325" t="s">
        <v>9213</v>
      </c>
      <c r="C563" s="326" t="s">
        <v>844</v>
      </c>
      <c r="D563" s="327">
        <v>35.94</v>
      </c>
    </row>
    <row r="564" spans="1:4">
      <c r="A564" s="324">
        <v>44263</v>
      </c>
      <c r="B564" s="325" t="s">
        <v>9214</v>
      </c>
      <c r="C564" s="326" t="s">
        <v>844</v>
      </c>
      <c r="D564" s="327">
        <v>64.52</v>
      </c>
    </row>
    <row r="565" spans="1:4">
      <c r="A565" s="324">
        <v>36327</v>
      </c>
      <c r="B565" s="325" t="s">
        <v>9215</v>
      </c>
      <c r="C565" s="326" t="s">
        <v>844</v>
      </c>
      <c r="D565" s="327">
        <v>5.0599999999999996</v>
      </c>
    </row>
    <row r="566" spans="1:4">
      <c r="A566" s="324">
        <v>38992</v>
      </c>
      <c r="B566" s="325" t="s">
        <v>9216</v>
      </c>
      <c r="C566" s="326" t="s">
        <v>844</v>
      </c>
      <c r="D566" s="327">
        <v>6.15</v>
      </c>
    </row>
    <row r="567" spans="1:4">
      <c r="A567" s="324">
        <v>38993</v>
      </c>
      <c r="B567" s="325" t="s">
        <v>9217</v>
      </c>
      <c r="C567" s="326" t="s">
        <v>844</v>
      </c>
      <c r="D567" s="327">
        <v>15.99</v>
      </c>
    </row>
    <row r="568" spans="1:4">
      <c r="A568" s="324">
        <v>44175</v>
      </c>
      <c r="B568" s="325" t="s">
        <v>9218</v>
      </c>
      <c r="C568" s="326" t="s">
        <v>844</v>
      </c>
      <c r="D568" s="327">
        <v>27.89</v>
      </c>
    </row>
    <row r="569" spans="1:4">
      <c r="A569" s="324">
        <v>44177</v>
      </c>
      <c r="B569" s="325" t="s">
        <v>9219</v>
      </c>
      <c r="C569" s="326" t="s">
        <v>844</v>
      </c>
      <c r="D569" s="327">
        <v>20.84</v>
      </c>
    </row>
    <row r="570" spans="1:4">
      <c r="A570" s="324">
        <v>38418</v>
      </c>
      <c r="B570" s="325" t="s">
        <v>9220</v>
      </c>
      <c r="C570" s="326" t="s">
        <v>844</v>
      </c>
      <c r="D570" s="327">
        <v>5.1100000000000003</v>
      </c>
    </row>
    <row r="571" spans="1:4">
      <c r="A571" s="324">
        <v>39178</v>
      </c>
      <c r="B571" s="325" t="s">
        <v>9221</v>
      </c>
      <c r="C571" s="326" t="s">
        <v>844</v>
      </c>
      <c r="D571" s="327">
        <v>2.5499999999999998</v>
      </c>
    </row>
    <row r="572" spans="1:4">
      <c r="A572" s="324">
        <v>39177</v>
      </c>
      <c r="B572" s="325" t="s">
        <v>9222</v>
      </c>
      <c r="C572" s="326" t="s">
        <v>844</v>
      </c>
      <c r="D572" s="327">
        <v>2.2999999999999998</v>
      </c>
    </row>
    <row r="573" spans="1:4">
      <c r="A573" s="324">
        <v>39176</v>
      </c>
      <c r="B573" s="325" t="s">
        <v>9223</v>
      </c>
      <c r="C573" s="326" t="s">
        <v>844</v>
      </c>
      <c r="D573" s="327">
        <v>1.51</v>
      </c>
    </row>
    <row r="574" spans="1:4">
      <c r="A574" s="324">
        <v>39174</v>
      </c>
      <c r="B574" s="325" t="s">
        <v>9224</v>
      </c>
      <c r="C574" s="326" t="s">
        <v>844</v>
      </c>
      <c r="D574" s="327">
        <v>1.1499999999999999</v>
      </c>
    </row>
    <row r="575" spans="1:4">
      <c r="A575" s="324">
        <v>39180</v>
      </c>
      <c r="B575" s="325" t="s">
        <v>9225</v>
      </c>
      <c r="C575" s="326" t="s">
        <v>844</v>
      </c>
      <c r="D575" s="327">
        <v>6.92</v>
      </c>
    </row>
    <row r="576" spans="1:4">
      <c r="A576" s="324">
        <v>39179</v>
      </c>
      <c r="B576" s="325" t="s">
        <v>9226</v>
      </c>
      <c r="C576" s="326" t="s">
        <v>844</v>
      </c>
      <c r="D576" s="327">
        <v>6.13</v>
      </c>
    </row>
    <row r="577" spans="1:4">
      <c r="A577" s="324">
        <v>39181</v>
      </c>
      <c r="B577" s="325" t="s">
        <v>9227</v>
      </c>
      <c r="C577" s="326" t="s">
        <v>844</v>
      </c>
      <c r="D577" s="327">
        <v>9.2799999999999994</v>
      </c>
    </row>
    <row r="578" spans="1:4">
      <c r="A578" s="324">
        <v>39175</v>
      </c>
      <c r="B578" s="325" t="s">
        <v>9228</v>
      </c>
      <c r="C578" s="326" t="s">
        <v>844</v>
      </c>
      <c r="D578" s="327">
        <v>1.41</v>
      </c>
    </row>
    <row r="579" spans="1:4">
      <c r="A579" s="324">
        <v>39217</v>
      </c>
      <c r="B579" s="325" t="s">
        <v>9229</v>
      </c>
      <c r="C579" s="326" t="s">
        <v>844</v>
      </c>
      <c r="D579" s="327">
        <v>1.0900000000000001</v>
      </c>
    </row>
    <row r="580" spans="1:4">
      <c r="A580" s="324">
        <v>39182</v>
      </c>
      <c r="B580" s="325" t="s">
        <v>9230</v>
      </c>
      <c r="C580" s="326" t="s">
        <v>844</v>
      </c>
      <c r="D580" s="327">
        <v>13.05</v>
      </c>
    </row>
    <row r="581" spans="1:4" ht="30">
      <c r="A581" s="324">
        <v>12616</v>
      </c>
      <c r="B581" s="325" t="s">
        <v>9231</v>
      </c>
      <c r="C581" s="326" t="s">
        <v>844</v>
      </c>
      <c r="D581" s="327">
        <v>15.78</v>
      </c>
    </row>
    <row r="582" spans="1:4" ht="45">
      <c r="A582" s="324">
        <v>1049</v>
      </c>
      <c r="B582" s="325" t="s">
        <v>9232</v>
      </c>
      <c r="C582" s="326" t="s">
        <v>844</v>
      </c>
      <c r="D582" s="327">
        <v>10.92</v>
      </c>
    </row>
    <row r="583" spans="1:4" ht="45">
      <c r="A583" s="324">
        <v>1099</v>
      </c>
      <c r="B583" s="325" t="s">
        <v>9233</v>
      </c>
      <c r="C583" s="326" t="s">
        <v>844</v>
      </c>
      <c r="D583" s="327">
        <v>8.36</v>
      </c>
    </row>
    <row r="584" spans="1:4" ht="45">
      <c r="A584" s="324">
        <v>1050</v>
      </c>
      <c r="B584" s="325" t="s">
        <v>9234</v>
      </c>
      <c r="C584" s="326" t="s">
        <v>844</v>
      </c>
      <c r="D584" s="327">
        <v>5.72</v>
      </c>
    </row>
    <row r="585" spans="1:4" ht="45">
      <c r="A585" s="324">
        <v>39678</v>
      </c>
      <c r="B585" s="325" t="s">
        <v>9235</v>
      </c>
      <c r="C585" s="326" t="s">
        <v>844</v>
      </c>
      <c r="D585" s="327">
        <v>3.37</v>
      </c>
    </row>
    <row r="586" spans="1:4" ht="45">
      <c r="A586" s="324">
        <v>1101</v>
      </c>
      <c r="B586" s="325" t="s">
        <v>9236</v>
      </c>
      <c r="C586" s="326" t="s">
        <v>844</v>
      </c>
      <c r="D586" s="327">
        <v>36.04</v>
      </c>
    </row>
    <row r="587" spans="1:4" ht="45">
      <c r="A587" s="324">
        <v>1100</v>
      </c>
      <c r="B587" s="325" t="s">
        <v>9237</v>
      </c>
      <c r="C587" s="326" t="s">
        <v>844</v>
      </c>
      <c r="D587" s="327">
        <v>18.600000000000001</v>
      </c>
    </row>
    <row r="588" spans="1:4" ht="45">
      <c r="A588" s="324">
        <v>39679</v>
      </c>
      <c r="B588" s="325" t="s">
        <v>9238</v>
      </c>
      <c r="C588" s="326" t="s">
        <v>844</v>
      </c>
      <c r="D588" s="327">
        <v>71.83</v>
      </c>
    </row>
    <row r="589" spans="1:4" ht="45">
      <c r="A589" s="324">
        <v>1102</v>
      </c>
      <c r="B589" s="325" t="s">
        <v>9239</v>
      </c>
      <c r="C589" s="326" t="s">
        <v>844</v>
      </c>
      <c r="D589" s="327">
        <v>53.74</v>
      </c>
    </row>
    <row r="590" spans="1:4" ht="45">
      <c r="A590" s="324">
        <v>1098</v>
      </c>
      <c r="B590" s="325" t="s">
        <v>9240</v>
      </c>
      <c r="C590" s="326" t="s">
        <v>844</v>
      </c>
      <c r="D590" s="327">
        <v>4.46</v>
      </c>
    </row>
    <row r="591" spans="1:4" ht="45">
      <c r="A591" s="324">
        <v>1051</v>
      </c>
      <c r="B591" s="325" t="s">
        <v>9241</v>
      </c>
      <c r="C591" s="326" t="s">
        <v>844</v>
      </c>
      <c r="D591" s="327">
        <v>78.12</v>
      </c>
    </row>
    <row r="592" spans="1:4">
      <c r="A592" s="324">
        <v>37399</v>
      </c>
      <c r="B592" s="325" t="s">
        <v>9242</v>
      </c>
      <c r="C592" s="326" t="s">
        <v>844</v>
      </c>
      <c r="D592" s="327">
        <v>56.99</v>
      </c>
    </row>
    <row r="593" spans="1:4">
      <c r="A593" s="324">
        <v>43834</v>
      </c>
      <c r="B593" s="325" t="s">
        <v>9243</v>
      </c>
      <c r="C593" s="326" t="s">
        <v>845</v>
      </c>
      <c r="D593" s="327">
        <v>26.27</v>
      </c>
    </row>
    <row r="594" spans="1:4">
      <c r="A594" s="324">
        <v>43835</v>
      </c>
      <c r="B594" s="325" t="s">
        <v>9244</v>
      </c>
      <c r="C594" s="326" t="s">
        <v>845</v>
      </c>
      <c r="D594" s="327">
        <v>2.35</v>
      </c>
    </row>
    <row r="595" spans="1:4">
      <c r="A595" s="324">
        <v>43833</v>
      </c>
      <c r="B595" s="325" t="s">
        <v>9245</v>
      </c>
      <c r="C595" s="326" t="s">
        <v>845</v>
      </c>
      <c r="D595" s="327">
        <v>2.44</v>
      </c>
    </row>
    <row r="596" spans="1:4" ht="30">
      <c r="A596" s="324">
        <v>41955</v>
      </c>
      <c r="B596" s="325" t="s">
        <v>9246</v>
      </c>
      <c r="C596" s="326" t="s">
        <v>1069</v>
      </c>
      <c r="D596" s="327">
        <v>88.52</v>
      </c>
    </row>
    <row r="597" spans="1:4">
      <c r="A597" s="324">
        <v>41953</v>
      </c>
      <c r="B597" s="325" t="s">
        <v>9247</v>
      </c>
      <c r="C597" s="326" t="s">
        <v>1069</v>
      </c>
      <c r="D597" s="327">
        <v>84.48</v>
      </c>
    </row>
    <row r="598" spans="1:4">
      <c r="A598" s="324">
        <v>41954</v>
      </c>
      <c r="B598" s="325" t="s">
        <v>9248</v>
      </c>
      <c r="C598" s="326" t="s">
        <v>1069</v>
      </c>
      <c r="D598" s="327">
        <v>83.68</v>
      </c>
    </row>
    <row r="599" spans="1:4">
      <c r="A599" s="324">
        <v>25004</v>
      </c>
      <c r="B599" s="325" t="s">
        <v>9249</v>
      </c>
      <c r="C599" s="326" t="s">
        <v>1069</v>
      </c>
      <c r="D599" s="327">
        <v>48.58</v>
      </c>
    </row>
    <row r="600" spans="1:4">
      <c r="A600" s="324">
        <v>25002</v>
      </c>
      <c r="B600" s="325" t="s">
        <v>9250</v>
      </c>
      <c r="C600" s="326" t="s">
        <v>1069</v>
      </c>
      <c r="D600" s="327">
        <v>48.58</v>
      </c>
    </row>
    <row r="601" spans="1:4">
      <c r="A601" s="324">
        <v>37409</v>
      </c>
      <c r="B601" s="325" t="s">
        <v>9251</v>
      </c>
      <c r="C601" s="326" t="s">
        <v>1069</v>
      </c>
      <c r="D601" s="327">
        <v>48.58</v>
      </c>
    </row>
    <row r="602" spans="1:4">
      <c r="A602" s="324">
        <v>841</v>
      </c>
      <c r="B602" s="325" t="s">
        <v>9252</v>
      </c>
      <c r="C602" s="326" t="s">
        <v>1069</v>
      </c>
      <c r="D602" s="327">
        <v>49.17</v>
      </c>
    </row>
    <row r="603" spans="1:4">
      <c r="A603" s="324">
        <v>25005</v>
      </c>
      <c r="B603" s="325" t="s">
        <v>9253</v>
      </c>
      <c r="C603" s="326" t="s">
        <v>1069</v>
      </c>
      <c r="D603" s="327">
        <v>53.31</v>
      </c>
    </row>
    <row r="604" spans="1:4">
      <c r="A604" s="324">
        <v>25003</v>
      </c>
      <c r="B604" s="325" t="s">
        <v>9254</v>
      </c>
      <c r="C604" s="326" t="s">
        <v>1069</v>
      </c>
      <c r="D604" s="327">
        <v>54.11</v>
      </c>
    </row>
    <row r="605" spans="1:4">
      <c r="A605" s="324">
        <v>37410</v>
      </c>
      <c r="B605" s="325" t="s">
        <v>9255</v>
      </c>
      <c r="C605" s="326" t="s">
        <v>1069</v>
      </c>
      <c r="D605" s="327">
        <v>53.31</v>
      </c>
    </row>
    <row r="606" spans="1:4">
      <c r="A606" s="324">
        <v>842</v>
      </c>
      <c r="B606" s="325" t="s">
        <v>9256</v>
      </c>
      <c r="C606" s="326" t="s">
        <v>1069</v>
      </c>
      <c r="D606" s="327">
        <v>54.07</v>
      </c>
    </row>
    <row r="607" spans="1:4" ht="30">
      <c r="A607" s="324">
        <v>44391</v>
      </c>
      <c r="B607" s="325" t="s">
        <v>9257</v>
      </c>
      <c r="C607" s="326" t="s">
        <v>845</v>
      </c>
      <c r="D607" s="327">
        <v>115.21</v>
      </c>
    </row>
    <row r="608" spans="1:4" ht="30">
      <c r="A608" s="324">
        <v>44388</v>
      </c>
      <c r="B608" s="325" t="s">
        <v>9258</v>
      </c>
      <c r="C608" s="326" t="s">
        <v>845</v>
      </c>
      <c r="D608" s="327">
        <v>2.4900000000000002</v>
      </c>
    </row>
    <row r="609" spans="1:4" ht="30">
      <c r="A609" s="324">
        <v>44392</v>
      </c>
      <c r="B609" s="325" t="s">
        <v>9259</v>
      </c>
      <c r="C609" s="326" t="s">
        <v>845</v>
      </c>
      <c r="D609" s="327">
        <v>229.39</v>
      </c>
    </row>
    <row r="610" spans="1:4" ht="30">
      <c r="A610" s="324">
        <v>44390</v>
      </c>
      <c r="B610" s="325" t="s">
        <v>9260</v>
      </c>
      <c r="C610" s="326" t="s">
        <v>845</v>
      </c>
      <c r="D610" s="327">
        <v>48.6</v>
      </c>
    </row>
    <row r="611" spans="1:4" ht="30">
      <c r="A611" s="324">
        <v>44389</v>
      </c>
      <c r="B611" s="325" t="s">
        <v>9261</v>
      </c>
      <c r="C611" s="326" t="s">
        <v>845</v>
      </c>
      <c r="D611" s="327">
        <v>5.74</v>
      </c>
    </row>
    <row r="612" spans="1:4">
      <c r="A612" s="324">
        <v>862</v>
      </c>
      <c r="B612" s="325" t="s">
        <v>9262</v>
      </c>
      <c r="C612" s="326" t="s">
        <v>845</v>
      </c>
      <c r="D612" s="327">
        <v>10.51</v>
      </c>
    </row>
    <row r="613" spans="1:4">
      <c r="A613" s="324">
        <v>866</v>
      </c>
      <c r="B613" s="325" t="s">
        <v>9263</v>
      </c>
      <c r="C613" s="326" t="s">
        <v>845</v>
      </c>
      <c r="D613" s="327">
        <v>133.57</v>
      </c>
    </row>
    <row r="614" spans="1:4">
      <c r="A614" s="324">
        <v>892</v>
      </c>
      <c r="B614" s="325" t="s">
        <v>9264</v>
      </c>
      <c r="C614" s="326" t="s">
        <v>845</v>
      </c>
      <c r="D614" s="327">
        <v>161.69</v>
      </c>
    </row>
    <row r="615" spans="1:4">
      <c r="A615" s="324">
        <v>857</v>
      </c>
      <c r="B615" s="325" t="s">
        <v>9265</v>
      </c>
      <c r="C615" s="326" t="s">
        <v>845</v>
      </c>
      <c r="D615" s="327">
        <v>17.579999999999998</v>
      </c>
    </row>
    <row r="616" spans="1:4">
      <c r="A616" s="324">
        <v>37404</v>
      </c>
      <c r="B616" s="325" t="s">
        <v>9266</v>
      </c>
      <c r="C616" s="326" t="s">
        <v>845</v>
      </c>
      <c r="D616" s="327">
        <v>187.07</v>
      </c>
    </row>
    <row r="617" spans="1:4">
      <c r="A617" s="324">
        <v>868</v>
      </c>
      <c r="B617" s="325" t="s">
        <v>9267</v>
      </c>
      <c r="C617" s="326" t="s">
        <v>845</v>
      </c>
      <c r="D617" s="327">
        <v>25.06</v>
      </c>
    </row>
    <row r="618" spans="1:4">
      <c r="A618" s="324">
        <v>863</v>
      </c>
      <c r="B618" s="325" t="s">
        <v>9268</v>
      </c>
      <c r="C618" s="326" t="s">
        <v>845</v>
      </c>
      <c r="D618" s="327">
        <v>36.909999999999997</v>
      </c>
    </row>
    <row r="619" spans="1:4">
      <c r="A619" s="324">
        <v>867</v>
      </c>
      <c r="B619" s="325" t="s">
        <v>9269</v>
      </c>
      <c r="C619" s="326" t="s">
        <v>845</v>
      </c>
      <c r="D619" s="327">
        <v>52.58</v>
      </c>
    </row>
    <row r="620" spans="1:4">
      <c r="A620" s="324">
        <v>864</v>
      </c>
      <c r="B620" s="325" t="s">
        <v>9270</v>
      </c>
      <c r="C620" s="326" t="s">
        <v>845</v>
      </c>
      <c r="D620" s="327">
        <v>69.45</v>
      </c>
    </row>
    <row r="621" spans="1:4">
      <c r="A621" s="324">
        <v>865</v>
      </c>
      <c r="B621" s="325" t="s">
        <v>9271</v>
      </c>
      <c r="C621" s="326" t="s">
        <v>845</v>
      </c>
      <c r="D621" s="327">
        <v>99.9</v>
      </c>
    </row>
    <row r="622" spans="1:4" ht="30">
      <c r="A622" s="324">
        <v>39251</v>
      </c>
      <c r="B622" s="325" t="s">
        <v>9272</v>
      </c>
      <c r="C622" s="326" t="s">
        <v>845</v>
      </c>
      <c r="D622" s="327">
        <v>0.65</v>
      </c>
    </row>
    <row r="623" spans="1:4" ht="30">
      <c r="A623" s="324">
        <v>1011</v>
      </c>
      <c r="B623" s="325" t="s">
        <v>9273</v>
      </c>
      <c r="C623" s="326" t="s">
        <v>845</v>
      </c>
      <c r="D623" s="327">
        <v>0.89</v>
      </c>
    </row>
    <row r="624" spans="1:4" ht="30">
      <c r="A624" s="324">
        <v>39252</v>
      </c>
      <c r="B624" s="325" t="s">
        <v>9274</v>
      </c>
      <c r="C624" s="326" t="s">
        <v>845</v>
      </c>
      <c r="D624" s="327">
        <v>1.17</v>
      </c>
    </row>
    <row r="625" spans="1:4" ht="30">
      <c r="A625" s="324">
        <v>1013</v>
      </c>
      <c r="B625" s="325" t="s">
        <v>9275</v>
      </c>
      <c r="C625" s="326" t="s">
        <v>845</v>
      </c>
      <c r="D625" s="327">
        <v>1.41</v>
      </c>
    </row>
    <row r="626" spans="1:4" ht="30">
      <c r="A626" s="324">
        <v>980</v>
      </c>
      <c r="B626" s="325" t="s">
        <v>9276</v>
      </c>
      <c r="C626" s="326" t="s">
        <v>845</v>
      </c>
      <c r="D626" s="327">
        <v>10.16</v>
      </c>
    </row>
    <row r="627" spans="1:4" ht="30">
      <c r="A627" s="324">
        <v>39237</v>
      </c>
      <c r="B627" s="325" t="s">
        <v>9277</v>
      </c>
      <c r="C627" s="326" t="s">
        <v>845</v>
      </c>
      <c r="D627" s="327">
        <v>108.14</v>
      </c>
    </row>
    <row r="628" spans="1:4" ht="30">
      <c r="A628" s="324">
        <v>39238</v>
      </c>
      <c r="B628" s="325" t="s">
        <v>9278</v>
      </c>
      <c r="C628" s="326" t="s">
        <v>845</v>
      </c>
      <c r="D628" s="327">
        <v>136.38</v>
      </c>
    </row>
    <row r="629" spans="1:4" ht="30">
      <c r="A629" s="324">
        <v>979</v>
      </c>
      <c r="B629" s="325" t="s">
        <v>9279</v>
      </c>
      <c r="C629" s="326" t="s">
        <v>845</v>
      </c>
      <c r="D629" s="327">
        <v>14.52</v>
      </c>
    </row>
    <row r="630" spans="1:4" ht="30">
      <c r="A630" s="324">
        <v>39239</v>
      </c>
      <c r="B630" s="325" t="s">
        <v>9280</v>
      </c>
      <c r="C630" s="326" t="s">
        <v>845</v>
      </c>
      <c r="D630" s="327">
        <v>164.76</v>
      </c>
    </row>
    <row r="631" spans="1:4" ht="30">
      <c r="A631" s="324">
        <v>1014</v>
      </c>
      <c r="B631" s="325" t="s">
        <v>9281</v>
      </c>
      <c r="C631" s="326" t="s">
        <v>845</v>
      </c>
      <c r="D631" s="327">
        <v>2.23</v>
      </c>
    </row>
    <row r="632" spans="1:4" ht="30">
      <c r="A632" s="324">
        <v>39240</v>
      </c>
      <c r="B632" s="325" t="s">
        <v>9282</v>
      </c>
      <c r="C632" s="326" t="s">
        <v>845</v>
      </c>
      <c r="D632" s="327">
        <v>216.71</v>
      </c>
    </row>
    <row r="633" spans="1:4" ht="30">
      <c r="A633" s="324">
        <v>39232</v>
      </c>
      <c r="B633" s="325" t="s">
        <v>9283</v>
      </c>
      <c r="C633" s="326" t="s">
        <v>845</v>
      </c>
      <c r="D633" s="327">
        <v>22.74</v>
      </c>
    </row>
    <row r="634" spans="1:4" ht="30">
      <c r="A634" s="324">
        <v>39233</v>
      </c>
      <c r="B634" s="325" t="s">
        <v>9284</v>
      </c>
      <c r="C634" s="326" t="s">
        <v>845</v>
      </c>
      <c r="D634" s="327">
        <v>33.15</v>
      </c>
    </row>
    <row r="635" spans="1:4" ht="30">
      <c r="A635" s="324">
        <v>981</v>
      </c>
      <c r="B635" s="325" t="s">
        <v>9285</v>
      </c>
      <c r="C635" s="326" t="s">
        <v>845</v>
      </c>
      <c r="D635" s="327">
        <v>3.7</v>
      </c>
    </row>
    <row r="636" spans="1:4" ht="30">
      <c r="A636" s="324">
        <v>39234</v>
      </c>
      <c r="B636" s="325" t="s">
        <v>9286</v>
      </c>
      <c r="C636" s="326" t="s">
        <v>845</v>
      </c>
      <c r="D636" s="327">
        <v>46.14</v>
      </c>
    </row>
    <row r="637" spans="1:4" ht="30">
      <c r="A637" s="324">
        <v>982</v>
      </c>
      <c r="B637" s="325" t="s">
        <v>9287</v>
      </c>
      <c r="C637" s="326" t="s">
        <v>845</v>
      </c>
      <c r="D637" s="327">
        <v>5.32</v>
      </c>
    </row>
    <row r="638" spans="1:4" ht="30">
      <c r="A638" s="324">
        <v>39235</v>
      </c>
      <c r="B638" s="325" t="s">
        <v>9288</v>
      </c>
      <c r="C638" s="326" t="s">
        <v>845</v>
      </c>
      <c r="D638" s="327">
        <v>68.06</v>
      </c>
    </row>
    <row r="639" spans="1:4" ht="30">
      <c r="A639" s="324">
        <v>39236</v>
      </c>
      <c r="B639" s="325" t="s">
        <v>9289</v>
      </c>
      <c r="C639" s="326" t="s">
        <v>845</v>
      </c>
      <c r="D639" s="327">
        <v>90.19</v>
      </c>
    </row>
    <row r="640" spans="1:4" ht="30">
      <c r="A640" s="324">
        <v>993</v>
      </c>
      <c r="B640" s="325" t="s">
        <v>9290</v>
      </c>
      <c r="C640" s="326" t="s">
        <v>845</v>
      </c>
      <c r="D640" s="327">
        <v>1.9</v>
      </c>
    </row>
    <row r="641" spans="1:4" ht="30">
      <c r="A641" s="324">
        <v>1020</v>
      </c>
      <c r="B641" s="325" t="s">
        <v>9291</v>
      </c>
      <c r="C641" s="326" t="s">
        <v>845</v>
      </c>
      <c r="D641" s="327">
        <v>9.69</v>
      </c>
    </row>
    <row r="642" spans="1:4" ht="30">
      <c r="A642" s="324">
        <v>1017</v>
      </c>
      <c r="B642" s="325" t="s">
        <v>9292</v>
      </c>
      <c r="C642" s="326" t="s">
        <v>845</v>
      </c>
      <c r="D642" s="327">
        <v>118.78</v>
      </c>
    </row>
    <row r="643" spans="1:4" ht="30">
      <c r="A643" s="324">
        <v>999</v>
      </c>
      <c r="B643" s="325" t="s">
        <v>9293</v>
      </c>
      <c r="C643" s="326" t="s">
        <v>845</v>
      </c>
      <c r="D643" s="327">
        <v>143.91</v>
      </c>
    </row>
    <row r="644" spans="1:4" ht="30">
      <c r="A644" s="324">
        <v>995</v>
      </c>
      <c r="B644" s="325" t="s">
        <v>9294</v>
      </c>
      <c r="C644" s="326" t="s">
        <v>845</v>
      </c>
      <c r="D644" s="327">
        <v>15.43</v>
      </c>
    </row>
    <row r="645" spans="1:4" ht="30">
      <c r="A645" s="324">
        <v>1000</v>
      </c>
      <c r="B645" s="325" t="s">
        <v>9295</v>
      </c>
      <c r="C645" s="326" t="s">
        <v>845</v>
      </c>
      <c r="D645" s="327">
        <v>176.76</v>
      </c>
    </row>
    <row r="646" spans="1:4" ht="30">
      <c r="A646" s="324">
        <v>1022</v>
      </c>
      <c r="B646" s="325" t="s">
        <v>9296</v>
      </c>
      <c r="C646" s="326" t="s">
        <v>845</v>
      </c>
      <c r="D646" s="327">
        <v>2.65</v>
      </c>
    </row>
    <row r="647" spans="1:4" ht="30">
      <c r="A647" s="324">
        <v>1015</v>
      </c>
      <c r="B647" s="325" t="s">
        <v>9297</v>
      </c>
      <c r="C647" s="326" t="s">
        <v>845</v>
      </c>
      <c r="D647" s="327">
        <v>234.89</v>
      </c>
    </row>
    <row r="648" spans="1:4" ht="30">
      <c r="A648" s="324">
        <v>996</v>
      </c>
      <c r="B648" s="325" t="s">
        <v>9298</v>
      </c>
      <c r="C648" s="326" t="s">
        <v>845</v>
      </c>
      <c r="D648" s="327">
        <v>23.93</v>
      </c>
    </row>
    <row r="649" spans="1:4" ht="30">
      <c r="A649" s="324">
        <v>1001</v>
      </c>
      <c r="B649" s="325" t="s">
        <v>9299</v>
      </c>
      <c r="C649" s="326" t="s">
        <v>845</v>
      </c>
      <c r="D649" s="327">
        <v>304.77</v>
      </c>
    </row>
    <row r="650" spans="1:4" ht="30">
      <c r="A650" s="324">
        <v>1019</v>
      </c>
      <c r="B650" s="325" t="s">
        <v>9300</v>
      </c>
      <c r="C650" s="326" t="s">
        <v>845</v>
      </c>
      <c r="D650" s="327">
        <v>33.82</v>
      </c>
    </row>
    <row r="651" spans="1:4" ht="30">
      <c r="A651" s="324">
        <v>1021</v>
      </c>
      <c r="B651" s="325" t="s">
        <v>9301</v>
      </c>
      <c r="C651" s="326" t="s">
        <v>845</v>
      </c>
      <c r="D651" s="327">
        <v>4.0599999999999996</v>
      </c>
    </row>
    <row r="652" spans="1:4" ht="30">
      <c r="A652" s="324">
        <v>39249</v>
      </c>
      <c r="B652" s="325" t="s">
        <v>9302</v>
      </c>
      <c r="C652" s="326" t="s">
        <v>845</v>
      </c>
      <c r="D652" s="327">
        <v>409.78</v>
      </c>
    </row>
    <row r="653" spans="1:4" ht="30">
      <c r="A653" s="324">
        <v>1018</v>
      </c>
      <c r="B653" s="325" t="s">
        <v>9303</v>
      </c>
      <c r="C653" s="326" t="s">
        <v>845</v>
      </c>
      <c r="D653" s="327">
        <v>50.01</v>
      </c>
    </row>
    <row r="654" spans="1:4" ht="30">
      <c r="A654" s="324">
        <v>39250</v>
      </c>
      <c r="B654" s="325" t="s">
        <v>9304</v>
      </c>
      <c r="C654" s="326" t="s">
        <v>845</v>
      </c>
      <c r="D654" s="327">
        <v>490.19</v>
      </c>
    </row>
    <row r="655" spans="1:4" ht="30">
      <c r="A655" s="324">
        <v>994</v>
      </c>
      <c r="B655" s="325" t="s">
        <v>9305</v>
      </c>
      <c r="C655" s="326" t="s">
        <v>845</v>
      </c>
      <c r="D655" s="327">
        <v>5.91</v>
      </c>
    </row>
    <row r="656" spans="1:4" ht="30">
      <c r="A656" s="324">
        <v>977</v>
      </c>
      <c r="B656" s="325" t="s">
        <v>9306</v>
      </c>
      <c r="C656" s="326" t="s">
        <v>845</v>
      </c>
      <c r="D656" s="327">
        <v>69.959999999999994</v>
      </c>
    </row>
    <row r="657" spans="1:4" ht="30">
      <c r="A657" s="324">
        <v>998</v>
      </c>
      <c r="B657" s="325" t="s">
        <v>9307</v>
      </c>
      <c r="C657" s="326" t="s">
        <v>845</v>
      </c>
      <c r="D657" s="327">
        <v>90.83</v>
      </c>
    </row>
    <row r="658" spans="1:4" ht="30">
      <c r="A658" s="324">
        <v>1006</v>
      </c>
      <c r="B658" s="325" t="s">
        <v>9308</v>
      </c>
      <c r="C658" s="326" t="s">
        <v>845</v>
      </c>
      <c r="D658" s="327">
        <v>120.36</v>
      </c>
    </row>
    <row r="659" spans="1:4" ht="30">
      <c r="A659" s="324">
        <v>990</v>
      </c>
      <c r="B659" s="325" t="s">
        <v>9309</v>
      </c>
      <c r="C659" s="326" t="s">
        <v>845</v>
      </c>
      <c r="D659" s="327">
        <v>160.04</v>
      </c>
    </row>
    <row r="660" spans="1:4" ht="30">
      <c r="A660" s="324">
        <v>39241</v>
      </c>
      <c r="B660" s="325" t="s">
        <v>9310</v>
      </c>
      <c r="C660" s="326" t="s">
        <v>845</v>
      </c>
      <c r="D660" s="327">
        <v>15.75</v>
      </c>
    </row>
    <row r="661" spans="1:4" ht="30">
      <c r="A661" s="324">
        <v>1005</v>
      </c>
      <c r="B661" s="325" t="s">
        <v>9311</v>
      </c>
      <c r="C661" s="326" t="s">
        <v>845</v>
      </c>
      <c r="D661" s="327">
        <v>199.26</v>
      </c>
    </row>
    <row r="662" spans="1:4" ht="30">
      <c r="A662" s="324">
        <v>991</v>
      </c>
      <c r="B662" s="325" t="s">
        <v>9312</v>
      </c>
      <c r="C662" s="326" t="s">
        <v>845</v>
      </c>
      <c r="D662" s="327">
        <v>260.98</v>
      </c>
    </row>
    <row r="663" spans="1:4" ht="30">
      <c r="A663" s="324">
        <v>986</v>
      </c>
      <c r="B663" s="325" t="s">
        <v>9313</v>
      </c>
      <c r="C663" s="326" t="s">
        <v>845</v>
      </c>
      <c r="D663" s="327">
        <v>24.89</v>
      </c>
    </row>
    <row r="664" spans="1:4" ht="30">
      <c r="A664" s="324">
        <v>987</v>
      </c>
      <c r="B664" s="325" t="s">
        <v>9314</v>
      </c>
      <c r="C664" s="326" t="s">
        <v>845</v>
      </c>
      <c r="D664" s="327">
        <v>34.08</v>
      </c>
    </row>
    <row r="665" spans="1:4" ht="30">
      <c r="A665" s="324">
        <v>1007</v>
      </c>
      <c r="B665" s="325" t="s">
        <v>9315</v>
      </c>
      <c r="C665" s="326" t="s">
        <v>845</v>
      </c>
      <c r="D665" s="327">
        <v>47.17</v>
      </c>
    </row>
    <row r="666" spans="1:4" ht="30">
      <c r="A666" s="324">
        <v>1008</v>
      </c>
      <c r="B666" s="325" t="s">
        <v>9316</v>
      </c>
      <c r="C666" s="326" t="s">
        <v>845</v>
      </c>
      <c r="D666" s="327">
        <v>5.99</v>
      </c>
    </row>
    <row r="667" spans="1:4" ht="30">
      <c r="A667" s="324">
        <v>988</v>
      </c>
      <c r="B667" s="325" t="s">
        <v>9317</v>
      </c>
      <c r="C667" s="326" t="s">
        <v>845</v>
      </c>
      <c r="D667" s="327">
        <v>65.040000000000006</v>
      </c>
    </row>
    <row r="668" spans="1:4" ht="30">
      <c r="A668" s="324">
        <v>989</v>
      </c>
      <c r="B668" s="325" t="s">
        <v>9318</v>
      </c>
      <c r="C668" s="326" t="s">
        <v>845</v>
      </c>
      <c r="D668" s="327">
        <v>89.78</v>
      </c>
    </row>
    <row r="669" spans="1:4" ht="30">
      <c r="A669" s="324">
        <v>43972</v>
      </c>
      <c r="B669" s="325" t="s">
        <v>9319</v>
      </c>
      <c r="C669" s="326" t="s">
        <v>845</v>
      </c>
      <c r="D669" s="327">
        <v>5.01</v>
      </c>
    </row>
    <row r="670" spans="1:4" ht="30">
      <c r="A670" s="324">
        <v>43971</v>
      </c>
      <c r="B670" s="325" t="s">
        <v>9320</v>
      </c>
      <c r="C670" s="326" t="s">
        <v>845</v>
      </c>
      <c r="D670" s="327">
        <v>3.83</v>
      </c>
    </row>
    <row r="671" spans="1:4" ht="30">
      <c r="A671" s="324">
        <v>39598</v>
      </c>
      <c r="B671" s="325" t="s">
        <v>9321</v>
      </c>
      <c r="C671" s="326" t="s">
        <v>845</v>
      </c>
      <c r="D671" s="327">
        <v>7.1</v>
      </c>
    </row>
    <row r="672" spans="1:4">
      <c r="A672" s="324">
        <v>43973</v>
      </c>
      <c r="B672" s="325" t="s">
        <v>9322</v>
      </c>
      <c r="C672" s="326" t="s">
        <v>845</v>
      </c>
      <c r="D672" s="327">
        <v>5.24</v>
      </c>
    </row>
    <row r="673" spans="1:4">
      <c r="A673" s="324">
        <v>39599</v>
      </c>
      <c r="B673" s="325" t="s">
        <v>9323</v>
      </c>
      <c r="C673" s="326" t="s">
        <v>845</v>
      </c>
      <c r="D673" s="327">
        <v>10.220000000000001</v>
      </c>
    </row>
    <row r="674" spans="1:4">
      <c r="A674" s="324">
        <v>43832</v>
      </c>
      <c r="B674" s="325" t="s">
        <v>9324</v>
      </c>
      <c r="C674" s="326" t="s">
        <v>845</v>
      </c>
      <c r="D674" s="327">
        <v>26.91</v>
      </c>
    </row>
    <row r="675" spans="1:4">
      <c r="A675" s="324">
        <v>34602</v>
      </c>
      <c r="B675" s="325" t="s">
        <v>9325</v>
      </c>
      <c r="C675" s="326" t="s">
        <v>845</v>
      </c>
      <c r="D675" s="327">
        <v>4.12</v>
      </c>
    </row>
    <row r="676" spans="1:4">
      <c r="A676" s="324">
        <v>34607</v>
      </c>
      <c r="B676" s="325" t="s">
        <v>9326</v>
      </c>
      <c r="C676" s="326" t="s">
        <v>845</v>
      </c>
      <c r="D676" s="327">
        <v>10.09</v>
      </c>
    </row>
    <row r="677" spans="1:4">
      <c r="A677" s="324">
        <v>34609</v>
      </c>
      <c r="B677" s="325" t="s">
        <v>9327</v>
      </c>
      <c r="C677" s="326" t="s">
        <v>845</v>
      </c>
      <c r="D677" s="327">
        <v>14.68</v>
      </c>
    </row>
    <row r="678" spans="1:4">
      <c r="A678" s="324">
        <v>34618</v>
      </c>
      <c r="B678" s="325" t="s">
        <v>9328</v>
      </c>
      <c r="C678" s="326" t="s">
        <v>845</v>
      </c>
      <c r="D678" s="327">
        <v>5.61</v>
      </c>
    </row>
    <row r="679" spans="1:4">
      <c r="A679" s="324">
        <v>34621</v>
      </c>
      <c r="B679" s="325" t="s">
        <v>9329</v>
      </c>
      <c r="C679" s="326" t="s">
        <v>845</v>
      </c>
      <c r="D679" s="327">
        <v>13.91</v>
      </c>
    </row>
    <row r="680" spans="1:4">
      <c r="A680" s="324">
        <v>34622</v>
      </c>
      <c r="B680" s="325" t="s">
        <v>9330</v>
      </c>
      <c r="C680" s="326" t="s">
        <v>845</v>
      </c>
      <c r="D680" s="327">
        <v>20.67</v>
      </c>
    </row>
    <row r="681" spans="1:4">
      <c r="A681" s="324">
        <v>34624</v>
      </c>
      <c r="B681" s="325" t="s">
        <v>9331</v>
      </c>
      <c r="C681" s="326" t="s">
        <v>845</v>
      </c>
      <c r="D681" s="327">
        <v>7.49</v>
      </c>
    </row>
    <row r="682" spans="1:4">
      <c r="A682" s="324">
        <v>34627</v>
      </c>
      <c r="B682" s="325" t="s">
        <v>9332</v>
      </c>
      <c r="C682" s="326" t="s">
        <v>845</v>
      </c>
      <c r="D682" s="327">
        <v>18.07</v>
      </c>
    </row>
    <row r="683" spans="1:4">
      <c r="A683" s="324">
        <v>34629</v>
      </c>
      <c r="B683" s="325" t="s">
        <v>9333</v>
      </c>
      <c r="C683" s="326" t="s">
        <v>845</v>
      </c>
      <c r="D683" s="327">
        <v>27.61</v>
      </c>
    </row>
    <row r="684" spans="1:4" ht="30">
      <c r="A684" s="324">
        <v>39257</v>
      </c>
      <c r="B684" s="325" t="s">
        <v>9334</v>
      </c>
      <c r="C684" s="326" t="s">
        <v>845</v>
      </c>
      <c r="D684" s="327">
        <v>5.62</v>
      </c>
    </row>
    <row r="685" spans="1:4" ht="30">
      <c r="A685" s="324">
        <v>39261</v>
      </c>
      <c r="B685" s="325" t="s">
        <v>9335</v>
      </c>
      <c r="C685" s="326" t="s">
        <v>845</v>
      </c>
      <c r="D685" s="327">
        <v>32.17</v>
      </c>
    </row>
    <row r="686" spans="1:4" ht="30">
      <c r="A686" s="324">
        <v>39268</v>
      </c>
      <c r="B686" s="325" t="s">
        <v>9336</v>
      </c>
      <c r="C686" s="326" t="s">
        <v>845</v>
      </c>
      <c r="D686" s="327">
        <v>502.91</v>
      </c>
    </row>
    <row r="687" spans="1:4" ht="30">
      <c r="A687" s="324">
        <v>39262</v>
      </c>
      <c r="B687" s="325" t="s">
        <v>9337</v>
      </c>
      <c r="C687" s="326" t="s">
        <v>845</v>
      </c>
      <c r="D687" s="327">
        <v>51.23</v>
      </c>
    </row>
    <row r="688" spans="1:4" ht="30">
      <c r="A688" s="324">
        <v>39258</v>
      </c>
      <c r="B688" s="325" t="s">
        <v>9338</v>
      </c>
      <c r="C688" s="326" t="s">
        <v>845</v>
      </c>
      <c r="D688" s="327">
        <v>8.4700000000000006</v>
      </c>
    </row>
    <row r="689" spans="1:4" ht="30">
      <c r="A689" s="324">
        <v>39263</v>
      </c>
      <c r="B689" s="325" t="s">
        <v>9339</v>
      </c>
      <c r="C689" s="326" t="s">
        <v>845</v>
      </c>
      <c r="D689" s="327">
        <v>88.59</v>
      </c>
    </row>
    <row r="690" spans="1:4" ht="30">
      <c r="A690" s="324">
        <v>39264</v>
      </c>
      <c r="B690" s="325" t="s">
        <v>9340</v>
      </c>
      <c r="C690" s="326" t="s">
        <v>845</v>
      </c>
      <c r="D690" s="327">
        <v>122.73</v>
      </c>
    </row>
    <row r="691" spans="1:4" ht="30">
      <c r="A691" s="324">
        <v>39259</v>
      </c>
      <c r="B691" s="325" t="s">
        <v>9341</v>
      </c>
      <c r="C691" s="326" t="s">
        <v>845</v>
      </c>
      <c r="D691" s="327">
        <v>13.04</v>
      </c>
    </row>
    <row r="692" spans="1:4" ht="30">
      <c r="A692" s="324">
        <v>39265</v>
      </c>
      <c r="B692" s="325" t="s">
        <v>9342</v>
      </c>
      <c r="C692" s="326" t="s">
        <v>845</v>
      </c>
      <c r="D692" s="327">
        <v>166.62</v>
      </c>
    </row>
    <row r="693" spans="1:4" ht="30">
      <c r="A693" s="324">
        <v>39260</v>
      </c>
      <c r="B693" s="325" t="s">
        <v>9343</v>
      </c>
      <c r="C693" s="326" t="s">
        <v>845</v>
      </c>
      <c r="D693" s="327">
        <v>19.97</v>
      </c>
    </row>
    <row r="694" spans="1:4" ht="30">
      <c r="A694" s="324">
        <v>39266</v>
      </c>
      <c r="B694" s="325" t="s">
        <v>9344</v>
      </c>
      <c r="C694" s="326" t="s">
        <v>845</v>
      </c>
      <c r="D694" s="327">
        <v>251.43</v>
      </c>
    </row>
    <row r="695" spans="1:4" ht="30">
      <c r="A695" s="324">
        <v>39267</v>
      </c>
      <c r="B695" s="325" t="s">
        <v>9345</v>
      </c>
      <c r="C695" s="326" t="s">
        <v>845</v>
      </c>
      <c r="D695" s="327">
        <v>314.36</v>
      </c>
    </row>
    <row r="696" spans="1:4">
      <c r="A696" s="324">
        <v>11901</v>
      </c>
      <c r="B696" s="325" t="s">
        <v>9346</v>
      </c>
      <c r="C696" s="326" t="s">
        <v>845</v>
      </c>
      <c r="D696" s="327">
        <v>0.92</v>
      </c>
    </row>
    <row r="697" spans="1:4">
      <c r="A697" s="324">
        <v>11902</v>
      </c>
      <c r="B697" s="325" t="s">
        <v>9347</v>
      </c>
      <c r="C697" s="326" t="s">
        <v>845</v>
      </c>
      <c r="D697" s="327">
        <v>1.76</v>
      </c>
    </row>
    <row r="698" spans="1:4">
      <c r="A698" s="324">
        <v>11903</v>
      </c>
      <c r="B698" s="325" t="s">
        <v>9348</v>
      </c>
      <c r="C698" s="326" t="s">
        <v>845</v>
      </c>
      <c r="D698" s="327">
        <v>1.86</v>
      </c>
    </row>
    <row r="699" spans="1:4">
      <c r="A699" s="324">
        <v>11904</v>
      </c>
      <c r="B699" s="325" t="s">
        <v>9349</v>
      </c>
      <c r="C699" s="326" t="s">
        <v>845</v>
      </c>
      <c r="D699" s="327">
        <v>2.83</v>
      </c>
    </row>
    <row r="700" spans="1:4">
      <c r="A700" s="324">
        <v>11905</v>
      </c>
      <c r="B700" s="325" t="s">
        <v>9350</v>
      </c>
      <c r="C700" s="326" t="s">
        <v>845</v>
      </c>
      <c r="D700" s="327">
        <v>3.45</v>
      </c>
    </row>
    <row r="701" spans="1:4">
      <c r="A701" s="324">
        <v>11906</v>
      </c>
      <c r="B701" s="325" t="s">
        <v>9351</v>
      </c>
      <c r="C701" s="326" t="s">
        <v>845</v>
      </c>
      <c r="D701" s="327">
        <v>4.38</v>
      </c>
    </row>
    <row r="702" spans="1:4">
      <c r="A702" s="324">
        <v>11919</v>
      </c>
      <c r="B702" s="325" t="s">
        <v>9352</v>
      </c>
      <c r="C702" s="326" t="s">
        <v>845</v>
      </c>
      <c r="D702" s="327">
        <v>8.0299999999999994</v>
      </c>
    </row>
    <row r="703" spans="1:4">
      <c r="A703" s="324">
        <v>11920</v>
      </c>
      <c r="B703" s="325" t="s">
        <v>9353</v>
      </c>
      <c r="C703" s="326" t="s">
        <v>845</v>
      </c>
      <c r="D703" s="327">
        <v>15.26</v>
      </c>
    </row>
    <row r="704" spans="1:4">
      <c r="A704" s="324">
        <v>11924</v>
      </c>
      <c r="B704" s="325" t="s">
        <v>9354</v>
      </c>
      <c r="C704" s="326" t="s">
        <v>845</v>
      </c>
      <c r="D704" s="327">
        <v>128.13</v>
      </c>
    </row>
    <row r="705" spans="1:4">
      <c r="A705" s="324">
        <v>11921</v>
      </c>
      <c r="B705" s="325" t="s">
        <v>9355</v>
      </c>
      <c r="C705" s="326" t="s">
        <v>845</v>
      </c>
      <c r="D705" s="327">
        <v>22.33</v>
      </c>
    </row>
    <row r="706" spans="1:4">
      <c r="A706" s="324">
        <v>11922</v>
      </c>
      <c r="B706" s="325" t="s">
        <v>9356</v>
      </c>
      <c r="C706" s="326" t="s">
        <v>845</v>
      </c>
      <c r="D706" s="327">
        <v>36.11</v>
      </c>
    </row>
    <row r="707" spans="1:4">
      <c r="A707" s="324">
        <v>11923</v>
      </c>
      <c r="B707" s="325" t="s">
        <v>9357</v>
      </c>
      <c r="C707" s="326" t="s">
        <v>845</v>
      </c>
      <c r="D707" s="327">
        <v>52.87</v>
      </c>
    </row>
    <row r="708" spans="1:4">
      <c r="A708" s="324">
        <v>11916</v>
      </c>
      <c r="B708" s="325" t="s">
        <v>9358</v>
      </c>
      <c r="C708" s="326" t="s">
        <v>845</v>
      </c>
      <c r="D708" s="327">
        <v>10.99</v>
      </c>
    </row>
    <row r="709" spans="1:4">
      <c r="A709" s="324">
        <v>11914</v>
      </c>
      <c r="B709" s="325" t="s">
        <v>9359</v>
      </c>
      <c r="C709" s="326" t="s">
        <v>845</v>
      </c>
      <c r="D709" s="327">
        <v>79.2</v>
      </c>
    </row>
    <row r="710" spans="1:4">
      <c r="A710" s="324">
        <v>11917</v>
      </c>
      <c r="B710" s="325" t="s">
        <v>9360</v>
      </c>
      <c r="C710" s="326" t="s">
        <v>845</v>
      </c>
      <c r="D710" s="327">
        <v>19.36</v>
      </c>
    </row>
    <row r="711" spans="1:4">
      <c r="A711" s="324">
        <v>11918</v>
      </c>
      <c r="B711" s="325" t="s">
        <v>9361</v>
      </c>
      <c r="C711" s="326" t="s">
        <v>845</v>
      </c>
      <c r="D711" s="327">
        <v>22.97</v>
      </c>
    </row>
    <row r="712" spans="1:4" ht="30">
      <c r="A712" s="324">
        <v>37734</v>
      </c>
      <c r="B712" s="325" t="s">
        <v>9362</v>
      </c>
      <c r="C712" s="326" t="s">
        <v>844</v>
      </c>
      <c r="D712" s="327">
        <v>72890.66</v>
      </c>
    </row>
    <row r="713" spans="1:4" ht="30">
      <c r="A713" s="324">
        <v>42251</v>
      </c>
      <c r="B713" s="325" t="s">
        <v>9363</v>
      </c>
      <c r="C713" s="326" t="s">
        <v>844</v>
      </c>
      <c r="D713" s="327">
        <v>82771.789999999994</v>
      </c>
    </row>
    <row r="714" spans="1:4" ht="30">
      <c r="A714" s="324">
        <v>37733</v>
      </c>
      <c r="B714" s="325" t="s">
        <v>9364</v>
      </c>
      <c r="C714" s="326" t="s">
        <v>844</v>
      </c>
      <c r="D714" s="327">
        <v>54653.14</v>
      </c>
    </row>
    <row r="715" spans="1:4" ht="30">
      <c r="A715" s="324">
        <v>37735</v>
      </c>
      <c r="B715" s="325" t="s">
        <v>9365</v>
      </c>
      <c r="C715" s="326" t="s">
        <v>844</v>
      </c>
      <c r="D715" s="327">
        <v>65857.039999999994</v>
      </c>
    </row>
    <row r="716" spans="1:4" ht="45">
      <c r="A716" s="324">
        <v>5090</v>
      </c>
      <c r="B716" s="325" t="s">
        <v>9366</v>
      </c>
      <c r="C716" s="326" t="s">
        <v>844</v>
      </c>
      <c r="D716" s="327">
        <v>19.5</v>
      </c>
    </row>
    <row r="717" spans="1:4" ht="45">
      <c r="A717" s="324">
        <v>5085</v>
      </c>
      <c r="B717" s="325" t="s">
        <v>9367</v>
      </c>
      <c r="C717" s="326" t="s">
        <v>844</v>
      </c>
      <c r="D717" s="327">
        <v>29.03</v>
      </c>
    </row>
    <row r="718" spans="1:4" ht="45">
      <c r="A718" s="324">
        <v>43603</v>
      </c>
      <c r="B718" s="325" t="s">
        <v>9368</v>
      </c>
      <c r="C718" s="326" t="s">
        <v>844</v>
      </c>
      <c r="D718" s="327">
        <v>41.47</v>
      </c>
    </row>
    <row r="719" spans="1:4">
      <c r="A719" s="324">
        <v>38374</v>
      </c>
      <c r="B719" s="325" t="s">
        <v>9369</v>
      </c>
      <c r="C719" s="326" t="s">
        <v>844</v>
      </c>
      <c r="D719" s="327">
        <v>1147.9000000000001</v>
      </c>
    </row>
    <row r="720" spans="1:4">
      <c r="A720" s="324">
        <v>4513</v>
      </c>
      <c r="B720" s="325" t="s">
        <v>9370</v>
      </c>
      <c r="C720" s="326" t="s">
        <v>845</v>
      </c>
      <c r="D720" s="327">
        <v>4.92</v>
      </c>
    </row>
    <row r="721" spans="1:4" ht="30">
      <c r="A721" s="324">
        <v>20212</v>
      </c>
      <c r="B721" s="325" t="s">
        <v>9371</v>
      </c>
      <c r="C721" s="326" t="s">
        <v>845</v>
      </c>
      <c r="D721" s="327">
        <v>26.3</v>
      </c>
    </row>
    <row r="722" spans="1:4" ht="30">
      <c r="A722" s="324">
        <v>20209</v>
      </c>
      <c r="B722" s="325" t="s">
        <v>9372</v>
      </c>
      <c r="C722" s="326" t="s">
        <v>845</v>
      </c>
      <c r="D722" s="327">
        <v>31.41</v>
      </c>
    </row>
    <row r="723" spans="1:4" ht="30">
      <c r="A723" s="324">
        <v>4430</v>
      </c>
      <c r="B723" s="325" t="s">
        <v>9373</v>
      </c>
      <c r="C723" s="326" t="s">
        <v>845</v>
      </c>
      <c r="D723" s="327">
        <v>15.39</v>
      </c>
    </row>
    <row r="724" spans="1:4" ht="30">
      <c r="A724" s="324">
        <v>4433</v>
      </c>
      <c r="B724" s="325" t="s">
        <v>9374</v>
      </c>
      <c r="C724" s="326" t="s">
        <v>845</v>
      </c>
      <c r="D724" s="327">
        <v>30.09</v>
      </c>
    </row>
    <row r="725" spans="1:4" ht="30">
      <c r="A725" s="324">
        <v>4400</v>
      </c>
      <c r="B725" s="325" t="s">
        <v>9375</v>
      </c>
      <c r="C725" s="326" t="s">
        <v>845</v>
      </c>
      <c r="D725" s="327">
        <v>24.49</v>
      </c>
    </row>
    <row r="726" spans="1:4" ht="30">
      <c r="A726" s="324">
        <v>2729</v>
      </c>
      <c r="B726" s="325" t="s">
        <v>9376</v>
      </c>
      <c r="C726" s="326" t="s">
        <v>844</v>
      </c>
      <c r="D726" s="327">
        <v>37.43</v>
      </c>
    </row>
    <row r="727" spans="1:4" ht="30">
      <c r="A727" s="324">
        <v>37106</v>
      </c>
      <c r="B727" s="325" t="s">
        <v>9377</v>
      </c>
      <c r="C727" s="326" t="s">
        <v>844</v>
      </c>
      <c r="D727" s="327">
        <v>5417.37</v>
      </c>
    </row>
    <row r="728" spans="1:4" ht="30">
      <c r="A728" s="324">
        <v>11869</v>
      </c>
      <c r="B728" s="325" t="s">
        <v>9378</v>
      </c>
      <c r="C728" s="326" t="s">
        <v>844</v>
      </c>
      <c r="D728" s="327">
        <v>1083.47</v>
      </c>
    </row>
    <row r="729" spans="1:4" ht="30">
      <c r="A729" s="324">
        <v>43981</v>
      </c>
      <c r="B729" s="325" t="s">
        <v>9379</v>
      </c>
      <c r="C729" s="326" t="s">
        <v>844</v>
      </c>
      <c r="D729" s="327">
        <v>8163.93</v>
      </c>
    </row>
    <row r="730" spans="1:4" ht="30">
      <c r="A730" s="324">
        <v>37104</v>
      </c>
      <c r="B730" s="325" t="s">
        <v>9380</v>
      </c>
      <c r="C730" s="326" t="s">
        <v>844</v>
      </c>
      <c r="D730" s="327">
        <v>1359.78</v>
      </c>
    </row>
    <row r="731" spans="1:4" ht="30">
      <c r="A731" s="324">
        <v>43982</v>
      </c>
      <c r="B731" s="325" t="s">
        <v>9381</v>
      </c>
      <c r="C731" s="326" t="s">
        <v>844</v>
      </c>
      <c r="D731" s="327">
        <v>12896.96</v>
      </c>
    </row>
    <row r="732" spans="1:4" ht="30">
      <c r="A732" s="324">
        <v>43978</v>
      </c>
      <c r="B732" s="325" t="s">
        <v>9382</v>
      </c>
      <c r="C732" s="326" t="s">
        <v>844</v>
      </c>
      <c r="D732" s="327">
        <v>2015.17</v>
      </c>
    </row>
    <row r="733" spans="1:4" ht="30">
      <c r="A733" s="324">
        <v>11871</v>
      </c>
      <c r="B733" s="325" t="s">
        <v>9383</v>
      </c>
      <c r="C733" s="326" t="s">
        <v>844</v>
      </c>
      <c r="D733" s="327">
        <v>505.06</v>
      </c>
    </row>
    <row r="734" spans="1:4" ht="30">
      <c r="A734" s="324">
        <v>37105</v>
      </c>
      <c r="B734" s="325" t="s">
        <v>9384</v>
      </c>
      <c r="C734" s="326" t="s">
        <v>844</v>
      </c>
      <c r="D734" s="327">
        <v>3107.62</v>
      </c>
    </row>
    <row r="735" spans="1:4" ht="30">
      <c r="A735" s="324">
        <v>43980</v>
      </c>
      <c r="B735" s="325" t="s">
        <v>9385</v>
      </c>
      <c r="C735" s="326" t="s">
        <v>844</v>
      </c>
      <c r="D735" s="327">
        <v>3870.21</v>
      </c>
    </row>
    <row r="736" spans="1:4" ht="30">
      <c r="A736" s="324">
        <v>43979</v>
      </c>
      <c r="B736" s="325" t="s">
        <v>9386</v>
      </c>
      <c r="C736" s="326" t="s">
        <v>844</v>
      </c>
      <c r="D736" s="327">
        <v>727.17</v>
      </c>
    </row>
    <row r="737" spans="1:4" ht="30">
      <c r="A737" s="324">
        <v>11868</v>
      </c>
      <c r="B737" s="325" t="s">
        <v>9387</v>
      </c>
      <c r="C737" s="326" t="s">
        <v>844</v>
      </c>
      <c r="D737" s="327">
        <v>703.25</v>
      </c>
    </row>
    <row r="738" spans="1:4">
      <c r="A738" s="324">
        <v>34636</v>
      </c>
      <c r="B738" s="325" t="s">
        <v>9388</v>
      </c>
      <c r="C738" s="326" t="s">
        <v>844</v>
      </c>
      <c r="D738" s="327">
        <v>499.4</v>
      </c>
    </row>
    <row r="739" spans="1:4">
      <c r="A739" s="324">
        <v>34639</v>
      </c>
      <c r="B739" s="325" t="s">
        <v>9389</v>
      </c>
      <c r="C739" s="326" t="s">
        <v>844</v>
      </c>
      <c r="D739" s="327">
        <v>1152.7</v>
      </c>
    </row>
    <row r="740" spans="1:4">
      <c r="A740" s="324">
        <v>34640</v>
      </c>
      <c r="B740" s="325" t="s">
        <v>9390</v>
      </c>
      <c r="C740" s="326" t="s">
        <v>844</v>
      </c>
      <c r="D740" s="327">
        <v>1307.56</v>
      </c>
    </row>
    <row r="741" spans="1:4">
      <c r="A741" s="324">
        <v>43977</v>
      </c>
      <c r="B741" s="325" t="s">
        <v>9391</v>
      </c>
      <c r="C741" s="326" t="s">
        <v>844</v>
      </c>
      <c r="D741" s="327">
        <v>2254.16</v>
      </c>
    </row>
    <row r="742" spans="1:4">
      <c r="A742" s="324">
        <v>34637</v>
      </c>
      <c r="B742" s="325" t="s">
        <v>9392</v>
      </c>
      <c r="C742" s="326" t="s">
        <v>844</v>
      </c>
      <c r="D742" s="327">
        <v>302.01</v>
      </c>
    </row>
    <row r="743" spans="1:4">
      <c r="A743" s="324">
        <v>34638</v>
      </c>
      <c r="B743" s="325" t="s">
        <v>9393</v>
      </c>
      <c r="C743" s="326" t="s">
        <v>844</v>
      </c>
      <c r="D743" s="327">
        <v>467.15</v>
      </c>
    </row>
    <row r="744" spans="1:4" ht="30">
      <c r="A744" s="324">
        <v>43094</v>
      </c>
      <c r="B744" s="325" t="s">
        <v>9394</v>
      </c>
      <c r="C744" s="326" t="s">
        <v>844</v>
      </c>
      <c r="D744" s="327">
        <v>400.73</v>
      </c>
    </row>
    <row r="745" spans="1:4" ht="30">
      <c r="A745" s="324">
        <v>43093</v>
      </c>
      <c r="B745" s="325" t="s">
        <v>9395</v>
      </c>
      <c r="C745" s="326" t="s">
        <v>844</v>
      </c>
      <c r="D745" s="327">
        <v>425.85</v>
      </c>
    </row>
    <row r="746" spans="1:4" ht="30">
      <c r="A746" s="324">
        <v>11694</v>
      </c>
      <c r="B746" s="325" t="s">
        <v>9396</v>
      </c>
      <c r="C746" s="326" t="s">
        <v>844</v>
      </c>
      <c r="D746" s="327">
        <v>1065.03</v>
      </c>
    </row>
    <row r="747" spans="1:4" ht="30">
      <c r="A747" s="324">
        <v>1030</v>
      </c>
      <c r="B747" s="325" t="s">
        <v>9397</v>
      </c>
      <c r="C747" s="326" t="s">
        <v>844</v>
      </c>
      <c r="D747" s="327">
        <v>48.18</v>
      </c>
    </row>
    <row r="748" spans="1:4" ht="30">
      <c r="A748" s="324">
        <v>35277</v>
      </c>
      <c r="B748" s="325" t="s">
        <v>9398</v>
      </c>
      <c r="C748" s="326" t="s">
        <v>844</v>
      </c>
      <c r="D748" s="327">
        <v>365.8</v>
      </c>
    </row>
    <row r="749" spans="1:4" ht="45">
      <c r="A749" s="324">
        <v>10521</v>
      </c>
      <c r="B749" s="325" t="s">
        <v>9399</v>
      </c>
      <c r="C749" s="326" t="s">
        <v>844</v>
      </c>
      <c r="D749" s="327">
        <v>448.63</v>
      </c>
    </row>
    <row r="750" spans="1:4" ht="45">
      <c r="A750" s="324">
        <v>10885</v>
      </c>
      <c r="B750" s="325" t="s">
        <v>9400</v>
      </c>
      <c r="C750" s="326" t="s">
        <v>844</v>
      </c>
      <c r="D750" s="327">
        <v>567.47</v>
      </c>
    </row>
    <row r="751" spans="1:4" ht="45">
      <c r="A751" s="324">
        <v>20962</v>
      </c>
      <c r="B751" s="325" t="s">
        <v>9401</v>
      </c>
      <c r="C751" s="326" t="s">
        <v>844</v>
      </c>
      <c r="D751" s="327">
        <v>470</v>
      </c>
    </row>
    <row r="752" spans="1:4" ht="45">
      <c r="A752" s="324">
        <v>20963</v>
      </c>
      <c r="B752" s="325" t="s">
        <v>9402</v>
      </c>
      <c r="C752" s="326" t="s">
        <v>844</v>
      </c>
      <c r="D752" s="327">
        <v>574.14</v>
      </c>
    </row>
    <row r="753" spans="1:4" ht="30">
      <c r="A753" s="324">
        <v>34643</v>
      </c>
      <c r="B753" s="325" t="s">
        <v>9403</v>
      </c>
      <c r="C753" s="326" t="s">
        <v>844</v>
      </c>
      <c r="D753" s="327">
        <v>42.13</v>
      </c>
    </row>
    <row r="754" spans="1:4">
      <c r="A754" s="324">
        <v>41480</v>
      </c>
      <c r="B754" s="325" t="s">
        <v>9404</v>
      </c>
      <c r="C754" s="326" t="s">
        <v>844</v>
      </c>
      <c r="D754" s="327">
        <v>48.84</v>
      </c>
    </row>
    <row r="755" spans="1:4">
      <c r="A755" s="324">
        <v>41474</v>
      </c>
      <c r="B755" s="325" t="s">
        <v>9405</v>
      </c>
      <c r="C755" s="326" t="s">
        <v>844</v>
      </c>
      <c r="D755" s="327">
        <v>78.03</v>
      </c>
    </row>
    <row r="756" spans="1:4">
      <c r="A756" s="324">
        <v>41475</v>
      </c>
      <c r="B756" s="325" t="s">
        <v>9406</v>
      </c>
      <c r="C756" s="326" t="s">
        <v>844</v>
      </c>
      <c r="D756" s="327">
        <v>66.569999999999993</v>
      </c>
    </row>
    <row r="757" spans="1:4">
      <c r="A757" s="324">
        <v>41476</v>
      </c>
      <c r="B757" s="325" t="s">
        <v>9407</v>
      </c>
      <c r="C757" s="326" t="s">
        <v>844</v>
      </c>
      <c r="D757" s="327">
        <v>145.78</v>
      </c>
    </row>
    <row r="758" spans="1:4" ht="30">
      <c r="A758" s="324">
        <v>39810</v>
      </c>
      <c r="B758" s="325" t="s">
        <v>9408</v>
      </c>
      <c r="C758" s="326" t="s">
        <v>844</v>
      </c>
      <c r="D758" s="327">
        <v>54.08</v>
      </c>
    </row>
    <row r="759" spans="1:4" ht="30">
      <c r="A759" s="324">
        <v>39811</v>
      </c>
      <c r="B759" s="325" t="s">
        <v>9409</v>
      </c>
      <c r="C759" s="326" t="s">
        <v>844</v>
      </c>
      <c r="D759" s="327">
        <v>66.150000000000006</v>
      </c>
    </row>
    <row r="760" spans="1:4" ht="30">
      <c r="A760" s="324">
        <v>39812</v>
      </c>
      <c r="B760" s="325" t="s">
        <v>9410</v>
      </c>
      <c r="C760" s="326" t="s">
        <v>844</v>
      </c>
      <c r="D760" s="327">
        <v>108.76</v>
      </c>
    </row>
    <row r="761" spans="1:4" ht="30">
      <c r="A761" s="324">
        <v>43096</v>
      </c>
      <c r="B761" s="325" t="s">
        <v>9411</v>
      </c>
      <c r="C761" s="326" t="s">
        <v>844</v>
      </c>
      <c r="D761" s="327">
        <v>360.53</v>
      </c>
    </row>
    <row r="762" spans="1:4" ht="30">
      <c r="A762" s="324">
        <v>43102</v>
      </c>
      <c r="B762" s="325" t="s">
        <v>9412</v>
      </c>
      <c r="C762" s="326" t="s">
        <v>844</v>
      </c>
      <c r="D762" s="327">
        <v>219.22</v>
      </c>
    </row>
    <row r="763" spans="1:4" ht="30">
      <c r="A763" s="324">
        <v>43103</v>
      </c>
      <c r="B763" s="325" t="s">
        <v>9413</v>
      </c>
      <c r="C763" s="326" t="s">
        <v>844</v>
      </c>
      <c r="D763" s="327">
        <v>322.81</v>
      </c>
    </row>
    <row r="764" spans="1:4" ht="30">
      <c r="A764" s="324">
        <v>43098</v>
      </c>
      <c r="B764" s="325" t="s">
        <v>9414</v>
      </c>
      <c r="C764" s="326" t="s">
        <v>844</v>
      </c>
      <c r="D764" s="327">
        <v>122.12</v>
      </c>
    </row>
    <row r="765" spans="1:4" ht="30">
      <c r="A765" s="324">
        <v>43097</v>
      </c>
      <c r="B765" s="325" t="s">
        <v>9415</v>
      </c>
      <c r="C765" s="326" t="s">
        <v>844</v>
      </c>
      <c r="D765" s="327">
        <v>72.349999999999994</v>
      </c>
    </row>
    <row r="766" spans="1:4">
      <c r="A766" s="324">
        <v>43104</v>
      </c>
      <c r="B766" s="325" t="s">
        <v>9416</v>
      </c>
      <c r="C766" s="326" t="s">
        <v>844</v>
      </c>
      <c r="D766" s="327">
        <v>855.84</v>
      </c>
    </row>
    <row r="767" spans="1:4">
      <c r="A767" s="324">
        <v>1872</v>
      </c>
      <c r="B767" s="325" t="s">
        <v>9417</v>
      </c>
      <c r="C767" s="326" t="s">
        <v>844</v>
      </c>
      <c r="D767" s="327">
        <v>3.88</v>
      </c>
    </row>
    <row r="768" spans="1:4">
      <c r="A768" s="324">
        <v>1873</v>
      </c>
      <c r="B768" s="325" t="s">
        <v>9418</v>
      </c>
      <c r="C768" s="326" t="s">
        <v>844</v>
      </c>
      <c r="D768" s="327">
        <v>7.72</v>
      </c>
    </row>
    <row r="769" spans="1:4" ht="30">
      <c r="A769" s="324">
        <v>43095</v>
      </c>
      <c r="B769" s="325" t="s">
        <v>9419</v>
      </c>
      <c r="C769" s="326" t="s">
        <v>844</v>
      </c>
      <c r="D769" s="327">
        <v>237.57</v>
      </c>
    </row>
    <row r="770" spans="1:4" ht="30">
      <c r="A770" s="324">
        <v>1871</v>
      </c>
      <c r="B770" s="325" t="s">
        <v>9420</v>
      </c>
      <c r="C770" s="326" t="s">
        <v>844</v>
      </c>
      <c r="D770" s="327">
        <v>6.94</v>
      </c>
    </row>
    <row r="771" spans="1:4" ht="30">
      <c r="A771" s="324">
        <v>12001</v>
      </c>
      <c r="B771" s="325" t="s">
        <v>9421</v>
      </c>
      <c r="C771" s="326" t="s">
        <v>844</v>
      </c>
      <c r="D771" s="327">
        <v>10.029999999999999</v>
      </c>
    </row>
    <row r="772" spans="1:4" ht="30">
      <c r="A772" s="324">
        <v>39808</v>
      </c>
      <c r="B772" s="325" t="s">
        <v>9422</v>
      </c>
      <c r="C772" s="326" t="s">
        <v>844</v>
      </c>
      <c r="D772" s="327">
        <v>124.03</v>
      </c>
    </row>
    <row r="773" spans="1:4" ht="30">
      <c r="A773" s="324">
        <v>39809</v>
      </c>
      <c r="B773" s="325" t="s">
        <v>9423</v>
      </c>
      <c r="C773" s="326" t="s">
        <v>844</v>
      </c>
      <c r="D773" s="327">
        <v>294.18</v>
      </c>
    </row>
    <row r="774" spans="1:4">
      <c r="A774" s="324">
        <v>5103</v>
      </c>
      <c r="B774" s="325" t="s">
        <v>9424</v>
      </c>
      <c r="C774" s="326" t="s">
        <v>844</v>
      </c>
      <c r="D774" s="327">
        <v>23.16</v>
      </c>
    </row>
    <row r="775" spans="1:4">
      <c r="A775" s="324">
        <v>11880</v>
      </c>
      <c r="B775" s="325" t="s">
        <v>9425</v>
      </c>
      <c r="C775" s="326" t="s">
        <v>844</v>
      </c>
      <c r="D775" s="327">
        <v>97.4</v>
      </c>
    </row>
    <row r="776" spans="1:4">
      <c r="A776" s="324">
        <v>11714</v>
      </c>
      <c r="B776" s="325" t="s">
        <v>9426</v>
      </c>
      <c r="C776" s="326" t="s">
        <v>844</v>
      </c>
      <c r="D776" s="327">
        <v>66.349999999999994</v>
      </c>
    </row>
    <row r="777" spans="1:4">
      <c r="A777" s="324">
        <v>11712</v>
      </c>
      <c r="B777" s="325" t="s">
        <v>9427</v>
      </c>
      <c r="C777" s="326" t="s">
        <v>844</v>
      </c>
      <c r="D777" s="327">
        <v>43.33</v>
      </c>
    </row>
    <row r="778" spans="1:4">
      <c r="A778" s="324">
        <v>11717</v>
      </c>
      <c r="B778" s="325" t="s">
        <v>9428</v>
      </c>
      <c r="C778" s="326" t="s">
        <v>844</v>
      </c>
      <c r="D778" s="327">
        <v>52.23</v>
      </c>
    </row>
    <row r="779" spans="1:4">
      <c r="A779" s="324">
        <v>1106</v>
      </c>
      <c r="B779" s="325" t="s">
        <v>9429</v>
      </c>
      <c r="C779" s="326" t="s">
        <v>1069</v>
      </c>
      <c r="D779" s="327">
        <v>0.82</v>
      </c>
    </row>
    <row r="780" spans="1:4">
      <c r="A780" s="324">
        <v>11161</v>
      </c>
      <c r="B780" s="325" t="s">
        <v>9430</v>
      </c>
      <c r="C780" s="326" t="s">
        <v>1069</v>
      </c>
      <c r="D780" s="327">
        <v>1.37</v>
      </c>
    </row>
    <row r="781" spans="1:4">
      <c r="A781" s="324">
        <v>1107</v>
      </c>
      <c r="B781" s="325" t="s">
        <v>9431</v>
      </c>
      <c r="C781" s="326" t="s">
        <v>1069</v>
      </c>
      <c r="D781" s="327">
        <v>0.69</v>
      </c>
    </row>
    <row r="782" spans="1:4">
      <c r="A782" s="324">
        <v>44479</v>
      </c>
      <c r="B782" s="325" t="s">
        <v>9432</v>
      </c>
      <c r="C782" s="326" t="s">
        <v>1069</v>
      </c>
      <c r="D782" s="327">
        <v>0.09</v>
      </c>
    </row>
    <row r="783" spans="1:4">
      <c r="A783" s="324">
        <v>4759</v>
      </c>
      <c r="B783" s="325" t="s">
        <v>9433</v>
      </c>
      <c r="C783" s="326" t="s">
        <v>800</v>
      </c>
      <c r="D783" s="327">
        <v>22.97</v>
      </c>
    </row>
    <row r="784" spans="1:4">
      <c r="A784" s="324">
        <v>41068</v>
      </c>
      <c r="B784" s="325" t="s">
        <v>9434</v>
      </c>
      <c r="C784" s="326" t="s">
        <v>4319</v>
      </c>
      <c r="D784" s="327">
        <v>4033.53</v>
      </c>
    </row>
    <row r="785" spans="1:4" ht="30">
      <c r="A785" s="324">
        <v>12618</v>
      </c>
      <c r="B785" s="325" t="s">
        <v>9435</v>
      </c>
      <c r="C785" s="326" t="s">
        <v>844</v>
      </c>
      <c r="D785" s="327">
        <v>160.99</v>
      </c>
    </row>
    <row r="786" spans="1:4" ht="30">
      <c r="A786" s="324">
        <v>13115</v>
      </c>
      <c r="B786" s="325" t="s">
        <v>9436</v>
      </c>
      <c r="C786" s="326" t="s">
        <v>845</v>
      </c>
      <c r="D786" s="327">
        <v>12.77</v>
      </c>
    </row>
    <row r="787" spans="1:4" ht="30">
      <c r="A787" s="324">
        <v>10541</v>
      </c>
      <c r="B787" s="325" t="s">
        <v>9437</v>
      </c>
      <c r="C787" s="326" t="s">
        <v>845</v>
      </c>
      <c r="D787" s="327">
        <v>15.6</v>
      </c>
    </row>
    <row r="788" spans="1:4" ht="30">
      <c r="A788" s="324">
        <v>10542</v>
      </c>
      <c r="B788" s="325" t="s">
        <v>9438</v>
      </c>
      <c r="C788" s="326" t="s">
        <v>845</v>
      </c>
      <c r="D788" s="327">
        <v>20.399999999999999</v>
      </c>
    </row>
    <row r="789" spans="1:4" ht="30">
      <c r="A789" s="324">
        <v>10543</v>
      </c>
      <c r="B789" s="325" t="s">
        <v>9439</v>
      </c>
      <c r="C789" s="326" t="s">
        <v>845</v>
      </c>
      <c r="D789" s="327">
        <v>33.1</v>
      </c>
    </row>
    <row r="790" spans="1:4" ht="30">
      <c r="A790" s="324">
        <v>10544</v>
      </c>
      <c r="B790" s="325" t="s">
        <v>9440</v>
      </c>
      <c r="C790" s="326" t="s">
        <v>845</v>
      </c>
      <c r="D790" s="327">
        <v>42.82</v>
      </c>
    </row>
    <row r="791" spans="1:4" ht="30">
      <c r="A791" s="324">
        <v>10545</v>
      </c>
      <c r="B791" s="325" t="s">
        <v>9441</v>
      </c>
      <c r="C791" s="326" t="s">
        <v>845</v>
      </c>
      <c r="D791" s="327">
        <v>80.02</v>
      </c>
    </row>
    <row r="792" spans="1:4">
      <c r="A792" s="324">
        <v>38365</v>
      </c>
      <c r="B792" s="325" t="s">
        <v>9442</v>
      </c>
      <c r="C792" s="326" t="s">
        <v>97</v>
      </c>
      <c r="D792" s="327">
        <v>2.31</v>
      </c>
    </row>
    <row r="793" spans="1:4">
      <c r="A793" s="324">
        <v>1159</v>
      </c>
      <c r="B793" s="325" t="s">
        <v>9443</v>
      </c>
      <c r="C793" s="326" t="s">
        <v>844</v>
      </c>
      <c r="D793" s="327">
        <v>265433.83</v>
      </c>
    </row>
    <row r="794" spans="1:4">
      <c r="A794" s="324">
        <v>12114</v>
      </c>
      <c r="B794" s="325" t="s">
        <v>9444</v>
      </c>
      <c r="C794" s="326" t="s">
        <v>844</v>
      </c>
      <c r="D794" s="327">
        <v>150.12</v>
      </c>
    </row>
    <row r="795" spans="1:4">
      <c r="A795" s="324">
        <v>38106</v>
      </c>
      <c r="B795" s="325" t="s">
        <v>9445</v>
      </c>
      <c r="C795" s="326" t="s">
        <v>844</v>
      </c>
      <c r="D795" s="327">
        <v>20.399999999999999</v>
      </c>
    </row>
    <row r="796" spans="1:4" ht="30">
      <c r="A796" s="324">
        <v>38085</v>
      </c>
      <c r="B796" s="325" t="s">
        <v>9446</v>
      </c>
      <c r="C796" s="326" t="s">
        <v>844</v>
      </c>
      <c r="D796" s="327">
        <v>24.1</v>
      </c>
    </row>
    <row r="797" spans="1:4">
      <c r="A797" s="324">
        <v>659</v>
      </c>
      <c r="B797" s="325" t="s">
        <v>9447</v>
      </c>
      <c r="C797" s="326" t="s">
        <v>844</v>
      </c>
      <c r="D797" s="327">
        <v>2.4</v>
      </c>
    </row>
    <row r="798" spans="1:4">
      <c r="A798" s="324">
        <v>660</v>
      </c>
      <c r="B798" s="325" t="s">
        <v>9448</v>
      </c>
      <c r="C798" s="326" t="s">
        <v>844</v>
      </c>
      <c r="D798" s="327">
        <v>2.88</v>
      </c>
    </row>
    <row r="799" spans="1:4">
      <c r="A799" s="324">
        <v>658</v>
      </c>
      <c r="B799" s="325" t="s">
        <v>9449</v>
      </c>
      <c r="C799" s="326" t="s">
        <v>844</v>
      </c>
      <c r="D799" s="327">
        <v>1.62</v>
      </c>
    </row>
    <row r="800" spans="1:4">
      <c r="A800" s="324">
        <v>38599</v>
      </c>
      <c r="B800" s="325" t="s">
        <v>9450</v>
      </c>
      <c r="C800" s="326" t="s">
        <v>844</v>
      </c>
      <c r="D800" s="327">
        <v>5</v>
      </c>
    </row>
    <row r="801" spans="1:4">
      <c r="A801" s="324">
        <v>38596</v>
      </c>
      <c r="B801" s="325" t="s">
        <v>9451</v>
      </c>
      <c r="C801" s="326" t="s">
        <v>844</v>
      </c>
      <c r="D801" s="327">
        <v>4.1500000000000004</v>
      </c>
    </row>
    <row r="802" spans="1:4">
      <c r="A802" s="324">
        <v>38600</v>
      </c>
      <c r="B802" s="325" t="s">
        <v>9452</v>
      </c>
      <c r="C802" s="326" t="s">
        <v>844</v>
      </c>
      <c r="D802" s="327">
        <v>5.3</v>
      </c>
    </row>
    <row r="803" spans="1:4">
      <c r="A803" s="324">
        <v>38597</v>
      </c>
      <c r="B803" s="325" t="s">
        <v>9453</v>
      </c>
      <c r="C803" s="326" t="s">
        <v>844</v>
      </c>
      <c r="D803" s="327">
        <v>4.18</v>
      </c>
    </row>
    <row r="804" spans="1:4">
      <c r="A804" s="324">
        <v>38548</v>
      </c>
      <c r="B804" s="325" t="s">
        <v>9454</v>
      </c>
      <c r="C804" s="326" t="s">
        <v>844</v>
      </c>
      <c r="D804" s="327">
        <v>1.79</v>
      </c>
    </row>
    <row r="805" spans="1:4">
      <c r="A805" s="324">
        <v>34649</v>
      </c>
      <c r="B805" s="325" t="s">
        <v>9455</v>
      </c>
      <c r="C805" s="326" t="s">
        <v>844</v>
      </c>
      <c r="D805" s="327">
        <v>2.63</v>
      </c>
    </row>
    <row r="806" spans="1:4">
      <c r="A806" s="324">
        <v>34655</v>
      </c>
      <c r="B806" s="325" t="s">
        <v>9456</v>
      </c>
      <c r="C806" s="326" t="s">
        <v>844</v>
      </c>
      <c r="D806" s="327">
        <v>3.86</v>
      </c>
    </row>
    <row r="807" spans="1:4">
      <c r="A807" s="324">
        <v>40607</v>
      </c>
      <c r="B807" s="325" t="s">
        <v>9457</v>
      </c>
      <c r="C807" s="326" t="s">
        <v>844</v>
      </c>
      <c r="D807" s="327">
        <v>10.38</v>
      </c>
    </row>
    <row r="808" spans="1:4">
      <c r="A808" s="324">
        <v>567</v>
      </c>
      <c r="B808" s="325" t="s">
        <v>9458</v>
      </c>
      <c r="C808" s="326" t="s">
        <v>845</v>
      </c>
      <c r="D808" s="327">
        <v>12.34</v>
      </c>
    </row>
    <row r="809" spans="1:4">
      <c r="A809" s="324">
        <v>574</v>
      </c>
      <c r="B809" s="325" t="s">
        <v>9459</v>
      </c>
      <c r="C809" s="326" t="s">
        <v>845</v>
      </c>
      <c r="D809" s="327">
        <v>32.44</v>
      </c>
    </row>
    <row r="810" spans="1:4">
      <c r="A810" s="324">
        <v>568</v>
      </c>
      <c r="B810" s="325" t="s">
        <v>9460</v>
      </c>
      <c r="C810" s="326" t="s">
        <v>845</v>
      </c>
      <c r="D810" s="327">
        <v>68.349999999999994</v>
      </c>
    </row>
    <row r="811" spans="1:4" ht="30">
      <c r="A811" s="324">
        <v>592</v>
      </c>
      <c r="B811" s="325" t="s">
        <v>9461</v>
      </c>
      <c r="C811" s="326" t="s">
        <v>1069</v>
      </c>
      <c r="D811" s="327">
        <v>49.39</v>
      </c>
    </row>
    <row r="812" spans="1:4" ht="30">
      <c r="A812" s="324">
        <v>586</v>
      </c>
      <c r="B812" s="325" t="s">
        <v>9462</v>
      </c>
      <c r="C812" s="326" t="s">
        <v>845</v>
      </c>
      <c r="D812" s="327">
        <v>29.04</v>
      </c>
    </row>
    <row r="813" spans="1:4" ht="30">
      <c r="A813" s="324">
        <v>588</v>
      </c>
      <c r="B813" s="325" t="s">
        <v>9463</v>
      </c>
      <c r="C813" s="326" t="s">
        <v>845</v>
      </c>
      <c r="D813" s="327">
        <v>45.93</v>
      </c>
    </row>
    <row r="814" spans="1:4" ht="30">
      <c r="A814" s="324">
        <v>591</v>
      </c>
      <c r="B814" s="325" t="s">
        <v>9464</v>
      </c>
      <c r="C814" s="326" t="s">
        <v>1069</v>
      </c>
      <c r="D814" s="327">
        <v>46.09</v>
      </c>
    </row>
    <row r="815" spans="1:4" ht="30">
      <c r="A815" s="324">
        <v>584</v>
      </c>
      <c r="B815" s="325" t="s">
        <v>9465</v>
      </c>
      <c r="C815" s="326" t="s">
        <v>845</v>
      </c>
      <c r="D815" s="327">
        <v>49.06</v>
      </c>
    </row>
    <row r="816" spans="1:4" ht="30">
      <c r="A816" s="324">
        <v>589</v>
      </c>
      <c r="B816" s="325" t="s">
        <v>9466</v>
      </c>
      <c r="C816" s="326" t="s">
        <v>845</v>
      </c>
      <c r="D816" s="327">
        <v>77.64</v>
      </c>
    </row>
    <row r="817" spans="1:4">
      <c r="A817" s="324">
        <v>36331</v>
      </c>
      <c r="B817" s="325" t="s">
        <v>9467</v>
      </c>
      <c r="C817" s="326" t="s">
        <v>844</v>
      </c>
      <c r="D817" s="327">
        <v>2.99</v>
      </c>
    </row>
    <row r="818" spans="1:4">
      <c r="A818" s="324">
        <v>36346</v>
      </c>
      <c r="B818" s="325" t="s">
        <v>9468</v>
      </c>
      <c r="C818" s="326" t="s">
        <v>844</v>
      </c>
      <c r="D818" s="327">
        <v>4.4800000000000004</v>
      </c>
    </row>
    <row r="819" spans="1:4">
      <c r="A819" s="324">
        <v>1202</v>
      </c>
      <c r="B819" s="325" t="s">
        <v>9469</v>
      </c>
      <c r="C819" s="326" t="s">
        <v>844</v>
      </c>
      <c r="D819" s="327">
        <v>4.1900000000000004</v>
      </c>
    </row>
    <row r="820" spans="1:4">
      <c r="A820" s="324">
        <v>1197</v>
      </c>
      <c r="B820" s="325" t="s">
        <v>9470</v>
      </c>
      <c r="C820" s="326" t="s">
        <v>844</v>
      </c>
      <c r="D820" s="327">
        <v>1.48</v>
      </c>
    </row>
    <row r="821" spans="1:4">
      <c r="A821" s="324">
        <v>1198</v>
      </c>
      <c r="B821" s="325" t="s">
        <v>9471</v>
      </c>
      <c r="C821" s="326" t="s">
        <v>844</v>
      </c>
      <c r="D821" s="327">
        <v>1.93</v>
      </c>
    </row>
    <row r="822" spans="1:4">
      <c r="A822" s="324">
        <v>20088</v>
      </c>
      <c r="B822" s="325" t="s">
        <v>9472</v>
      </c>
      <c r="C822" s="326" t="s">
        <v>844</v>
      </c>
      <c r="D822" s="327">
        <v>12.39</v>
      </c>
    </row>
    <row r="823" spans="1:4">
      <c r="A823" s="324">
        <v>20089</v>
      </c>
      <c r="B823" s="325" t="s">
        <v>9473</v>
      </c>
      <c r="C823" s="326" t="s">
        <v>844</v>
      </c>
      <c r="D823" s="327">
        <v>60.72</v>
      </c>
    </row>
    <row r="824" spans="1:4">
      <c r="A824" s="324">
        <v>20087</v>
      </c>
      <c r="B824" s="325" t="s">
        <v>9474</v>
      </c>
      <c r="C824" s="326" t="s">
        <v>844</v>
      </c>
      <c r="D824" s="327">
        <v>10.25</v>
      </c>
    </row>
    <row r="825" spans="1:4">
      <c r="A825" s="324">
        <v>1191</v>
      </c>
      <c r="B825" s="325" t="s">
        <v>9475</v>
      </c>
      <c r="C825" s="326" t="s">
        <v>844</v>
      </c>
      <c r="D825" s="327">
        <v>1.05</v>
      </c>
    </row>
    <row r="826" spans="1:4">
      <c r="A826" s="324">
        <v>1185</v>
      </c>
      <c r="B826" s="325" t="s">
        <v>9476</v>
      </c>
      <c r="C826" s="326" t="s">
        <v>844</v>
      </c>
      <c r="D826" s="327">
        <v>1.05</v>
      </c>
    </row>
    <row r="827" spans="1:4">
      <c r="A827" s="324">
        <v>1189</v>
      </c>
      <c r="B827" s="325" t="s">
        <v>9477</v>
      </c>
      <c r="C827" s="326" t="s">
        <v>844</v>
      </c>
      <c r="D827" s="327">
        <v>1.72</v>
      </c>
    </row>
    <row r="828" spans="1:4">
      <c r="A828" s="324">
        <v>1193</v>
      </c>
      <c r="B828" s="325" t="s">
        <v>9478</v>
      </c>
      <c r="C828" s="326" t="s">
        <v>844</v>
      </c>
      <c r="D828" s="327">
        <v>3.31</v>
      </c>
    </row>
    <row r="829" spans="1:4">
      <c r="A829" s="324">
        <v>1194</v>
      </c>
      <c r="B829" s="325" t="s">
        <v>9479</v>
      </c>
      <c r="C829" s="326" t="s">
        <v>844</v>
      </c>
      <c r="D829" s="327">
        <v>5.98</v>
      </c>
    </row>
    <row r="830" spans="1:4">
      <c r="A830" s="324">
        <v>1195</v>
      </c>
      <c r="B830" s="325" t="s">
        <v>9480</v>
      </c>
      <c r="C830" s="326" t="s">
        <v>844</v>
      </c>
      <c r="D830" s="327">
        <v>10.06</v>
      </c>
    </row>
    <row r="831" spans="1:4">
      <c r="A831" s="324">
        <v>1204</v>
      </c>
      <c r="B831" s="325" t="s">
        <v>9481</v>
      </c>
      <c r="C831" s="326" t="s">
        <v>844</v>
      </c>
      <c r="D831" s="327">
        <v>17.600000000000001</v>
      </c>
    </row>
    <row r="832" spans="1:4">
      <c r="A832" s="324">
        <v>1200</v>
      </c>
      <c r="B832" s="325" t="s">
        <v>9482</v>
      </c>
      <c r="C832" s="326" t="s">
        <v>844</v>
      </c>
      <c r="D832" s="327">
        <v>9.31</v>
      </c>
    </row>
    <row r="833" spans="1:4">
      <c r="A833" s="324">
        <v>12909</v>
      </c>
      <c r="B833" s="325" t="s">
        <v>9483</v>
      </c>
      <c r="C833" s="326" t="s">
        <v>844</v>
      </c>
      <c r="D833" s="327">
        <v>4.32</v>
      </c>
    </row>
    <row r="834" spans="1:4">
      <c r="A834" s="324">
        <v>12910</v>
      </c>
      <c r="B834" s="325" t="s">
        <v>9484</v>
      </c>
      <c r="C834" s="326" t="s">
        <v>844</v>
      </c>
      <c r="D834" s="327">
        <v>7.76</v>
      </c>
    </row>
    <row r="835" spans="1:4">
      <c r="A835" s="324">
        <v>42685</v>
      </c>
      <c r="B835" s="325" t="s">
        <v>9485</v>
      </c>
      <c r="C835" s="326" t="s">
        <v>844</v>
      </c>
      <c r="D835" s="327">
        <v>62.93</v>
      </c>
    </row>
    <row r="836" spans="1:4">
      <c r="A836" s="324">
        <v>42686</v>
      </c>
      <c r="B836" s="325" t="s">
        <v>9486</v>
      </c>
      <c r="C836" s="326" t="s">
        <v>844</v>
      </c>
      <c r="D836" s="327">
        <v>69.31</v>
      </c>
    </row>
    <row r="837" spans="1:4">
      <c r="A837" s="324">
        <v>12894</v>
      </c>
      <c r="B837" s="325" t="s">
        <v>9487</v>
      </c>
      <c r="C837" s="326" t="s">
        <v>844</v>
      </c>
      <c r="D837" s="327">
        <v>20.67</v>
      </c>
    </row>
    <row r="838" spans="1:4" ht="30">
      <c r="A838" s="324">
        <v>12895</v>
      </c>
      <c r="B838" s="325" t="s">
        <v>9488</v>
      </c>
      <c r="C838" s="326" t="s">
        <v>844</v>
      </c>
      <c r="D838" s="327">
        <v>15.9</v>
      </c>
    </row>
    <row r="839" spans="1:4" ht="30">
      <c r="A839" s="324">
        <v>1631</v>
      </c>
      <c r="B839" s="325" t="s">
        <v>9489</v>
      </c>
      <c r="C839" s="326" t="s">
        <v>844</v>
      </c>
      <c r="D839" s="327">
        <v>232.59</v>
      </c>
    </row>
    <row r="840" spans="1:4" ht="30">
      <c r="A840" s="324">
        <v>1633</v>
      </c>
      <c r="B840" s="325" t="s">
        <v>9490</v>
      </c>
      <c r="C840" s="326" t="s">
        <v>844</v>
      </c>
      <c r="D840" s="327">
        <v>395.19</v>
      </c>
    </row>
    <row r="841" spans="1:4">
      <c r="A841" s="324">
        <v>10818</v>
      </c>
      <c r="B841" s="325" t="s">
        <v>9491</v>
      </c>
      <c r="C841" s="326" t="s">
        <v>1069</v>
      </c>
      <c r="D841" s="327">
        <v>31.21</v>
      </c>
    </row>
    <row r="842" spans="1:4" ht="30">
      <c r="A842" s="324">
        <v>10710</v>
      </c>
      <c r="B842" s="325" t="s">
        <v>9492</v>
      </c>
      <c r="C842" s="326" t="s">
        <v>97</v>
      </c>
      <c r="D842" s="327">
        <v>220</v>
      </c>
    </row>
    <row r="843" spans="1:4" ht="30">
      <c r="A843" s="324">
        <v>10709</v>
      </c>
      <c r="B843" s="325" t="s">
        <v>9493</v>
      </c>
      <c r="C843" s="326" t="s">
        <v>97</v>
      </c>
      <c r="D843" s="327">
        <v>270.27999999999997</v>
      </c>
    </row>
    <row r="844" spans="1:4" ht="30">
      <c r="A844" s="324">
        <v>39636</v>
      </c>
      <c r="B844" s="325" t="s">
        <v>9494</v>
      </c>
      <c r="C844" s="326" t="s">
        <v>97</v>
      </c>
      <c r="D844" s="327">
        <v>276</v>
      </c>
    </row>
    <row r="845" spans="1:4" ht="30">
      <c r="A845" s="324">
        <v>10708</v>
      </c>
      <c r="B845" s="325" t="s">
        <v>9495</v>
      </c>
      <c r="C845" s="326" t="s">
        <v>97</v>
      </c>
      <c r="D845" s="327">
        <v>85.17</v>
      </c>
    </row>
    <row r="846" spans="1:4" ht="30">
      <c r="A846" s="324">
        <v>39635</v>
      </c>
      <c r="B846" s="325" t="s">
        <v>9496</v>
      </c>
      <c r="C846" s="326" t="s">
        <v>97</v>
      </c>
      <c r="D846" s="327">
        <v>144.99</v>
      </c>
    </row>
    <row r="847" spans="1:4">
      <c r="A847" s="324">
        <v>6117</v>
      </c>
      <c r="B847" s="325" t="s">
        <v>9497</v>
      </c>
      <c r="C847" s="326" t="s">
        <v>800</v>
      </c>
      <c r="D847" s="327">
        <v>20.72</v>
      </c>
    </row>
    <row r="848" spans="1:4">
      <c r="A848" s="324">
        <v>40913</v>
      </c>
      <c r="B848" s="325" t="s">
        <v>9498</v>
      </c>
      <c r="C848" s="326" t="s">
        <v>4319</v>
      </c>
      <c r="D848" s="327">
        <v>3637.57</v>
      </c>
    </row>
    <row r="849" spans="1:4">
      <c r="A849" s="324">
        <v>1214</v>
      </c>
      <c r="B849" s="325" t="s">
        <v>9499</v>
      </c>
      <c r="C849" s="326" t="s">
        <v>800</v>
      </c>
      <c r="D849" s="327">
        <v>25.48</v>
      </c>
    </row>
    <row r="850" spans="1:4">
      <c r="A850" s="324">
        <v>40915</v>
      </c>
      <c r="B850" s="325" t="s">
        <v>9500</v>
      </c>
      <c r="C850" s="326" t="s">
        <v>4319</v>
      </c>
      <c r="D850" s="327">
        <v>4470.5200000000004</v>
      </c>
    </row>
    <row r="851" spans="1:4">
      <c r="A851" s="324">
        <v>40914</v>
      </c>
      <c r="B851" s="325" t="s">
        <v>9501</v>
      </c>
      <c r="C851" s="326" t="s">
        <v>4319</v>
      </c>
      <c r="D851" s="327">
        <v>4747.54</v>
      </c>
    </row>
    <row r="852" spans="1:4">
      <c r="A852" s="324">
        <v>1213</v>
      </c>
      <c r="B852" s="325" t="s">
        <v>9502</v>
      </c>
      <c r="C852" s="326" t="s">
        <v>800</v>
      </c>
      <c r="D852" s="327">
        <v>27.06</v>
      </c>
    </row>
    <row r="853" spans="1:4" ht="30">
      <c r="A853" s="324">
        <v>5091</v>
      </c>
      <c r="B853" s="325" t="s">
        <v>9503</v>
      </c>
      <c r="C853" s="326" t="s">
        <v>844</v>
      </c>
      <c r="D853" s="327">
        <v>19.04</v>
      </c>
    </row>
    <row r="854" spans="1:4" ht="30">
      <c r="A854" s="324">
        <v>2711</v>
      </c>
      <c r="B854" s="325" t="s">
        <v>9504</v>
      </c>
      <c r="C854" s="326" t="s">
        <v>844</v>
      </c>
      <c r="D854" s="327">
        <v>149.9</v>
      </c>
    </row>
    <row r="855" spans="1:4" ht="30">
      <c r="A855" s="324">
        <v>37727</v>
      </c>
      <c r="B855" s="325" t="s">
        <v>9505</v>
      </c>
      <c r="C855" s="326" t="s">
        <v>844</v>
      </c>
      <c r="D855" s="327">
        <v>16990</v>
      </c>
    </row>
    <row r="856" spans="1:4" ht="30">
      <c r="A856" s="324">
        <v>37728</v>
      </c>
      <c r="B856" s="325" t="s">
        <v>9506</v>
      </c>
      <c r="C856" s="326" t="s">
        <v>844</v>
      </c>
      <c r="D856" s="327">
        <v>23049.37</v>
      </c>
    </row>
    <row r="857" spans="1:4" ht="30">
      <c r="A857" s="324">
        <v>37729</v>
      </c>
      <c r="B857" s="325" t="s">
        <v>9507</v>
      </c>
      <c r="C857" s="326" t="s">
        <v>844</v>
      </c>
      <c r="D857" s="327">
        <v>24950.35</v>
      </c>
    </row>
    <row r="858" spans="1:4" ht="30">
      <c r="A858" s="324">
        <v>37730</v>
      </c>
      <c r="B858" s="325" t="s">
        <v>9508</v>
      </c>
      <c r="C858" s="326" t="s">
        <v>844</v>
      </c>
      <c r="D858" s="327">
        <v>26851.32</v>
      </c>
    </row>
    <row r="859" spans="1:4" ht="30">
      <c r="A859" s="324">
        <v>37731</v>
      </c>
      <c r="B859" s="325" t="s">
        <v>9509</v>
      </c>
      <c r="C859" s="326" t="s">
        <v>844</v>
      </c>
      <c r="D859" s="327">
        <v>28752.3</v>
      </c>
    </row>
    <row r="860" spans="1:4" ht="30">
      <c r="A860" s="324">
        <v>37732</v>
      </c>
      <c r="B860" s="325" t="s">
        <v>9510</v>
      </c>
      <c r="C860" s="326" t="s">
        <v>844</v>
      </c>
      <c r="D860" s="327">
        <v>32791.879999999997</v>
      </c>
    </row>
    <row r="861" spans="1:4" ht="45">
      <c r="A861" s="324">
        <v>37762</v>
      </c>
      <c r="B861" s="325" t="s">
        <v>9511</v>
      </c>
      <c r="C861" s="326" t="s">
        <v>844</v>
      </c>
      <c r="D861" s="327">
        <v>708321.63</v>
      </c>
    </row>
    <row r="862" spans="1:4" ht="45">
      <c r="A862" s="324">
        <v>37763</v>
      </c>
      <c r="B862" s="325" t="s">
        <v>9512</v>
      </c>
      <c r="C862" s="326" t="s">
        <v>844</v>
      </c>
      <c r="D862" s="327">
        <v>716924.61</v>
      </c>
    </row>
    <row r="863" spans="1:4" ht="45">
      <c r="A863" s="324">
        <v>41992</v>
      </c>
      <c r="B863" s="325" t="s">
        <v>9513</v>
      </c>
      <c r="C863" s="326" t="s">
        <v>844</v>
      </c>
      <c r="D863" s="327">
        <v>815000</v>
      </c>
    </row>
    <row r="864" spans="1:4" ht="45">
      <c r="A864" s="324">
        <v>10630</v>
      </c>
      <c r="B864" s="325" t="s">
        <v>9514</v>
      </c>
      <c r="C864" s="326" t="s">
        <v>844</v>
      </c>
      <c r="D864" s="327">
        <v>825897.12</v>
      </c>
    </row>
    <row r="865" spans="1:4" ht="45">
      <c r="A865" s="324">
        <v>13215</v>
      </c>
      <c r="B865" s="325" t="s">
        <v>9515</v>
      </c>
      <c r="C865" s="326" t="s">
        <v>844</v>
      </c>
      <c r="D865" s="327">
        <v>999392.93</v>
      </c>
    </row>
    <row r="866" spans="1:4">
      <c r="A866" s="324">
        <v>4235</v>
      </c>
      <c r="B866" s="325" t="s">
        <v>9516</v>
      </c>
      <c r="C866" s="326" t="s">
        <v>800</v>
      </c>
      <c r="D866" s="327">
        <v>21.55</v>
      </c>
    </row>
    <row r="867" spans="1:4">
      <c r="A867" s="324">
        <v>40976</v>
      </c>
      <c r="B867" s="325" t="s">
        <v>9517</v>
      </c>
      <c r="C867" s="326" t="s">
        <v>4319</v>
      </c>
      <c r="D867" s="327">
        <v>3780.09</v>
      </c>
    </row>
    <row r="868" spans="1:4" ht="45">
      <c r="A868" s="324">
        <v>43091</v>
      </c>
      <c r="B868" s="325" t="s">
        <v>9518</v>
      </c>
      <c r="C868" s="326" t="s">
        <v>844</v>
      </c>
      <c r="D868" s="327">
        <v>9922.85</v>
      </c>
    </row>
    <row r="869" spans="1:4" ht="45">
      <c r="A869" s="324">
        <v>43092</v>
      </c>
      <c r="B869" s="325" t="s">
        <v>9519</v>
      </c>
      <c r="C869" s="326" t="s">
        <v>844</v>
      </c>
      <c r="D869" s="327">
        <v>13230.47</v>
      </c>
    </row>
    <row r="870" spans="1:4" ht="45">
      <c r="A870" s="324">
        <v>43089</v>
      </c>
      <c r="B870" s="325" t="s">
        <v>9520</v>
      </c>
      <c r="C870" s="326" t="s">
        <v>844</v>
      </c>
      <c r="D870" s="327">
        <v>2305.79</v>
      </c>
    </row>
    <row r="871" spans="1:4" ht="45">
      <c r="A871" s="324">
        <v>43090</v>
      </c>
      <c r="B871" s="325" t="s">
        <v>9521</v>
      </c>
      <c r="C871" s="326" t="s">
        <v>844</v>
      </c>
      <c r="D871" s="327">
        <v>5088.6400000000003</v>
      </c>
    </row>
    <row r="872" spans="1:4">
      <c r="A872" s="324">
        <v>41967</v>
      </c>
      <c r="B872" s="325" t="s">
        <v>9522</v>
      </c>
      <c r="C872" s="326" t="s">
        <v>203</v>
      </c>
      <c r="D872" s="327">
        <v>20.25</v>
      </c>
    </row>
    <row r="873" spans="1:4" ht="30">
      <c r="A873" s="324">
        <v>12760</v>
      </c>
      <c r="B873" s="325" t="s">
        <v>9523</v>
      </c>
      <c r="C873" s="326" t="s">
        <v>97</v>
      </c>
      <c r="D873" s="327">
        <v>1689.72</v>
      </c>
    </row>
    <row r="874" spans="1:4" ht="30">
      <c r="A874" s="324">
        <v>12759</v>
      </c>
      <c r="B874" s="325" t="s">
        <v>9524</v>
      </c>
      <c r="C874" s="326" t="s">
        <v>97</v>
      </c>
      <c r="D874" s="327">
        <v>1126.46</v>
      </c>
    </row>
    <row r="875" spans="1:4" ht="30">
      <c r="A875" s="324">
        <v>1345</v>
      </c>
      <c r="B875" s="325" t="s">
        <v>9525</v>
      </c>
      <c r="C875" s="326" t="s">
        <v>97</v>
      </c>
      <c r="D875" s="327">
        <v>74.959999999999994</v>
      </c>
    </row>
    <row r="876" spans="1:4" ht="30">
      <c r="A876" s="324">
        <v>1346</v>
      </c>
      <c r="B876" s="325" t="s">
        <v>9526</v>
      </c>
      <c r="C876" s="326" t="s">
        <v>97</v>
      </c>
      <c r="D876" s="327">
        <v>43.6</v>
      </c>
    </row>
    <row r="877" spans="1:4" ht="30">
      <c r="A877" s="324">
        <v>1347</v>
      </c>
      <c r="B877" s="325" t="s">
        <v>9527</v>
      </c>
      <c r="C877" s="326" t="s">
        <v>97</v>
      </c>
      <c r="D877" s="327">
        <v>54.03</v>
      </c>
    </row>
    <row r="878" spans="1:4" ht="30">
      <c r="A878" s="324">
        <v>43678</v>
      </c>
      <c r="B878" s="325" t="s">
        <v>9528</v>
      </c>
      <c r="C878" s="326" t="s">
        <v>97</v>
      </c>
      <c r="D878" s="327">
        <v>62.67</v>
      </c>
    </row>
    <row r="879" spans="1:4" ht="30">
      <c r="A879" s="324">
        <v>43680</v>
      </c>
      <c r="B879" s="325" t="s">
        <v>9529</v>
      </c>
      <c r="C879" s="326" t="s">
        <v>97</v>
      </c>
      <c r="D879" s="327">
        <v>90.28</v>
      </c>
    </row>
    <row r="880" spans="1:4" ht="30">
      <c r="A880" s="324">
        <v>43679</v>
      </c>
      <c r="B880" s="325" t="s">
        <v>9530</v>
      </c>
      <c r="C880" s="326" t="s">
        <v>97</v>
      </c>
      <c r="D880" s="327">
        <v>31.68</v>
      </c>
    </row>
    <row r="881" spans="1:4" ht="30">
      <c r="A881" s="324">
        <v>1355</v>
      </c>
      <c r="B881" s="325" t="s">
        <v>9531</v>
      </c>
      <c r="C881" s="326" t="s">
        <v>97</v>
      </c>
      <c r="D881" s="327">
        <v>36.06</v>
      </c>
    </row>
    <row r="882" spans="1:4" ht="30">
      <c r="A882" s="324">
        <v>1358</v>
      </c>
      <c r="B882" s="325" t="s">
        <v>9532</v>
      </c>
      <c r="C882" s="326" t="s">
        <v>97</v>
      </c>
      <c r="D882" s="327">
        <v>44.26</v>
      </c>
    </row>
    <row r="883" spans="1:4" ht="30">
      <c r="A883" s="324">
        <v>43677</v>
      </c>
      <c r="B883" s="325" t="s">
        <v>9533</v>
      </c>
      <c r="C883" s="326" t="s">
        <v>97</v>
      </c>
      <c r="D883" s="327">
        <v>54.92</v>
      </c>
    </row>
    <row r="884" spans="1:4" ht="30">
      <c r="A884" s="324">
        <v>43682</v>
      </c>
      <c r="B884" s="325" t="s">
        <v>9534</v>
      </c>
      <c r="C884" s="326" t="s">
        <v>97</v>
      </c>
      <c r="D884" s="327">
        <v>16.829999999999998</v>
      </c>
    </row>
    <row r="885" spans="1:4" ht="30">
      <c r="A885" s="324">
        <v>43681</v>
      </c>
      <c r="B885" s="325" t="s">
        <v>9535</v>
      </c>
      <c r="C885" s="326" t="s">
        <v>97</v>
      </c>
      <c r="D885" s="327">
        <v>27.89</v>
      </c>
    </row>
    <row r="886" spans="1:4" ht="30">
      <c r="A886" s="324">
        <v>20971</v>
      </c>
      <c r="B886" s="325" t="s">
        <v>9536</v>
      </c>
      <c r="C886" s="326" t="s">
        <v>844</v>
      </c>
      <c r="D886" s="327">
        <v>26.66</v>
      </c>
    </row>
    <row r="887" spans="1:4" ht="30">
      <c r="A887" s="324">
        <v>39746</v>
      </c>
      <c r="B887" s="325" t="s">
        <v>9537</v>
      </c>
      <c r="C887" s="326" t="s">
        <v>844</v>
      </c>
      <c r="D887" s="327">
        <v>73.66</v>
      </c>
    </row>
    <row r="888" spans="1:4">
      <c r="A888" s="324">
        <v>13279</v>
      </c>
      <c r="B888" s="325" t="s">
        <v>9538</v>
      </c>
      <c r="C888" s="326" t="s">
        <v>1069</v>
      </c>
      <c r="D888" s="327">
        <v>18.649999999999999</v>
      </c>
    </row>
    <row r="889" spans="1:4">
      <c r="A889" s="324">
        <v>11977</v>
      </c>
      <c r="B889" s="325" t="s">
        <v>9539</v>
      </c>
      <c r="C889" s="326" t="s">
        <v>844</v>
      </c>
      <c r="D889" s="327">
        <v>9.66</v>
      </c>
    </row>
    <row r="890" spans="1:4">
      <c r="A890" s="324">
        <v>11976</v>
      </c>
      <c r="B890" s="325" t="s">
        <v>9540</v>
      </c>
      <c r="C890" s="326" t="s">
        <v>844</v>
      </c>
      <c r="D890" s="327">
        <v>1.08</v>
      </c>
    </row>
    <row r="891" spans="1:4">
      <c r="A891" s="324">
        <v>11975</v>
      </c>
      <c r="B891" s="325" t="s">
        <v>9541</v>
      </c>
      <c r="C891" s="326" t="s">
        <v>844</v>
      </c>
      <c r="D891" s="327">
        <v>21.17</v>
      </c>
    </row>
    <row r="892" spans="1:4">
      <c r="A892" s="324">
        <v>1368</v>
      </c>
      <c r="B892" s="325" t="s">
        <v>9542</v>
      </c>
      <c r="C892" s="326" t="s">
        <v>844</v>
      </c>
      <c r="D892" s="327">
        <v>97.05</v>
      </c>
    </row>
    <row r="893" spans="1:4">
      <c r="A893" s="324">
        <v>1367</v>
      </c>
      <c r="B893" s="325" t="s">
        <v>9543</v>
      </c>
      <c r="C893" s="326" t="s">
        <v>844</v>
      </c>
      <c r="D893" s="327">
        <v>313.93</v>
      </c>
    </row>
    <row r="894" spans="1:4">
      <c r="A894" s="324">
        <v>1380</v>
      </c>
      <c r="B894" s="325" t="s">
        <v>9544</v>
      </c>
      <c r="C894" s="326" t="s">
        <v>1069</v>
      </c>
      <c r="D894" s="327">
        <v>4.55</v>
      </c>
    </row>
    <row r="895" spans="1:4">
      <c r="A895" s="324">
        <v>1375</v>
      </c>
      <c r="B895" s="325" t="s">
        <v>9545</v>
      </c>
      <c r="C895" s="326" t="s">
        <v>1069</v>
      </c>
      <c r="D895" s="327">
        <v>16.53</v>
      </c>
    </row>
    <row r="896" spans="1:4">
      <c r="A896" s="324">
        <v>1379</v>
      </c>
      <c r="B896" s="325" t="s">
        <v>9546</v>
      </c>
      <c r="C896" s="326" t="s">
        <v>1069</v>
      </c>
      <c r="D896" s="327">
        <v>0.68</v>
      </c>
    </row>
    <row r="897" spans="1:4">
      <c r="A897" s="324">
        <v>13284</v>
      </c>
      <c r="B897" s="325" t="s">
        <v>9547</v>
      </c>
      <c r="C897" s="326" t="s">
        <v>1069</v>
      </c>
      <c r="D897" s="327">
        <v>0.61</v>
      </c>
    </row>
    <row r="898" spans="1:4">
      <c r="A898" s="324">
        <v>44528</v>
      </c>
      <c r="B898" s="325" t="s">
        <v>9548</v>
      </c>
      <c r="C898" s="326" t="s">
        <v>1069</v>
      </c>
      <c r="D898" s="327">
        <v>3.62</v>
      </c>
    </row>
    <row r="899" spans="1:4">
      <c r="A899" s="324">
        <v>34753</v>
      </c>
      <c r="B899" s="325" t="s">
        <v>9549</v>
      </c>
      <c r="C899" s="326" t="s">
        <v>1069</v>
      </c>
      <c r="D899" s="327">
        <v>0.66</v>
      </c>
    </row>
    <row r="900" spans="1:4" ht="30">
      <c r="A900" s="324">
        <v>420</v>
      </c>
      <c r="B900" s="325" t="s">
        <v>9550</v>
      </c>
      <c r="C900" s="326" t="s">
        <v>844</v>
      </c>
      <c r="D900" s="327">
        <v>24.54</v>
      </c>
    </row>
    <row r="901" spans="1:4" ht="30">
      <c r="A901" s="324">
        <v>12327</v>
      </c>
      <c r="B901" s="325" t="s">
        <v>9551</v>
      </c>
      <c r="C901" s="326" t="s">
        <v>844</v>
      </c>
      <c r="D901" s="327">
        <v>29.23</v>
      </c>
    </row>
    <row r="902" spans="1:4" ht="30">
      <c r="A902" s="324">
        <v>36148</v>
      </c>
      <c r="B902" s="325" t="s">
        <v>9552</v>
      </c>
      <c r="C902" s="326" t="s">
        <v>844</v>
      </c>
      <c r="D902" s="327">
        <v>76.319999999999993</v>
      </c>
    </row>
    <row r="903" spans="1:4">
      <c r="A903" s="324">
        <v>12329</v>
      </c>
      <c r="B903" s="325" t="s">
        <v>9553</v>
      </c>
      <c r="C903" s="326" t="s">
        <v>1069</v>
      </c>
      <c r="D903" s="327">
        <v>127.11</v>
      </c>
    </row>
    <row r="904" spans="1:4">
      <c r="A904" s="324">
        <v>44396</v>
      </c>
      <c r="B904" s="325" t="s">
        <v>9554</v>
      </c>
      <c r="C904" s="326" t="s">
        <v>1069</v>
      </c>
      <c r="D904" s="327">
        <v>34.619999999999997</v>
      </c>
    </row>
    <row r="905" spans="1:4">
      <c r="A905" s="324">
        <v>44327</v>
      </c>
      <c r="B905" s="325" t="s">
        <v>9555</v>
      </c>
      <c r="C905" s="326" t="s">
        <v>203</v>
      </c>
      <c r="D905" s="327">
        <v>117.73</v>
      </c>
    </row>
    <row r="906" spans="1:4" ht="30">
      <c r="A906" s="324">
        <v>11134</v>
      </c>
      <c r="B906" s="325" t="s">
        <v>9556</v>
      </c>
      <c r="C906" s="326" t="s">
        <v>97</v>
      </c>
      <c r="D906" s="327">
        <v>62.12</v>
      </c>
    </row>
    <row r="907" spans="1:4" ht="30">
      <c r="A907" s="324">
        <v>11135</v>
      </c>
      <c r="B907" s="325" t="s">
        <v>9557</v>
      </c>
      <c r="C907" s="326" t="s">
        <v>97</v>
      </c>
      <c r="D907" s="327">
        <v>67.069999999999993</v>
      </c>
    </row>
    <row r="908" spans="1:4" ht="30">
      <c r="A908" s="324">
        <v>11136</v>
      </c>
      <c r="B908" s="325" t="s">
        <v>9558</v>
      </c>
      <c r="C908" s="326" t="s">
        <v>97</v>
      </c>
      <c r="D908" s="327">
        <v>76.8</v>
      </c>
    </row>
    <row r="909" spans="1:4" ht="30">
      <c r="A909" s="324">
        <v>34743</v>
      </c>
      <c r="B909" s="325" t="s">
        <v>9559</v>
      </c>
      <c r="C909" s="326" t="s">
        <v>97</v>
      </c>
      <c r="D909" s="327">
        <v>92.66</v>
      </c>
    </row>
    <row r="910" spans="1:4" ht="30">
      <c r="A910" s="324">
        <v>11137</v>
      </c>
      <c r="B910" s="325" t="s">
        <v>9560</v>
      </c>
      <c r="C910" s="326" t="s">
        <v>97</v>
      </c>
      <c r="D910" s="327">
        <v>105.24</v>
      </c>
    </row>
    <row r="911" spans="1:4" ht="30">
      <c r="A911" s="324">
        <v>34745</v>
      </c>
      <c r="B911" s="325" t="s">
        <v>9561</v>
      </c>
      <c r="C911" s="326" t="s">
        <v>97</v>
      </c>
      <c r="D911" s="327">
        <v>125.15</v>
      </c>
    </row>
    <row r="912" spans="1:4" ht="30">
      <c r="A912" s="324">
        <v>34746</v>
      </c>
      <c r="B912" s="325" t="s">
        <v>9562</v>
      </c>
      <c r="C912" s="326" t="s">
        <v>97</v>
      </c>
      <c r="D912" s="327">
        <v>34.130000000000003</v>
      </c>
    </row>
    <row r="913" spans="1:4" ht="30">
      <c r="A913" s="324">
        <v>1360</v>
      </c>
      <c r="B913" s="325" t="s">
        <v>9563</v>
      </c>
      <c r="C913" s="326" t="s">
        <v>97</v>
      </c>
      <c r="D913" s="327">
        <v>39.82</v>
      </c>
    </row>
    <row r="914" spans="1:4" ht="30">
      <c r="A914" s="324">
        <v>34348</v>
      </c>
      <c r="B914" s="325" t="s">
        <v>9564</v>
      </c>
      <c r="C914" s="326" t="s">
        <v>845</v>
      </c>
      <c r="D914" s="327">
        <v>27.7</v>
      </c>
    </row>
    <row r="915" spans="1:4" ht="30">
      <c r="A915" s="324">
        <v>34347</v>
      </c>
      <c r="B915" s="325" t="s">
        <v>9565</v>
      </c>
      <c r="C915" s="326" t="s">
        <v>845</v>
      </c>
      <c r="D915" s="327">
        <v>19.8</v>
      </c>
    </row>
    <row r="916" spans="1:4" ht="30">
      <c r="A916" s="324">
        <v>11146</v>
      </c>
      <c r="B916" s="325" t="s">
        <v>9566</v>
      </c>
      <c r="C916" s="326" t="s">
        <v>846</v>
      </c>
      <c r="D916" s="327">
        <v>507.29</v>
      </c>
    </row>
    <row r="917" spans="1:4" ht="30">
      <c r="A917" s="324">
        <v>11147</v>
      </c>
      <c r="B917" s="325" t="s">
        <v>9567</v>
      </c>
      <c r="C917" s="326" t="s">
        <v>846</v>
      </c>
      <c r="D917" s="327">
        <v>527.15</v>
      </c>
    </row>
    <row r="918" spans="1:4" ht="30">
      <c r="A918" s="324">
        <v>34872</v>
      </c>
      <c r="B918" s="325" t="s">
        <v>9568</v>
      </c>
      <c r="C918" s="326" t="s">
        <v>846</v>
      </c>
      <c r="D918" s="327">
        <v>533.07000000000005</v>
      </c>
    </row>
    <row r="919" spans="1:4" ht="30">
      <c r="A919" s="324">
        <v>34491</v>
      </c>
      <c r="B919" s="325" t="s">
        <v>9569</v>
      </c>
      <c r="C919" s="326" t="s">
        <v>846</v>
      </c>
      <c r="D919" s="327">
        <v>548.51</v>
      </c>
    </row>
    <row r="920" spans="1:4" ht="30">
      <c r="A920" s="324">
        <v>34770</v>
      </c>
      <c r="B920" s="325" t="s">
        <v>9570</v>
      </c>
      <c r="C920" s="326" t="s">
        <v>853</v>
      </c>
      <c r="D920" s="327">
        <v>524.77</v>
      </c>
    </row>
    <row r="921" spans="1:4" ht="30">
      <c r="A921" s="324">
        <v>1518</v>
      </c>
      <c r="B921" s="325" t="s">
        <v>9571</v>
      </c>
      <c r="C921" s="326" t="s">
        <v>853</v>
      </c>
      <c r="D921" s="327">
        <v>535</v>
      </c>
    </row>
    <row r="922" spans="1:4" ht="30">
      <c r="A922" s="324">
        <v>41965</v>
      </c>
      <c r="B922" s="325" t="s">
        <v>9572</v>
      </c>
      <c r="C922" s="326" t="s">
        <v>853</v>
      </c>
      <c r="D922" s="327">
        <v>469.1</v>
      </c>
    </row>
    <row r="923" spans="1:4" ht="30">
      <c r="A923" s="324">
        <v>1524</v>
      </c>
      <c r="B923" s="325" t="s">
        <v>9573</v>
      </c>
      <c r="C923" s="326" t="s">
        <v>846</v>
      </c>
      <c r="D923" s="327">
        <v>486.71</v>
      </c>
    </row>
    <row r="924" spans="1:4" ht="30">
      <c r="A924" s="324">
        <v>34492</v>
      </c>
      <c r="B924" s="325" t="s">
        <v>9574</v>
      </c>
      <c r="C924" s="326" t="s">
        <v>846</v>
      </c>
      <c r="D924" s="327">
        <v>450.83</v>
      </c>
    </row>
    <row r="925" spans="1:4" ht="30">
      <c r="A925" s="324">
        <v>38404</v>
      </c>
      <c r="B925" s="325" t="s">
        <v>9575</v>
      </c>
      <c r="C925" s="326" t="s">
        <v>846</v>
      </c>
      <c r="D925" s="327">
        <v>466.97</v>
      </c>
    </row>
    <row r="926" spans="1:4" ht="45">
      <c r="A926" s="324">
        <v>39849</v>
      </c>
      <c r="B926" s="325" t="s">
        <v>9576</v>
      </c>
      <c r="C926" s="326" t="s">
        <v>846</v>
      </c>
      <c r="D926" s="327">
        <v>535.15</v>
      </c>
    </row>
    <row r="927" spans="1:4" ht="45">
      <c r="A927" s="324">
        <v>38464</v>
      </c>
      <c r="B927" s="325" t="s">
        <v>9577</v>
      </c>
      <c r="C927" s="326" t="s">
        <v>846</v>
      </c>
      <c r="D927" s="327">
        <v>542.91999999999996</v>
      </c>
    </row>
    <row r="928" spans="1:4" ht="30">
      <c r="A928" s="324">
        <v>1527</v>
      </c>
      <c r="B928" s="325" t="s">
        <v>9578</v>
      </c>
      <c r="C928" s="326" t="s">
        <v>846</v>
      </c>
      <c r="D928" s="327">
        <v>502.16</v>
      </c>
    </row>
    <row r="929" spans="1:4" ht="30">
      <c r="A929" s="324">
        <v>34493</v>
      </c>
      <c r="B929" s="325" t="s">
        <v>9579</v>
      </c>
      <c r="C929" s="326" t="s">
        <v>846</v>
      </c>
      <c r="D929" s="327">
        <v>463.53</v>
      </c>
    </row>
    <row r="930" spans="1:4" ht="30">
      <c r="A930" s="324">
        <v>38405</v>
      </c>
      <c r="B930" s="325" t="s">
        <v>9580</v>
      </c>
      <c r="C930" s="326" t="s">
        <v>846</v>
      </c>
      <c r="D930" s="327">
        <v>481.37</v>
      </c>
    </row>
    <row r="931" spans="1:4" ht="30">
      <c r="A931" s="324">
        <v>38408</v>
      </c>
      <c r="B931" s="325" t="s">
        <v>9581</v>
      </c>
      <c r="C931" s="326" t="s">
        <v>846</v>
      </c>
      <c r="D931" s="327">
        <v>532.83000000000004</v>
      </c>
    </row>
    <row r="932" spans="1:4" ht="30">
      <c r="A932" s="324">
        <v>1525</v>
      </c>
      <c r="B932" s="325" t="s">
        <v>9582</v>
      </c>
      <c r="C932" s="326" t="s">
        <v>846</v>
      </c>
      <c r="D932" s="327">
        <v>517.61</v>
      </c>
    </row>
    <row r="933" spans="1:4" ht="30">
      <c r="A933" s="324">
        <v>34494</v>
      </c>
      <c r="B933" s="325" t="s">
        <v>9583</v>
      </c>
      <c r="C933" s="326" t="s">
        <v>846</v>
      </c>
      <c r="D933" s="327">
        <v>478.99</v>
      </c>
    </row>
    <row r="934" spans="1:4" ht="30">
      <c r="A934" s="324">
        <v>38406</v>
      </c>
      <c r="B934" s="325" t="s">
        <v>9584</v>
      </c>
      <c r="C934" s="326" t="s">
        <v>846</v>
      </c>
      <c r="D934" s="327">
        <v>508.3</v>
      </c>
    </row>
    <row r="935" spans="1:4" ht="30">
      <c r="A935" s="324">
        <v>38409</v>
      </c>
      <c r="B935" s="325" t="s">
        <v>9585</v>
      </c>
      <c r="C935" s="326" t="s">
        <v>846</v>
      </c>
      <c r="D935" s="327">
        <v>536.46</v>
      </c>
    </row>
    <row r="936" spans="1:4" ht="30">
      <c r="A936" s="324">
        <v>43360</v>
      </c>
      <c r="B936" s="325" t="s">
        <v>9586</v>
      </c>
      <c r="C936" s="326" t="s">
        <v>846</v>
      </c>
      <c r="D936" s="327">
        <v>559.38</v>
      </c>
    </row>
    <row r="937" spans="1:4" ht="30">
      <c r="A937" s="324">
        <v>11145</v>
      </c>
      <c r="B937" s="325" t="s">
        <v>9587</v>
      </c>
      <c r="C937" s="326" t="s">
        <v>846</v>
      </c>
      <c r="D937" s="327">
        <v>533.07000000000005</v>
      </c>
    </row>
    <row r="938" spans="1:4" ht="30">
      <c r="A938" s="324">
        <v>34495</v>
      </c>
      <c r="B938" s="325" t="s">
        <v>9588</v>
      </c>
      <c r="C938" s="326" t="s">
        <v>846</v>
      </c>
      <c r="D938" s="327">
        <v>494.43</v>
      </c>
    </row>
    <row r="939" spans="1:4" ht="30">
      <c r="A939" s="324">
        <v>34479</v>
      </c>
      <c r="B939" s="325" t="s">
        <v>9589</v>
      </c>
      <c r="C939" s="326" t="s">
        <v>846</v>
      </c>
      <c r="D939" s="327">
        <v>548.51</v>
      </c>
    </row>
    <row r="940" spans="1:4" ht="30">
      <c r="A940" s="324">
        <v>34496</v>
      </c>
      <c r="B940" s="325" t="s">
        <v>9590</v>
      </c>
      <c r="C940" s="326" t="s">
        <v>846</v>
      </c>
      <c r="D940" s="327">
        <v>515.78</v>
      </c>
    </row>
    <row r="941" spans="1:4" ht="30">
      <c r="A941" s="324">
        <v>34481</v>
      </c>
      <c r="B941" s="325" t="s">
        <v>9591</v>
      </c>
      <c r="C941" s="326" t="s">
        <v>846</v>
      </c>
      <c r="D941" s="327">
        <v>573.13</v>
      </c>
    </row>
    <row r="942" spans="1:4" ht="30">
      <c r="A942" s="324">
        <v>34483</v>
      </c>
      <c r="B942" s="325" t="s">
        <v>9592</v>
      </c>
      <c r="C942" s="326" t="s">
        <v>846</v>
      </c>
      <c r="D942" s="327">
        <v>612.35</v>
      </c>
    </row>
    <row r="943" spans="1:4" ht="45">
      <c r="A943" s="324">
        <v>34485</v>
      </c>
      <c r="B943" s="325" t="s">
        <v>9593</v>
      </c>
      <c r="C943" s="326" t="s">
        <v>846</v>
      </c>
      <c r="D943" s="327">
        <v>654.84</v>
      </c>
    </row>
    <row r="944" spans="1:4" ht="30">
      <c r="A944" s="324">
        <v>14041</v>
      </c>
      <c r="B944" s="325" t="s">
        <v>9594</v>
      </c>
      <c r="C944" s="326" t="s">
        <v>846</v>
      </c>
      <c r="D944" s="327">
        <v>425.68</v>
      </c>
    </row>
    <row r="945" spans="1:4" ht="30">
      <c r="A945" s="324">
        <v>1523</v>
      </c>
      <c r="B945" s="325" t="s">
        <v>9595</v>
      </c>
      <c r="C945" s="326" t="s">
        <v>846</v>
      </c>
      <c r="D945" s="327">
        <v>432.63</v>
      </c>
    </row>
    <row r="946" spans="1:4">
      <c r="A946" s="324">
        <v>14054</v>
      </c>
      <c r="B946" s="325" t="s">
        <v>9596</v>
      </c>
      <c r="C946" s="326" t="s">
        <v>844</v>
      </c>
      <c r="D946" s="327">
        <v>19.62</v>
      </c>
    </row>
    <row r="947" spans="1:4">
      <c r="A947" s="324">
        <v>14052</v>
      </c>
      <c r="B947" s="325" t="s">
        <v>9597</v>
      </c>
      <c r="C947" s="326" t="s">
        <v>844</v>
      </c>
      <c r="D947" s="327">
        <v>15.09</v>
      </c>
    </row>
    <row r="948" spans="1:4">
      <c r="A948" s="324">
        <v>14053</v>
      </c>
      <c r="B948" s="325" t="s">
        <v>9598</v>
      </c>
      <c r="C948" s="326" t="s">
        <v>844</v>
      </c>
      <c r="D948" s="327">
        <v>15.32</v>
      </c>
    </row>
    <row r="949" spans="1:4">
      <c r="A949" s="324">
        <v>2560</v>
      </c>
      <c r="B949" s="325" t="s">
        <v>9599</v>
      </c>
      <c r="C949" s="326" t="s">
        <v>844</v>
      </c>
      <c r="D949" s="327">
        <v>20.309999999999999</v>
      </c>
    </row>
    <row r="950" spans="1:4">
      <c r="A950" s="324">
        <v>2558</v>
      </c>
      <c r="B950" s="325" t="s">
        <v>9600</v>
      </c>
      <c r="C950" s="326" t="s">
        <v>844</v>
      </c>
      <c r="D950" s="327">
        <v>11.54</v>
      </c>
    </row>
    <row r="951" spans="1:4">
      <c r="A951" s="324">
        <v>2559</v>
      </c>
      <c r="B951" s="325" t="s">
        <v>9601</v>
      </c>
      <c r="C951" s="326" t="s">
        <v>844</v>
      </c>
      <c r="D951" s="327">
        <v>16.239999999999998</v>
      </c>
    </row>
    <row r="952" spans="1:4">
      <c r="A952" s="324">
        <v>2592</v>
      </c>
      <c r="B952" s="325" t="s">
        <v>9602</v>
      </c>
      <c r="C952" s="326" t="s">
        <v>844</v>
      </c>
      <c r="D952" s="327">
        <v>269.22000000000003</v>
      </c>
    </row>
    <row r="953" spans="1:4">
      <c r="A953" s="324">
        <v>2589</v>
      </c>
      <c r="B953" s="325" t="s">
        <v>9603</v>
      </c>
      <c r="C953" s="326" t="s">
        <v>844</v>
      </c>
      <c r="D953" s="327">
        <v>36.01</v>
      </c>
    </row>
    <row r="954" spans="1:4">
      <c r="A954" s="324">
        <v>2566</v>
      </c>
      <c r="B954" s="325" t="s">
        <v>9604</v>
      </c>
      <c r="C954" s="326" t="s">
        <v>844</v>
      </c>
      <c r="D954" s="327">
        <v>27.09</v>
      </c>
    </row>
    <row r="955" spans="1:4">
      <c r="A955" s="324">
        <v>2590</v>
      </c>
      <c r="B955" s="325" t="s">
        <v>9605</v>
      </c>
      <c r="C955" s="326" t="s">
        <v>844</v>
      </c>
      <c r="D955" s="327">
        <v>22.1</v>
      </c>
    </row>
    <row r="956" spans="1:4">
      <c r="A956" s="324">
        <v>2591</v>
      </c>
      <c r="B956" s="325" t="s">
        <v>9606</v>
      </c>
      <c r="C956" s="326" t="s">
        <v>844</v>
      </c>
      <c r="D956" s="327">
        <v>13.13</v>
      </c>
    </row>
    <row r="957" spans="1:4">
      <c r="A957" s="324">
        <v>2567</v>
      </c>
      <c r="B957" s="325" t="s">
        <v>9607</v>
      </c>
      <c r="C957" s="326" t="s">
        <v>844</v>
      </c>
      <c r="D957" s="327">
        <v>52.82</v>
      </c>
    </row>
    <row r="958" spans="1:4">
      <c r="A958" s="324">
        <v>2568</v>
      </c>
      <c r="B958" s="325" t="s">
        <v>9608</v>
      </c>
      <c r="C958" s="326" t="s">
        <v>844</v>
      </c>
      <c r="D958" s="327">
        <v>146.68</v>
      </c>
    </row>
    <row r="959" spans="1:4">
      <c r="A959" s="324">
        <v>2565</v>
      </c>
      <c r="B959" s="325" t="s">
        <v>9609</v>
      </c>
      <c r="C959" s="326" t="s">
        <v>844</v>
      </c>
      <c r="D959" s="327">
        <v>13.16</v>
      </c>
    </row>
    <row r="960" spans="1:4">
      <c r="A960" s="324">
        <v>2594</v>
      </c>
      <c r="B960" s="325" t="s">
        <v>9610</v>
      </c>
      <c r="C960" s="326" t="s">
        <v>844</v>
      </c>
      <c r="D960" s="327">
        <v>244.36</v>
      </c>
    </row>
    <row r="961" spans="1:4">
      <c r="A961" s="324">
        <v>2587</v>
      </c>
      <c r="B961" s="325" t="s">
        <v>9611</v>
      </c>
      <c r="C961" s="326" t="s">
        <v>844</v>
      </c>
      <c r="D961" s="327">
        <v>41.64</v>
      </c>
    </row>
    <row r="962" spans="1:4">
      <c r="A962" s="324">
        <v>2588</v>
      </c>
      <c r="B962" s="325" t="s">
        <v>9612</v>
      </c>
      <c r="C962" s="326" t="s">
        <v>844</v>
      </c>
      <c r="D962" s="327">
        <v>33.08</v>
      </c>
    </row>
    <row r="963" spans="1:4">
      <c r="A963" s="324">
        <v>2570</v>
      </c>
      <c r="B963" s="325" t="s">
        <v>9613</v>
      </c>
      <c r="C963" s="326" t="s">
        <v>844</v>
      </c>
      <c r="D963" s="327">
        <v>21.37</v>
      </c>
    </row>
    <row r="964" spans="1:4">
      <c r="A964" s="324">
        <v>2569</v>
      </c>
      <c r="B964" s="325" t="s">
        <v>9614</v>
      </c>
      <c r="C964" s="326" t="s">
        <v>844</v>
      </c>
      <c r="D964" s="327">
        <v>12.75</v>
      </c>
    </row>
    <row r="965" spans="1:4">
      <c r="A965" s="324">
        <v>2571</v>
      </c>
      <c r="B965" s="325" t="s">
        <v>9615</v>
      </c>
      <c r="C965" s="326" t="s">
        <v>844</v>
      </c>
      <c r="D965" s="327">
        <v>63.43</v>
      </c>
    </row>
    <row r="966" spans="1:4">
      <c r="A966" s="324">
        <v>2572</v>
      </c>
      <c r="B966" s="325" t="s">
        <v>9616</v>
      </c>
      <c r="C966" s="326" t="s">
        <v>844</v>
      </c>
      <c r="D966" s="327">
        <v>187.58</v>
      </c>
    </row>
    <row r="967" spans="1:4">
      <c r="A967" s="324">
        <v>2593</v>
      </c>
      <c r="B967" s="325" t="s">
        <v>9617</v>
      </c>
      <c r="C967" s="326" t="s">
        <v>844</v>
      </c>
      <c r="D967" s="327">
        <v>13.59</v>
      </c>
    </row>
    <row r="968" spans="1:4">
      <c r="A968" s="324">
        <v>2595</v>
      </c>
      <c r="B968" s="325" t="s">
        <v>9618</v>
      </c>
      <c r="C968" s="326" t="s">
        <v>844</v>
      </c>
      <c r="D968" s="327">
        <v>292.66000000000003</v>
      </c>
    </row>
    <row r="969" spans="1:4">
      <c r="A969" s="324">
        <v>2576</v>
      </c>
      <c r="B969" s="325" t="s">
        <v>9619</v>
      </c>
      <c r="C969" s="326" t="s">
        <v>844</v>
      </c>
      <c r="D969" s="327">
        <v>49.89</v>
      </c>
    </row>
    <row r="970" spans="1:4">
      <c r="A970" s="324">
        <v>2575</v>
      </c>
      <c r="B970" s="325" t="s">
        <v>9620</v>
      </c>
      <c r="C970" s="326" t="s">
        <v>844</v>
      </c>
      <c r="D970" s="327">
        <v>37.5</v>
      </c>
    </row>
    <row r="971" spans="1:4">
      <c r="A971" s="324">
        <v>2586</v>
      </c>
      <c r="B971" s="325" t="s">
        <v>9621</v>
      </c>
      <c r="C971" s="326" t="s">
        <v>844</v>
      </c>
      <c r="D971" s="327">
        <v>25.24</v>
      </c>
    </row>
    <row r="972" spans="1:4">
      <c r="A972" s="324">
        <v>2573</v>
      </c>
      <c r="B972" s="325" t="s">
        <v>9622</v>
      </c>
      <c r="C972" s="326" t="s">
        <v>844</v>
      </c>
      <c r="D972" s="327">
        <v>15.57</v>
      </c>
    </row>
    <row r="973" spans="1:4">
      <c r="A973" s="324">
        <v>2577</v>
      </c>
      <c r="B973" s="325" t="s">
        <v>9623</v>
      </c>
      <c r="C973" s="326" t="s">
        <v>844</v>
      </c>
      <c r="D973" s="327">
        <v>67.599999999999994</v>
      </c>
    </row>
    <row r="974" spans="1:4">
      <c r="A974" s="324">
        <v>2578</v>
      </c>
      <c r="B974" s="325" t="s">
        <v>9624</v>
      </c>
      <c r="C974" s="326" t="s">
        <v>844</v>
      </c>
      <c r="D974" s="327">
        <v>211.06</v>
      </c>
    </row>
    <row r="975" spans="1:4">
      <c r="A975" s="324">
        <v>2574</v>
      </c>
      <c r="B975" s="325" t="s">
        <v>9625</v>
      </c>
      <c r="C975" s="326" t="s">
        <v>844</v>
      </c>
      <c r="D975" s="327">
        <v>15.68</v>
      </c>
    </row>
    <row r="976" spans="1:4">
      <c r="A976" s="324">
        <v>2585</v>
      </c>
      <c r="B976" s="325" t="s">
        <v>9626</v>
      </c>
      <c r="C976" s="326" t="s">
        <v>844</v>
      </c>
      <c r="D976" s="327">
        <v>289.62</v>
      </c>
    </row>
    <row r="977" spans="1:4">
      <c r="A977" s="324">
        <v>12008</v>
      </c>
      <c r="B977" s="325" t="s">
        <v>9627</v>
      </c>
      <c r="C977" s="326" t="s">
        <v>844</v>
      </c>
      <c r="D977" s="327">
        <v>155.38999999999999</v>
      </c>
    </row>
    <row r="978" spans="1:4">
      <c r="A978" s="324">
        <v>2582</v>
      </c>
      <c r="B978" s="325" t="s">
        <v>9628</v>
      </c>
      <c r="C978" s="326" t="s">
        <v>844</v>
      </c>
      <c r="D978" s="327">
        <v>46.27</v>
      </c>
    </row>
    <row r="979" spans="1:4">
      <c r="A979" s="324">
        <v>2597</v>
      </c>
      <c r="B979" s="325" t="s">
        <v>9629</v>
      </c>
      <c r="C979" s="326" t="s">
        <v>844</v>
      </c>
      <c r="D979" s="327">
        <v>39.659999999999997</v>
      </c>
    </row>
    <row r="980" spans="1:4">
      <c r="A980" s="324">
        <v>2581</v>
      </c>
      <c r="B980" s="325" t="s">
        <v>9630</v>
      </c>
      <c r="C980" s="326" t="s">
        <v>844</v>
      </c>
      <c r="D980" s="327">
        <v>24.16</v>
      </c>
    </row>
    <row r="981" spans="1:4">
      <c r="A981" s="324">
        <v>2579</v>
      </c>
      <c r="B981" s="325" t="s">
        <v>9631</v>
      </c>
      <c r="C981" s="326" t="s">
        <v>844</v>
      </c>
      <c r="D981" s="327">
        <v>18.88</v>
      </c>
    </row>
    <row r="982" spans="1:4">
      <c r="A982" s="324">
        <v>2596</v>
      </c>
      <c r="B982" s="325" t="s">
        <v>9632</v>
      </c>
      <c r="C982" s="326" t="s">
        <v>844</v>
      </c>
      <c r="D982" s="327">
        <v>71.459999999999994</v>
      </c>
    </row>
    <row r="983" spans="1:4">
      <c r="A983" s="324">
        <v>2583</v>
      </c>
      <c r="B983" s="325" t="s">
        <v>9633</v>
      </c>
      <c r="C983" s="326" t="s">
        <v>844</v>
      </c>
      <c r="D983" s="327">
        <v>173.8</v>
      </c>
    </row>
    <row r="984" spans="1:4">
      <c r="A984" s="324">
        <v>2580</v>
      </c>
      <c r="B984" s="325" t="s">
        <v>9634</v>
      </c>
      <c r="C984" s="326" t="s">
        <v>844</v>
      </c>
      <c r="D984" s="327">
        <v>20.69</v>
      </c>
    </row>
    <row r="985" spans="1:4">
      <c r="A985" s="324">
        <v>2584</v>
      </c>
      <c r="B985" s="325" t="s">
        <v>9635</v>
      </c>
      <c r="C985" s="326" t="s">
        <v>844</v>
      </c>
      <c r="D985" s="327">
        <v>289.33</v>
      </c>
    </row>
    <row r="986" spans="1:4">
      <c r="A986" s="324">
        <v>39329</v>
      </c>
      <c r="B986" s="325" t="s">
        <v>9636</v>
      </c>
      <c r="C986" s="326" t="s">
        <v>844</v>
      </c>
      <c r="D986" s="327">
        <v>17.059999999999999</v>
      </c>
    </row>
    <row r="987" spans="1:4">
      <c r="A987" s="324">
        <v>12010</v>
      </c>
      <c r="B987" s="325" t="s">
        <v>9637</v>
      </c>
      <c r="C987" s="326" t="s">
        <v>844</v>
      </c>
      <c r="D987" s="327">
        <v>16.309999999999999</v>
      </c>
    </row>
    <row r="988" spans="1:4">
      <c r="A988" s="324">
        <v>39332</v>
      </c>
      <c r="B988" s="325" t="s">
        <v>9638</v>
      </c>
      <c r="C988" s="326" t="s">
        <v>844</v>
      </c>
      <c r="D988" s="327">
        <v>20.059999999999999</v>
      </c>
    </row>
    <row r="989" spans="1:4">
      <c r="A989" s="324">
        <v>39330</v>
      </c>
      <c r="B989" s="325" t="s">
        <v>9639</v>
      </c>
      <c r="C989" s="326" t="s">
        <v>844</v>
      </c>
      <c r="D989" s="327">
        <v>17.95</v>
      </c>
    </row>
    <row r="990" spans="1:4">
      <c r="A990" s="324">
        <v>39331</v>
      </c>
      <c r="B990" s="325" t="s">
        <v>9640</v>
      </c>
      <c r="C990" s="326" t="s">
        <v>844</v>
      </c>
      <c r="D990" s="327">
        <v>15.97</v>
      </c>
    </row>
    <row r="991" spans="1:4">
      <c r="A991" s="324">
        <v>39335</v>
      </c>
      <c r="B991" s="325" t="s">
        <v>9641</v>
      </c>
      <c r="C991" s="326" t="s">
        <v>844</v>
      </c>
      <c r="D991" s="327">
        <v>18.010000000000002</v>
      </c>
    </row>
    <row r="992" spans="1:4">
      <c r="A992" s="324">
        <v>39333</v>
      </c>
      <c r="B992" s="325" t="s">
        <v>9642</v>
      </c>
      <c r="C992" s="326" t="s">
        <v>844</v>
      </c>
      <c r="D992" s="327">
        <v>15.57</v>
      </c>
    </row>
    <row r="993" spans="1:4">
      <c r="A993" s="324">
        <v>39334</v>
      </c>
      <c r="B993" s="325" t="s">
        <v>9643</v>
      </c>
      <c r="C993" s="326" t="s">
        <v>844</v>
      </c>
      <c r="D993" s="327">
        <v>14.32</v>
      </c>
    </row>
    <row r="994" spans="1:4">
      <c r="A994" s="324">
        <v>12015</v>
      </c>
      <c r="B994" s="325" t="s">
        <v>9644</v>
      </c>
      <c r="C994" s="326" t="s">
        <v>844</v>
      </c>
      <c r="D994" s="327">
        <v>20.92</v>
      </c>
    </row>
    <row r="995" spans="1:4">
      <c r="A995" s="324">
        <v>12016</v>
      </c>
      <c r="B995" s="325" t="s">
        <v>9645</v>
      </c>
      <c r="C995" s="326" t="s">
        <v>844</v>
      </c>
      <c r="D995" s="327">
        <v>17.97</v>
      </c>
    </row>
    <row r="996" spans="1:4">
      <c r="A996" s="324">
        <v>12019</v>
      </c>
      <c r="B996" s="325" t="s">
        <v>9646</v>
      </c>
      <c r="C996" s="326" t="s">
        <v>844</v>
      </c>
      <c r="D996" s="327">
        <v>20.92</v>
      </c>
    </row>
    <row r="997" spans="1:4">
      <c r="A997" s="324">
        <v>12020</v>
      </c>
      <c r="B997" s="325" t="s">
        <v>9647</v>
      </c>
      <c r="C997" s="326" t="s">
        <v>844</v>
      </c>
      <c r="D997" s="327">
        <v>17.97</v>
      </c>
    </row>
    <row r="998" spans="1:4">
      <c r="A998" s="324">
        <v>39338</v>
      </c>
      <c r="B998" s="325" t="s">
        <v>9648</v>
      </c>
      <c r="C998" s="326" t="s">
        <v>844</v>
      </c>
      <c r="D998" s="327">
        <v>20.059999999999999</v>
      </c>
    </row>
    <row r="999" spans="1:4">
      <c r="A999" s="324">
        <v>39336</v>
      </c>
      <c r="B999" s="325" t="s">
        <v>9649</v>
      </c>
      <c r="C999" s="326" t="s">
        <v>844</v>
      </c>
      <c r="D999" s="327">
        <v>17.95</v>
      </c>
    </row>
    <row r="1000" spans="1:4">
      <c r="A1000" s="324">
        <v>39337</v>
      </c>
      <c r="B1000" s="325" t="s">
        <v>9650</v>
      </c>
      <c r="C1000" s="326" t="s">
        <v>844</v>
      </c>
      <c r="D1000" s="327">
        <v>15.97</v>
      </c>
    </row>
    <row r="1001" spans="1:4">
      <c r="A1001" s="324">
        <v>39341</v>
      </c>
      <c r="B1001" s="325" t="s">
        <v>9651</v>
      </c>
      <c r="C1001" s="326" t="s">
        <v>844</v>
      </c>
      <c r="D1001" s="327">
        <v>26.15</v>
      </c>
    </row>
    <row r="1002" spans="1:4">
      <c r="A1002" s="324">
        <v>39340</v>
      </c>
      <c r="B1002" s="325" t="s">
        <v>9652</v>
      </c>
      <c r="C1002" s="326" t="s">
        <v>844</v>
      </c>
      <c r="D1002" s="327">
        <v>19.2</v>
      </c>
    </row>
    <row r="1003" spans="1:4">
      <c r="A1003" s="324">
        <v>39342</v>
      </c>
      <c r="B1003" s="325" t="s">
        <v>9653</v>
      </c>
      <c r="C1003" s="326" t="s">
        <v>844</v>
      </c>
      <c r="D1003" s="327">
        <v>26.15</v>
      </c>
    </row>
    <row r="1004" spans="1:4">
      <c r="A1004" s="324">
        <v>12025</v>
      </c>
      <c r="B1004" s="325" t="s">
        <v>9654</v>
      </c>
      <c r="C1004" s="326" t="s">
        <v>844</v>
      </c>
      <c r="D1004" s="327">
        <v>19.829999999999998</v>
      </c>
    </row>
    <row r="1005" spans="1:4">
      <c r="A1005" s="324">
        <v>39345</v>
      </c>
      <c r="B1005" s="325" t="s">
        <v>9655</v>
      </c>
      <c r="C1005" s="326" t="s">
        <v>844</v>
      </c>
      <c r="D1005" s="327">
        <v>29.88</v>
      </c>
    </row>
    <row r="1006" spans="1:4">
      <c r="A1006" s="324">
        <v>39343</v>
      </c>
      <c r="B1006" s="325" t="s">
        <v>9656</v>
      </c>
      <c r="C1006" s="326" t="s">
        <v>844</v>
      </c>
      <c r="D1006" s="327">
        <v>22.08</v>
      </c>
    </row>
    <row r="1007" spans="1:4">
      <c r="A1007" s="324">
        <v>39344</v>
      </c>
      <c r="B1007" s="325" t="s">
        <v>9657</v>
      </c>
      <c r="C1007" s="326" t="s">
        <v>844</v>
      </c>
      <c r="D1007" s="327">
        <v>21.35</v>
      </c>
    </row>
    <row r="1008" spans="1:4" ht="30">
      <c r="A1008" s="324">
        <v>12623</v>
      </c>
      <c r="B1008" s="325" t="s">
        <v>9658</v>
      </c>
      <c r="C1008" s="326" t="s">
        <v>845</v>
      </c>
      <c r="D1008" s="327">
        <v>42.44</v>
      </c>
    </row>
    <row r="1009" spans="1:4">
      <c r="A1009" s="324">
        <v>34498</v>
      </c>
      <c r="B1009" s="325" t="s">
        <v>9659</v>
      </c>
      <c r="C1009" s="326" t="s">
        <v>844</v>
      </c>
      <c r="D1009" s="327">
        <v>86.87</v>
      </c>
    </row>
    <row r="1010" spans="1:4">
      <c r="A1010" s="324">
        <v>13244</v>
      </c>
      <c r="B1010" s="325" t="s">
        <v>9660</v>
      </c>
      <c r="C1010" s="326" t="s">
        <v>844</v>
      </c>
      <c r="D1010" s="327">
        <v>36.57</v>
      </c>
    </row>
    <row r="1011" spans="1:4" ht="30">
      <c r="A1011" s="324">
        <v>38998</v>
      </c>
      <c r="B1011" s="325" t="s">
        <v>9661</v>
      </c>
      <c r="C1011" s="326" t="s">
        <v>844</v>
      </c>
      <c r="D1011" s="327">
        <v>13.45</v>
      </c>
    </row>
    <row r="1012" spans="1:4" ht="30">
      <c r="A1012" s="324">
        <v>38999</v>
      </c>
      <c r="B1012" s="325" t="s">
        <v>9662</v>
      </c>
      <c r="C1012" s="326" t="s">
        <v>844</v>
      </c>
      <c r="D1012" s="327">
        <v>34</v>
      </c>
    </row>
    <row r="1013" spans="1:4" ht="30">
      <c r="A1013" s="324">
        <v>38996</v>
      </c>
      <c r="B1013" s="325" t="s">
        <v>9663</v>
      </c>
      <c r="C1013" s="326" t="s">
        <v>844</v>
      </c>
      <c r="D1013" s="327">
        <v>24.03</v>
      </c>
    </row>
    <row r="1014" spans="1:4" ht="30">
      <c r="A1014" s="324">
        <v>44173</v>
      </c>
      <c r="B1014" s="325" t="s">
        <v>9664</v>
      </c>
      <c r="C1014" s="326" t="s">
        <v>844</v>
      </c>
      <c r="D1014" s="327">
        <v>23.37</v>
      </c>
    </row>
    <row r="1015" spans="1:4" ht="30">
      <c r="A1015" s="324">
        <v>44174</v>
      </c>
      <c r="B1015" s="325" t="s">
        <v>9665</v>
      </c>
      <c r="C1015" s="326" t="s">
        <v>844</v>
      </c>
      <c r="D1015" s="327">
        <v>38.25</v>
      </c>
    </row>
    <row r="1016" spans="1:4" ht="30">
      <c r="A1016" s="324">
        <v>38997</v>
      </c>
      <c r="B1016" s="325" t="s">
        <v>9666</v>
      </c>
      <c r="C1016" s="326" t="s">
        <v>844</v>
      </c>
      <c r="D1016" s="327">
        <v>34.380000000000003</v>
      </c>
    </row>
    <row r="1017" spans="1:4">
      <c r="A1017" s="324">
        <v>39600</v>
      </c>
      <c r="B1017" s="325" t="s">
        <v>9667</v>
      </c>
      <c r="C1017" s="326" t="s">
        <v>844</v>
      </c>
      <c r="D1017" s="327">
        <v>20.079999999999998</v>
      </c>
    </row>
    <row r="1018" spans="1:4">
      <c r="A1018" s="324">
        <v>39601</v>
      </c>
      <c r="B1018" s="325" t="s">
        <v>9668</v>
      </c>
      <c r="C1018" s="326" t="s">
        <v>844</v>
      </c>
      <c r="D1018" s="327">
        <v>42.6</v>
      </c>
    </row>
    <row r="1019" spans="1:4" ht="30">
      <c r="A1019" s="324">
        <v>2517</v>
      </c>
      <c r="B1019" s="325" t="s">
        <v>9669</v>
      </c>
      <c r="C1019" s="326" t="s">
        <v>844</v>
      </c>
      <c r="D1019" s="327">
        <v>28.83</v>
      </c>
    </row>
    <row r="1020" spans="1:4" ht="30">
      <c r="A1020" s="324">
        <v>2522</v>
      </c>
      <c r="B1020" s="325" t="s">
        <v>9670</v>
      </c>
      <c r="C1020" s="326" t="s">
        <v>844</v>
      </c>
      <c r="D1020" s="327">
        <v>18.63</v>
      </c>
    </row>
    <row r="1021" spans="1:4" ht="30">
      <c r="A1021" s="324">
        <v>2516</v>
      </c>
      <c r="B1021" s="325" t="s">
        <v>9671</v>
      </c>
      <c r="C1021" s="326" t="s">
        <v>844</v>
      </c>
      <c r="D1021" s="327">
        <v>14.96</v>
      </c>
    </row>
    <row r="1022" spans="1:4" ht="30">
      <c r="A1022" s="324">
        <v>2548</v>
      </c>
      <c r="B1022" s="325" t="s">
        <v>9672</v>
      </c>
      <c r="C1022" s="326" t="s">
        <v>844</v>
      </c>
      <c r="D1022" s="327">
        <v>11.46</v>
      </c>
    </row>
    <row r="1023" spans="1:4" ht="30">
      <c r="A1023" s="324">
        <v>2518</v>
      </c>
      <c r="B1023" s="325" t="s">
        <v>9673</v>
      </c>
      <c r="C1023" s="326" t="s">
        <v>844</v>
      </c>
      <c r="D1023" s="327">
        <v>137.21</v>
      </c>
    </row>
    <row r="1024" spans="1:4" ht="30">
      <c r="A1024" s="324">
        <v>2521</v>
      </c>
      <c r="B1024" s="325" t="s">
        <v>9674</v>
      </c>
      <c r="C1024" s="326" t="s">
        <v>844</v>
      </c>
      <c r="D1024" s="327">
        <v>58.41</v>
      </c>
    </row>
    <row r="1025" spans="1:4" ht="30">
      <c r="A1025" s="324">
        <v>2519</v>
      </c>
      <c r="B1025" s="325" t="s">
        <v>9675</v>
      </c>
      <c r="C1025" s="326" t="s">
        <v>844</v>
      </c>
      <c r="D1025" s="327">
        <v>165.45</v>
      </c>
    </row>
    <row r="1026" spans="1:4" ht="30">
      <c r="A1026" s="324">
        <v>2515</v>
      </c>
      <c r="B1026" s="325" t="s">
        <v>9676</v>
      </c>
      <c r="C1026" s="326" t="s">
        <v>844</v>
      </c>
      <c r="D1026" s="327">
        <v>12.45</v>
      </c>
    </row>
    <row r="1027" spans="1:4" ht="30">
      <c r="A1027" s="324">
        <v>2520</v>
      </c>
      <c r="B1027" s="325" t="s">
        <v>9677</v>
      </c>
      <c r="C1027" s="326" t="s">
        <v>844</v>
      </c>
      <c r="D1027" s="327">
        <v>304.52</v>
      </c>
    </row>
    <row r="1028" spans="1:4" ht="30">
      <c r="A1028" s="324">
        <v>1602</v>
      </c>
      <c r="B1028" s="325" t="s">
        <v>9678</v>
      </c>
      <c r="C1028" s="326" t="s">
        <v>844</v>
      </c>
      <c r="D1028" s="327">
        <v>55.08</v>
      </c>
    </row>
    <row r="1029" spans="1:4" ht="30">
      <c r="A1029" s="324">
        <v>1601</v>
      </c>
      <c r="B1029" s="325" t="s">
        <v>9679</v>
      </c>
      <c r="C1029" s="326" t="s">
        <v>844</v>
      </c>
      <c r="D1029" s="327">
        <v>49.09</v>
      </c>
    </row>
    <row r="1030" spans="1:4" ht="30">
      <c r="A1030" s="324">
        <v>1600</v>
      </c>
      <c r="B1030" s="325" t="s">
        <v>9680</v>
      </c>
      <c r="C1030" s="326" t="s">
        <v>844</v>
      </c>
      <c r="D1030" s="327">
        <v>21.44</v>
      </c>
    </row>
    <row r="1031" spans="1:4" ht="30">
      <c r="A1031" s="324">
        <v>1598</v>
      </c>
      <c r="B1031" s="325" t="s">
        <v>9681</v>
      </c>
      <c r="C1031" s="326" t="s">
        <v>844</v>
      </c>
      <c r="D1031" s="327">
        <v>14.53</v>
      </c>
    </row>
    <row r="1032" spans="1:4" ht="30">
      <c r="A1032" s="324">
        <v>1603</v>
      </c>
      <c r="B1032" s="325" t="s">
        <v>9682</v>
      </c>
      <c r="C1032" s="326" t="s">
        <v>844</v>
      </c>
      <c r="D1032" s="327">
        <v>83.16</v>
      </c>
    </row>
    <row r="1033" spans="1:4" ht="30">
      <c r="A1033" s="324">
        <v>1599</v>
      </c>
      <c r="B1033" s="325" t="s">
        <v>9683</v>
      </c>
      <c r="C1033" s="326" t="s">
        <v>844</v>
      </c>
      <c r="D1033" s="327">
        <v>16.86</v>
      </c>
    </row>
    <row r="1034" spans="1:4" ht="30">
      <c r="A1034" s="324">
        <v>1597</v>
      </c>
      <c r="B1034" s="325" t="s">
        <v>9684</v>
      </c>
      <c r="C1034" s="326" t="s">
        <v>844</v>
      </c>
      <c r="D1034" s="327">
        <v>13.66</v>
      </c>
    </row>
    <row r="1035" spans="1:4">
      <c r="A1035" s="324">
        <v>39602</v>
      </c>
      <c r="B1035" s="325" t="s">
        <v>9685</v>
      </c>
      <c r="C1035" s="326" t="s">
        <v>844</v>
      </c>
      <c r="D1035" s="327">
        <v>2.13</v>
      </c>
    </row>
    <row r="1036" spans="1:4">
      <c r="A1036" s="324">
        <v>39603</v>
      </c>
      <c r="B1036" s="325" t="s">
        <v>9686</v>
      </c>
      <c r="C1036" s="326" t="s">
        <v>844</v>
      </c>
      <c r="D1036" s="327">
        <v>4.54</v>
      </c>
    </row>
    <row r="1037" spans="1:4" ht="30">
      <c r="A1037" s="324">
        <v>11821</v>
      </c>
      <c r="B1037" s="325" t="s">
        <v>9687</v>
      </c>
      <c r="C1037" s="326" t="s">
        <v>844</v>
      </c>
      <c r="D1037" s="327">
        <v>11.22</v>
      </c>
    </row>
    <row r="1038" spans="1:4" ht="30">
      <c r="A1038" s="324">
        <v>1562</v>
      </c>
      <c r="B1038" s="325" t="s">
        <v>9688</v>
      </c>
      <c r="C1038" s="326" t="s">
        <v>844</v>
      </c>
      <c r="D1038" s="327">
        <v>18.37</v>
      </c>
    </row>
    <row r="1039" spans="1:4" ht="30">
      <c r="A1039" s="324">
        <v>1563</v>
      </c>
      <c r="B1039" s="325" t="s">
        <v>9689</v>
      </c>
      <c r="C1039" s="326" t="s">
        <v>844</v>
      </c>
      <c r="D1039" s="327">
        <v>24.65</v>
      </c>
    </row>
    <row r="1040" spans="1:4">
      <c r="A1040" s="324">
        <v>11856</v>
      </c>
      <c r="B1040" s="325" t="s">
        <v>9690</v>
      </c>
      <c r="C1040" s="326" t="s">
        <v>844</v>
      </c>
      <c r="D1040" s="327">
        <v>7.35</v>
      </c>
    </row>
    <row r="1041" spans="1:4">
      <c r="A1041" s="324">
        <v>11857</v>
      </c>
      <c r="B1041" s="325" t="s">
        <v>9691</v>
      </c>
      <c r="C1041" s="326" t="s">
        <v>844</v>
      </c>
      <c r="D1041" s="327">
        <v>38.68</v>
      </c>
    </row>
    <row r="1042" spans="1:4">
      <c r="A1042" s="324">
        <v>11858</v>
      </c>
      <c r="B1042" s="325" t="s">
        <v>9692</v>
      </c>
      <c r="C1042" s="326" t="s">
        <v>844</v>
      </c>
      <c r="D1042" s="327">
        <v>48.01</v>
      </c>
    </row>
    <row r="1043" spans="1:4">
      <c r="A1043" s="324">
        <v>1539</v>
      </c>
      <c r="B1043" s="325" t="s">
        <v>9693</v>
      </c>
      <c r="C1043" s="326" t="s">
        <v>844</v>
      </c>
      <c r="D1043" s="327">
        <v>8.64</v>
      </c>
    </row>
    <row r="1044" spans="1:4">
      <c r="A1044" s="324">
        <v>11859</v>
      </c>
      <c r="B1044" s="325" t="s">
        <v>9694</v>
      </c>
      <c r="C1044" s="326" t="s">
        <v>844</v>
      </c>
      <c r="D1044" s="327">
        <v>65.319999999999993</v>
      </c>
    </row>
    <row r="1045" spans="1:4">
      <c r="A1045" s="324">
        <v>1550</v>
      </c>
      <c r="B1045" s="325" t="s">
        <v>9695</v>
      </c>
      <c r="C1045" s="326" t="s">
        <v>844</v>
      </c>
      <c r="D1045" s="327">
        <v>9.11</v>
      </c>
    </row>
    <row r="1046" spans="1:4">
      <c r="A1046" s="324">
        <v>11854</v>
      </c>
      <c r="B1046" s="325" t="s">
        <v>9696</v>
      </c>
      <c r="C1046" s="326" t="s">
        <v>844</v>
      </c>
      <c r="D1046" s="327">
        <v>11.38</v>
      </c>
    </row>
    <row r="1047" spans="1:4">
      <c r="A1047" s="324">
        <v>11862</v>
      </c>
      <c r="B1047" s="325" t="s">
        <v>9697</v>
      </c>
      <c r="C1047" s="326" t="s">
        <v>844</v>
      </c>
      <c r="D1047" s="327">
        <v>15.97</v>
      </c>
    </row>
    <row r="1048" spans="1:4">
      <c r="A1048" s="324">
        <v>11863</v>
      </c>
      <c r="B1048" s="325" t="s">
        <v>9698</v>
      </c>
      <c r="C1048" s="326" t="s">
        <v>844</v>
      </c>
      <c r="D1048" s="327">
        <v>6.45</v>
      </c>
    </row>
    <row r="1049" spans="1:4">
      <c r="A1049" s="324">
        <v>11855</v>
      </c>
      <c r="B1049" s="325" t="s">
        <v>9699</v>
      </c>
      <c r="C1049" s="326" t="s">
        <v>844</v>
      </c>
      <c r="D1049" s="327">
        <v>23.84</v>
      </c>
    </row>
    <row r="1050" spans="1:4">
      <c r="A1050" s="324">
        <v>11864</v>
      </c>
      <c r="B1050" s="325" t="s">
        <v>9700</v>
      </c>
      <c r="C1050" s="326" t="s">
        <v>844</v>
      </c>
      <c r="D1050" s="327">
        <v>36.04</v>
      </c>
    </row>
    <row r="1051" spans="1:4" ht="30">
      <c r="A1051" s="324">
        <v>2527</v>
      </c>
      <c r="B1051" s="325" t="s">
        <v>9701</v>
      </c>
      <c r="C1051" s="326" t="s">
        <v>844</v>
      </c>
      <c r="D1051" s="327">
        <v>10.32</v>
      </c>
    </row>
    <row r="1052" spans="1:4" ht="30">
      <c r="A1052" s="324">
        <v>2526</v>
      </c>
      <c r="B1052" s="325" t="s">
        <v>9702</v>
      </c>
      <c r="C1052" s="326" t="s">
        <v>844</v>
      </c>
      <c r="D1052" s="327">
        <v>6.61</v>
      </c>
    </row>
    <row r="1053" spans="1:4" ht="30">
      <c r="A1053" s="324">
        <v>2483</v>
      </c>
      <c r="B1053" s="325" t="s">
        <v>9703</v>
      </c>
      <c r="C1053" s="326" t="s">
        <v>844</v>
      </c>
      <c r="D1053" s="327">
        <v>4.71</v>
      </c>
    </row>
    <row r="1054" spans="1:4" ht="30">
      <c r="A1054" s="324">
        <v>2487</v>
      </c>
      <c r="B1054" s="325" t="s">
        <v>9704</v>
      </c>
      <c r="C1054" s="326" t="s">
        <v>844</v>
      </c>
      <c r="D1054" s="327">
        <v>2.25</v>
      </c>
    </row>
    <row r="1055" spans="1:4" ht="30">
      <c r="A1055" s="324">
        <v>2528</v>
      </c>
      <c r="B1055" s="325" t="s">
        <v>9705</v>
      </c>
      <c r="C1055" s="326" t="s">
        <v>844</v>
      </c>
      <c r="D1055" s="327">
        <v>25.96</v>
      </c>
    </row>
    <row r="1056" spans="1:4" ht="30">
      <c r="A1056" s="324">
        <v>2489</v>
      </c>
      <c r="B1056" s="325" t="s">
        <v>9706</v>
      </c>
      <c r="C1056" s="326" t="s">
        <v>844</v>
      </c>
      <c r="D1056" s="327">
        <v>11.43</v>
      </c>
    </row>
    <row r="1057" spans="1:4" ht="30">
      <c r="A1057" s="324">
        <v>2484</v>
      </c>
      <c r="B1057" s="325" t="s">
        <v>9707</v>
      </c>
      <c r="C1057" s="326" t="s">
        <v>844</v>
      </c>
      <c r="D1057" s="327">
        <v>37.71</v>
      </c>
    </row>
    <row r="1058" spans="1:4" ht="30">
      <c r="A1058" s="324">
        <v>2488</v>
      </c>
      <c r="B1058" s="325" t="s">
        <v>9708</v>
      </c>
      <c r="C1058" s="326" t="s">
        <v>844</v>
      </c>
      <c r="D1058" s="327">
        <v>2.64</v>
      </c>
    </row>
    <row r="1059" spans="1:4" ht="30">
      <c r="A1059" s="324">
        <v>2485</v>
      </c>
      <c r="B1059" s="325" t="s">
        <v>9709</v>
      </c>
      <c r="C1059" s="326" t="s">
        <v>844</v>
      </c>
      <c r="D1059" s="327">
        <v>59.1</v>
      </c>
    </row>
    <row r="1060" spans="1:4">
      <c r="A1060" s="324">
        <v>44247</v>
      </c>
      <c r="B1060" s="325" t="s">
        <v>9710</v>
      </c>
      <c r="C1060" s="326" t="s">
        <v>844</v>
      </c>
      <c r="D1060" s="327">
        <v>1762.6</v>
      </c>
    </row>
    <row r="1061" spans="1:4">
      <c r="A1061" s="324">
        <v>38005</v>
      </c>
      <c r="B1061" s="325" t="s">
        <v>9711</v>
      </c>
      <c r="C1061" s="326" t="s">
        <v>844</v>
      </c>
      <c r="D1061" s="327">
        <v>20.96</v>
      </c>
    </row>
    <row r="1062" spans="1:4">
      <c r="A1062" s="324">
        <v>38006</v>
      </c>
      <c r="B1062" s="325" t="s">
        <v>9712</v>
      </c>
      <c r="C1062" s="326" t="s">
        <v>844</v>
      </c>
      <c r="D1062" s="327">
        <v>27.85</v>
      </c>
    </row>
    <row r="1063" spans="1:4">
      <c r="A1063" s="324">
        <v>38428</v>
      </c>
      <c r="B1063" s="325" t="s">
        <v>9713</v>
      </c>
      <c r="C1063" s="326" t="s">
        <v>844</v>
      </c>
      <c r="D1063" s="327">
        <v>24.94</v>
      </c>
    </row>
    <row r="1064" spans="1:4">
      <c r="A1064" s="324">
        <v>38007</v>
      </c>
      <c r="B1064" s="325" t="s">
        <v>9714</v>
      </c>
      <c r="C1064" s="326" t="s">
        <v>844</v>
      </c>
      <c r="D1064" s="327">
        <v>32.130000000000003</v>
      </c>
    </row>
    <row r="1065" spans="1:4">
      <c r="A1065" s="324">
        <v>38008</v>
      </c>
      <c r="B1065" s="325" t="s">
        <v>9715</v>
      </c>
      <c r="C1065" s="326" t="s">
        <v>844</v>
      </c>
      <c r="D1065" s="327">
        <v>51.42</v>
      </c>
    </row>
    <row r="1066" spans="1:4">
      <c r="A1066" s="324">
        <v>38009</v>
      </c>
      <c r="B1066" s="325" t="s">
        <v>9716</v>
      </c>
      <c r="C1066" s="326" t="s">
        <v>844</v>
      </c>
      <c r="D1066" s="327">
        <v>62.95</v>
      </c>
    </row>
    <row r="1067" spans="1:4">
      <c r="A1067" s="324">
        <v>44248</v>
      </c>
      <c r="B1067" s="325" t="s">
        <v>9717</v>
      </c>
      <c r="C1067" s="326" t="s">
        <v>844</v>
      </c>
      <c r="D1067" s="327">
        <v>102.6</v>
      </c>
    </row>
    <row r="1068" spans="1:4">
      <c r="A1068" s="324">
        <v>44249</v>
      </c>
      <c r="B1068" s="325" t="s">
        <v>9718</v>
      </c>
      <c r="C1068" s="326" t="s">
        <v>844</v>
      </c>
      <c r="D1068" s="327">
        <v>395.86</v>
      </c>
    </row>
    <row r="1069" spans="1:4">
      <c r="A1069" s="324">
        <v>44250</v>
      </c>
      <c r="B1069" s="325" t="s">
        <v>9719</v>
      </c>
      <c r="C1069" s="326" t="s">
        <v>844</v>
      </c>
      <c r="D1069" s="327">
        <v>574.87</v>
      </c>
    </row>
    <row r="1070" spans="1:4" ht="60">
      <c r="A1070" s="324">
        <v>3104</v>
      </c>
      <c r="B1070" s="325" t="s">
        <v>9720</v>
      </c>
      <c r="C1070" s="326" t="s">
        <v>9721</v>
      </c>
      <c r="D1070" s="327">
        <v>157.28</v>
      </c>
    </row>
    <row r="1071" spans="1:4" ht="30">
      <c r="A1071" s="324">
        <v>1607</v>
      </c>
      <c r="B1071" s="325" t="s">
        <v>9722</v>
      </c>
      <c r="C1071" s="326" t="s">
        <v>9721</v>
      </c>
      <c r="D1071" s="327">
        <v>0.19</v>
      </c>
    </row>
    <row r="1072" spans="1:4" ht="30">
      <c r="A1072" s="324">
        <v>38169</v>
      </c>
      <c r="B1072" s="325" t="s">
        <v>9723</v>
      </c>
      <c r="C1072" s="326" t="s">
        <v>9721</v>
      </c>
      <c r="D1072" s="327">
        <v>77.069999999999993</v>
      </c>
    </row>
    <row r="1073" spans="1:4" ht="30">
      <c r="A1073" s="324">
        <v>6142</v>
      </c>
      <c r="B1073" s="325" t="s">
        <v>9724</v>
      </c>
      <c r="C1073" s="326" t="s">
        <v>844</v>
      </c>
      <c r="D1073" s="327">
        <v>9.11</v>
      </c>
    </row>
    <row r="1074" spans="1:4" ht="30">
      <c r="A1074" s="324">
        <v>11686</v>
      </c>
      <c r="B1074" s="325" t="s">
        <v>9725</v>
      </c>
      <c r="C1074" s="326" t="s">
        <v>844</v>
      </c>
      <c r="D1074" s="327">
        <v>12.65</v>
      </c>
    </row>
    <row r="1075" spans="1:4" ht="30">
      <c r="A1075" s="324">
        <v>10667</v>
      </c>
      <c r="B1075" s="325" t="s">
        <v>9726</v>
      </c>
      <c r="C1075" s="326" t="s">
        <v>844</v>
      </c>
      <c r="D1075" s="327">
        <v>18000</v>
      </c>
    </row>
    <row r="1076" spans="1:4" ht="30">
      <c r="A1076" s="324">
        <v>1613</v>
      </c>
      <c r="B1076" s="325" t="s">
        <v>9727</v>
      </c>
      <c r="C1076" s="326" t="s">
        <v>844</v>
      </c>
      <c r="D1076" s="327">
        <v>2334.4299999999998</v>
      </c>
    </row>
    <row r="1077" spans="1:4" ht="30">
      <c r="A1077" s="324">
        <v>1626</v>
      </c>
      <c r="B1077" s="325" t="s">
        <v>9728</v>
      </c>
      <c r="C1077" s="326" t="s">
        <v>844</v>
      </c>
      <c r="D1077" s="327">
        <v>3491.43</v>
      </c>
    </row>
    <row r="1078" spans="1:4" ht="30">
      <c r="A1078" s="324">
        <v>1625</v>
      </c>
      <c r="B1078" s="325" t="s">
        <v>9729</v>
      </c>
      <c r="C1078" s="326" t="s">
        <v>844</v>
      </c>
      <c r="D1078" s="327">
        <v>243.86</v>
      </c>
    </row>
    <row r="1079" spans="1:4" ht="30">
      <c r="A1079" s="324">
        <v>1622</v>
      </c>
      <c r="B1079" s="325" t="s">
        <v>9730</v>
      </c>
      <c r="C1079" s="326" t="s">
        <v>844</v>
      </c>
      <c r="D1079" s="327">
        <v>7878.72</v>
      </c>
    </row>
    <row r="1080" spans="1:4" ht="30">
      <c r="A1080" s="324">
        <v>1620</v>
      </c>
      <c r="B1080" s="325" t="s">
        <v>9731</v>
      </c>
      <c r="C1080" s="326" t="s">
        <v>844</v>
      </c>
      <c r="D1080" s="327">
        <v>513.70000000000005</v>
      </c>
    </row>
    <row r="1081" spans="1:4" ht="30">
      <c r="A1081" s="324">
        <v>1629</v>
      </c>
      <c r="B1081" s="325" t="s">
        <v>9732</v>
      </c>
      <c r="C1081" s="326" t="s">
        <v>844</v>
      </c>
      <c r="D1081" s="327">
        <v>19174.919999999998</v>
      </c>
    </row>
    <row r="1082" spans="1:4" ht="30">
      <c r="A1082" s="324">
        <v>1627</v>
      </c>
      <c r="B1082" s="325" t="s">
        <v>9733</v>
      </c>
      <c r="C1082" s="326" t="s">
        <v>844</v>
      </c>
      <c r="D1082" s="327">
        <v>981.93</v>
      </c>
    </row>
    <row r="1083" spans="1:4" ht="30">
      <c r="A1083" s="324">
        <v>1623</v>
      </c>
      <c r="B1083" s="325" t="s">
        <v>9734</v>
      </c>
      <c r="C1083" s="326" t="s">
        <v>844</v>
      </c>
      <c r="D1083" s="327">
        <v>198.88</v>
      </c>
    </row>
    <row r="1084" spans="1:4" ht="30">
      <c r="A1084" s="324">
        <v>1619</v>
      </c>
      <c r="B1084" s="325" t="s">
        <v>9735</v>
      </c>
      <c r="C1084" s="326" t="s">
        <v>844</v>
      </c>
      <c r="D1084" s="327">
        <v>273.57</v>
      </c>
    </row>
    <row r="1085" spans="1:4" ht="30">
      <c r="A1085" s="324">
        <v>1630</v>
      </c>
      <c r="B1085" s="325" t="s">
        <v>9736</v>
      </c>
      <c r="C1085" s="326" t="s">
        <v>844</v>
      </c>
      <c r="D1085" s="327">
        <v>6023.44</v>
      </c>
    </row>
    <row r="1086" spans="1:4" ht="30">
      <c r="A1086" s="324">
        <v>1616</v>
      </c>
      <c r="B1086" s="325" t="s">
        <v>9737</v>
      </c>
      <c r="C1086" s="326" t="s">
        <v>844</v>
      </c>
      <c r="D1086" s="327">
        <v>9264.16</v>
      </c>
    </row>
    <row r="1087" spans="1:4" ht="30">
      <c r="A1087" s="324">
        <v>1614</v>
      </c>
      <c r="B1087" s="325" t="s">
        <v>9738</v>
      </c>
      <c r="C1087" s="326" t="s">
        <v>844</v>
      </c>
      <c r="D1087" s="327">
        <v>423.4</v>
      </c>
    </row>
    <row r="1088" spans="1:4" ht="30">
      <c r="A1088" s="324">
        <v>1617</v>
      </c>
      <c r="B1088" s="325" t="s">
        <v>9739</v>
      </c>
      <c r="C1088" s="326" t="s">
        <v>844</v>
      </c>
      <c r="D1088" s="327">
        <v>11059.4</v>
      </c>
    </row>
    <row r="1089" spans="1:4" ht="30">
      <c r="A1089" s="324">
        <v>1621</v>
      </c>
      <c r="B1089" s="325" t="s">
        <v>9740</v>
      </c>
      <c r="C1089" s="326" t="s">
        <v>844</v>
      </c>
      <c r="D1089" s="327">
        <v>757.25</v>
      </c>
    </row>
    <row r="1090" spans="1:4" ht="30">
      <c r="A1090" s="324">
        <v>1624</v>
      </c>
      <c r="B1090" s="325" t="s">
        <v>9741</v>
      </c>
      <c r="C1090" s="326" t="s">
        <v>844</v>
      </c>
      <c r="D1090" s="327">
        <v>27184.55</v>
      </c>
    </row>
    <row r="1091" spans="1:4" ht="30">
      <c r="A1091" s="324">
        <v>1615</v>
      </c>
      <c r="B1091" s="325" t="s">
        <v>9742</v>
      </c>
      <c r="C1091" s="326" t="s">
        <v>844</v>
      </c>
      <c r="D1091" s="327">
        <v>1421.99</v>
      </c>
    </row>
    <row r="1092" spans="1:4" ht="30">
      <c r="A1092" s="324">
        <v>1612</v>
      </c>
      <c r="B1092" s="325" t="s">
        <v>9743</v>
      </c>
      <c r="C1092" s="326" t="s">
        <v>844</v>
      </c>
      <c r="D1092" s="327">
        <v>187.29</v>
      </c>
    </row>
    <row r="1093" spans="1:4" ht="30">
      <c r="A1093" s="324">
        <v>1618</v>
      </c>
      <c r="B1093" s="325" t="s">
        <v>9744</v>
      </c>
      <c r="C1093" s="326" t="s">
        <v>844</v>
      </c>
      <c r="D1093" s="327">
        <v>1954.03</v>
      </c>
    </row>
    <row r="1094" spans="1:4">
      <c r="A1094" s="324">
        <v>14211</v>
      </c>
      <c r="B1094" s="325" t="s">
        <v>9745</v>
      </c>
      <c r="C1094" s="326" t="s">
        <v>844</v>
      </c>
      <c r="D1094" s="327">
        <v>40.35</v>
      </c>
    </row>
    <row r="1095" spans="1:4" ht="30">
      <c r="A1095" s="324">
        <v>43657</v>
      </c>
      <c r="B1095" s="325" t="s">
        <v>9746</v>
      </c>
      <c r="C1095" s="326" t="s">
        <v>845</v>
      </c>
      <c r="D1095" s="327">
        <v>14.37</v>
      </c>
    </row>
    <row r="1096" spans="1:4">
      <c r="A1096" s="324">
        <v>38200</v>
      </c>
      <c r="B1096" s="325" t="s">
        <v>9747</v>
      </c>
      <c r="C1096" s="326" t="s">
        <v>9748</v>
      </c>
      <c r="D1096" s="327">
        <v>678.65</v>
      </c>
    </row>
    <row r="1097" spans="1:4" ht="30">
      <c r="A1097" s="324">
        <v>39269</v>
      </c>
      <c r="B1097" s="325" t="s">
        <v>9749</v>
      </c>
      <c r="C1097" s="326" t="s">
        <v>845</v>
      </c>
      <c r="D1097" s="327">
        <v>1.34</v>
      </c>
    </row>
    <row r="1098" spans="1:4" ht="30">
      <c r="A1098" s="324">
        <v>11889</v>
      </c>
      <c r="B1098" s="325" t="s">
        <v>9750</v>
      </c>
      <c r="C1098" s="326" t="s">
        <v>845</v>
      </c>
      <c r="D1098" s="327">
        <v>1.84</v>
      </c>
    </row>
    <row r="1099" spans="1:4" ht="30">
      <c r="A1099" s="324">
        <v>39270</v>
      </c>
      <c r="B1099" s="325" t="s">
        <v>9751</v>
      </c>
      <c r="C1099" s="326" t="s">
        <v>845</v>
      </c>
      <c r="D1099" s="327">
        <v>2.39</v>
      </c>
    </row>
    <row r="1100" spans="1:4" ht="30">
      <c r="A1100" s="324">
        <v>11890</v>
      </c>
      <c r="B1100" s="325" t="s">
        <v>9752</v>
      </c>
      <c r="C1100" s="326" t="s">
        <v>845</v>
      </c>
      <c r="D1100" s="327">
        <v>3.25</v>
      </c>
    </row>
    <row r="1101" spans="1:4" ht="30">
      <c r="A1101" s="324">
        <v>11891</v>
      </c>
      <c r="B1101" s="325" t="s">
        <v>9753</v>
      </c>
      <c r="C1101" s="326" t="s">
        <v>845</v>
      </c>
      <c r="D1101" s="327">
        <v>5.27</v>
      </c>
    </row>
    <row r="1102" spans="1:4" ht="30">
      <c r="A1102" s="324">
        <v>11892</v>
      </c>
      <c r="B1102" s="325" t="s">
        <v>9754</v>
      </c>
      <c r="C1102" s="326" t="s">
        <v>845</v>
      </c>
      <c r="D1102" s="327">
        <v>8.6199999999999992</v>
      </c>
    </row>
    <row r="1103" spans="1:4">
      <c r="A1103" s="324">
        <v>44274</v>
      </c>
      <c r="B1103" s="325" t="s">
        <v>9755</v>
      </c>
      <c r="C1103" s="326" t="s">
        <v>844</v>
      </c>
      <c r="D1103" s="327">
        <v>743.49</v>
      </c>
    </row>
    <row r="1104" spans="1:4" ht="30">
      <c r="A1104" s="324">
        <v>5086</v>
      </c>
      <c r="B1104" s="325" t="s">
        <v>9756</v>
      </c>
      <c r="C1104" s="326" t="s">
        <v>1069</v>
      </c>
      <c r="D1104" s="327">
        <v>31.9</v>
      </c>
    </row>
    <row r="1105" spans="1:4" ht="30">
      <c r="A1105" s="324">
        <v>11280</v>
      </c>
      <c r="B1105" s="325" t="s">
        <v>9757</v>
      </c>
      <c r="C1105" s="326" t="s">
        <v>844</v>
      </c>
      <c r="D1105" s="327">
        <v>12081.7</v>
      </c>
    </row>
    <row r="1106" spans="1:4" ht="30">
      <c r="A1106" s="324">
        <v>40519</v>
      </c>
      <c r="B1106" s="325" t="s">
        <v>9758</v>
      </c>
      <c r="C1106" s="326" t="s">
        <v>844</v>
      </c>
      <c r="D1106" s="327">
        <v>99597.46</v>
      </c>
    </row>
    <row r="1107" spans="1:4" ht="30">
      <c r="A1107" s="324">
        <v>43590</v>
      </c>
      <c r="B1107" s="325" t="s">
        <v>9759</v>
      </c>
      <c r="C1107" s="326" t="s">
        <v>844</v>
      </c>
      <c r="D1107" s="327">
        <v>148.33000000000001</v>
      </c>
    </row>
    <row r="1108" spans="1:4" ht="30">
      <c r="A1108" s="324">
        <v>43589</v>
      </c>
      <c r="B1108" s="325" t="s">
        <v>9760</v>
      </c>
      <c r="C1108" s="326" t="s">
        <v>844</v>
      </c>
      <c r="D1108" s="327">
        <v>26.83</v>
      </c>
    </row>
    <row r="1109" spans="1:4" ht="30">
      <c r="A1109" s="324">
        <v>10510</v>
      </c>
      <c r="B1109" s="325" t="s">
        <v>9761</v>
      </c>
      <c r="C1109" s="326" t="s">
        <v>844</v>
      </c>
      <c r="D1109" s="327">
        <v>193.82</v>
      </c>
    </row>
    <row r="1110" spans="1:4">
      <c r="A1110" s="324">
        <v>1744</v>
      </c>
      <c r="B1110" s="325" t="s">
        <v>9762</v>
      </c>
      <c r="C1110" s="326" t="s">
        <v>844</v>
      </c>
      <c r="D1110" s="327">
        <v>160.55000000000001</v>
      </c>
    </row>
    <row r="1111" spans="1:4">
      <c r="A1111" s="324">
        <v>1743</v>
      </c>
      <c r="B1111" s="325" t="s">
        <v>9763</v>
      </c>
      <c r="C1111" s="326" t="s">
        <v>844</v>
      </c>
      <c r="D1111" s="327">
        <v>210.83</v>
      </c>
    </row>
    <row r="1112" spans="1:4">
      <c r="A1112" s="324">
        <v>1747</v>
      </c>
      <c r="B1112" s="325" t="s">
        <v>9764</v>
      </c>
      <c r="C1112" s="326" t="s">
        <v>844</v>
      </c>
      <c r="D1112" s="327">
        <v>231.79</v>
      </c>
    </row>
    <row r="1113" spans="1:4" ht="30">
      <c r="A1113" s="324">
        <v>39640</v>
      </c>
      <c r="B1113" s="325" t="s">
        <v>9765</v>
      </c>
      <c r="C1113" s="326" t="s">
        <v>844</v>
      </c>
      <c r="D1113" s="327">
        <v>12.26</v>
      </c>
    </row>
    <row r="1114" spans="1:4" ht="30">
      <c r="A1114" s="324">
        <v>7216</v>
      </c>
      <c r="B1114" s="325" t="s">
        <v>9766</v>
      </c>
      <c r="C1114" s="326" t="s">
        <v>844</v>
      </c>
      <c r="D1114" s="327">
        <v>65.86</v>
      </c>
    </row>
    <row r="1115" spans="1:4" ht="30">
      <c r="A1115" s="324">
        <v>20235</v>
      </c>
      <c r="B1115" s="325" t="s">
        <v>9767</v>
      </c>
      <c r="C1115" s="326" t="s">
        <v>844</v>
      </c>
      <c r="D1115" s="327">
        <v>52.95</v>
      </c>
    </row>
    <row r="1116" spans="1:4" ht="30">
      <c r="A1116" s="324">
        <v>7181</v>
      </c>
      <c r="B1116" s="325" t="s">
        <v>9768</v>
      </c>
      <c r="C1116" s="326" t="s">
        <v>844</v>
      </c>
      <c r="D1116" s="327">
        <v>4.0199999999999996</v>
      </c>
    </row>
    <row r="1117" spans="1:4" ht="30">
      <c r="A1117" s="324">
        <v>40742</v>
      </c>
      <c r="B1117" s="325" t="s">
        <v>9769</v>
      </c>
      <c r="C1117" s="326" t="s">
        <v>844</v>
      </c>
      <c r="D1117" s="327">
        <v>9.7200000000000006</v>
      </c>
    </row>
    <row r="1118" spans="1:4" ht="30">
      <c r="A1118" s="324">
        <v>7214</v>
      </c>
      <c r="B1118" s="325" t="s">
        <v>9770</v>
      </c>
      <c r="C1118" s="326" t="s">
        <v>844</v>
      </c>
      <c r="D1118" s="327">
        <v>64.319999999999993</v>
      </c>
    </row>
    <row r="1119" spans="1:4" ht="30">
      <c r="A1119" s="324">
        <v>7219</v>
      </c>
      <c r="B1119" s="325" t="s">
        <v>9771</v>
      </c>
      <c r="C1119" s="326" t="s">
        <v>844</v>
      </c>
      <c r="D1119" s="327">
        <v>57.05</v>
      </c>
    </row>
    <row r="1120" spans="1:4" ht="30">
      <c r="A1120" s="324">
        <v>2628</v>
      </c>
      <c r="B1120" s="325" t="s">
        <v>9772</v>
      </c>
      <c r="C1120" s="326" t="s">
        <v>844</v>
      </c>
      <c r="D1120" s="327">
        <v>222.31</v>
      </c>
    </row>
    <row r="1121" spans="1:4" ht="30">
      <c r="A1121" s="324">
        <v>2622</v>
      </c>
      <c r="B1121" s="325" t="s">
        <v>9773</v>
      </c>
      <c r="C1121" s="326" t="s">
        <v>844</v>
      </c>
      <c r="D1121" s="327">
        <v>5.28</v>
      </c>
    </row>
    <row r="1122" spans="1:4" ht="30">
      <c r="A1122" s="324">
        <v>2623</v>
      </c>
      <c r="B1122" s="325" t="s">
        <v>9774</v>
      </c>
      <c r="C1122" s="326" t="s">
        <v>844</v>
      </c>
      <c r="D1122" s="327">
        <v>6.35</v>
      </c>
    </row>
    <row r="1123" spans="1:4" ht="30">
      <c r="A1123" s="324">
        <v>2624</v>
      </c>
      <c r="B1123" s="325" t="s">
        <v>9775</v>
      </c>
      <c r="C1123" s="326" t="s">
        <v>844</v>
      </c>
      <c r="D1123" s="327">
        <v>10.1</v>
      </c>
    </row>
    <row r="1124" spans="1:4" ht="30">
      <c r="A1124" s="324">
        <v>2625</v>
      </c>
      <c r="B1124" s="325" t="s">
        <v>9776</v>
      </c>
      <c r="C1124" s="326" t="s">
        <v>844</v>
      </c>
      <c r="D1124" s="327">
        <v>21.33</v>
      </c>
    </row>
    <row r="1125" spans="1:4" ht="30">
      <c r="A1125" s="324">
        <v>2626</v>
      </c>
      <c r="B1125" s="325" t="s">
        <v>9777</v>
      </c>
      <c r="C1125" s="326" t="s">
        <v>844</v>
      </c>
      <c r="D1125" s="327">
        <v>31.25</v>
      </c>
    </row>
    <row r="1126" spans="1:4" ht="30">
      <c r="A1126" s="324">
        <v>2630</v>
      </c>
      <c r="B1126" s="325" t="s">
        <v>9778</v>
      </c>
      <c r="C1126" s="326" t="s">
        <v>844</v>
      </c>
      <c r="D1126" s="327">
        <v>47.54</v>
      </c>
    </row>
    <row r="1127" spans="1:4" ht="30">
      <c r="A1127" s="324">
        <v>2627</v>
      </c>
      <c r="B1127" s="325" t="s">
        <v>9779</v>
      </c>
      <c r="C1127" s="326" t="s">
        <v>844</v>
      </c>
      <c r="D1127" s="327">
        <v>83.73</v>
      </c>
    </row>
    <row r="1128" spans="1:4" ht="30">
      <c r="A1128" s="324">
        <v>2629</v>
      </c>
      <c r="B1128" s="325" t="s">
        <v>9780</v>
      </c>
      <c r="C1128" s="326" t="s">
        <v>844</v>
      </c>
      <c r="D1128" s="327">
        <v>113.25</v>
      </c>
    </row>
    <row r="1129" spans="1:4">
      <c r="A1129" s="324">
        <v>1880</v>
      </c>
      <c r="B1129" s="325" t="s">
        <v>9781</v>
      </c>
      <c r="C1129" s="326" t="s">
        <v>844</v>
      </c>
      <c r="D1129" s="327">
        <v>5.34</v>
      </c>
    </row>
    <row r="1130" spans="1:4">
      <c r="A1130" s="324">
        <v>39274</v>
      </c>
      <c r="B1130" s="325" t="s">
        <v>9782</v>
      </c>
      <c r="C1130" s="326" t="s">
        <v>844</v>
      </c>
      <c r="D1130" s="327">
        <v>4.1399999999999997</v>
      </c>
    </row>
    <row r="1131" spans="1:4">
      <c r="A1131" s="324">
        <v>12033</v>
      </c>
      <c r="B1131" s="325" t="s">
        <v>9783</v>
      </c>
      <c r="C1131" s="326" t="s">
        <v>844</v>
      </c>
      <c r="D1131" s="327">
        <v>17.03</v>
      </c>
    </row>
    <row r="1132" spans="1:4">
      <c r="A1132" s="324">
        <v>40408</v>
      </c>
      <c r="B1132" s="325" t="s">
        <v>9784</v>
      </c>
      <c r="C1132" s="326" t="s">
        <v>844</v>
      </c>
      <c r="D1132" s="327">
        <v>11.19</v>
      </c>
    </row>
    <row r="1133" spans="1:4">
      <c r="A1133" s="324">
        <v>39276</v>
      </c>
      <c r="B1133" s="325" t="s">
        <v>9785</v>
      </c>
      <c r="C1133" s="326" t="s">
        <v>844</v>
      </c>
      <c r="D1133" s="327">
        <v>10.08</v>
      </c>
    </row>
    <row r="1134" spans="1:4">
      <c r="A1134" s="324">
        <v>40409</v>
      </c>
      <c r="B1134" s="325" t="s">
        <v>9786</v>
      </c>
      <c r="C1134" s="326" t="s">
        <v>844</v>
      </c>
      <c r="D1134" s="327">
        <v>3.96</v>
      </c>
    </row>
    <row r="1135" spans="1:4">
      <c r="A1135" s="324">
        <v>39277</v>
      </c>
      <c r="B1135" s="325" t="s">
        <v>9787</v>
      </c>
      <c r="C1135" s="326" t="s">
        <v>844</v>
      </c>
      <c r="D1135" s="327">
        <v>27.23</v>
      </c>
    </row>
    <row r="1136" spans="1:4">
      <c r="A1136" s="324">
        <v>12034</v>
      </c>
      <c r="B1136" s="325" t="s">
        <v>9788</v>
      </c>
      <c r="C1136" s="326" t="s">
        <v>844</v>
      </c>
      <c r="D1136" s="327">
        <v>7.72</v>
      </c>
    </row>
    <row r="1137" spans="1:4" ht="30">
      <c r="A1137" s="324">
        <v>2609</v>
      </c>
      <c r="B1137" s="325" t="s">
        <v>9789</v>
      </c>
      <c r="C1137" s="326" t="s">
        <v>844</v>
      </c>
      <c r="D1137" s="327">
        <v>4.96</v>
      </c>
    </row>
    <row r="1138" spans="1:4" ht="30">
      <c r="A1138" s="324">
        <v>2634</v>
      </c>
      <c r="B1138" s="325" t="s">
        <v>9790</v>
      </c>
      <c r="C1138" s="326" t="s">
        <v>844</v>
      </c>
      <c r="D1138" s="327">
        <v>6.51</v>
      </c>
    </row>
    <row r="1139" spans="1:4" ht="30">
      <c r="A1139" s="324">
        <v>2611</v>
      </c>
      <c r="B1139" s="325" t="s">
        <v>9791</v>
      </c>
      <c r="C1139" s="326" t="s">
        <v>844</v>
      </c>
      <c r="D1139" s="327">
        <v>18.36</v>
      </c>
    </row>
    <row r="1140" spans="1:4">
      <c r="A1140" s="324">
        <v>34359</v>
      </c>
      <c r="B1140" s="325" t="s">
        <v>9792</v>
      </c>
      <c r="C1140" s="326" t="s">
        <v>844</v>
      </c>
      <c r="D1140" s="327">
        <v>14.65</v>
      </c>
    </row>
    <row r="1141" spans="1:4" ht="30">
      <c r="A1141" s="324">
        <v>2621</v>
      </c>
      <c r="B1141" s="325" t="s">
        <v>9793</v>
      </c>
      <c r="C1141" s="326" t="s">
        <v>844</v>
      </c>
      <c r="D1141" s="327">
        <v>157.07</v>
      </c>
    </row>
    <row r="1142" spans="1:4" ht="30">
      <c r="A1142" s="324">
        <v>2616</v>
      </c>
      <c r="B1142" s="325" t="s">
        <v>9794</v>
      </c>
      <c r="C1142" s="326" t="s">
        <v>844</v>
      </c>
      <c r="D1142" s="327">
        <v>4.4400000000000004</v>
      </c>
    </row>
    <row r="1143" spans="1:4" ht="30">
      <c r="A1143" s="324">
        <v>2633</v>
      </c>
      <c r="B1143" s="325" t="s">
        <v>9795</v>
      </c>
      <c r="C1143" s="326" t="s">
        <v>844</v>
      </c>
      <c r="D1143" s="327">
        <v>5.03</v>
      </c>
    </row>
    <row r="1144" spans="1:4" ht="30">
      <c r="A1144" s="324">
        <v>2617</v>
      </c>
      <c r="B1144" s="325" t="s">
        <v>9796</v>
      </c>
      <c r="C1144" s="326" t="s">
        <v>844</v>
      </c>
      <c r="D1144" s="327">
        <v>6.83</v>
      </c>
    </row>
    <row r="1145" spans="1:4" ht="30">
      <c r="A1145" s="324">
        <v>2618</v>
      </c>
      <c r="B1145" s="325" t="s">
        <v>9797</v>
      </c>
      <c r="C1145" s="326" t="s">
        <v>844</v>
      </c>
      <c r="D1145" s="327">
        <v>15.56</v>
      </c>
    </row>
    <row r="1146" spans="1:4" ht="30">
      <c r="A1146" s="324">
        <v>2632</v>
      </c>
      <c r="B1146" s="325" t="s">
        <v>9798</v>
      </c>
      <c r="C1146" s="326" t="s">
        <v>844</v>
      </c>
      <c r="D1146" s="327">
        <v>18.97</v>
      </c>
    </row>
    <row r="1147" spans="1:4" ht="30">
      <c r="A1147" s="324">
        <v>2631</v>
      </c>
      <c r="B1147" s="325" t="s">
        <v>9799</v>
      </c>
      <c r="C1147" s="326" t="s">
        <v>844</v>
      </c>
      <c r="D1147" s="327">
        <v>27.86</v>
      </c>
    </row>
    <row r="1148" spans="1:4" ht="30">
      <c r="A1148" s="324">
        <v>2619</v>
      </c>
      <c r="B1148" s="325" t="s">
        <v>9800</v>
      </c>
      <c r="C1148" s="326" t="s">
        <v>844</v>
      </c>
      <c r="D1148" s="327">
        <v>70.540000000000006</v>
      </c>
    </row>
    <row r="1149" spans="1:4" ht="30">
      <c r="A1149" s="324">
        <v>2620</v>
      </c>
      <c r="B1149" s="325" t="s">
        <v>9801</v>
      </c>
      <c r="C1149" s="326" t="s">
        <v>844</v>
      </c>
      <c r="D1149" s="327">
        <v>92.61</v>
      </c>
    </row>
    <row r="1150" spans="1:4">
      <c r="A1150" s="324">
        <v>39273</v>
      </c>
      <c r="B1150" s="325" t="s">
        <v>9802</v>
      </c>
      <c r="C1150" s="326" t="s">
        <v>844</v>
      </c>
      <c r="D1150" s="327">
        <v>5.82</v>
      </c>
    </row>
    <row r="1151" spans="1:4">
      <c r="A1151" s="324">
        <v>39271</v>
      </c>
      <c r="B1151" s="325" t="s">
        <v>9803</v>
      </c>
      <c r="C1151" s="326" t="s">
        <v>844</v>
      </c>
      <c r="D1151" s="327">
        <v>3.43</v>
      </c>
    </row>
    <row r="1152" spans="1:4">
      <c r="A1152" s="324">
        <v>39272</v>
      </c>
      <c r="B1152" s="325" t="s">
        <v>9804</v>
      </c>
      <c r="C1152" s="326" t="s">
        <v>844</v>
      </c>
      <c r="D1152" s="327">
        <v>4.22</v>
      </c>
    </row>
    <row r="1153" spans="1:4">
      <c r="A1153" s="324">
        <v>1875</v>
      </c>
      <c r="B1153" s="325" t="s">
        <v>9805</v>
      </c>
      <c r="C1153" s="326" t="s">
        <v>844</v>
      </c>
      <c r="D1153" s="327">
        <v>9.31</v>
      </c>
    </row>
    <row r="1154" spans="1:4">
      <c r="A1154" s="324">
        <v>1874</v>
      </c>
      <c r="B1154" s="325" t="s">
        <v>9806</v>
      </c>
      <c r="C1154" s="326" t="s">
        <v>844</v>
      </c>
      <c r="D1154" s="327">
        <v>7.69</v>
      </c>
    </row>
    <row r="1155" spans="1:4">
      <c r="A1155" s="324">
        <v>1884</v>
      </c>
      <c r="B1155" s="325" t="s">
        <v>9807</v>
      </c>
      <c r="C1155" s="326" t="s">
        <v>844</v>
      </c>
      <c r="D1155" s="327">
        <v>6.82</v>
      </c>
    </row>
    <row r="1156" spans="1:4">
      <c r="A1156" s="324">
        <v>1870</v>
      </c>
      <c r="B1156" s="325" t="s">
        <v>9808</v>
      </c>
      <c r="C1156" s="326" t="s">
        <v>844</v>
      </c>
      <c r="D1156" s="327">
        <v>4.4400000000000004</v>
      </c>
    </row>
    <row r="1157" spans="1:4">
      <c r="A1157" s="324">
        <v>1887</v>
      </c>
      <c r="B1157" s="325" t="s">
        <v>9809</v>
      </c>
      <c r="C1157" s="326" t="s">
        <v>844</v>
      </c>
      <c r="D1157" s="327">
        <v>38.6</v>
      </c>
    </row>
    <row r="1158" spans="1:4">
      <c r="A1158" s="324">
        <v>1876</v>
      </c>
      <c r="B1158" s="325" t="s">
        <v>9810</v>
      </c>
      <c r="C1158" s="326" t="s">
        <v>844</v>
      </c>
      <c r="D1158" s="327">
        <v>15.13</v>
      </c>
    </row>
    <row r="1159" spans="1:4">
      <c r="A1159" s="324">
        <v>1877</v>
      </c>
      <c r="B1159" s="325" t="s">
        <v>9811</v>
      </c>
      <c r="C1159" s="326" t="s">
        <v>844</v>
      </c>
      <c r="D1159" s="327">
        <v>38.659999999999997</v>
      </c>
    </row>
    <row r="1160" spans="1:4">
      <c r="A1160" s="324">
        <v>1879</v>
      </c>
      <c r="B1160" s="325" t="s">
        <v>9812</v>
      </c>
      <c r="C1160" s="326" t="s">
        <v>844</v>
      </c>
      <c r="D1160" s="327">
        <v>4.5</v>
      </c>
    </row>
    <row r="1161" spans="1:4">
      <c r="A1161" s="324">
        <v>1878</v>
      </c>
      <c r="B1161" s="325" t="s">
        <v>9813</v>
      </c>
      <c r="C1161" s="326" t="s">
        <v>844</v>
      </c>
      <c r="D1161" s="327">
        <v>77.66</v>
      </c>
    </row>
    <row r="1162" spans="1:4">
      <c r="A1162" s="324">
        <v>37971</v>
      </c>
      <c r="B1162" s="325" t="s">
        <v>9814</v>
      </c>
      <c r="C1162" s="326" t="s">
        <v>844</v>
      </c>
      <c r="D1162" s="327">
        <v>5.69</v>
      </c>
    </row>
    <row r="1163" spans="1:4">
      <c r="A1163" s="324">
        <v>37972</v>
      </c>
      <c r="B1163" s="325" t="s">
        <v>9815</v>
      </c>
      <c r="C1163" s="326" t="s">
        <v>844</v>
      </c>
      <c r="D1163" s="327">
        <v>8.08</v>
      </c>
    </row>
    <row r="1164" spans="1:4">
      <c r="A1164" s="324">
        <v>37973</v>
      </c>
      <c r="B1164" s="325" t="s">
        <v>9816</v>
      </c>
      <c r="C1164" s="326" t="s">
        <v>844</v>
      </c>
      <c r="D1164" s="327">
        <v>15.18</v>
      </c>
    </row>
    <row r="1165" spans="1:4">
      <c r="A1165" s="324">
        <v>1926</v>
      </c>
      <c r="B1165" s="325" t="s">
        <v>9817</v>
      </c>
      <c r="C1165" s="326" t="s">
        <v>844</v>
      </c>
      <c r="D1165" s="327">
        <v>1.84</v>
      </c>
    </row>
    <row r="1166" spans="1:4">
      <c r="A1166" s="324">
        <v>1927</v>
      </c>
      <c r="B1166" s="325" t="s">
        <v>9818</v>
      </c>
      <c r="C1166" s="326" t="s">
        <v>844</v>
      </c>
      <c r="D1166" s="327">
        <v>2.0699999999999998</v>
      </c>
    </row>
    <row r="1167" spans="1:4">
      <c r="A1167" s="324">
        <v>1923</v>
      </c>
      <c r="B1167" s="325" t="s">
        <v>9819</v>
      </c>
      <c r="C1167" s="326" t="s">
        <v>844</v>
      </c>
      <c r="D1167" s="327">
        <v>3.76</v>
      </c>
    </row>
    <row r="1168" spans="1:4">
      <c r="A1168" s="324">
        <v>1929</v>
      </c>
      <c r="B1168" s="325" t="s">
        <v>9820</v>
      </c>
      <c r="C1168" s="326" t="s">
        <v>844</v>
      </c>
      <c r="D1168" s="327">
        <v>4.57</v>
      </c>
    </row>
    <row r="1169" spans="1:4">
      <c r="A1169" s="324">
        <v>1930</v>
      </c>
      <c r="B1169" s="325" t="s">
        <v>9821</v>
      </c>
      <c r="C1169" s="326" t="s">
        <v>844</v>
      </c>
      <c r="D1169" s="327">
        <v>7.81</v>
      </c>
    </row>
    <row r="1170" spans="1:4">
      <c r="A1170" s="324">
        <v>1924</v>
      </c>
      <c r="B1170" s="325" t="s">
        <v>9822</v>
      </c>
      <c r="C1170" s="326" t="s">
        <v>844</v>
      </c>
      <c r="D1170" s="327">
        <v>12.61</v>
      </c>
    </row>
    <row r="1171" spans="1:4">
      <c r="A1171" s="324">
        <v>1922</v>
      </c>
      <c r="B1171" s="325" t="s">
        <v>9823</v>
      </c>
      <c r="C1171" s="326" t="s">
        <v>844</v>
      </c>
      <c r="D1171" s="327">
        <v>26.09</v>
      </c>
    </row>
    <row r="1172" spans="1:4">
      <c r="A1172" s="324">
        <v>1953</v>
      </c>
      <c r="B1172" s="390" t="s">
        <v>9824</v>
      </c>
      <c r="C1172" s="326" t="s">
        <v>844</v>
      </c>
      <c r="D1172" s="327">
        <v>31.85</v>
      </c>
    </row>
    <row r="1173" spans="1:4">
      <c r="A1173" s="324">
        <v>1962</v>
      </c>
      <c r="B1173" s="325" t="s">
        <v>9825</v>
      </c>
      <c r="C1173" s="326" t="s">
        <v>844</v>
      </c>
      <c r="D1173" s="327">
        <v>154.72</v>
      </c>
    </row>
    <row r="1174" spans="1:4">
      <c r="A1174" s="324">
        <v>1955</v>
      </c>
      <c r="B1174" s="325" t="s">
        <v>9826</v>
      </c>
      <c r="C1174" s="326" t="s">
        <v>844</v>
      </c>
      <c r="D1174" s="327">
        <v>1.78</v>
      </c>
    </row>
    <row r="1175" spans="1:4">
      <c r="A1175" s="324">
        <v>1956</v>
      </c>
      <c r="B1175" s="325" t="s">
        <v>9827</v>
      </c>
      <c r="C1175" s="326" t="s">
        <v>844</v>
      </c>
      <c r="D1175" s="327">
        <v>2.5099999999999998</v>
      </c>
    </row>
    <row r="1176" spans="1:4">
      <c r="A1176" s="324">
        <v>1957</v>
      </c>
      <c r="B1176" s="325" t="s">
        <v>9828</v>
      </c>
      <c r="C1176" s="326" t="s">
        <v>844</v>
      </c>
      <c r="D1176" s="327">
        <v>5.44</v>
      </c>
    </row>
    <row r="1177" spans="1:4">
      <c r="A1177" s="324">
        <v>1958</v>
      </c>
      <c r="B1177" s="325" t="s">
        <v>9829</v>
      </c>
      <c r="C1177" s="326" t="s">
        <v>844</v>
      </c>
      <c r="D1177" s="327">
        <v>10.130000000000001</v>
      </c>
    </row>
    <row r="1178" spans="1:4">
      <c r="A1178" s="324">
        <v>1959</v>
      </c>
      <c r="B1178" s="325" t="s">
        <v>9830</v>
      </c>
      <c r="C1178" s="326" t="s">
        <v>844</v>
      </c>
      <c r="D1178" s="327">
        <v>10.99</v>
      </c>
    </row>
    <row r="1179" spans="1:4">
      <c r="A1179" s="324">
        <v>1925</v>
      </c>
      <c r="B1179" s="325" t="s">
        <v>9831</v>
      </c>
      <c r="C1179" s="326" t="s">
        <v>844</v>
      </c>
      <c r="D1179" s="327">
        <v>28.73</v>
      </c>
    </row>
    <row r="1180" spans="1:4">
      <c r="A1180" s="324">
        <v>1960</v>
      </c>
      <c r="B1180" s="325" t="s">
        <v>9832</v>
      </c>
      <c r="C1180" s="326" t="s">
        <v>844</v>
      </c>
      <c r="D1180" s="327">
        <v>44.12</v>
      </c>
    </row>
    <row r="1181" spans="1:4">
      <c r="A1181" s="324">
        <v>1961</v>
      </c>
      <c r="B1181" s="325" t="s">
        <v>9833</v>
      </c>
      <c r="C1181" s="326" t="s">
        <v>844</v>
      </c>
      <c r="D1181" s="327">
        <v>56.52</v>
      </c>
    </row>
    <row r="1182" spans="1:4">
      <c r="A1182" s="324">
        <v>38423</v>
      </c>
      <c r="B1182" s="325" t="s">
        <v>9834</v>
      </c>
      <c r="C1182" s="326" t="s">
        <v>844</v>
      </c>
      <c r="D1182" s="327">
        <v>34.19</v>
      </c>
    </row>
    <row r="1183" spans="1:4">
      <c r="A1183" s="324">
        <v>37999</v>
      </c>
      <c r="B1183" s="325" t="s">
        <v>9835</v>
      </c>
      <c r="C1183" s="326" t="s">
        <v>844</v>
      </c>
      <c r="D1183" s="327">
        <v>9.6</v>
      </c>
    </row>
    <row r="1184" spans="1:4">
      <c r="A1184" s="324">
        <v>38000</v>
      </c>
      <c r="B1184" s="325" t="s">
        <v>9836</v>
      </c>
      <c r="C1184" s="326" t="s">
        <v>844</v>
      </c>
      <c r="D1184" s="327">
        <v>11.21</v>
      </c>
    </row>
    <row r="1185" spans="1:4">
      <c r="A1185" s="324">
        <v>38129</v>
      </c>
      <c r="B1185" s="325" t="s">
        <v>9837</v>
      </c>
      <c r="C1185" s="326" t="s">
        <v>844</v>
      </c>
      <c r="D1185" s="327">
        <v>4.1500000000000004</v>
      </c>
    </row>
    <row r="1186" spans="1:4">
      <c r="A1186" s="324">
        <v>38025</v>
      </c>
      <c r="B1186" s="325" t="s">
        <v>9838</v>
      </c>
      <c r="C1186" s="326" t="s">
        <v>844</v>
      </c>
      <c r="D1186" s="327">
        <v>5.63</v>
      </c>
    </row>
    <row r="1187" spans="1:4">
      <c r="A1187" s="324">
        <v>38026</v>
      </c>
      <c r="B1187" s="325" t="s">
        <v>9839</v>
      </c>
      <c r="C1187" s="326" t="s">
        <v>844</v>
      </c>
      <c r="D1187" s="327">
        <v>13.9</v>
      </c>
    </row>
    <row r="1188" spans="1:4">
      <c r="A1188" s="324">
        <v>1858</v>
      </c>
      <c r="B1188" s="325" t="s">
        <v>9840</v>
      </c>
      <c r="C1188" s="326" t="s">
        <v>844</v>
      </c>
      <c r="D1188" s="327">
        <v>52.98</v>
      </c>
    </row>
    <row r="1189" spans="1:4">
      <c r="A1189" s="324">
        <v>1844</v>
      </c>
      <c r="B1189" s="325" t="s">
        <v>9841</v>
      </c>
      <c r="C1189" s="326" t="s">
        <v>844</v>
      </c>
      <c r="D1189" s="327">
        <v>121.34</v>
      </c>
    </row>
    <row r="1190" spans="1:4">
      <c r="A1190" s="324">
        <v>1863</v>
      </c>
      <c r="B1190" s="325" t="s">
        <v>9842</v>
      </c>
      <c r="C1190" s="326" t="s">
        <v>844</v>
      </c>
      <c r="D1190" s="327">
        <v>56.38</v>
      </c>
    </row>
    <row r="1191" spans="1:4">
      <c r="A1191" s="324">
        <v>1865</v>
      </c>
      <c r="B1191" s="325" t="s">
        <v>9843</v>
      </c>
      <c r="C1191" s="326" t="s">
        <v>844</v>
      </c>
      <c r="D1191" s="327">
        <v>146.9</v>
      </c>
    </row>
    <row r="1192" spans="1:4">
      <c r="A1192" s="324">
        <v>36355</v>
      </c>
      <c r="B1192" s="325" t="s">
        <v>9844</v>
      </c>
      <c r="C1192" s="326" t="s">
        <v>844</v>
      </c>
      <c r="D1192" s="327">
        <v>12.76</v>
      </c>
    </row>
    <row r="1193" spans="1:4">
      <c r="A1193" s="324">
        <v>36356</v>
      </c>
      <c r="B1193" s="325" t="s">
        <v>9845</v>
      </c>
      <c r="C1193" s="326" t="s">
        <v>844</v>
      </c>
      <c r="D1193" s="327">
        <v>20.53</v>
      </c>
    </row>
    <row r="1194" spans="1:4">
      <c r="A1194" s="324">
        <v>1940</v>
      </c>
      <c r="B1194" s="325" t="s">
        <v>9846</v>
      </c>
      <c r="C1194" s="326" t="s">
        <v>844</v>
      </c>
      <c r="D1194" s="327">
        <v>28.07</v>
      </c>
    </row>
    <row r="1195" spans="1:4">
      <c r="A1195" s="324">
        <v>1939</v>
      </c>
      <c r="B1195" s="325" t="s">
        <v>9847</v>
      </c>
      <c r="C1195" s="326" t="s">
        <v>844</v>
      </c>
      <c r="D1195" s="327">
        <v>7.7</v>
      </c>
    </row>
    <row r="1196" spans="1:4">
      <c r="A1196" s="324">
        <v>1937</v>
      </c>
      <c r="B1196" s="325" t="s">
        <v>9848</v>
      </c>
      <c r="C1196" s="326" t="s">
        <v>844</v>
      </c>
      <c r="D1196" s="327">
        <v>4.74</v>
      </c>
    </row>
    <row r="1197" spans="1:4">
      <c r="A1197" s="324">
        <v>1938</v>
      </c>
      <c r="B1197" s="325" t="s">
        <v>9849</v>
      </c>
      <c r="C1197" s="326" t="s">
        <v>844</v>
      </c>
      <c r="D1197" s="327">
        <v>5.39</v>
      </c>
    </row>
    <row r="1198" spans="1:4">
      <c r="A1198" s="324">
        <v>1966</v>
      </c>
      <c r="B1198" s="325" t="s">
        <v>9850</v>
      </c>
      <c r="C1198" s="326" t="s">
        <v>844</v>
      </c>
      <c r="D1198" s="327">
        <v>22.48</v>
      </c>
    </row>
    <row r="1199" spans="1:4">
      <c r="A1199" s="324">
        <v>1933</v>
      </c>
      <c r="B1199" s="325" t="s">
        <v>9851</v>
      </c>
      <c r="C1199" s="326" t="s">
        <v>844</v>
      </c>
      <c r="D1199" s="327">
        <v>4.84</v>
      </c>
    </row>
    <row r="1200" spans="1:4">
      <c r="A1200" s="324">
        <v>1932</v>
      </c>
      <c r="B1200" s="325" t="s">
        <v>9852</v>
      </c>
      <c r="C1200" s="326" t="s">
        <v>844</v>
      </c>
      <c r="D1200" s="327">
        <v>11.09</v>
      </c>
    </row>
    <row r="1201" spans="1:4">
      <c r="A1201" s="324">
        <v>1951</v>
      </c>
      <c r="B1201" s="325" t="s">
        <v>9853</v>
      </c>
      <c r="C1201" s="326" t="s">
        <v>844</v>
      </c>
      <c r="D1201" s="327">
        <v>23.13</v>
      </c>
    </row>
    <row r="1202" spans="1:4">
      <c r="A1202" s="324">
        <v>1970</v>
      </c>
      <c r="B1202" s="325" t="s">
        <v>9854</v>
      </c>
      <c r="C1202" s="326" t="s">
        <v>844</v>
      </c>
      <c r="D1202" s="327">
        <v>56.2</v>
      </c>
    </row>
    <row r="1203" spans="1:4">
      <c r="A1203" s="324">
        <v>1967</v>
      </c>
      <c r="B1203" s="325" t="s">
        <v>9855</v>
      </c>
      <c r="C1203" s="326" t="s">
        <v>844</v>
      </c>
      <c r="D1203" s="327">
        <v>6.67</v>
      </c>
    </row>
    <row r="1204" spans="1:4">
      <c r="A1204" s="324">
        <v>1968</v>
      </c>
      <c r="B1204" s="325" t="s">
        <v>9856</v>
      </c>
      <c r="C1204" s="326" t="s">
        <v>844</v>
      </c>
      <c r="D1204" s="327">
        <v>13.19</v>
      </c>
    </row>
    <row r="1205" spans="1:4">
      <c r="A1205" s="324">
        <v>1969</v>
      </c>
      <c r="B1205" s="325" t="s">
        <v>9857</v>
      </c>
      <c r="C1205" s="326" t="s">
        <v>844</v>
      </c>
      <c r="D1205" s="327">
        <v>42.94</v>
      </c>
    </row>
    <row r="1206" spans="1:4" ht="30">
      <c r="A1206" s="324">
        <v>42693</v>
      </c>
      <c r="B1206" s="325" t="s">
        <v>9858</v>
      </c>
      <c r="C1206" s="326" t="s">
        <v>844</v>
      </c>
      <c r="D1206" s="327">
        <v>412.68</v>
      </c>
    </row>
    <row r="1207" spans="1:4" ht="30">
      <c r="A1207" s="324">
        <v>42695</v>
      </c>
      <c r="B1207" s="325" t="s">
        <v>9859</v>
      </c>
      <c r="C1207" s="326" t="s">
        <v>844</v>
      </c>
      <c r="D1207" s="327">
        <v>288.32</v>
      </c>
    </row>
    <row r="1208" spans="1:4" ht="30">
      <c r="A1208" s="324">
        <v>42694</v>
      </c>
      <c r="B1208" s="325" t="s">
        <v>9860</v>
      </c>
      <c r="C1208" s="326" t="s">
        <v>844</v>
      </c>
      <c r="D1208" s="327">
        <v>552.25</v>
      </c>
    </row>
    <row r="1209" spans="1:4" ht="30">
      <c r="A1209" s="324">
        <v>20097</v>
      </c>
      <c r="B1209" s="325" t="s">
        <v>9861</v>
      </c>
      <c r="C1209" s="326" t="s">
        <v>844</v>
      </c>
      <c r="D1209" s="327">
        <v>23.94</v>
      </c>
    </row>
    <row r="1210" spans="1:4" ht="30">
      <c r="A1210" s="324">
        <v>20098</v>
      </c>
      <c r="B1210" s="325" t="s">
        <v>9862</v>
      </c>
      <c r="C1210" s="326" t="s">
        <v>844</v>
      </c>
      <c r="D1210" s="327">
        <v>97.86</v>
      </c>
    </row>
    <row r="1211" spans="1:4" ht="30">
      <c r="A1211" s="324">
        <v>20096</v>
      </c>
      <c r="B1211" s="325" t="s">
        <v>9863</v>
      </c>
      <c r="C1211" s="326" t="s">
        <v>844</v>
      </c>
      <c r="D1211" s="327">
        <v>24.78</v>
      </c>
    </row>
    <row r="1212" spans="1:4" ht="30">
      <c r="A1212" s="324">
        <v>38369</v>
      </c>
      <c r="B1212" s="325" t="s">
        <v>9864</v>
      </c>
      <c r="C1212" s="326" t="s">
        <v>844</v>
      </c>
      <c r="D1212" s="327">
        <v>15</v>
      </c>
    </row>
    <row r="1213" spans="1:4">
      <c r="A1213" s="324">
        <v>38370</v>
      </c>
      <c r="B1213" s="325" t="s">
        <v>9865</v>
      </c>
      <c r="C1213" s="326" t="s">
        <v>844</v>
      </c>
      <c r="D1213" s="327">
        <v>15</v>
      </c>
    </row>
    <row r="1214" spans="1:4">
      <c r="A1214" s="324">
        <v>38372</v>
      </c>
      <c r="B1214" s="325" t="s">
        <v>9866</v>
      </c>
      <c r="C1214" s="326" t="s">
        <v>844</v>
      </c>
      <c r="D1214" s="327">
        <v>18.440000000000001</v>
      </c>
    </row>
    <row r="1215" spans="1:4">
      <c r="A1215" s="324">
        <v>2358</v>
      </c>
      <c r="B1215" s="325" t="s">
        <v>9867</v>
      </c>
      <c r="C1215" s="326" t="s">
        <v>800</v>
      </c>
      <c r="D1215" s="327">
        <v>22.17</v>
      </c>
    </row>
    <row r="1216" spans="1:4">
      <c r="A1216" s="324">
        <v>40807</v>
      </c>
      <c r="B1216" s="325" t="s">
        <v>9868</v>
      </c>
      <c r="C1216" s="326" t="s">
        <v>4319</v>
      </c>
      <c r="D1216" s="327">
        <v>3892.32</v>
      </c>
    </row>
    <row r="1217" spans="1:4">
      <c r="A1217" s="324">
        <v>44330</v>
      </c>
      <c r="B1217" s="325" t="s">
        <v>9869</v>
      </c>
      <c r="C1217" s="326" t="s">
        <v>203</v>
      </c>
      <c r="D1217" s="327">
        <v>9.15</v>
      </c>
    </row>
    <row r="1218" spans="1:4">
      <c r="A1218" s="324">
        <v>43144</v>
      </c>
      <c r="B1218" s="325" t="s">
        <v>9870</v>
      </c>
      <c r="C1218" s="326" t="s">
        <v>1069</v>
      </c>
      <c r="D1218" s="327">
        <v>36.68</v>
      </c>
    </row>
    <row r="1219" spans="1:4">
      <c r="A1219" s="324">
        <v>39397</v>
      </c>
      <c r="B1219" s="325" t="s">
        <v>9871</v>
      </c>
      <c r="C1219" s="326" t="s">
        <v>203</v>
      </c>
      <c r="D1219" s="327">
        <v>16.72</v>
      </c>
    </row>
    <row r="1220" spans="1:4" ht="30">
      <c r="A1220" s="324">
        <v>2692</v>
      </c>
      <c r="B1220" s="325" t="s">
        <v>9872</v>
      </c>
      <c r="C1220" s="326" t="s">
        <v>203</v>
      </c>
      <c r="D1220" s="327">
        <v>6.74</v>
      </c>
    </row>
    <row r="1221" spans="1:4">
      <c r="A1221" s="324">
        <v>44329</v>
      </c>
      <c r="B1221" s="325" t="s">
        <v>9873</v>
      </c>
      <c r="C1221" s="326" t="s">
        <v>203</v>
      </c>
      <c r="D1221" s="327">
        <v>12</v>
      </c>
    </row>
    <row r="1222" spans="1:4">
      <c r="A1222" s="324">
        <v>5318</v>
      </c>
      <c r="B1222" s="325" t="s">
        <v>9874</v>
      </c>
      <c r="C1222" s="326" t="s">
        <v>203</v>
      </c>
      <c r="D1222" s="327">
        <v>19.399999999999999</v>
      </c>
    </row>
    <row r="1223" spans="1:4">
      <c r="A1223" s="324">
        <v>5330</v>
      </c>
      <c r="B1223" s="325" t="s">
        <v>9875</v>
      </c>
      <c r="C1223" s="326" t="s">
        <v>203</v>
      </c>
      <c r="D1223" s="327">
        <v>44.22</v>
      </c>
    </row>
    <row r="1224" spans="1:4">
      <c r="A1224" s="324">
        <v>44532</v>
      </c>
      <c r="B1224" s="325" t="s">
        <v>9876</v>
      </c>
      <c r="C1224" s="326" t="s">
        <v>844</v>
      </c>
      <c r="D1224" s="327">
        <v>27.24</v>
      </c>
    </row>
    <row r="1225" spans="1:4" ht="30">
      <c r="A1225" s="324">
        <v>44531</v>
      </c>
      <c r="B1225" s="325" t="s">
        <v>9877</v>
      </c>
      <c r="C1225" s="326" t="s">
        <v>844</v>
      </c>
      <c r="D1225" s="327">
        <v>86.59</v>
      </c>
    </row>
    <row r="1226" spans="1:4" ht="30">
      <c r="A1226" s="324">
        <v>13887</v>
      </c>
      <c r="B1226" s="325" t="s">
        <v>9878</v>
      </c>
      <c r="C1226" s="326" t="s">
        <v>844</v>
      </c>
      <c r="D1226" s="327">
        <v>497.19</v>
      </c>
    </row>
    <row r="1227" spans="1:4">
      <c r="A1227" s="324">
        <v>38140</v>
      </c>
      <c r="B1227" s="325" t="s">
        <v>9879</v>
      </c>
      <c r="C1227" s="326" t="s">
        <v>844</v>
      </c>
      <c r="D1227" s="327">
        <v>21</v>
      </c>
    </row>
    <row r="1228" spans="1:4">
      <c r="A1228" s="324">
        <v>44495</v>
      </c>
      <c r="B1228" s="325" t="s">
        <v>9880</v>
      </c>
      <c r="C1228" s="326" t="s">
        <v>844</v>
      </c>
      <c r="D1228" s="327">
        <v>22.13</v>
      </c>
    </row>
    <row r="1229" spans="1:4" ht="30">
      <c r="A1229" s="324">
        <v>44533</v>
      </c>
      <c r="B1229" s="325" t="s">
        <v>9881</v>
      </c>
      <c r="C1229" s="326" t="s">
        <v>844</v>
      </c>
      <c r="D1229" s="327">
        <v>20.9</v>
      </c>
    </row>
    <row r="1230" spans="1:4">
      <c r="A1230" s="324">
        <v>44534</v>
      </c>
      <c r="B1230" s="325" t="s">
        <v>9882</v>
      </c>
      <c r="C1230" s="326" t="s">
        <v>844</v>
      </c>
      <c r="D1230" s="327">
        <v>5.44</v>
      </c>
    </row>
    <row r="1231" spans="1:4" ht="30">
      <c r="A1231" s="324">
        <v>34729</v>
      </c>
      <c r="B1231" s="325" t="s">
        <v>9883</v>
      </c>
      <c r="C1231" s="326" t="s">
        <v>844</v>
      </c>
      <c r="D1231" s="327">
        <v>1250.6199999999999</v>
      </c>
    </row>
    <row r="1232" spans="1:4" ht="30">
      <c r="A1232" s="324">
        <v>34734</v>
      </c>
      <c r="B1232" s="325" t="s">
        <v>9884</v>
      </c>
      <c r="C1232" s="326" t="s">
        <v>844</v>
      </c>
      <c r="D1232" s="327">
        <v>1936.36</v>
      </c>
    </row>
    <row r="1233" spans="1:4" ht="30">
      <c r="A1233" s="324">
        <v>34738</v>
      </c>
      <c r="B1233" s="325" t="s">
        <v>9885</v>
      </c>
      <c r="C1233" s="326" t="s">
        <v>844</v>
      </c>
      <c r="D1233" s="327">
        <v>4523.95</v>
      </c>
    </row>
    <row r="1234" spans="1:4">
      <c r="A1234" s="324">
        <v>34623</v>
      </c>
      <c r="B1234" s="325" t="s">
        <v>9886</v>
      </c>
      <c r="C1234" s="326" t="s">
        <v>844</v>
      </c>
      <c r="D1234" s="327">
        <v>54.21</v>
      </c>
    </row>
    <row r="1235" spans="1:4">
      <c r="A1235" s="324">
        <v>34616</v>
      </c>
      <c r="B1235" s="325" t="s">
        <v>9887</v>
      </c>
      <c r="C1235" s="326" t="s">
        <v>844</v>
      </c>
      <c r="D1235" s="327">
        <v>55.06</v>
      </c>
    </row>
    <row r="1236" spans="1:4">
      <c r="A1236" s="324">
        <v>34628</v>
      </c>
      <c r="B1236" s="325" t="s">
        <v>9888</v>
      </c>
      <c r="C1236" s="326" t="s">
        <v>844</v>
      </c>
      <c r="D1236" s="327">
        <v>77.650000000000006</v>
      </c>
    </row>
    <row r="1237" spans="1:4">
      <c r="A1237" s="324">
        <v>34686</v>
      </c>
      <c r="B1237" s="325" t="s">
        <v>9889</v>
      </c>
      <c r="C1237" s="326" t="s">
        <v>844</v>
      </c>
      <c r="D1237" s="327">
        <v>14.24</v>
      </c>
    </row>
    <row r="1238" spans="1:4">
      <c r="A1238" s="324">
        <v>34653</v>
      </c>
      <c r="B1238" s="325" t="s">
        <v>9890</v>
      </c>
      <c r="C1238" s="326" t="s">
        <v>844</v>
      </c>
      <c r="D1238" s="327">
        <v>9.6</v>
      </c>
    </row>
    <row r="1239" spans="1:4">
      <c r="A1239" s="324">
        <v>34688</v>
      </c>
      <c r="B1239" s="325" t="s">
        <v>9891</v>
      </c>
      <c r="C1239" s="326" t="s">
        <v>844</v>
      </c>
      <c r="D1239" s="327">
        <v>17.399999999999999</v>
      </c>
    </row>
    <row r="1240" spans="1:4">
      <c r="A1240" s="324">
        <v>34709</v>
      </c>
      <c r="B1240" s="325" t="s">
        <v>9892</v>
      </c>
      <c r="C1240" s="326" t="s">
        <v>844</v>
      </c>
      <c r="D1240" s="327">
        <v>67.45</v>
      </c>
    </row>
    <row r="1241" spans="1:4">
      <c r="A1241" s="324">
        <v>34714</v>
      </c>
      <c r="B1241" s="325" t="s">
        <v>9893</v>
      </c>
      <c r="C1241" s="326" t="s">
        <v>844</v>
      </c>
      <c r="D1241" s="327">
        <v>80.569999999999993</v>
      </c>
    </row>
    <row r="1242" spans="1:4">
      <c r="A1242" s="324">
        <v>2391</v>
      </c>
      <c r="B1242" s="325" t="s">
        <v>9894</v>
      </c>
      <c r="C1242" s="326" t="s">
        <v>844</v>
      </c>
      <c r="D1242" s="327">
        <v>367.94</v>
      </c>
    </row>
    <row r="1243" spans="1:4">
      <c r="A1243" s="324">
        <v>2374</v>
      </c>
      <c r="B1243" s="325" t="s">
        <v>9895</v>
      </c>
      <c r="C1243" s="326" t="s">
        <v>844</v>
      </c>
      <c r="D1243" s="327">
        <v>417.42</v>
      </c>
    </row>
    <row r="1244" spans="1:4">
      <c r="A1244" s="324">
        <v>2377</v>
      </c>
      <c r="B1244" s="325" t="s">
        <v>9896</v>
      </c>
      <c r="C1244" s="326" t="s">
        <v>844</v>
      </c>
      <c r="D1244" s="327">
        <v>585.80999999999995</v>
      </c>
    </row>
    <row r="1245" spans="1:4">
      <c r="A1245" s="324">
        <v>2393</v>
      </c>
      <c r="B1245" s="325" t="s">
        <v>9897</v>
      </c>
      <c r="C1245" s="326" t="s">
        <v>844</v>
      </c>
      <c r="D1245" s="327">
        <v>981.02</v>
      </c>
    </row>
    <row r="1246" spans="1:4">
      <c r="A1246" s="324">
        <v>34705</v>
      </c>
      <c r="B1246" s="325" t="s">
        <v>9898</v>
      </c>
      <c r="C1246" s="326" t="s">
        <v>844</v>
      </c>
      <c r="D1246" s="327">
        <v>858.04</v>
      </c>
    </row>
    <row r="1247" spans="1:4">
      <c r="A1247" s="324">
        <v>34707</v>
      </c>
      <c r="B1247" s="325" t="s">
        <v>9899</v>
      </c>
      <c r="C1247" s="326" t="s">
        <v>844</v>
      </c>
      <c r="D1247" s="327">
        <v>1589.96</v>
      </c>
    </row>
    <row r="1248" spans="1:4">
      <c r="A1248" s="324">
        <v>34544</v>
      </c>
      <c r="B1248" s="325" t="s">
        <v>9900</v>
      </c>
      <c r="C1248" s="326" t="s">
        <v>844</v>
      </c>
      <c r="D1248" s="327">
        <v>1589.8</v>
      </c>
    </row>
    <row r="1249" spans="1:4">
      <c r="A1249" s="324">
        <v>2378</v>
      </c>
      <c r="B1249" s="325" t="s">
        <v>9901</v>
      </c>
      <c r="C1249" s="326" t="s">
        <v>844</v>
      </c>
      <c r="D1249" s="327">
        <v>1347.56</v>
      </c>
    </row>
    <row r="1250" spans="1:4">
      <c r="A1250" s="324">
        <v>2379</v>
      </c>
      <c r="B1250" s="325" t="s">
        <v>9902</v>
      </c>
      <c r="C1250" s="326" t="s">
        <v>844</v>
      </c>
      <c r="D1250" s="327">
        <v>1347.56</v>
      </c>
    </row>
    <row r="1251" spans="1:4">
      <c r="A1251" s="324">
        <v>2376</v>
      </c>
      <c r="B1251" s="325" t="s">
        <v>9903</v>
      </c>
      <c r="C1251" s="326" t="s">
        <v>844</v>
      </c>
      <c r="D1251" s="327">
        <v>2219.42</v>
      </c>
    </row>
    <row r="1252" spans="1:4">
      <c r="A1252" s="324">
        <v>2394</v>
      </c>
      <c r="B1252" s="325" t="s">
        <v>9904</v>
      </c>
      <c r="C1252" s="326" t="s">
        <v>844</v>
      </c>
      <c r="D1252" s="327">
        <v>4744.71</v>
      </c>
    </row>
    <row r="1253" spans="1:4">
      <c r="A1253" s="324">
        <v>2388</v>
      </c>
      <c r="B1253" s="325" t="s">
        <v>9905</v>
      </c>
      <c r="C1253" s="326" t="s">
        <v>844</v>
      </c>
      <c r="D1253" s="327">
        <v>66.95</v>
      </c>
    </row>
    <row r="1254" spans="1:4">
      <c r="A1254" s="324">
        <v>34606</v>
      </c>
      <c r="B1254" s="325" t="s">
        <v>9906</v>
      </c>
      <c r="C1254" s="326" t="s">
        <v>844</v>
      </c>
      <c r="D1254" s="327">
        <v>102.7</v>
      </c>
    </row>
    <row r="1255" spans="1:4">
      <c r="A1255" s="324">
        <v>2370</v>
      </c>
      <c r="B1255" s="325" t="s">
        <v>9907</v>
      </c>
      <c r="C1255" s="326" t="s">
        <v>844</v>
      </c>
      <c r="D1255" s="327">
        <v>12.44</v>
      </c>
    </row>
    <row r="1256" spans="1:4">
      <c r="A1256" s="324">
        <v>2386</v>
      </c>
      <c r="B1256" s="325" t="s">
        <v>9908</v>
      </c>
      <c r="C1256" s="326" t="s">
        <v>844</v>
      </c>
      <c r="D1256" s="327">
        <v>20.87</v>
      </c>
    </row>
    <row r="1257" spans="1:4">
      <c r="A1257" s="324">
        <v>34689</v>
      </c>
      <c r="B1257" s="325" t="s">
        <v>9909</v>
      </c>
      <c r="C1257" s="326" t="s">
        <v>844</v>
      </c>
      <c r="D1257" s="327">
        <v>32.69</v>
      </c>
    </row>
    <row r="1258" spans="1:4">
      <c r="A1258" s="324">
        <v>2392</v>
      </c>
      <c r="B1258" s="325" t="s">
        <v>9910</v>
      </c>
      <c r="C1258" s="326" t="s">
        <v>844</v>
      </c>
      <c r="D1258" s="327">
        <v>83.51</v>
      </c>
    </row>
    <row r="1259" spans="1:4">
      <c r="A1259" s="324">
        <v>2373</v>
      </c>
      <c r="B1259" s="325" t="s">
        <v>9911</v>
      </c>
      <c r="C1259" s="326" t="s">
        <v>844</v>
      </c>
      <c r="D1259" s="327">
        <v>117.65</v>
      </c>
    </row>
    <row r="1260" spans="1:4" ht="30">
      <c r="A1260" s="324">
        <v>39465</v>
      </c>
      <c r="B1260" s="325" t="s">
        <v>9912</v>
      </c>
      <c r="C1260" s="326" t="s">
        <v>844</v>
      </c>
      <c r="D1260" s="327">
        <v>71.87</v>
      </c>
    </row>
    <row r="1261" spans="1:4" ht="30">
      <c r="A1261" s="324">
        <v>39466</v>
      </c>
      <c r="B1261" s="325" t="s">
        <v>9913</v>
      </c>
      <c r="C1261" s="326" t="s">
        <v>844</v>
      </c>
      <c r="D1261" s="327">
        <v>80.86</v>
      </c>
    </row>
    <row r="1262" spans="1:4" ht="30">
      <c r="A1262" s="324">
        <v>39467</v>
      </c>
      <c r="B1262" s="325" t="s">
        <v>9914</v>
      </c>
      <c r="C1262" s="326" t="s">
        <v>844</v>
      </c>
      <c r="D1262" s="327">
        <v>103.43</v>
      </c>
    </row>
    <row r="1263" spans="1:4" ht="30">
      <c r="A1263" s="324">
        <v>39468</v>
      </c>
      <c r="B1263" s="325" t="s">
        <v>9915</v>
      </c>
      <c r="C1263" s="326" t="s">
        <v>844</v>
      </c>
      <c r="D1263" s="327">
        <v>183.84</v>
      </c>
    </row>
    <row r="1264" spans="1:4" ht="30">
      <c r="A1264" s="324">
        <v>39469</v>
      </c>
      <c r="B1264" s="325" t="s">
        <v>9916</v>
      </c>
      <c r="C1264" s="326" t="s">
        <v>844</v>
      </c>
      <c r="D1264" s="327">
        <v>74.88</v>
      </c>
    </row>
    <row r="1265" spans="1:4" ht="30">
      <c r="A1265" s="324">
        <v>39470</v>
      </c>
      <c r="B1265" s="325" t="s">
        <v>9917</v>
      </c>
      <c r="C1265" s="326" t="s">
        <v>844</v>
      </c>
      <c r="D1265" s="327">
        <v>92.01</v>
      </c>
    </row>
    <row r="1266" spans="1:4" ht="30">
      <c r="A1266" s="324">
        <v>39471</v>
      </c>
      <c r="B1266" s="325" t="s">
        <v>9918</v>
      </c>
      <c r="C1266" s="326" t="s">
        <v>844</v>
      </c>
      <c r="D1266" s="327">
        <v>110.57</v>
      </c>
    </row>
    <row r="1267" spans="1:4" ht="30">
      <c r="A1267" s="324">
        <v>39472</v>
      </c>
      <c r="B1267" s="325" t="s">
        <v>9919</v>
      </c>
      <c r="C1267" s="326" t="s">
        <v>844</v>
      </c>
      <c r="D1267" s="327">
        <v>192.12</v>
      </c>
    </row>
    <row r="1268" spans="1:4" ht="30">
      <c r="A1268" s="324">
        <v>39473</v>
      </c>
      <c r="B1268" s="325" t="s">
        <v>9920</v>
      </c>
      <c r="C1268" s="326" t="s">
        <v>844</v>
      </c>
      <c r="D1268" s="327">
        <v>124.11</v>
      </c>
    </row>
    <row r="1269" spans="1:4" ht="30">
      <c r="A1269" s="324">
        <v>39474</v>
      </c>
      <c r="B1269" s="325" t="s">
        <v>9921</v>
      </c>
      <c r="C1269" s="326" t="s">
        <v>844</v>
      </c>
      <c r="D1269" s="327">
        <v>132.31</v>
      </c>
    </row>
    <row r="1270" spans="1:4" ht="30">
      <c r="A1270" s="324">
        <v>39475</v>
      </c>
      <c r="B1270" s="325" t="s">
        <v>9922</v>
      </c>
      <c r="C1270" s="326" t="s">
        <v>844</v>
      </c>
      <c r="D1270" s="327">
        <v>150.12</v>
      </c>
    </row>
    <row r="1271" spans="1:4" ht="30">
      <c r="A1271" s="324">
        <v>39476</v>
      </c>
      <c r="B1271" s="325" t="s">
        <v>9923</v>
      </c>
      <c r="C1271" s="326" t="s">
        <v>844</v>
      </c>
      <c r="D1271" s="327">
        <v>282.58999999999997</v>
      </c>
    </row>
    <row r="1272" spans="1:4" ht="30">
      <c r="A1272" s="324">
        <v>39477</v>
      </c>
      <c r="B1272" s="325" t="s">
        <v>9924</v>
      </c>
      <c r="C1272" s="326" t="s">
        <v>844</v>
      </c>
      <c r="D1272" s="327">
        <v>138.46</v>
      </c>
    </row>
    <row r="1273" spans="1:4" ht="30">
      <c r="A1273" s="324">
        <v>39478</v>
      </c>
      <c r="B1273" s="325" t="s">
        <v>9925</v>
      </c>
      <c r="C1273" s="326" t="s">
        <v>844</v>
      </c>
      <c r="D1273" s="327">
        <v>142.74</v>
      </c>
    </row>
    <row r="1274" spans="1:4" ht="30">
      <c r="A1274" s="324">
        <v>39479</v>
      </c>
      <c r="B1274" s="325" t="s">
        <v>9926</v>
      </c>
      <c r="C1274" s="326" t="s">
        <v>844</v>
      </c>
      <c r="D1274" s="327">
        <v>168.18</v>
      </c>
    </row>
    <row r="1275" spans="1:4" ht="30">
      <c r="A1275" s="324">
        <v>39480</v>
      </c>
      <c r="B1275" s="325" t="s">
        <v>9927</v>
      </c>
      <c r="C1275" s="326" t="s">
        <v>844</v>
      </c>
      <c r="D1275" s="327">
        <v>347.04</v>
      </c>
    </row>
    <row r="1276" spans="1:4">
      <c r="A1276" s="324">
        <v>39459</v>
      </c>
      <c r="B1276" s="325" t="s">
        <v>9928</v>
      </c>
      <c r="C1276" s="326" t="s">
        <v>844</v>
      </c>
      <c r="D1276" s="327">
        <v>294.55</v>
      </c>
    </row>
    <row r="1277" spans="1:4">
      <c r="A1277" s="324">
        <v>39445</v>
      </c>
      <c r="B1277" s="325" t="s">
        <v>9929</v>
      </c>
      <c r="C1277" s="326" t="s">
        <v>844</v>
      </c>
      <c r="D1277" s="327">
        <v>147.88999999999999</v>
      </c>
    </row>
    <row r="1278" spans="1:4">
      <c r="A1278" s="324">
        <v>39446</v>
      </c>
      <c r="B1278" s="325" t="s">
        <v>9930</v>
      </c>
      <c r="C1278" s="326" t="s">
        <v>844</v>
      </c>
      <c r="D1278" s="327">
        <v>150.53</v>
      </c>
    </row>
    <row r="1279" spans="1:4">
      <c r="A1279" s="324">
        <v>39447</v>
      </c>
      <c r="B1279" s="325" t="s">
        <v>9931</v>
      </c>
      <c r="C1279" s="326" t="s">
        <v>844</v>
      </c>
      <c r="D1279" s="327">
        <v>160.97</v>
      </c>
    </row>
    <row r="1280" spans="1:4">
      <c r="A1280" s="324">
        <v>39448</v>
      </c>
      <c r="B1280" s="325" t="s">
        <v>9932</v>
      </c>
      <c r="C1280" s="326" t="s">
        <v>844</v>
      </c>
      <c r="D1280" s="327">
        <v>274.48</v>
      </c>
    </row>
    <row r="1281" spans="1:4">
      <c r="A1281" s="324">
        <v>39450</v>
      </c>
      <c r="B1281" s="325" t="s">
        <v>9933</v>
      </c>
      <c r="C1281" s="326" t="s">
        <v>844</v>
      </c>
      <c r="D1281" s="327">
        <v>167.47</v>
      </c>
    </row>
    <row r="1282" spans="1:4">
      <c r="A1282" s="324">
        <v>39451</v>
      </c>
      <c r="B1282" s="325" t="s">
        <v>9934</v>
      </c>
      <c r="C1282" s="326" t="s">
        <v>844</v>
      </c>
      <c r="D1282" s="327">
        <v>182.66</v>
      </c>
    </row>
    <row r="1283" spans="1:4">
      <c r="A1283" s="324">
        <v>39452</v>
      </c>
      <c r="B1283" s="325" t="s">
        <v>9935</v>
      </c>
      <c r="C1283" s="326" t="s">
        <v>844</v>
      </c>
      <c r="D1283" s="327">
        <v>183.75</v>
      </c>
    </row>
    <row r="1284" spans="1:4">
      <c r="A1284" s="324">
        <v>39523</v>
      </c>
      <c r="B1284" s="325" t="s">
        <v>9936</v>
      </c>
      <c r="C1284" s="326" t="s">
        <v>844</v>
      </c>
      <c r="D1284" s="327">
        <v>307.5</v>
      </c>
    </row>
    <row r="1285" spans="1:4">
      <c r="A1285" s="324">
        <v>39449</v>
      </c>
      <c r="B1285" s="325" t="s">
        <v>9937</v>
      </c>
      <c r="C1285" s="326" t="s">
        <v>844</v>
      </c>
      <c r="D1285" s="327">
        <v>340.53</v>
      </c>
    </row>
    <row r="1286" spans="1:4">
      <c r="A1286" s="324">
        <v>39455</v>
      </c>
      <c r="B1286" s="325" t="s">
        <v>9938</v>
      </c>
      <c r="C1286" s="326" t="s">
        <v>844</v>
      </c>
      <c r="D1286" s="327">
        <v>168.5</v>
      </c>
    </row>
    <row r="1287" spans="1:4">
      <c r="A1287" s="324">
        <v>39456</v>
      </c>
      <c r="B1287" s="325" t="s">
        <v>9939</v>
      </c>
      <c r="C1287" s="326" t="s">
        <v>844</v>
      </c>
      <c r="D1287" s="327">
        <v>168.63</v>
      </c>
    </row>
    <row r="1288" spans="1:4">
      <c r="A1288" s="324">
        <v>39457</v>
      </c>
      <c r="B1288" s="325" t="s">
        <v>9940</v>
      </c>
      <c r="C1288" s="326" t="s">
        <v>844</v>
      </c>
      <c r="D1288" s="327">
        <v>183.83</v>
      </c>
    </row>
    <row r="1289" spans="1:4">
      <c r="A1289" s="324">
        <v>39458</v>
      </c>
      <c r="B1289" s="325" t="s">
        <v>9941</v>
      </c>
      <c r="C1289" s="326" t="s">
        <v>844</v>
      </c>
      <c r="D1289" s="327">
        <v>343.04</v>
      </c>
    </row>
    <row r="1290" spans="1:4">
      <c r="A1290" s="324">
        <v>39464</v>
      </c>
      <c r="B1290" s="325" t="s">
        <v>9942</v>
      </c>
      <c r="C1290" s="326" t="s">
        <v>844</v>
      </c>
      <c r="D1290" s="327">
        <v>551.64</v>
      </c>
    </row>
    <row r="1291" spans="1:4">
      <c r="A1291" s="324">
        <v>39460</v>
      </c>
      <c r="B1291" s="325" t="s">
        <v>9943</v>
      </c>
      <c r="C1291" s="326" t="s">
        <v>844</v>
      </c>
      <c r="D1291" s="327">
        <v>209.22</v>
      </c>
    </row>
    <row r="1292" spans="1:4">
      <c r="A1292" s="324">
        <v>39461</v>
      </c>
      <c r="B1292" s="325" t="s">
        <v>9944</v>
      </c>
      <c r="C1292" s="326" t="s">
        <v>844</v>
      </c>
      <c r="D1292" s="327">
        <v>245.16</v>
      </c>
    </row>
    <row r="1293" spans="1:4">
      <c r="A1293" s="324">
        <v>39462</v>
      </c>
      <c r="B1293" s="325" t="s">
        <v>9945</v>
      </c>
      <c r="C1293" s="326" t="s">
        <v>844</v>
      </c>
      <c r="D1293" s="327">
        <v>236.27</v>
      </c>
    </row>
    <row r="1294" spans="1:4">
      <c r="A1294" s="324">
        <v>39463</v>
      </c>
      <c r="B1294" s="325" t="s">
        <v>9946</v>
      </c>
      <c r="C1294" s="326" t="s">
        <v>844</v>
      </c>
      <c r="D1294" s="327">
        <v>547.36</v>
      </c>
    </row>
    <row r="1295" spans="1:4" ht="30">
      <c r="A1295" s="324">
        <v>44476</v>
      </c>
      <c r="B1295" s="325" t="s">
        <v>9947</v>
      </c>
      <c r="C1295" s="326" t="s">
        <v>97</v>
      </c>
      <c r="D1295" s="327">
        <v>752.83</v>
      </c>
    </row>
    <row r="1296" spans="1:4">
      <c r="A1296" s="324">
        <v>10629</v>
      </c>
      <c r="B1296" s="325" t="s">
        <v>9948</v>
      </c>
      <c r="C1296" s="326" t="s">
        <v>97</v>
      </c>
      <c r="D1296" s="327">
        <v>655.44</v>
      </c>
    </row>
    <row r="1297" spans="1:4" ht="30">
      <c r="A1297" s="324">
        <v>40521</v>
      </c>
      <c r="B1297" s="325" t="s">
        <v>9949</v>
      </c>
      <c r="C1297" s="326" t="s">
        <v>844</v>
      </c>
      <c r="D1297" s="327">
        <v>105557.29</v>
      </c>
    </row>
    <row r="1298" spans="1:4" ht="30">
      <c r="A1298" s="324">
        <v>2432</v>
      </c>
      <c r="B1298" s="325" t="s">
        <v>9950</v>
      </c>
      <c r="C1298" s="326" t="s">
        <v>844</v>
      </c>
      <c r="D1298" s="327">
        <v>28.67</v>
      </c>
    </row>
    <row r="1299" spans="1:4" ht="30">
      <c r="A1299" s="324">
        <v>2418</v>
      </c>
      <c r="B1299" s="325" t="s">
        <v>9951</v>
      </c>
      <c r="C1299" s="326" t="s">
        <v>844</v>
      </c>
      <c r="D1299" s="327">
        <v>13.3</v>
      </c>
    </row>
    <row r="1300" spans="1:4" ht="30">
      <c r="A1300" s="324">
        <v>2433</v>
      </c>
      <c r="B1300" s="325" t="s">
        <v>9952</v>
      </c>
      <c r="C1300" s="326" t="s">
        <v>844</v>
      </c>
      <c r="D1300" s="327">
        <v>9.7100000000000009</v>
      </c>
    </row>
    <row r="1301" spans="1:4" ht="30">
      <c r="A1301" s="324">
        <v>2420</v>
      </c>
      <c r="B1301" s="325" t="s">
        <v>9953</v>
      </c>
      <c r="C1301" s="326" t="s">
        <v>844</v>
      </c>
      <c r="D1301" s="327">
        <v>16.68</v>
      </c>
    </row>
    <row r="1302" spans="1:4" ht="30">
      <c r="A1302" s="324">
        <v>11447</v>
      </c>
      <c r="B1302" s="325" t="s">
        <v>9954</v>
      </c>
      <c r="C1302" s="326" t="s">
        <v>844</v>
      </c>
      <c r="D1302" s="327">
        <v>32.96</v>
      </c>
    </row>
    <row r="1303" spans="1:4">
      <c r="A1303" s="324">
        <v>11451</v>
      </c>
      <c r="B1303" s="325" t="s">
        <v>9955</v>
      </c>
      <c r="C1303" s="326" t="s">
        <v>844</v>
      </c>
      <c r="D1303" s="327">
        <v>88.38</v>
      </c>
    </row>
    <row r="1304" spans="1:4" ht="30">
      <c r="A1304" s="324">
        <v>11116</v>
      </c>
      <c r="B1304" s="325" t="s">
        <v>9956</v>
      </c>
      <c r="C1304" s="326" t="s">
        <v>844</v>
      </c>
      <c r="D1304" s="327">
        <v>796.02</v>
      </c>
    </row>
    <row r="1305" spans="1:4">
      <c r="A1305" s="324">
        <v>38411</v>
      </c>
      <c r="B1305" s="325" t="s">
        <v>9957</v>
      </c>
      <c r="C1305" s="326" t="s">
        <v>844</v>
      </c>
      <c r="D1305" s="327">
        <v>1590.28</v>
      </c>
    </row>
    <row r="1306" spans="1:4" ht="30">
      <c r="A1306" s="324">
        <v>38189</v>
      </c>
      <c r="B1306" s="325" t="s">
        <v>9958</v>
      </c>
      <c r="C1306" s="326" t="s">
        <v>844</v>
      </c>
      <c r="D1306" s="327">
        <v>158.53</v>
      </c>
    </row>
    <row r="1307" spans="1:4">
      <c r="A1307" s="324">
        <v>38190</v>
      </c>
      <c r="B1307" s="325" t="s">
        <v>9959</v>
      </c>
      <c r="C1307" s="326" t="s">
        <v>844</v>
      </c>
      <c r="D1307" s="327">
        <v>333.98</v>
      </c>
    </row>
    <row r="1308" spans="1:4" ht="30">
      <c r="A1308" s="324">
        <v>7608</v>
      </c>
      <c r="B1308" s="325" t="s">
        <v>9960</v>
      </c>
      <c r="C1308" s="326" t="s">
        <v>844</v>
      </c>
      <c r="D1308" s="327">
        <v>11.85</v>
      </c>
    </row>
    <row r="1309" spans="1:4">
      <c r="A1309" s="324">
        <v>1370</v>
      </c>
      <c r="B1309" s="325" t="s">
        <v>9961</v>
      </c>
      <c r="C1309" s="326" t="s">
        <v>844</v>
      </c>
      <c r="D1309" s="327">
        <v>132.16</v>
      </c>
    </row>
    <row r="1310" spans="1:4" ht="30">
      <c r="A1310" s="324">
        <v>34777</v>
      </c>
      <c r="B1310" s="325" t="s">
        <v>9962</v>
      </c>
      <c r="C1310" s="326" t="s">
        <v>844</v>
      </c>
      <c r="D1310" s="327">
        <v>2.95</v>
      </c>
    </row>
    <row r="1311" spans="1:4" ht="30">
      <c r="A1311" s="324">
        <v>7272</v>
      </c>
      <c r="B1311" s="325" t="s">
        <v>9963</v>
      </c>
      <c r="C1311" s="326" t="s">
        <v>844</v>
      </c>
      <c r="D1311" s="327">
        <v>2.2200000000000002</v>
      </c>
    </row>
    <row r="1312" spans="1:4">
      <c r="A1312" s="324">
        <v>10605</v>
      </c>
      <c r="B1312" s="325" t="s">
        <v>9964</v>
      </c>
      <c r="C1312" s="326" t="s">
        <v>844</v>
      </c>
      <c r="D1312" s="327">
        <v>4.55</v>
      </c>
    </row>
    <row r="1313" spans="1:4">
      <c r="A1313" s="324">
        <v>10604</v>
      </c>
      <c r="B1313" s="325" t="s">
        <v>9965</v>
      </c>
      <c r="C1313" s="326" t="s">
        <v>844</v>
      </c>
      <c r="D1313" s="327">
        <v>10.61</v>
      </c>
    </row>
    <row r="1314" spans="1:4">
      <c r="A1314" s="324">
        <v>672</v>
      </c>
      <c r="B1314" s="325" t="s">
        <v>9966</v>
      </c>
      <c r="C1314" s="326" t="s">
        <v>844</v>
      </c>
      <c r="D1314" s="327">
        <v>14.59</v>
      </c>
    </row>
    <row r="1315" spans="1:4">
      <c r="A1315" s="324">
        <v>668</v>
      </c>
      <c r="B1315" s="325" t="s">
        <v>9967</v>
      </c>
      <c r="C1315" s="326" t="s">
        <v>844</v>
      </c>
      <c r="D1315" s="327">
        <v>17.61</v>
      </c>
    </row>
    <row r="1316" spans="1:4">
      <c r="A1316" s="324">
        <v>10578</v>
      </c>
      <c r="B1316" s="325" t="s">
        <v>9968</v>
      </c>
      <c r="C1316" s="326" t="s">
        <v>844</v>
      </c>
      <c r="D1316" s="327">
        <v>20.51</v>
      </c>
    </row>
    <row r="1317" spans="1:4">
      <c r="A1317" s="324">
        <v>666</v>
      </c>
      <c r="B1317" s="325" t="s">
        <v>9969</v>
      </c>
      <c r="C1317" s="326" t="s">
        <v>844</v>
      </c>
      <c r="D1317" s="327">
        <v>22.81</v>
      </c>
    </row>
    <row r="1318" spans="1:4">
      <c r="A1318" s="324">
        <v>665</v>
      </c>
      <c r="B1318" s="325" t="s">
        <v>9970</v>
      </c>
      <c r="C1318" s="326" t="s">
        <v>844</v>
      </c>
      <c r="D1318" s="327">
        <v>30.51</v>
      </c>
    </row>
    <row r="1319" spans="1:4">
      <c r="A1319" s="324">
        <v>10577</v>
      </c>
      <c r="B1319" s="325" t="s">
        <v>9971</v>
      </c>
      <c r="C1319" s="326" t="s">
        <v>844</v>
      </c>
      <c r="D1319" s="327">
        <v>27.06</v>
      </c>
    </row>
    <row r="1320" spans="1:4">
      <c r="A1320" s="324">
        <v>10583</v>
      </c>
      <c r="B1320" s="325" t="s">
        <v>9972</v>
      </c>
      <c r="C1320" s="326" t="s">
        <v>844</v>
      </c>
      <c r="D1320" s="327">
        <v>14.06</v>
      </c>
    </row>
    <row r="1321" spans="1:4">
      <c r="A1321" s="324">
        <v>10579</v>
      </c>
      <c r="B1321" s="325" t="s">
        <v>9973</v>
      </c>
      <c r="C1321" s="326" t="s">
        <v>844</v>
      </c>
      <c r="D1321" s="327">
        <v>24.5</v>
      </c>
    </row>
    <row r="1322" spans="1:4">
      <c r="A1322" s="324">
        <v>10582</v>
      </c>
      <c r="B1322" s="325" t="s">
        <v>9974</v>
      </c>
      <c r="C1322" s="326" t="s">
        <v>844</v>
      </c>
      <c r="D1322" s="327">
        <v>12.38</v>
      </c>
    </row>
    <row r="1323" spans="1:4">
      <c r="A1323" s="324">
        <v>2436</v>
      </c>
      <c r="B1323" s="325" t="s">
        <v>9975</v>
      </c>
      <c r="C1323" s="326" t="s">
        <v>800</v>
      </c>
      <c r="D1323" s="327">
        <v>27.06</v>
      </c>
    </row>
    <row r="1324" spans="1:4">
      <c r="A1324" s="324">
        <v>40918</v>
      </c>
      <c r="B1324" s="325" t="s">
        <v>9976</v>
      </c>
      <c r="C1324" s="326" t="s">
        <v>4319</v>
      </c>
      <c r="D1324" s="327">
        <v>4747.54</v>
      </c>
    </row>
    <row r="1325" spans="1:4">
      <c r="A1325" s="324">
        <v>10998</v>
      </c>
      <c r="B1325" s="325" t="s">
        <v>9977</v>
      </c>
      <c r="C1325" s="326" t="s">
        <v>1069</v>
      </c>
      <c r="D1325" s="327">
        <v>41.57</v>
      </c>
    </row>
    <row r="1326" spans="1:4">
      <c r="A1326" s="324">
        <v>11002</v>
      </c>
      <c r="B1326" s="325" t="s">
        <v>9978</v>
      </c>
      <c r="C1326" s="326" t="s">
        <v>1069</v>
      </c>
      <c r="D1326" s="327">
        <v>38.08</v>
      </c>
    </row>
    <row r="1327" spans="1:4">
      <c r="A1327" s="324">
        <v>10999</v>
      </c>
      <c r="B1327" s="325" t="s">
        <v>9979</v>
      </c>
      <c r="C1327" s="326" t="s">
        <v>1069</v>
      </c>
      <c r="D1327" s="327">
        <v>36.590000000000003</v>
      </c>
    </row>
    <row r="1328" spans="1:4">
      <c r="A1328" s="324">
        <v>10997</v>
      </c>
      <c r="B1328" s="325" t="s">
        <v>9980</v>
      </c>
      <c r="C1328" s="326" t="s">
        <v>1069</v>
      </c>
      <c r="D1328" s="327">
        <v>39.659999999999997</v>
      </c>
    </row>
    <row r="1329" spans="1:4">
      <c r="A1329" s="324">
        <v>2685</v>
      </c>
      <c r="B1329" s="325" t="s">
        <v>9981</v>
      </c>
      <c r="C1329" s="326" t="s">
        <v>845</v>
      </c>
      <c r="D1329" s="327">
        <v>11.66</v>
      </c>
    </row>
    <row r="1330" spans="1:4">
      <c r="A1330" s="324">
        <v>2680</v>
      </c>
      <c r="B1330" s="325" t="s">
        <v>9982</v>
      </c>
      <c r="C1330" s="326" t="s">
        <v>845</v>
      </c>
      <c r="D1330" s="327">
        <v>17.059999999999999</v>
      </c>
    </row>
    <row r="1331" spans="1:4">
      <c r="A1331" s="324">
        <v>2684</v>
      </c>
      <c r="B1331" s="325" t="s">
        <v>9983</v>
      </c>
      <c r="C1331" s="326" t="s">
        <v>845</v>
      </c>
      <c r="D1331" s="327">
        <v>15.52</v>
      </c>
    </row>
    <row r="1332" spans="1:4">
      <c r="A1332" s="324">
        <v>2673</v>
      </c>
      <c r="B1332" s="325" t="s">
        <v>9984</v>
      </c>
      <c r="C1332" s="326" t="s">
        <v>845</v>
      </c>
      <c r="D1332" s="327">
        <v>5.99</v>
      </c>
    </row>
    <row r="1333" spans="1:4">
      <c r="A1333" s="324">
        <v>2681</v>
      </c>
      <c r="B1333" s="325" t="s">
        <v>9985</v>
      </c>
      <c r="C1333" s="326" t="s">
        <v>845</v>
      </c>
      <c r="D1333" s="327">
        <v>27.87</v>
      </c>
    </row>
    <row r="1334" spans="1:4">
      <c r="A1334" s="324">
        <v>2682</v>
      </c>
      <c r="B1334" s="325" t="s">
        <v>9986</v>
      </c>
      <c r="C1334" s="326" t="s">
        <v>845</v>
      </c>
      <c r="D1334" s="327">
        <v>40.67</v>
      </c>
    </row>
    <row r="1335" spans="1:4">
      <c r="A1335" s="324">
        <v>2686</v>
      </c>
      <c r="B1335" s="325" t="s">
        <v>9987</v>
      </c>
      <c r="C1335" s="326" t="s">
        <v>845</v>
      </c>
      <c r="D1335" s="327">
        <v>51</v>
      </c>
    </row>
    <row r="1336" spans="1:4">
      <c r="A1336" s="324">
        <v>2674</v>
      </c>
      <c r="B1336" s="325" t="s">
        <v>9988</v>
      </c>
      <c r="C1336" s="326" t="s">
        <v>845</v>
      </c>
      <c r="D1336" s="327">
        <v>7.46</v>
      </c>
    </row>
    <row r="1337" spans="1:4">
      <c r="A1337" s="324">
        <v>2683</v>
      </c>
      <c r="B1337" s="325" t="s">
        <v>9989</v>
      </c>
      <c r="C1337" s="326" t="s">
        <v>845</v>
      </c>
      <c r="D1337" s="327">
        <v>80.36</v>
      </c>
    </row>
    <row r="1338" spans="1:4">
      <c r="A1338" s="324">
        <v>2676</v>
      </c>
      <c r="B1338" s="325" t="s">
        <v>9990</v>
      </c>
      <c r="C1338" s="326" t="s">
        <v>845</v>
      </c>
      <c r="D1338" s="327">
        <v>3.48</v>
      </c>
    </row>
    <row r="1339" spans="1:4">
      <c r="A1339" s="324">
        <v>2678</v>
      </c>
      <c r="B1339" s="325" t="s">
        <v>9991</v>
      </c>
      <c r="C1339" s="326" t="s">
        <v>845</v>
      </c>
      <c r="D1339" s="327">
        <v>4.3600000000000003</v>
      </c>
    </row>
    <row r="1340" spans="1:4">
      <c r="A1340" s="324">
        <v>2679</v>
      </c>
      <c r="B1340" s="325" t="s">
        <v>9992</v>
      </c>
      <c r="C1340" s="326" t="s">
        <v>845</v>
      </c>
      <c r="D1340" s="327">
        <v>6.73</v>
      </c>
    </row>
    <row r="1341" spans="1:4">
      <c r="A1341" s="324">
        <v>12070</v>
      </c>
      <c r="B1341" s="325" t="s">
        <v>9993</v>
      </c>
      <c r="C1341" s="326" t="s">
        <v>845</v>
      </c>
      <c r="D1341" s="327">
        <v>9.36</v>
      </c>
    </row>
    <row r="1342" spans="1:4">
      <c r="A1342" s="324">
        <v>2675</v>
      </c>
      <c r="B1342" s="325" t="s">
        <v>9994</v>
      </c>
      <c r="C1342" s="326" t="s">
        <v>845</v>
      </c>
      <c r="D1342" s="327">
        <v>12.17</v>
      </c>
    </row>
    <row r="1343" spans="1:4">
      <c r="A1343" s="324">
        <v>12067</v>
      </c>
      <c r="B1343" s="325" t="s">
        <v>9995</v>
      </c>
      <c r="C1343" s="326" t="s">
        <v>845</v>
      </c>
      <c r="D1343" s="327">
        <v>16.510000000000002</v>
      </c>
    </row>
    <row r="1344" spans="1:4" ht="30">
      <c r="A1344" s="324">
        <v>21128</v>
      </c>
      <c r="B1344" s="325" t="s">
        <v>9996</v>
      </c>
      <c r="C1344" s="326" t="s">
        <v>845</v>
      </c>
      <c r="D1344" s="327">
        <v>10.29</v>
      </c>
    </row>
    <row r="1345" spans="1:4">
      <c r="A1345" s="324">
        <v>40400</v>
      </c>
      <c r="B1345" s="325" t="s">
        <v>9997</v>
      </c>
      <c r="C1345" s="326" t="s">
        <v>845</v>
      </c>
      <c r="D1345" s="327">
        <v>2.33</v>
      </c>
    </row>
    <row r="1346" spans="1:4">
      <c r="A1346" s="324">
        <v>40401</v>
      </c>
      <c r="B1346" s="325" t="s">
        <v>9998</v>
      </c>
      <c r="C1346" s="326" t="s">
        <v>845</v>
      </c>
      <c r="D1346" s="327">
        <v>3.44</v>
      </c>
    </row>
    <row r="1347" spans="1:4">
      <c r="A1347" s="324">
        <v>40402</v>
      </c>
      <c r="B1347" s="325" t="s">
        <v>9999</v>
      </c>
      <c r="C1347" s="326" t="s">
        <v>845</v>
      </c>
      <c r="D1347" s="327">
        <v>4.41</v>
      </c>
    </row>
    <row r="1348" spans="1:4" ht="30">
      <c r="A1348" s="324">
        <v>21137</v>
      </c>
      <c r="B1348" s="325" t="s">
        <v>10000</v>
      </c>
      <c r="C1348" s="326" t="s">
        <v>845</v>
      </c>
      <c r="D1348" s="327">
        <v>10.53</v>
      </c>
    </row>
    <row r="1349" spans="1:4" ht="30">
      <c r="A1349" s="324">
        <v>2504</v>
      </c>
      <c r="B1349" s="325" t="s">
        <v>10001</v>
      </c>
      <c r="C1349" s="326" t="s">
        <v>845</v>
      </c>
      <c r="D1349" s="327">
        <v>11.42</v>
      </c>
    </row>
    <row r="1350" spans="1:4" ht="30">
      <c r="A1350" s="324">
        <v>2501</v>
      </c>
      <c r="B1350" s="325" t="s">
        <v>10002</v>
      </c>
      <c r="C1350" s="326" t="s">
        <v>845</v>
      </c>
      <c r="D1350" s="327">
        <v>14.97</v>
      </c>
    </row>
    <row r="1351" spans="1:4" ht="30">
      <c r="A1351" s="324">
        <v>2502</v>
      </c>
      <c r="B1351" s="325" t="s">
        <v>10003</v>
      </c>
      <c r="C1351" s="326" t="s">
        <v>845</v>
      </c>
      <c r="D1351" s="327">
        <v>22.59</v>
      </c>
    </row>
    <row r="1352" spans="1:4" ht="30">
      <c r="A1352" s="324">
        <v>2503</v>
      </c>
      <c r="B1352" s="325" t="s">
        <v>10004</v>
      </c>
      <c r="C1352" s="326" t="s">
        <v>845</v>
      </c>
      <c r="D1352" s="327">
        <v>29.07</v>
      </c>
    </row>
    <row r="1353" spans="1:4" ht="30">
      <c r="A1353" s="324">
        <v>2500</v>
      </c>
      <c r="B1353" s="325" t="s">
        <v>10005</v>
      </c>
      <c r="C1353" s="326" t="s">
        <v>845</v>
      </c>
      <c r="D1353" s="327">
        <v>38.729999999999997</v>
      </c>
    </row>
    <row r="1354" spans="1:4" ht="30">
      <c r="A1354" s="324">
        <v>2505</v>
      </c>
      <c r="B1354" s="325" t="s">
        <v>10006</v>
      </c>
      <c r="C1354" s="326" t="s">
        <v>845</v>
      </c>
      <c r="D1354" s="327">
        <v>60.36</v>
      </c>
    </row>
    <row r="1355" spans="1:4" ht="30">
      <c r="A1355" s="324">
        <v>12056</v>
      </c>
      <c r="B1355" s="325" t="s">
        <v>10007</v>
      </c>
      <c r="C1355" s="326" t="s">
        <v>845</v>
      </c>
      <c r="D1355" s="327">
        <v>24.39</v>
      </c>
    </row>
    <row r="1356" spans="1:4" ht="30">
      <c r="A1356" s="324">
        <v>12057</v>
      </c>
      <c r="B1356" s="325" t="s">
        <v>10008</v>
      </c>
      <c r="C1356" s="326" t="s">
        <v>845</v>
      </c>
      <c r="D1356" s="327">
        <v>20.71</v>
      </c>
    </row>
    <row r="1357" spans="1:4" ht="30">
      <c r="A1357" s="324">
        <v>12058</v>
      </c>
      <c r="B1357" s="325" t="s">
        <v>10009</v>
      </c>
      <c r="C1357" s="326" t="s">
        <v>845</v>
      </c>
      <c r="D1357" s="327">
        <v>12.91</v>
      </c>
    </row>
    <row r="1358" spans="1:4" ht="30">
      <c r="A1358" s="324">
        <v>12059</v>
      </c>
      <c r="B1358" s="325" t="s">
        <v>10010</v>
      </c>
      <c r="C1358" s="326" t="s">
        <v>845</v>
      </c>
      <c r="D1358" s="327">
        <v>7.27</v>
      </c>
    </row>
    <row r="1359" spans="1:4" ht="30">
      <c r="A1359" s="324">
        <v>12060</v>
      </c>
      <c r="B1359" s="325" t="s">
        <v>10011</v>
      </c>
      <c r="C1359" s="326" t="s">
        <v>845</v>
      </c>
      <c r="D1359" s="327">
        <v>53.82</v>
      </c>
    </row>
    <row r="1360" spans="1:4" ht="30">
      <c r="A1360" s="324">
        <v>12061</v>
      </c>
      <c r="B1360" s="325" t="s">
        <v>10012</v>
      </c>
      <c r="C1360" s="326" t="s">
        <v>845</v>
      </c>
      <c r="D1360" s="327">
        <v>32.86</v>
      </c>
    </row>
    <row r="1361" spans="1:4" ht="30">
      <c r="A1361" s="324">
        <v>12062</v>
      </c>
      <c r="B1361" s="325" t="s">
        <v>10013</v>
      </c>
      <c r="C1361" s="326" t="s">
        <v>845</v>
      </c>
      <c r="D1361" s="327">
        <v>60.6</v>
      </c>
    </row>
    <row r="1362" spans="1:4">
      <c r="A1362" s="324">
        <v>2687</v>
      </c>
      <c r="B1362" s="325" t="s">
        <v>10014</v>
      </c>
      <c r="C1362" s="326" t="s">
        <v>845</v>
      </c>
      <c r="D1362" s="327">
        <v>3.04</v>
      </c>
    </row>
    <row r="1363" spans="1:4">
      <c r="A1363" s="324">
        <v>2689</v>
      </c>
      <c r="B1363" s="325" t="s">
        <v>10015</v>
      </c>
      <c r="C1363" s="326" t="s">
        <v>845</v>
      </c>
      <c r="D1363" s="327">
        <v>3.62</v>
      </c>
    </row>
    <row r="1364" spans="1:4">
      <c r="A1364" s="324">
        <v>2688</v>
      </c>
      <c r="B1364" s="325" t="s">
        <v>10016</v>
      </c>
      <c r="C1364" s="326" t="s">
        <v>845</v>
      </c>
      <c r="D1364" s="327">
        <v>3.92</v>
      </c>
    </row>
    <row r="1365" spans="1:4">
      <c r="A1365" s="324">
        <v>2690</v>
      </c>
      <c r="B1365" s="325" t="s">
        <v>10017</v>
      </c>
      <c r="C1365" s="326" t="s">
        <v>845</v>
      </c>
      <c r="D1365" s="327">
        <v>6.71</v>
      </c>
    </row>
    <row r="1366" spans="1:4" ht="30">
      <c r="A1366" s="324">
        <v>39243</v>
      </c>
      <c r="B1366" s="325" t="s">
        <v>10018</v>
      </c>
      <c r="C1366" s="326" t="s">
        <v>845</v>
      </c>
      <c r="D1366" s="327">
        <v>4.42</v>
      </c>
    </row>
    <row r="1367" spans="1:4" ht="30">
      <c r="A1367" s="324">
        <v>39244</v>
      </c>
      <c r="B1367" s="325" t="s">
        <v>10019</v>
      </c>
      <c r="C1367" s="326" t="s">
        <v>845</v>
      </c>
      <c r="D1367" s="327">
        <v>5.98</v>
      </c>
    </row>
    <row r="1368" spans="1:4" ht="30">
      <c r="A1368" s="324">
        <v>39245</v>
      </c>
      <c r="B1368" s="325" t="s">
        <v>10020</v>
      </c>
      <c r="C1368" s="326" t="s">
        <v>845</v>
      </c>
      <c r="D1368" s="327">
        <v>11.5</v>
      </c>
    </row>
    <row r="1369" spans="1:4" ht="30">
      <c r="A1369" s="324">
        <v>39255</v>
      </c>
      <c r="B1369" s="325" t="s">
        <v>10021</v>
      </c>
      <c r="C1369" s="326" t="s">
        <v>845</v>
      </c>
      <c r="D1369" s="327">
        <v>31.83</v>
      </c>
    </row>
    <row r="1370" spans="1:4" ht="30">
      <c r="A1370" s="324">
        <v>39254</v>
      </c>
      <c r="B1370" s="325" t="s">
        <v>10022</v>
      </c>
      <c r="C1370" s="326" t="s">
        <v>845</v>
      </c>
      <c r="D1370" s="327">
        <v>17.2</v>
      </c>
    </row>
    <row r="1371" spans="1:4" ht="30">
      <c r="A1371" s="324">
        <v>39253</v>
      </c>
      <c r="B1371" s="325" t="s">
        <v>10023</v>
      </c>
      <c r="C1371" s="326" t="s">
        <v>845</v>
      </c>
      <c r="D1371" s="327">
        <v>21.92</v>
      </c>
    </row>
    <row r="1372" spans="1:4" ht="30">
      <c r="A1372" s="324">
        <v>39246</v>
      </c>
      <c r="B1372" s="325" t="s">
        <v>10024</v>
      </c>
      <c r="C1372" s="326" t="s">
        <v>845</v>
      </c>
      <c r="D1372" s="327">
        <v>5.97</v>
      </c>
    </row>
    <row r="1373" spans="1:4" ht="30">
      <c r="A1373" s="324">
        <v>39247</v>
      </c>
      <c r="B1373" s="325" t="s">
        <v>10025</v>
      </c>
      <c r="C1373" s="326" t="s">
        <v>845</v>
      </c>
      <c r="D1373" s="327">
        <v>5.21</v>
      </c>
    </row>
    <row r="1374" spans="1:4" ht="30">
      <c r="A1374" s="324">
        <v>2446</v>
      </c>
      <c r="B1374" s="325" t="s">
        <v>10026</v>
      </c>
      <c r="C1374" s="326" t="s">
        <v>845</v>
      </c>
      <c r="D1374" s="327">
        <v>8.58</v>
      </c>
    </row>
    <row r="1375" spans="1:4" ht="30">
      <c r="A1375" s="324">
        <v>2442</v>
      </c>
      <c r="B1375" s="325" t="s">
        <v>10027</v>
      </c>
      <c r="C1375" s="326" t="s">
        <v>845</v>
      </c>
      <c r="D1375" s="327">
        <v>12.02</v>
      </c>
    </row>
    <row r="1376" spans="1:4" ht="30">
      <c r="A1376" s="324">
        <v>39248</v>
      </c>
      <c r="B1376" s="325" t="s">
        <v>10028</v>
      </c>
      <c r="C1376" s="326" t="s">
        <v>845</v>
      </c>
      <c r="D1376" s="327">
        <v>16.75</v>
      </c>
    </row>
    <row r="1377" spans="1:4">
      <c r="A1377" s="324">
        <v>2438</v>
      </c>
      <c r="B1377" s="325" t="s">
        <v>10029</v>
      </c>
      <c r="C1377" s="326" t="s">
        <v>800</v>
      </c>
      <c r="D1377" s="327">
        <v>34.03</v>
      </c>
    </row>
    <row r="1378" spans="1:4">
      <c r="A1378" s="324">
        <v>40922</v>
      </c>
      <c r="B1378" s="325" t="s">
        <v>10030</v>
      </c>
      <c r="C1378" s="326" t="s">
        <v>4319</v>
      </c>
      <c r="D1378" s="327">
        <v>5973.26</v>
      </c>
    </row>
    <row r="1379" spans="1:4" ht="30">
      <c r="A1379" s="324">
        <v>12624</v>
      </c>
      <c r="B1379" s="325" t="s">
        <v>10031</v>
      </c>
      <c r="C1379" s="326" t="s">
        <v>844</v>
      </c>
      <c r="D1379" s="327">
        <v>30.91</v>
      </c>
    </row>
    <row r="1380" spans="1:4">
      <c r="A1380" s="324">
        <v>517</v>
      </c>
      <c r="B1380" s="325" t="s">
        <v>10032</v>
      </c>
      <c r="C1380" s="326" t="s">
        <v>203</v>
      </c>
      <c r="D1380" s="327">
        <v>9.19</v>
      </c>
    </row>
    <row r="1381" spans="1:4">
      <c r="A1381" s="324">
        <v>2696</v>
      </c>
      <c r="B1381" s="325" t="s">
        <v>10033</v>
      </c>
      <c r="C1381" s="326" t="s">
        <v>800</v>
      </c>
      <c r="D1381" s="327">
        <v>27.06</v>
      </c>
    </row>
    <row r="1382" spans="1:4">
      <c r="A1382" s="324">
        <v>40928</v>
      </c>
      <c r="B1382" s="325" t="s">
        <v>10034</v>
      </c>
      <c r="C1382" s="326" t="s">
        <v>4319</v>
      </c>
      <c r="D1382" s="327">
        <v>4747.54</v>
      </c>
    </row>
    <row r="1383" spans="1:4">
      <c r="A1383" s="324">
        <v>4083</v>
      </c>
      <c r="B1383" s="325" t="s">
        <v>10035</v>
      </c>
      <c r="C1383" s="326" t="s">
        <v>800</v>
      </c>
      <c r="D1383" s="327">
        <v>38.229999999999997</v>
      </c>
    </row>
    <row r="1384" spans="1:4">
      <c r="A1384" s="324">
        <v>40818</v>
      </c>
      <c r="B1384" s="325" t="s">
        <v>10036</v>
      </c>
      <c r="C1384" s="326" t="s">
        <v>4319</v>
      </c>
      <c r="D1384" s="327">
        <v>6705.76</v>
      </c>
    </row>
    <row r="1385" spans="1:4">
      <c r="A1385" s="324">
        <v>43146</v>
      </c>
      <c r="B1385" s="325" t="s">
        <v>10037</v>
      </c>
      <c r="C1385" s="326" t="s">
        <v>1069</v>
      </c>
      <c r="D1385" s="327">
        <v>8.64</v>
      </c>
    </row>
    <row r="1386" spans="1:4">
      <c r="A1386" s="324">
        <v>2705</v>
      </c>
      <c r="B1386" s="325" t="s">
        <v>10038</v>
      </c>
      <c r="C1386" s="326" t="s">
        <v>10039</v>
      </c>
      <c r="D1386" s="327">
        <v>0.71</v>
      </c>
    </row>
    <row r="1387" spans="1:4" ht="30">
      <c r="A1387" s="324">
        <v>14250</v>
      </c>
      <c r="B1387" s="325" t="s">
        <v>10040</v>
      </c>
      <c r="C1387" s="326" t="s">
        <v>10039</v>
      </c>
      <c r="D1387" s="327">
        <v>0.73</v>
      </c>
    </row>
    <row r="1388" spans="1:4">
      <c r="A1388" s="324">
        <v>11683</v>
      </c>
      <c r="B1388" s="325" t="s">
        <v>10041</v>
      </c>
      <c r="C1388" s="326" t="s">
        <v>844</v>
      </c>
      <c r="D1388" s="327">
        <v>67.510000000000005</v>
      </c>
    </row>
    <row r="1389" spans="1:4">
      <c r="A1389" s="324">
        <v>11684</v>
      </c>
      <c r="B1389" s="325" t="s">
        <v>10042</v>
      </c>
      <c r="C1389" s="326" t="s">
        <v>844</v>
      </c>
      <c r="D1389" s="327">
        <v>73.900000000000006</v>
      </c>
    </row>
    <row r="1390" spans="1:4">
      <c r="A1390" s="324">
        <v>6141</v>
      </c>
      <c r="B1390" s="325" t="s">
        <v>10043</v>
      </c>
      <c r="C1390" s="326" t="s">
        <v>844</v>
      </c>
      <c r="D1390" s="327">
        <v>4.78</v>
      </c>
    </row>
    <row r="1391" spans="1:4">
      <c r="A1391" s="324">
        <v>11681</v>
      </c>
      <c r="B1391" s="325" t="s">
        <v>10044</v>
      </c>
      <c r="C1391" s="326" t="s">
        <v>844</v>
      </c>
      <c r="D1391" s="327">
        <v>6.02</v>
      </c>
    </row>
    <row r="1392" spans="1:4">
      <c r="A1392" s="324">
        <v>2706</v>
      </c>
      <c r="B1392" s="325" t="s">
        <v>10045</v>
      </c>
      <c r="C1392" s="326" t="s">
        <v>800</v>
      </c>
      <c r="D1392" s="327">
        <v>126.9</v>
      </c>
    </row>
    <row r="1393" spans="1:4">
      <c r="A1393" s="324">
        <v>40811</v>
      </c>
      <c r="B1393" s="325" t="s">
        <v>10046</v>
      </c>
      <c r="C1393" s="326" t="s">
        <v>4319</v>
      </c>
      <c r="D1393" s="327">
        <v>22257.67</v>
      </c>
    </row>
    <row r="1394" spans="1:4">
      <c r="A1394" s="324">
        <v>2707</v>
      </c>
      <c r="B1394" s="325" t="s">
        <v>10047</v>
      </c>
      <c r="C1394" s="326" t="s">
        <v>800</v>
      </c>
      <c r="D1394" s="327">
        <v>141.57</v>
      </c>
    </row>
    <row r="1395" spans="1:4">
      <c r="A1395" s="324">
        <v>40813</v>
      </c>
      <c r="B1395" s="325" t="s">
        <v>10048</v>
      </c>
      <c r="C1395" s="326" t="s">
        <v>4319</v>
      </c>
      <c r="D1395" s="327">
        <v>24831.32</v>
      </c>
    </row>
    <row r="1396" spans="1:4">
      <c r="A1396" s="324">
        <v>2708</v>
      </c>
      <c r="B1396" s="325" t="s">
        <v>10049</v>
      </c>
      <c r="C1396" s="326" t="s">
        <v>800</v>
      </c>
      <c r="D1396" s="327">
        <v>156.37</v>
      </c>
    </row>
    <row r="1397" spans="1:4">
      <c r="A1397" s="324">
        <v>40814</v>
      </c>
      <c r="B1397" s="325" t="s">
        <v>10050</v>
      </c>
      <c r="C1397" s="326" t="s">
        <v>4319</v>
      </c>
      <c r="D1397" s="327">
        <v>27428.69</v>
      </c>
    </row>
    <row r="1398" spans="1:4">
      <c r="A1398" s="324">
        <v>38403</v>
      </c>
      <c r="B1398" s="325" t="s">
        <v>10051</v>
      </c>
      <c r="C1398" s="326" t="s">
        <v>844</v>
      </c>
      <c r="D1398" s="327">
        <v>37.130000000000003</v>
      </c>
    </row>
    <row r="1399" spans="1:4">
      <c r="A1399" s="324">
        <v>43482</v>
      </c>
      <c r="B1399" s="325" t="s">
        <v>10052</v>
      </c>
      <c r="C1399" s="326" t="s">
        <v>800</v>
      </c>
      <c r="D1399" s="327">
        <v>0.81</v>
      </c>
    </row>
    <row r="1400" spans="1:4">
      <c r="A1400" s="324">
        <v>43494</v>
      </c>
      <c r="B1400" s="325" t="s">
        <v>10053</v>
      </c>
      <c r="C1400" s="326" t="s">
        <v>4319</v>
      </c>
      <c r="D1400" s="327">
        <v>153.54</v>
      </c>
    </row>
    <row r="1401" spans="1:4" ht="30">
      <c r="A1401" s="324">
        <v>43483</v>
      </c>
      <c r="B1401" s="325" t="s">
        <v>10054</v>
      </c>
      <c r="C1401" s="326" t="s">
        <v>800</v>
      </c>
      <c r="D1401" s="327">
        <v>1.43</v>
      </c>
    </row>
    <row r="1402" spans="1:4" ht="30">
      <c r="A1402" s="324">
        <v>43495</v>
      </c>
      <c r="B1402" s="325" t="s">
        <v>10055</v>
      </c>
      <c r="C1402" s="326" t="s">
        <v>4319</v>
      </c>
      <c r="D1402" s="327">
        <v>270.51</v>
      </c>
    </row>
    <row r="1403" spans="1:4">
      <c r="A1403" s="324">
        <v>43484</v>
      </c>
      <c r="B1403" s="325" t="s">
        <v>10056</v>
      </c>
      <c r="C1403" s="326" t="s">
        <v>800</v>
      </c>
      <c r="D1403" s="327">
        <v>1.26</v>
      </c>
    </row>
    <row r="1404" spans="1:4">
      <c r="A1404" s="324">
        <v>43496</v>
      </c>
      <c r="B1404" s="325" t="s">
        <v>10057</v>
      </c>
      <c r="C1404" s="326" t="s">
        <v>4319</v>
      </c>
      <c r="D1404" s="327">
        <v>238.02</v>
      </c>
    </row>
    <row r="1405" spans="1:4">
      <c r="A1405" s="324">
        <v>43485</v>
      </c>
      <c r="B1405" s="325" t="s">
        <v>10058</v>
      </c>
      <c r="C1405" s="326" t="s">
        <v>800</v>
      </c>
      <c r="D1405" s="327">
        <v>1.1299999999999999</v>
      </c>
    </row>
    <row r="1406" spans="1:4">
      <c r="A1406" s="324">
        <v>43497</v>
      </c>
      <c r="B1406" s="325" t="s">
        <v>10059</v>
      </c>
      <c r="C1406" s="326" t="s">
        <v>4319</v>
      </c>
      <c r="D1406" s="327">
        <v>212.45</v>
      </c>
    </row>
    <row r="1407" spans="1:4" ht="30">
      <c r="A1407" s="324">
        <v>43487</v>
      </c>
      <c r="B1407" s="325" t="s">
        <v>10060</v>
      </c>
      <c r="C1407" s="326" t="s">
        <v>800</v>
      </c>
      <c r="D1407" s="327">
        <v>1.28</v>
      </c>
    </row>
    <row r="1408" spans="1:4" ht="30">
      <c r="A1408" s="324">
        <v>43499</v>
      </c>
      <c r="B1408" s="325" t="s">
        <v>10061</v>
      </c>
      <c r="C1408" s="326" t="s">
        <v>4319</v>
      </c>
      <c r="D1408" s="327">
        <v>241.99</v>
      </c>
    </row>
    <row r="1409" spans="1:4" ht="30">
      <c r="A1409" s="324">
        <v>43486</v>
      </c>
      <c r="B1409" s="325" t="s">
        <v>10062</v>
      </c>
      <c r="C1409" s="326" t="s">
        <v>800</v>
      </c>
      <c r="D1409" s="327">
        <v>0.77</v>
      </c>
    </row>
    <row r="1410" spans="1:4" ht="30">
      <c r="A1410" s="324">
        <v>43498</v>
      </c>
      <c r="B1410" s="325" t="s">
        <v>10063</v>
      </c>
      <c r="C1410" s="326" t="s">
        <v>4319</v>
      </c>
      <c r="D1410" s="327">
        <v>146</v>
      </c>
    </row>
    <row r="1411" spans="1:4" ht="30">
      <c r="A1411" s="324">
        <v>43488</v>
      </c>
      <c r="B1411" s="325" t="s">
        <v>10064</v>
      </c>
      <c r="C1411" s="326" t="s">
        <v>800</v>
      </c>
      <c r="D1411" s="327">
        <v>0.89</v>
      </c>
    </row>
    <row r="1412" spans="1:4" ht="30">
      <c r="A1412" s="324">
        <v>43500</v>
      </c>
      <c r="B1412" s="325" t="s">
        <v>10065</v>
      </c>
      <c r="C1412" s="326" t="s">
        <v>4319</v>
      </c>
      <c r="D1412" s="327">
        <v>167.95</v>
      </c>
    </row>
    <row r="1413" spans="1:4">
      <c r="A1413" s="324">
        <v>43489</v>
      </c>
      <c r="B1413" s="325" t="s">
        <v>10066</v>
      </c>
      <c r="C1413" s="326" t="s">
        <v>800</v>
      </c>
      <c r="D1413" s="327">
        <v>1.31</v>
      </c>
    </row>
    <row r="1414" spans="1:4">
      <c r="A1414" s="324">
        <v>43501</v>
      </c>
      <c r="B1414" s="325" t="s">
        <v>10067</v>
      </c>
      <c r="C1414" s="326" t="s">
        <v>4319</v>
      </c>
      <c r="D1414" s="327">
        <v>247.11</v>
      </c>
    </row>
    <row r="1415" spans="1:4">
      <c r="A1415" s="324">
        <v>43490</v>
      </c>
      <c r="B1415" s="325" t="s">
        <v>10068</v>
      </c>
      <c r="C1415" s="326" t="s">
        <v>800</v>
      </c>
      <c r="D1415" s="327">
        <v>1.85</v>
      </c>
    </row>
    <row r="1416" spans="1:4">
      <c r="A1416" s="324">
        <v>43502</v>
      </c>
      <c r="B1416" s="325" t="s">
        <v>10069</v>
      </c>
      <c r="C1416" s="326" t="s">
        <v>4319</v>
      </c>
      <c r="D1416" s="327">
        <v>348.39</v>
      </c>
    </row>
    <row r="1417" spans="1:4">
      <c r="A1417" s="324">
        <v>43491</v>
      </c>
      <c r="B1417" s="325" t="s">
        <v>10070</v>
      </c>
      <c r="C1417" s="326" t="s">
        <v>800</v>
      </c>
      <c r="D1417" s="327">
        <v>1.39</v>
      </c>
    </row>
    <row r="1418" spans="1:4">
      <c r="A1418" s="324">
        <v>43503</v>
      </c>
      <c r="B1418" s="325" t="s">
        <v>10071</v>
      </c>
      <c r="C1418" s="326" t="s">
        <v>4319</v>
      </c>
      <c r="D1418" s="327">
        <v>261.93</v>
      </c>
    </row>
    <row r="1419" spans="1:4">
      <c r="A1419" s="324">
        <v>43492</v>
      </c>
      <c r="B1419" s="325" t="s">
        <v>10072</v>
      </c>
      <c r="C1419" s="326" t="s">
        <v>800</v>
      </c>
      <c r="D1419" s="327">
        <v>1.82</v>
      </c>
    </row>
    <row r="1420" spans="1:4">
      <c r="A1420" s="324">
        <v>43504</v>
      </c>
      <c r="B1420" s="325" t="s">
        <v>10073</v>
      </c>
      <c r="C1420" s="326" t="s">
        <v>4319</v>
      </c>
      <c r="D1420" s="327">
        <v>342.83</v>
      </c>
    </row>
    <row r="1421" spans="1:4">
      <c r="A1421" s="324">
        <v>43493</v>
      </c>
      <c r="B1421" s="325" t="s">
        <v>10074</v>
      </c>
      <c r="C1421" s="326" t="s">
        <v>800</v>
      </c>
      <c r="D1421" s="327">
        <v>0.74</v>
      </c>
    </row>
    <row r="1422" spans="1:4">
      <c r="A1422" s="324">
        <v>43505</v>
      </c>
      <c r="B1422" s="325" t="s">
        <v>10075</v>
      </c>
      <c r="C1422" s="326" t="s">
        <v>4319</v>
      </c>
      <c r="D1422" s="327">
        <v>138.97999999999999</v>
      </c>
    </row>
    <row r="1423" spans="1:4" ht="60">
      <c r="A1423" s="324">
        <v>38629</v>
      </c>
      <c r="B1423" s="325" t="s">
        <v>10076</v>
      </c>
      <c r="C1423" s="326" t="s">
        <v>844</v>
      </c>
      <c r="D1423" s="327">
        <v>2588320.31</v>
      </c>
    </row>
    <row r="1424" spans="1:4" ht="45">
      <c r="A1424" s="324">
        <v>38630</v>
      </c>
      <c r="B1424" s="325" t="s">
        <v>10077</v>
      </c>
      <c r="C1424" s="326" t="s">
        <v>844</v>
      </c>
      <c r="D1424" s="327">
        <v>1738820.31</v>
      </c>
    </row>
    <row r="1425" spans="1:4" ht="30">
      <c r="A1425" s="324">
        <v>38476</v>
      </c>
      <c r="B1425" s="325" t="s">
        <v>10078</v>
      </c>
      <c r="C1425" s="326" t="s">
        <v>844</v>
      </c>
      <c r="D1425" s="327">
        <v>279.08999999999997</v>
      </c>
    </row>
    <row r="1426" spans="1:4" ht="30">
      <c r="A1426" s="324">
        <v>38477</v>
      </c>
      <c r="B1426" s="325" t="s">
        <v>10079</v>
      </c>
      <c r="C1426" s="326" t="s">
        <v>844</v>
      </c>
      <c r="D1426" s="327">
        <v>790.38</v>
      </c>
    </row>
    <row r="1427" spans="1:4" ht="30">
      <c r="A1427" s="324">
        <v>45112</v>
      </c>
      <c r="B1427" s="325" t="s">
        <v>10080</v>
      </c>
      <c r="C1427" s="326" t="s">
        <v>844</v>
      </c>
      <c r="D1427" s="327">
        <v>1171351.3500000001</v>
      </c>
    </row>
    <row r="1428" spans="1:4" ht="30">
      <c r="A1428" s="324">
        <v>14525</v>
      </c>
      <c r="B1428" s="325" t="s">
        <v>10081</v>
      </c>
      <c r="C1428" s="326" t="s">
        <v>844</v>
      </c>
      <c r="D1428" s="327">
        <v>1018378.35</v>
      </c>
    </row>
    <row r="1429" spans="1:4" ht="30">
      <c r="A1429" s="324">
        <v>36408</v>
      </c>
      <c r="B1429" s="325" t="s">
        <v>10082</v>
      </c>
      <c r="C1429" s="326" t="s">
        <v>844</v>
      </c>
      <c r="D1429" s="327">
        <v>1243243.26</v>
      </c>
    </row>
    <row r="1430" spans="1:4" ht="30">
      <c r="A1430" s="324">
        <v>2723</v>
      </c>
      <c r="B1430" s="325" t="s">
        <v>10083</v>
      </c>
      <c r="C1430" s="326" t="s">
        <v>844</v>
      </c>
      <c r="D1430" s="327">
        <v>756756.72</v>
      </c>
    </row>
    <row r="1431" spans="1:4" ht="30">
      <c r="A1431" s="324">
        <v>10685</v>
      </c>
      <c r="B1431" s="325" t="s">
        <v>10084</v>
      </c>
      <c r="C1431" s="326" t="s">
        <v>844</v>
      </c>
      <c r="D1431" s="327">
        <v>900000</v>
      </c>
    </row>
    <row r="1432" spans="1:4" ht="45">
      <c r="A1432" s="324">
        <v>40636</v>
      </c>
      <c r="B1432" s="325" t="s">
        <v>10085</v>
      </c>
      <c r="C1432" s="326" t="s">
        <v>844</v>
      </c>
      <c r="D1432" s="327">
        <v>1246273.83</v>
      </c>
    </row>
    <row r="1433" spans="1:4">
      <c r="A1433" s="324">
        <v>4111</v>
      </c>
      <c r="B1433" s="325" t="s">
        <v>10086</v>
      </c>
      <c r="C1433" s="326" t="s">
        <v>844</v>
      </c>
      <c r="D1433" s="327">
        <v>51.56</v>
      </c>
    </row>
    <row r="1434" spans="1:4" ht="30">
      <c r="A1434" s="324">
        <v>44538</v>
      </c>
      <c r="B1434" s="325" t="s">
        <v>10087</v>
      </c>
      <c r="C1434" s="326" t="s">
        <v>844</v>
      </c>
      <c r="D1434" s="327">
        <v>50.31</v>
      </c>
    </row>
    <row r="1435" spans="1:4">
      <c r="A1435" s="324">
        <v>12</v>
      </c>
      <c r="B1435" s="325" t="s">
        <v>10088</v>
      </c>
      <c r="C1435" s="326" t="s">
        <v>844</v>
      </c>
      <c r="D1435" s="327">
        <v>13.9</v>
      </c>
    </row>
    <row r="1436" spans="1:4" ht="30">
      <c r="A1436" s="324">
        <v>37554</v>
      </c>
      <c r="B1436" s="325" t="s">
        <v>10089</v>
      </c>
      <c r="C1436" s="326" t="s">
        <v>844</v>
      </c>
      <c r="D1436" s="327">
        <v>328.82</v>
      </c>
    </row>
    <row r="1437" spans="1:4" ht="30">
      <c r="A1437" s="324">
        <v>37555</v>
      </c>
      <c r="B1437" s="325" t="s">
        <v>10090</v>
      </c>
      <c r="C1437" s="326" t="s">
        <v>844</v>
      </c>
      <c r="D1437" s="327">
        <v>399.99</v>
      </c>
    </row>
    <row r="1438" spans="1:4" ht="30">
      <c r="A1438" s="324">
        <v>10902</v>
      </c>
      <c r="B1438" s="325" t="s">
        <v>10091</v>
      </c>
      <c r="C1438" s="326" t="s">
        <v>844</v>
      </c>
      <c r="D1438" s="327">
        <v>100.37</v>
      </c>
    </row>
    <row r="1439" spans="1:4" ht="30">
      <c r="A1439" s="324">
        <v>20965</v>
      </c>
      <c r="B1439" s="325" t="s">
        <v>10092</v>
      </c>
      <c r="C1439" s="326" t="s">
        <v>844</v>
      </c>
      <c r="D1439" s="327">
        <v>101.3</v>
      </c>
    </row>
    <row r="1440" spans="1:4" ht="30">
      <c r="A1440" s="324">
        <v>20966</v>
      </c>
      <c r="B1440" s="325" t="s">
        <v>10093</v>
      </c>
      <c r="C1440" s="326" t="s">
        <v>844</v>
      </c>
      <c r="D1440" s="327">
        <v>109.07</v>
      </c>
    </row>
    <row r="1441" spans="1:4" ht="30">
      <c r="A1441" s="324">
        <v>10903</v>
      </c>
      <c r="B1441" s="325" t="s">
        <v>10094</v>
      </c>
      <c r="C1441" s="326" t="s">
        <v>844</v>
      </c>
      <c r="D1441" s="327">
        <v>165.33</v>
      </c>
    </row>
    <row r="1442" spans="1:4" ht="30">
      <c r="A1442" s="324">
        <v>20967</v>
      </c>
      <c r="B1442" s="325" t="s">
        <v>10095</v>
      </c>
      <c r="C1442" s="326" t="s">
        <v>844</v>
      </c>
      <c r="D1442" s="327">
        <v>165.33</v>
      </c>
    </row>
    <row r="1443" spans="1:4" ht="30">
      <c r="A1443" s="324">
        <v>20968</v>
      </c>
      <c r="B1443" s="325" t="s">
        <v>10096</v>
      </c>
      <c r="C1443" s="326" t="s">
        <v>844</v>
      </c>
      <c r="D1443" s="327">
        <v>181.33</v>
      </c>
    </row>
    <row r="1444" spans="1:4" ht="30">
      <c r="A1444" s="324">
        <v>11359</v>
      </c>
      <c r="B1444" s="325" t="s">
        <v>10097</v>
      </c>
      <c r="C1444" s="326" t="s">
        <v>844</v>
      </c>
      <c r="D1444" s="327">
        <v>874.5</v>
      </c>
    </row>
    <row r="1445" spans="1:4">
      <c r="A1445" s="324">
        <v>38368</v>
      </c>
      <c r="B1445" s="325" t="s">
        <v>10098</v>
      </c>
      <c r="C1445" s="326" t="s">
        <v>844</v>
      </c>
      <c r="D1445" s="327">
        <v>7.17</v>
      </c>
    </row>
    <row r="1446" spans="1:4">
      <c r="A1446" s="324">
        <v>38367</v>
      </c>
      <c r="B1446" s="325" t="s">
        <v>10099</v>
      </c>
      <c r="C1446" s="326" t="s">
        <v>844</v>
      </c>
      <c r="D1446" s="327">
        <v>14.99</v>
      </c>
    </row>
    <row r="1447" spans="1:4">
      <c r="A1447" s="324">
        <v>38091</v>
      </c>
      <c r="B1447" s="325" t="s">
        <v>10100</v>
      </c>
      <c r="C1447" s="326" t="s">
        <v>844</v>
      </c>
      <c r="D1447" s="327">
        <v>2.68</v>
      </c>
    </row>
    <row r="1448" spans="1:4">
      <c r="A1448" s="324">
        <v>38095</v>
      </c>
      <c r="B1448" s="325" t="s">
        <v>10101</v>
      </c>
      <c r="C1448" s="326" t="s">
        <v>844</v>
      </c>
      <c r="D1448" s="327">
        <v>5.68</v>
      </c>
    </row>
    <row r="1449" spans="1:4">
      <c r="A1449" s="324">
        <v>38092</v>
      </c>
      <c r="B1449" s="325" t="s">
        <v>10102</v>
      </c>
      <c r="C1449" s="326" t="s">
        <v>844</v>
      </c>
      <c r="D1449" s="327">
        <v>2.54</v>
      </c>
    </row>
    <row r="1450" spans="1:4">
      <c r="A1450" s="324">
        <v>38093</v>
      </c>
      <c r="B1450" s="325" t="s">
        <v>10103</v>
      </c>
      <c r="C1450" s="326" t="s">
        <v>844</v>
      </c>
      <c r="D1450" s="327">
        <v>2.63</v>
      </c>
    </row>
    <row r="1451" spans="1:4">
      <c r="A1451" s="324">
        <v>38096</v>
      </c>
      <c r="B1451" s="325" t="s">
        <v>10104</v>
      </c>
      <c r="C1451" s="326" t="s">
        <v>844</v>
      </c>
      <c r="D1451" s="327">
        <v>6.11</v>
      </c>
    </row>
    <row r="1452" spans="1:4">
      <c r="A1452" s="324">
        <v>38094</v>
      </c>
      <c r="B1452" s="325" t="s">
        <v>10105</v>
      </c>
      <c r="C1452" s="326" t="s">
        <v>844</v>
      </c>
      <c r="D1452" s="327">
        <v>3.22</v>
      </c>
    </row>
    <row r="1453" spans="1:4">
      <c r="A1453" s="324">
        <v>38097</v>
      </c>
      <c r="B1453" s="325" t="s">
        <v>10106</v>
      </c>
      <c r="C1453" s="326" t="s">
        <v>844</v>
      </c>
      <c r="D1453" s="327">
        <v>6.55</v>
      </c>
    </row>
    <row r="1454" spans="1:4">
      <c r="A1454" s="324">
        <v>38098</v>
      </c>
      <c r="B1454" s="325" t="s">
        <v>10107</v>
      </c>
      <c r="C1454" s="326" t="s">
        <v>844</v>
      </c>
      <c r="D1454" s="327">
        <v>6.55</v>
      </c>
    </row>
    <row r="1455" spans="1:4">
      <c r="A1455" s="324">
        <v>11186</v>
      </c>
      <c r="B1455" s="325" t="s">
        <v>10108</v>
      </c>
      <c r="C1455" s="326" t="s">
        <v>97</v>
      </c>
      <c r="D1455" s="327">
        <v>415.66</v>
      </c>
    </row>
    <row r="1456" spans="1:4" ht="30">
      <c r="A1456" s="324">
        <v>11558</v>
      </c>
      <c r="B1456" s="325" t="s">
        <v>10109</v>
      </c>
      <c r="C1456" s="326" t="s">
        <v>8998</v>
      </c>
      <c r="D1456" s="327">
        <v>13.98</v>
      </c>
    </row>
    <row r="1457" spans="1:4" ht="30">
      <c r="A1457" s="324">
        <v>11557</v>
      </c>
      <c r="B1457" s="325" t="s">
        <v>10110</v>
      </c>
      <c r="C1457" s="326" t="s">
        <v>8998</v>
      </c>
      <c r="D1457" s="327">
        <v>35.39</v>
      </c>
    </row>
    <row r="1458" spans="1:4">
      <c r="A1458" s="324">
        <v>38124</v>
      </c>
      <c r="B1458" s="325" t="s">
        <v>10111</v>
      </c>
      <c r="C1458" s="326" t="s">
        <v>844</v>
      </c>
      <c r="D1458" s="327">
        <v>27.5</v>
      </c>
    </row>
    <row r="1459" spans="1:4">
      <c r="A1459" s="324">
        <v>38380</v>
      </c>
      <c r="B1459" s="325" t="s">
        <v>10112</v>
      </c>
      <c r="C1459" s="326" t="s">
        <v>844</v>
      </c>
      <c r="D1459" s="327">
        <v>23.82</v>
      </c>
    </row>
    <row r="1460" spans="1:4">
      <c r="A1460" s="324">
        <v>38384</v>
      </c>
      <c r="B1460" s="325" t="s">
        <v>10113</v>
      </c>
      <c r="C1460" s="326" t="s">
        <v>844</v>
      </c>
      <c r="D1460" s="327">
        <v>18.579999999999998</v>
      </c>
    </row>
    <row r="1461" spans="1:4">
      <c r="A1461" s="324">
        <v>13</v>
      </c>
      <c r="B1461" s="325" t="s">
        <v>10114</v>
      </c>
      <c r="C1461" s="326" t="s">
        <v>1069</v>
      </c>
      <c r="D1461" s="327">
        <v>21.4</v>
      </c>
    </row>
    <row r="1462" spans="1:4" ht="30">
      <c r="A1462" s="324">
        <v>21142</v>
      </c>
      <c r="B1462" s="325" t="s">
        <v>10115</v>
      </c>
      <c r="C1462" s="326" t="s">
        <v>844</v>
      </c>
      <c r="D1462" s="327">
        <v>23.57</v>
      </c>
    </row>
    <row r="1463" spans="1:4">
      <c r="A1463" s="324">
        <v>4223</v>
      </c>
      <c r="B1463" s="325" t="s">
        <v>10116</v>
      </c>
      <c r="C1463" s="326" t="s">
        <v>203</v>
      </c>
      <c r="D1463" s="327">
        <v>4.59</v>
      </c>
    </row>
    <row r="1464" spans="1:4">
      <c r="A1464" s="324">
        <v>37372</v>
      </c>
      <c r="B1464" s="325" t="s">
        <v>10117</v>
      </c>
      <c r="C1464" s="326" t="s">
        <v>800</v>
      </c>
      <c r="D1464" s="327">
        <v>1.43</v>
      </c>
    </row>
    <row r="1465" spans="1:4">
      <c r="A1465" s="324">
        <v>40863</v>
      </c>
      <c r="B1465" s="325" t="s">
        <v>10118</v>
      </c>
      <c r="C1465" s="326" t="s">
        <v>4319</v>
      </c>
      <c r="D1465" s="327">
        <v>270.51</v>
      </c>
    </row>
    <row r="1466" spans="1:4">
      <c r="A1466" s="324">
        <v>38475</v>
      </c>
      <c r="B1466" s="325" t="s">
        <v>10119</v>
      </c>
      <c r="C1466" s="326" t="s">
        <v>844</v>
      </c>
      <c r="D1466" s="327">
        <v>30.09</v>
      </c>
    </row>
    <row r="1467" spans="1:4">
      <c r="A1467" s="324">
        <v>38474</v>
      </c>
      <c r="B1467" s="325" t="s">
        <v>10120</v>
      </c>
      <c r="C1467" s="326" t="s">
        <v>844</v>
      </c>
      <c r="D1467" s="327">
        <v>37.200000000000003</v>
      </c>
    </row>
    <row r="1468" spans="1:4">
      <c r="A1468" s="324">
        <v>10886</v>
      </c>
      <c r="B1468" s="325" t="s">
        <v>10121</v>
      </c>
      <c r="C1468" s="326" t="s">
        <v>844</v>
      </c>
      <c r="D1468" s="327">
        <v>192.5</v>
      </c>
    </row>
    <row r="1469" spans="1:4">
      <c r="A1469" s="324">
        <v>10888</v>
      </c>
      <c r="B1469" s="325" t="s">
        <v>10122</v>
      </c>
      <c r="C1469" s="326" t="s">
        <v>844</v>
      </c>
      <c r="D1469" s="327">
        <v>609.23</v>
      </c>
    </row>
    <row r="1470" spans="1:4">
      <c r="A1470" s="324">
        <v>10889</v>
      </c>
      <c r="B1470" s="325" t="s">
        <v>10123</v>
      </c>
      <c r="C1470" s="326" t="s">
        <v>844</v>
      </c>
      <c r="D1470" s="327">
        <v>660</v>
      </c>
    </row>
    <row r="1471" spans="1:4" ht="30">
      <c r="A1471" s="324">
        <v>10890</v>
      </c>
      <c r="B1471" s="325" t="s">
        <v>10124</v>
      </c>
      <c r="C1471" s="326" t="s">
        <v>844</v>
      </c>
      <c r="D1471" s="327">
        <v>304.61</v>
      </c>
    </row>
    <row r="1472" spans="1:4">
      <c r="A1472" s="324">
        <v>10891</v>
      </c>
      <c r="B1472" s="325" t="s">
        <v>10125</v>
      </c>
      <c r="C1472" s="326" t="s">
        <v>844</v>
      </c>
      <c r="D1472" s="327">
        <v>186.15</v>
      </c>
    </row>
    <row r="1473" spans="1:4">
      <c r="A1473" s="324">
        <v>10892</v>
      </c>
      <c r="B1473" s="325" t="s">
        <v>10126</v>
      </c>
      <c r="C1473" s="326" t="s">
        <v>844</v>
      </c>
      <c r="D1473" s="327">
        <v>220</v>
      </c>
    </row>
    <row r="1474" spans="1:4">
      <c r="A1474" s="324">
        <v>20977</v>
      </c>
      <c r="B1474" s="325" t="s">
        <v>10127</v>
      </c>
      <c r="C1474" s="326" t="s">
        <v>844</v>
      </c>
      <c r="D1474" s="327">
        <v>262.3</v>
      </c>
    </row>
    <row r="1475" spans="1:4" ht="30">
      <c r="A1475" s="324">
        <v>11480</v>
      </c>
      <c r="B1475" s="325" t="s">
        <v>10128</v>
      </c>
      <c r="C1475" s="326" t="s">
        <v>9721</v>
      </c>
      <c r="D1475" s="327">
        <v>126.21</v>
      </c>
    </row>
    <row r="1476" spans="1:4" ht="30">
      <c r="A1476" s="324">
        <v>43612</v>
      </c>
      <c r="B1476" s="325" t="s">
        <v>10129</v>
      </c>
      <c r="C1476" s="326" t="s">
        <v>9721</v>
      </c>
      <c r="D1476" s="327">
        <v>99.34</v>
      </c>
    </row>
    <row r="1477" spans="1:4" ht="30">
      <c r="A1477" s="324">
        <v>43613</v>
      </c>
      <c r="B1477" s="325" t="s">
        <v>10130</v>
      </c>
      <c r="C1477" s="326" t="s">
        <v>9721</v>
      </c>
      <c r="D1477" s="327">
        <v>82.24</v>
      </c>
    </row>
    <row r="1478" spans="1:4" ht="45">
      <c r="A1478" s="324">
        <v>11469</v>
      </c>
      <c r="B1478" s="325" t="s">
        <v>10131</v>
      </c>
      <c r="C1478" s="326" t="s">
        <v>844</v>
      </c>
      <c r="D1478" s="327">
        <v>13.47</v>
      </c>
    </row>
    <row r="1479" spans="1:4" ht="30">
      <c r="A1479" s="324">
        <v>11468</v>
      </c>
      <c r="B1479" s="325" t="s">
        <v>10132</v>
      </c>
      <c r="C1479" s="326" t="s">
        <v>844</v>
      </c>
      <c r="D1479" s="327">
        <v>13.48</v>
      </c>
    </row>
    <row r="1480" spans="1:4" ht="30">
      <c r="A1480" s="324">
        <v>11484</v>
      </c>
      <c r="B1480" s="325" t="s">
        <v>10133</v>
      </c>
      <c r="C1480" s="326" t="s">
        <v>844</v>
      </c>
      <c r="D1480" s="327">
        <v>59.21</v>
      </c>
    </row>
    <row r="1481" spans="1:4" ht="30">
      <c r="A1481" s="324">
        <v>38155</v>
      </c>
      <c r="B1481" s="325" t="s">
        <v>10134</v>
      </c>
      <c r="C1481" s="326" t="s">
        <v>844</v>
      </c>
      <c r="D1481" s="327">
        <v>91.93</v>
      </c>
    </row>
    <row r="1482" spans="1:4" ht="30">
      <c r="A1482" s="324">
        <v>11467</v>
      </c>
      <c r="B1482" s="325" t="s">
        <v>10135</v>
      </c>
      <c r="C1482" s="326" t="s">
        <v>844</v>
      </c>
      <c r="D1482" s="327">
        <v>21</v>
      </c>
    </row>
    <row r="1483" spans="1:4" ht="45">
      <c r="A1483" s="324">
        <v>38153</v>
      </c>
      <c r="B1483" s="325" t="s">
        <v>10136</v>
      </c>
      <c r="C1483" s="326" t="s">
        <v>9721</v>
      </c>
      <c r="D1483" s="327">
        <v>53.66</v>
      </c>
    </row>
    <row r="1484" spans="1:4" ht="45">
      <c r="A1484" s="324">
        <v>43607</v>
      </c>
      <c r="B1484" s="325" t="s">
        <v>10137</v>
      </c>
      <c r="C1484" s="326" t="s">
        <v>9721</v>
      </c>
      <c r="D1484" s="327">
        <v>101.49</v>
      </c>
    </row>
    <row r="1485" spans="1:4" ht="45">
      <c r="A1485" s="324">
        <v>3080</v>
      </c>
      <c r="B1485" s="325" t="s">
        <v>10138</v>
      </c>
      <c r="C1485" s="326" t="s">
        <v>9721</v>
      </c>
      <c r="D1485" s="327">
        <v>68.239999999999995</v>
      </c>
    </row>
    <row r="1486" spans="1:4" ht="45">
      <c r="A1486" s="324">
        <v>3081</v>
      </c>
      <c r="B1486" s="325" t="s">
        <v>10139</v>
      </c>
      <c r="C1486" s="326" t="s">
        <v>9721</v>
      </c>
      <c r="D1486" s="327">
        <v>135.01</v>
      </c>
    </row>
    <row r="1487" spans="1:4" ht="45">
      <c r="A1487" s="324">
        <v>3090</v>
      </c>
      <c r="B1487" s="325" t="s">
        <v>10140</v>
      </c>
      <c r="C1487" s="326" t="s">
        <v>9721</v>
      </c>
      <c r="D1487" s="327">
        <v>60.91</v>
      </c>
    </row>
    <row r="1488" spans="1:4" ht="45">
      <c r="A1488" s="324">
        <v>43611</v>
      </c>
      <c r="B1488" s="325" t="s">
        <v>10141</v>
      </c>
      <c r="C1488" s="326" t="s">
        <v>9721</v>
      </c>
      <c r="D1488" s="327">
        <v>101.07</v>
      </c>
    </row>
    <row r="1489" spans="1:4" ht="45">
      <c r="A1489" s="324">
        <v>3103</v>
      </c>
      <c r="B1489" s="325" t="s">
        <v>10142</v>
      </c>
      <c r="C1489" s="326" t="s">
        <v>844</v>
      </c>
      <c r="D1489" s="327">
        <v>50.5</v>
      </c>
    </row>
    <row r="1490" spans="1:4" ht="45">
      <c r="A1490" s="324">
        <v>3097</v>
      </c>
      <c r="B1490" s="325" t="s">
        <v>10143</v>
      </c>
      <c r="C1490" s="326" t="s">
        <v>9721</v>
      </c>
      <c r="D1490" s="327">
        <v>76.400000000000006</v>
      </c>
    </row>
    <row r="1491" spans="1:4" ht="45">
      <c r="A1491" s="324">
        <v>3099</v>
      </c>
      <c r="B1491" s="325" t="s">
        <v>10144</v>
      </c>
      <c r="C1491" s="326" t="s">
        <v>9721</v>
      </c>
      <c r="D1491" s="327">
        <v>122.34</v>
      </c>
    </row>
    <row r="1492" spans="1:4" ht="45">
      <c r="A1492" s="324">
        <v>38151</v>
      </c>
      <c r="B1492" s="325" t="s">
        <v>10145</v>
      </c>
      <c r="C1492" s="326" t="s">
        <v>9721</v>
      </c>
      <c r="D1492" s="327">
        <v>88.69</v>
      </c>
    </row>
    <row r="1493" spans="1:4" ht="45">
      <c r="A1493" s="324">
        <v>38152</v>
      </c>
      <c r="B1493" s="325" t="s">
        <v>10146</v>
      </c>
      <c r="C1493" s="326" t="s">
        <v>9721</v>
      </c>
      <c r="D1493" s="327">
        <v>143.07</v>
      </c>
    </row>
    <row r="1494" spans="1:4" ht="60">
      <c r="A1494" s="324">
        <v>43610</v>
      </c>
      <c r="B1494" s="325" t="s">
        <v>10147</v>
      </c>
      <c r="C1494" s="326" t="s">
        <v>9721</v>
      </c>
      <c r="D1494" s="327">
        <v>75.81</v>
      </c>
    </row>
    <row r="1495" spans="1:4" ht="45">
      <c r="A1495" s="324">
        <v>3093</v>
      </c>
      <c r="B1495" s="325" t="s">
        <v>10148</v>
      </c>
      <c r="C1495" s="326" t="s">
        <v>9721</v>
      </c>
      <c r="D1495" s="327">
        <v>122.34</v>
      </c>
    </row>
    <row r="1496" spans="1:4" ht="30">
      <c r="A1496" s="324">
        <v>38165</v>
      </c>
      <c r="B1496" s="325" t="s">
        <v>10149</v>
      </c>
      <c r="C1496" s="326" t="s">
        <v>9721</v>
      </c>
      <c r="D1496" s="327">
        <v>67.239999999999995</v>
      </c>
    </row>
    <row r="1497" spans="1:4" ht="30">
      <c r="A1497" s="324">
        <v>38177</v>
      </c>
      <c r="B1497" s="325" t="s">
        <v>10150</v>
      </c>
      <c r="C1497" s="326" t="s">
        <v>844</v>
      </c>
      <c r="D1497" s="327">
        <v>19.98</v>
      </c>
    </row>
    <row r="1498" spans="1:4" ht="30">
      <c r="A1498" s="324">
        <v>11458</v>
      </c>
      <c r="B1498" s="325" t="s">
        <v>10151</v>
      </c>
      <c r="C1498" s="326" t="s">
        <v>844</v>
      </c>
      <c r="D1498" s="327">
        <v>23.86</v>
      </c>
    </row>
    <row r="1499" spans="1:4" ht="45">
      <c r="A1499" s="324">
        <v>3108</v>
      </c>
      <c r="B1499" s="325" t="s">
        <v>10152</v>
      </c>
      <c r="C1499" s="326" t="s">
        <v>844</v>
      </c>
      <c r="D1499" s="327">
        <v>101.41</v>
      </c>
    </row>
    <row r="1500" spans="1:4" ht="45">
      <c r="A1500" s="324">
        <v>3105</v>
      </c>
      <c r="B1500" s="325" t="s">
        <v>10153</v>
      </c>
      <c r="C1500" s="326" t="s">
        <v>844</v>
      </c>
      <c r="D1500" s="327">
        <v>132.63999999999999</v>
      </c>
    </row>
    <row r="1501" spans="1:4" ht="45">
      <c r="A1501" s="324">
        <v>38178</v>
      </c>
      <c r="B1501" s="325" t="s">
        <v>10154</v>
      </c>
      <c r="C1501" s="326" t="s">
        <v>844</v>
      </c>
      <c r="D1501" s="327">
        <v>21.98</v>
      </c>
    </row>
    <row r="1502" spans="1:4" ht="45">
      <c r="A1502" s="324">
        <v>43575</v>
      </c>
      <c r="B1502" s="325" t="s">
        <v>10155</v>
      </c>
      <c r="C1502" s="326" t="s">
        <v>844</v>
      </c>
      <c r="D1502" s="327">
        <v>47.63</v>
      </c>
    </row>
    <row r="1503" spans="1:4" ht="45">
      <c r="A1503" s="324">
        <v>43577</v>
      </c>
      <c r="B1503" s="325" t="s">
        <v>10156</v>
      </c>
      <c r="C1503" s="326" t="s">
        <v>844</v>
      </c>
      <c r="D1503" s="327">
        <v>82.82</v>
      </c>
    </row>
    <row r="1504" spans="1:4" ht="30">
      <c r="A1504" s="324">
        <v>43458</v>
      </c>
      <c r="B1504" s="325" t="s">
        <v>10157</v>
      </c>
      <c r="C1504" s="326" t="s">
        <v>800</v>
      </c>
      <c r="D1504" s="327">
        <v>0.06</v>
      </c>
    </row>
    <row r="1505" spans="1:4" ht="30">
      <c r="A1505" s="324">
        <v>43470</v>
      </c>
      <c r="B1505" s="325" t="s">
        <v>10158</v>
      </c>
      <c r="C1505" s="326" t="s">
        <v>4319</v>
      </c>
      <c r="D1505" s="327">
        <v>11.14</v>
      </c>
    </row>
    <row r="1506" spans="1:4" ht="30">
      <c r="A1506" s="324">
        <v>43459</v>
      </c>
      <c r="B1506" s="325" t="s">
        <v>10159</v>
      </c>
      <c r="C1506" s="326" t="s">
        <v>800</v>
      </c>
      <c r="D1506" s="327">
        <v>0.44</v>
      </c>
    </row>
    <row r="1507" spans="1:4" ht="30">
      <c r="A1507" s="324">
        <v>43471</v>
      </c>
      <c r="B1507" s="325" t="s">
        <v>10160</v>
      </c>
      <c r="C1507" s="326" t="s">
        <v>4319</v>
      </c>
      <c r="D1507" s="327">
        <v>82.31</v>
      </c>
    </row>
    <row r="1508" spans="1:4" ht="30">
      <c r="A1508" s="324">
        <v>43460</v>
      </c>
      <c r="B1508" s="325" t="s">
        <v>10161</v>
      </c>
      <c r="C1508" s="326" t="s">
        <v>800</v>
      </c>
      <c r="D1508" s="327">
        <v>0.86</v>
      </c>
    </row>
    <row r="1509" spans="1:4" ht="30">
      <c r="A1509" s="324">
        <v>43472</v>
      </c>
      <c r="B1509" s="325" t="s">
        <v>10162</v>
      </c>
      <c r="C1509" s="326" t="s">
        <v>4319</v>
      </c>
      <c r="D1509" s="327">
        <v>161.72999999999999</v>
      </c>
    </row>
    <row r="1510" spans="1:4" ht="30">
      <c r="A1510" s="324">
        <v>43461</v>
      </c>
      <c r="B1510" s="325" t="s">
        <v>10163</v>
      </c>
      <c r="C1510" s="326" t="s">
        <v>800</v>
      </c>
      <c r="D1510" s="327">
        <v>0.31</v>
      </c>
    </row>
    <row r="1511" spans="1:4" ht="30">
      <c r="A1511" s="324">
        <v>43473</v>
      </c>
      <c r="B1511" s="325" t="s">
        <v>10164</v>
      </c>
      <c r="C1511" s="326" t="s">
        <v>4319</v>
      </c>
      <c r="D1511" s="327">
        <v>59.01</v>
      </c>
    </row>
    <row r="1512" spans="1:4" ht="30">
      <c r="A1512" s="324">
        <v>43463</v>
      </c>
      <c r="B1512" s="325" t="s">
        <v>10165</v>
      </c>
      <c r="C1512" s="326" t="s">
        <v>800</v>
      </c>
      <c r="D1512" s="327">
        <v>0.08</v>
      </c>
    </row>
    <row r="1513" spans="1:4" ht="30">
      <c r="A1513" s="324">
        <v>43475</v>
      </c>
      <c r="B1513" s="325" t="s">
        <v>10166</v>
      </c>
      <c r="C1513" s="326" t="s">
        <v>4319</v>
      </c>
      <c r="D1513" s="327">
        <v>15.46</v>
      </c>
    </row>
    <row r="1514" spans="1:4" ht="30">
      <c r="A1514" s="324">
        <v>43462</v>
      </c>
      <c r="B1514" s="325" t="s">
        <v>10167</v>
      </c>
      <c r="C1514" s="326" t="s">
        <v>800</v>
      </c>
      <c r="D1514" s="327">
        <v>0.01</v>
      </c>
    </row>
    <row r="1515" spans="1:4" ht="30">
      <c r="A1515" s="324">
        <v>43474</v>
      </c>
      <c r="B1515" s="325" t="s">
        <v>10168</v>
      </c>
      <c r="C1515" s="326" t="s">
        <v>4319</v>
      </c>
      <c r="D1515" s="327">
        <v>2.35</v>
      </c>
    </row>
    <row r="1516" spans="1:4" ht="30">
      <c r="A1516" s="324">
        <v>43464</v>
      </c>
      <c r="B1516" s="325" t="s">
        <v>10169</v>
      </c>
      <c r="C1516" s="326" t="s">
        <v>800</v>
      </c>
      <c r="D1516" s="327">
        <v>0.01</v>
      </c>
    </row>
    <row r="1517" spans="1:4" ht="30">
      <c r="A1517" s="324">
        <v>43476</v>
      </c>
      <c r="B1517" s="325" t="s">
        <v>10170</v>
      </c>
      <c r="C1517" s="326" t="s">
        <v>4319</v>
      </c>
      <c r="D1517" s="327">
        <v>0.01</v>
      </c>
    </row>
    <row r="1518" spans="1:4" ht="30">
      <c r="A1518" s="324">
        <v>43465</v>
      </c>
      <c r="B1518" s="325" t="s">
        <v>10171</v>
      </c>
      <c r="C1518" s="326" t="s">
        <v>800</v>
      </c>
      <c r="D1518" s="327">
        <v>0.78</v>
      </c>
    </row>
    <row r="1519" spans="1:4" ht="30">
      <c r="A1519" s="324">
        <v>43477</v>
      </c>
      <c r="B1519" s="325" t="s">
        <v>10172</v>
      </c>
      <c r="C1519" s="326" t="s">
        <v>4319</v>
      </c>
      <c r="D1519" s="327">
        <v>147.87</v>
      </c>
    </row>
    <row r="1520" spans="1:4" ht="30">
      <c r="A1520" s="324">
        <v>43466</v>
      </c>
      <c r="B1520" s="325" t="s">
        <v>10173</v>
      </c>
      <c r="C1520" s="326" t="s">
        <v>800</v>
      </c>
      <c r="D1520" s="327">
        <v>2.0499999999999998</v>
      </c>
    </row>
    <row r="1521" spans="1:4" ht="30">
      <c r="A1521" s="324">
        <v>43478</v>
      </c>
      <c r="B1521" s="325" t="s">
        <v>10174</v>
      </c>
      <c r="C1521" s="326" t="s">
        <v>4319</v>
      </c>
      <c r="D1521" s="327">
        <v>387.36</v>
      </c>
    </row>
    <row r="1522" spans="1:4" ht="30">
      <c r="A1522" s="324">
        <v>43467</v>
      </c>
      <c r="B1522" s="325" t="s">
        <v>10175</v>
      </c>
      <c r="C1522" s="326" t="s">
        <v>800</v>
      </c>
      <c r="D1522" s="327">
        <v>0.61</v>
      </c>
    </row>
    <row r="1523" spans="1:4" ht="30">
      <c r="A1523" s="324">
        <v>43479</v>
      </c>
      <c r="B1523" s="325" t="s">
        <v>10176</v>
      </c>
      <c r="C1523" s="326" t="s">
        <v>4319</v>
      </c>
      <c r="D1523" s="327">
        <v>114.77</v>
      </c>
    </row>
    <row r="1524" spans="1:4" ht="30">
      <c r="A1524" s="324">
        <v>43468</v>
      </c>
      <c r="B1524" s="325" t="s">
        <v>10177</v>
      </c>
      <c r="C1524" s="326" t="s">
        <v>800</v>
      </c>
      <c r="D1524" s="327">
        <v>1.21</v>
      </c>
    </row>
    <row r="1525" spans="1:4" ht="30">
      <c r="A1525" s="324">
        <v>43480</v>
      </c>
      <c r="B1525" s="325" t="s">
        <v>10178</v>
      </c>
      <c r="C1525" s="326" t="s">
        <v>4319</v>
      </c>
      <c r="D1525" s="327">
        <v>228.92</v>
      </c>
    </row>
    <row r="1526" spans="1:4" ht="30">
      <c r="A1526" s="324">
        <v>43469</v>
      </c>
      <c r="B1526" s="325" t="s">
        <v>10179</v>
      </c>
      <c r="C1526" s="326" t="s">
        <v>800</v>
      </c>
      <c r="D1526" s="327">
        <v>0.05</v>
      </c>
    </row>
    <row r="1527" spans="1:4" ht="30">
      <c r="A1527" s="324">
        <v>43481</v>
      </c>
      <c r="B1527" s="325" t="s">
        <v>10180</v>
      </c>
      <c r="C1527" s="326" t="s">
        <v>4319</v>
      </c>
      <c r="D1527" s="327">
        <v>9.89</v>
      </c>
    </row>
    <row r="1528" spans="1:4" ht="45">
      <c r="A1528" s="324">
        <v>3119</v>
      </c>
      <c r="B1528" s="325" t="s">
        <v>10181</v>
      </c>
      <c r="C1528" s="326" t="s">
        <v>844</v>
      </c>
      <c r="D1528" s="327">
        <v>2.58</v>
      </c>
    </row>
    <row r="1529" spans="1:4" ht="30">
      <c r="A1529" s="324">
        <v>3122</v>
      </c>
      <c r="B1529" s="325" t="s">
        <v>10182</v>
      </c>
      <c r="C1529" s="326" t="s">
        <v>844</v>
      </c>
      <c r="D1529" s="327">
        <v>5.25</v>
      </c>
    </row>
    <row r="1530" spans="1:4" ht="30">
      <c r="A1530" s="324">
        <v>3121</v>
      </c>
      <c r="B1530" s="325" t="s">
        <v>10183</v>
      </c>
      <c r="C1530" s="326" t="s">
        <v>844</v>
      </c>
      <c r="D1530" s="327">
        <v>5.95</v>
      </c>
    </row>
    <row r="1531" spans="1:4" ht="30">
      <c r="A1531" s="324">
        <v>3120</v>
      </c>
      <c r="B1531" s="325" t="s">
        <v>10184</v>
      </c>
      <c r="C1531" s="326" t="s">
        <v>844</v>
      </c>
      <c r="D1531" s="327">
        <v>11.29</v>
      </c>
    </row>
    <row r="1532" spans="1:4" ht="30">
      <c r="A1532" s="324">
        <v>11455</v>
      </c>
      <c r="B1532" s="325" t="s">
        <v>10185</v>
      </c>
      <c r="C1532" s="326" t="s">
        <v>844</v>
      </c>
      <c r="D1532" s="327">
        <v>16.329999999999998</v>
      </c>
    </row>
    <row r="1533" spans="1:4" ht="30">
      <c r="A1533" s="324">
        <v>11456</v>
      </c>
      <c r="B1533" s="325" t="s">
        <v>10186</v>
      </c>
      <c r="C1533" s="326" t="s">
        <v>844</v>
      </c>
      <c r="D1533" s="327">
        <v>19.52</v>
      </c>
    </row>
    <row r="1534" spans="1:4" ht="45">
      <c r="A1534" s="324">
        <v>3107</v>
      </c>
      <c r="B1534" s="325" t="s">
        <v>10187</v>
      </c>
      <c r="C1534" s="326" t="s">
        <v>844</v>
      </c>
      <c r="D1534" s="327">
        <v>8.23</v>
      </c>
    </row>
    <row r="1535" spans="1:4" ht="45">
      <c r="A1535" s="324">
        <v>43583</v>
      </c>
      <c r="B1535" s="325" t="s">
        <v>10188</v>
      </c>
      <c r="C1535" s="326" t="s">
        <v>844</v>
      </c>
      <c r="D1535" s="327">
        <v>9.2899999999999991</v>
      </c>
    </row>
    <row r="1536" spans="1:4" ht="45">
      <c r="A1536" s="324">
        <v>43586</v>
      </c>
      <c r="B1536" s="325" t="s">
        <v>10189</v>
      </c>
      <c r="C1536" s="326" t="s">
        <v>844</v>
      </c>
      <c r="D1536" s="327">
        <v>9.52</v>
      </c>
    </row>
    <row r="1537" spans="1:4" ht="45">
      <c r="A1537" s="324">
        <v>11461</v>
      </c>
      <c r="B1537" s="325" t="s">
        <v>10190</v>
      </c>
      <c r="C1537" s="326" t="s">
        <v>844</v>
      </c>
      <c r="D1537" s="327">
        <v>10.37</v>
      </c>
    </row>
    <row r="1538" spans="1:4" ht="45">
      <c r="A1538" s="324">
        <v>43587</v>
      </c>
      <c r="B1538" s="325" t="s">
        <v>10191</v>
      </c>
      <c r="C1538" s="326" t="s">
        <v>844</v>
      </c>
      <c r="D1538" s="327">
        <v>11.97</v>
      </c>
    </row>
    <row r="1539" spans="1:4" ht="45">
      <c r="A1539" s="324">
        <v>3106</v>
      </c>
      <c r="B1539" s="325" t="s">
        <v>10192</v>
      </c>
      <c r="C1539" s="326" t="s">
        <v>844</v>
      </c>
      <c r="D1539" s="327">
        <v>15.18</v>
      </c>
    </row>
    <row r="1540" spans="1:4">
      <c r="A1540" s="324">
        <v>44539</v>
      </c>
      <c r="B1540" s="325" t="s">
        <v>10193</v>
      </c>
      <c r="C1540" s="326" t="s">
        <v>1069</v>
      </c>
      <c r="D1540" s="327">
        <v>2.99</v>
      </c>
    </row>
    <row r="1541" spans="1:4">
      <c r="A1541" s="324">
        <v>3123</v>
      </c>
      <c r="B1541" s="325" t="s">
        <v>10194</v>
      </c>
      <c r="C1541" s="326" t="s">
        <v>1069</v>
      </c>
      <c r="D1541" s="327">
        <v>2.79</v>
      </c>
    </row>
    <row r="1542" spans="1:4">
      <c r="A1542" s="324">
        <v>38125</v>
      </c>
      <c r="B1542" s="325" t="s">
        <v>10195</v>
      </c>
      <c r="C1542" s="326" t="s">
        <v>1069</v>
      </c>
      <c r="D1542" s="327">
        <v>1.45</v>
      </c>
    </row>
    <row r="1543" spans="1:4" ht="30">
      <c r="A1543" s="324">
        <v>39014</v>
      </c>
      <c r="B1543" s="325" t="s">
        <v>10196</v>
      </c>
      <c r="C1543" s="326" t="s">
        <v>1069</v>
      </c>
      <c r="D1543" s="327">
        <v>10.68</v>
      </c>
    </row>
    <row r="1544" spans="1:4" ht="30">
      <c r="A1544" s="324">
        <v>39365</v>
      </c>
      <c r="B1544" s="325" t="s">
        <v>10197</v>
      </c>
      <c r="C1544" s="326" t="s">
        <v>844</v>
      </c>
      <c r="D1544" s="327">
        <v>2141.5500000000002</v>
      </c>
    </row>
    <row r="1545" spans="1:4" ht="30">
      <c r="A1545" s="324">
        <v>39366</v>
      </c>
      <c r="B1545" s="325" t="s">
        <v>10198</v>
      </c>
      <c r="C1545" s="326" t="s">
        <v>844</v>
      </c>
      <c r="D1545" s="327">
        <v>3249.09</v>
      </c>
    </row>
    <row r="1546" spans="1:4" ht="30">
      <c r="A1546" s="324">
        <v>39367</v>
      </c>
      <c r="B1546" s="325" t="s">
        <v>10199</v>
      </c>
      <c r="C1546" s="326" t="s">
        <v>844</v>
      </c>
      <c r="D1546" s="327">
        <v>5567.09</v>
      </c>
    </row>
    <row r="1547" spans="1:4" ht="30">
      <c r="A1547" s="324">
        <v>938</v>
      </c>
      <c r="B1547" s="325" t="s">
        <v>10200</v>
      </c>
      <c r="C1547" s="326" t="s">
        <v>845</v>
      </c>
      <c r="D1547" s="327">
        <v>1.54</v>
      </c>
    </row>
    <row r="1548" spans="1:4" ht="30">
      <c r="A1548" s="324">
        <v>937</v>
      </c>
      <c r="B1548" s="325" t="s">
        <v>10201</v>
      </c>
      <c r="C1548" s="326" t="s">
        <v>845</v>
      </c>
      <c r="D1548" s="327">
        <v>8.98</v>
      </c>
    </row>
    <row r="1549" spans="1:4" ht="30">
      <c r="A1549" s="324">
        <v>939</v>
      </c>
      <c r="B1549" s="325" t="s">
        <v>10202</v>
      </c>
      <c r="C1549" s="326" t="s">
        <v>845</v>
      </c>
      <c r="D1549" s="327">
        <v>2.4900000000000002</v>
      </c>
    </row>
    <row r="1550" spans="1:4" ht="30">
      <c r="A1550" s="324">
        <v>944</v>
      </c>
      <c r="B1550" s="325" t="s">
        <v>10203</v>
      </c>
      <c r="C1550" s="326" t="s">
        <v>845</v>
      </c>
      <c r="D1550" s="327">
        <v>3.94</v>
      </c>
    </row>
    <row r="1551" spans="1:4" ht="30">
      <c r="A1551" s="324">
        <v>940</v>
      </c>
      <c r="B1551" s="325" t="s">
        <v>10204</v>
      </c>
      <c r="C1551" s="326" t="s">
        <v>845</v>
      </c>
      <c r="D1551" s="327">
        <v>5.68</v>
      </c>
    </row>
    <row r="1552" spans="1:4">
      <c r="A1552" s="324">
        <v>44397</v>
      </c>
      <c r="B1552" s="325" t="s">
        <v>10205</v>
      </c>
      <c r="C1552" s="326" t="s">
        <v>845</v>
      </c>
      <c r="D1552" s="327">
        <v>3.04</v>
      </c>
    </row>
    <row r="1553" spans="1:4">
      <c r="A1553" s="324">
        <v>406</v>
      </c>
      <c r="B1553" s="325" t="s">
        <v>10206</v>
      </c>
      <c r="C1553" s="326" t="s">
        <v>844</v>
      </c>
      <c r="D1553" s="327">
        <v>100.16</v>
      </c>
    </row>
    <row r="1554" spans="1:4">
      <c r="A1554" s="324">
        <v>42529</v>
      </c>
      <c r="B1554" s="325" t="s">
        <v>10207</v>
      </c>
      <c r="C1554" s="326" t="s">
        <v>845</v>
      </c>
      <c r="D1554" s="327">
        <v>0.94</v>
      </c>
    </row>
    <row r="1555" spans="1:4" ht="30">
      <c r="A1555" s="324">
        <v>39634</v>
      </c>
      <c r="B1555" s="325" t="s">
        <v>10208</v>
      </c>
      <c r="C1555" s="326" t="s">
        <v>845</v>
      </c>
      <c r="D1555" s="327">
        <v>10.23</v>
      </c>
    </row>
    <row r="1556" spans="1:4">
      <c r="A1556" s="324">
        <v>39701</v>
      </c>
      <c r="B1556" s="325" t="s">
        <v>10209</v>
      </c>
      <c r="C1556" s="326" t="s">
        <v>844</v>
      </c>
      <c r="D1556" s="327">
        <v>106.97</v>
      </c>
    </row>
    <row r="1557" spans="1:4">
      <c r="A1557" s="324">
        <v>12815</v>
      </c>
      <c r="B1557" s="325" t="s">
        <v>10210</v>
      </c>
      <c r="C1557" s="326" t="s">
        <v>844</v>
      </c>
      <c r="D1557" s="327">
        <v>8.18</v>
      </c>
    </row>
    <row r="1558" spans="1:4" ht="30">
      <c r="A1558" s="324">
        <v>39431</v>
      </c>
      <c r="B1558" s="325" t="s">
        <v>10211</v>
      </c>
      <c r="C1558" s="326" t="s">
        <v>845</v>
      </c>
      <c r="D1558" s="327">
        <v>0.33</v>
      </c>
    </row>
    <row r="1559" spans="1:4" ht="30">
      <c r="A1559" s="324">
        <v>39432</v>
      </c>
      <c r="B1559" s="325" t="s">
        <v>10212</v>
      </c>
      <c r="C1559" s="326" t="s">
        <v>845</v>
      </c>
      <c r="D1559" s="327">
        <v>2.97</v>
      </c>
    </row>
    <row r="1560" spans="1:4">
      <c r="A1560" s="324">
        <v>20111</v>
      </c>
      <c r="B1560" s="325" t="s">
        <v>10213</v>
      </c>
      <c r="C1560" s="326" t="s">
        <v>844</v>
      </c>
      <c r="D1560" s="327">
        <v>13.95</v>
      </c>
    </row>
    <row r="1561" spans="1:4">
      <c r="A1561" s="324">
        <v>21127</v>
      </c>
      <c r="B1561" s="325" t="s">
        <v>10214</v>
      </c>
      <c r="C1561" s="326" t="s">
        <v>844</v>
      </c>
      <c r="D1561" s="327">
        <v>5.27</v>
      </c>
    </row>
    <row r="1562" spans="1:4" ht="30">
      <c r="A1562" s="324">
        <v>404</v>
      </c>
      <c r="B1562" s="325" t="s">
        <v>10215</v>
      </c>
      <c r="C1562" s="326" t="s">
        <v>845</v>
      </c>
      <c r="D1562" s="327">
        <v>1.9</v>
      </c>
    </row>
    <row r="1563" spans="1:4">
      <c r="A1563" s="324">
        <v>3143</v>
      </c>
      <c r="B1563" s="325" t="s">
        <v>10216</v>
      </c>
      <c r="C1563" s="326" t="s">
        <v>844</v>
      </c>
      <c r="D1563" s="327">
        <v>11.94</v>
      </c>
    </row>
    <row r="1564" spans="1:4">
      <c r="A1564" s="324">
        <v>3146</v>
      </c>
      <c r="B1564" s="325" t="s">
        <v>10217</v>
      </c>
      <c r="C1564" s="326" t="s">
        <v>844</v>
      </c>
      <c r="D1564" s="327">
        <v>5.25</v>
      </c>
    </row>
    <row r="1565" spans="1:4">
      <c r="A1565" s="324">
        <v>3148</v>
      </c>
      <c r="B1565" s="325" t="s">
        <v>10218</v>
      </c>
      <c r="C1565" s="326" t="s">
        <v>844</v>
      </c>
      <c r="D1565" s="327">
        <v>19.36</v>
      </c>
    </row>
    <row r="1566" spans="1:4" ht="30">
      <c r="A1566" s="324">
        <v>4310</v>
      </c>
      <c r="B1566" s="325" t="s">
        <v>10219</v>
      </c>
      <c r="C1566" s="326" t="s">
        <v>844</v>
      </c>
      <c r="D1566" s="327">
        <v>2.25</v>
      </c>
    </row>
    <row r="1567" spans="1:4">
      <c r="A1567" s="324">
        <v>4311</v>
      </c>
      <c r="B1567" s="325" t="s">
        <v>10220</v>
      </c>
      <c r="C1567" s="326" t="s">
        <v>844</v>
      </c>
      <c r="D1567" s="327">
        <v>1.58</v>
      </c>
    </row>
    <row r="1568" spans="1:4">
      <c r="A1568" s="324">
        <v>4312</v>
      </c>
      <c r="B1568" s="325" t="s">
        <v>10221</v>
      </c>
      <c r="C1568" s="326" t="s">
        <v>844</v>
      </c>
      <c r="D1568" s="327">
        <v>2.2200000000000002</v>
      </c>
    </row>
    <row r="1569" spans="1:4">
      <c r="A1569" s="324">
        <v>13261</v>
      </c>
      <c r="B1569" s="325" t="s">
        <v>10222</v>
      </c>
      <c r="C1569" s="326" t="s">
        <v>844</v>
      </c>
      <c r="D1569" s="327">
        <v>3.29</v>
      </c>
    </row>
    <row r="1570" spans="1:4" ht="30">
      <c r="A1570" s="324">
        <v>3275</v>
      </c>
      <c r="B1570" s="325" t="s">
        <v>10223</v>
      </c>
      <c r="C1570" s="326" t="s">
        <v>97</v>
      </c>
      <c r="D1570" s="327">
        <v>146.1</v>
      </c>
    </row>
    <row r="1571" spans="1:4" ht="30">
      <c r="A1571" s="324">
        <v>3286</v>
      </c>
      <c r="B1571" s="325" t="s">
        <v>10224</v>
      </c>
      <c r="C1571" s="326" t="s">
        <v>97</v>
      </c>
      <c r="D1571" s="327">
        <v>99.26</v>
      </c>
    </row>
    <row r="1572" spans="1:4" ht="30">
      <c r="A1572" s="324">
        <v>3287</v>
      </c>
      <c r="B1572" s="325" t="s">
        <v>10225</v>
      </c>
      <c r="C1572" s="326" t="s">
        <v>97</v>
      </c>
      <c r="D1572" s="327">
        <v>150</v>
      </c>
    </row>
    <row r="1573" spans="1:4" ht="30">
      <c r="A1573" s="324">
        <v>3283</v>
      </c>
      <c r="B1573" s="325" t="s">
        <v>10226</v>
      </c>
      <c r="C1573" s="326" t="s">
        <v>97</v>
      </c>
      <c r="D1573" s="327">
        <v>31.51</v>
      </c>
    </row>
    <row r="1574" spans="1:4" ht="30">
      <c r="A1574" s="324">
        <v>11587</v>
      </c>
      <c r="B1574" s="325" t="s">
        <v>10227</v>
      </c>
      <c r="C1574" s="326" t="s">
        <v>97</v>
      </c>
      <c r="D1574" s="327">
        <v>100.18</v>
      </c>
    </row>
    <row r="1575" spans="1:4" ht="30">
      <c r="A1575" s="324">
        <v>36225</v>
      </c>
      <c r="B1575" s="325" t="s">
        <v>10228</v>
      </c>
      <c r="C1575" s="326" t="s">
        <v>97</v>
      </c>
      <c r="D1575" s="327">
        <v>40.700000000000003</v>
      </c>
    </row>
    <row r="1576" spans="1:4" ht="30">
      <c r="A1576" s="324">
        <v>36230</v>
      </c>
      <c r="B1576" s="325" t="s">
        <v>10229</v>
      </c>
      <c r="C1576" s="326" t="s">
        <v>97</v>
      </c>
      <c r="D1576" s="327">
        <v>29.9</v>
      </c>
    </row>
    <row r="1577" spans="1:4" ht="30">
      <c r="A1577" s="324">
        <v>36238</v>
      </c>
      <c r="B1577" s="325" t="s">
        <v>10230</v>
      </c>
      <c r="C1577" s="326" t="s">
        <v>97</v>
      </c>
      <c r="D1577" s="327">
        <v>29.22</v>
      </c>
    </row>
    <row r="1578" spans="1:4" ht="45">
      <c r="A1578" s="324">
        <v>39363</v>
      </c>
      <c r="B1578" s="325" t="s">
        <v>10231</v>
      </c>
      <c r="C1578" s="326" t="s">
        <v>844</v>
      </c>
      <c r="D1578" s="327">
        <v>6312.56</v>
      </c>
    </row>
    <row r="1579" spans="1:4" ht="45">
      <c r="A1579" s="324">
        <v>39361</v>
      </c>
      <c r="B1579" s="325" t="s">
        <v>10232</v>
      </c>
      <c r="C1579" s="326" t="s">
        <v>844</v>
      </c>
      <c r="D1579" s="327">
        <v>1928.53</v>
      </c>
    </row>
    <row r="1580" spans="1:4" ht="45">
      <c r="A1580" s="324">
        <v>39362</v>
      </c>
      <c r="B1580" s="325" t="s">
        <v>10233</v>
      </c>
      <c r="C1580" s="326" t="s">
        <v>844</v>
      </c>
      <c r="D1580" s="327">
        <v>3406.85</v>
      </c>
    </row>
    <row r="1581" spans="1:4" ht="45">
      <c r="A1581" s="324">
        <v>39364</v>
      </c>
      <c r="B1581" s="325" t="s">
        <v>10234</v>
      </c>
      <c r="C1581" s="326" t="s">
        <v>844</v>
      </c>
      <c r="D1581" s="327">
        <v>13314.87</v>
      </c>
    </row>
    <row r="1582" spans="1:4">
      <c r="A1582" s="324">
        <v>7307</v>
      </c>
      <c r="B1582" s="325" t="s">
        <v>10235</v>
      </c>
      <c r="C1582" s="326" t="s">
        <v>203</v>
      </c>
      <c r="D1582" s="327">
        <v>40.450000000000003</v>
      </c>
    </row>
    <row r="1583" spans="1:4">
      <c r="A1583" s="324">
        <v>38122</v>
      </c>
      <c r="B1583" s="325" t="s">
        <v>10236</v>
      </c>
      <c r="C1583" s="326" t="s">
        <v>203</v>
      </c>
      <c r="D1583" s="327">
        <v>15.91</v>
      </c>
    </row>
    <row r="1584" spans="1:4">
      <c r="A1584" s="324">
        <v>43653</v>
      </c>
      <c r="B1584" s="325" t="s">
        <v>10237</v>
      </c>
      <c r="C1584" s="326" t="s">
        <v>203</v>
      </c>
      <c r="D1584" s="327">
        <v>43.28</v>
      </c>
    </row>
    <row r="1585" spans="1:4" ht="30">
      <c r="A1585" s="324">
        <v>34802</v>
      </c>
      <c r="B1585" s="325" t="s">
        <v>10238</v>
      </c>
      <c r="C1585" s="326" t="s">
        <v>844</v>
      </c>
      <c r="D1585" s="327">
        <v>1542.15</v>
      </c>
    </row>
    <row r="1586" spans="1:4" ht="30">
      <c r="A1586" s="324">
        <v>11588</v>
      </c>
      <c r="B1586" s="325" t="s">
        <v>10239</v>
      </c>
      <c r="C1586" s="326" t="s">
        <v>844</v>
      </c>
      <c r="D1586" s="327">
        <v>1663.73</v>
      </c>
    </row>
    <row r="1587" spans="1:4" ht="30">
      <c r="A1587" s="324">
        <v>34383</v>
      </c>
      <c r="B1587" s="325" t="s">
        <v>10240</v>
      </c>
      <c r="C1587" s="326" t="s">
        <v>844</v>
      </c>
      <c r="D1587" s="327">
        <v>1830.22</v>
      </c>
    </row>
    <row r="1588" spans="1:4" ht="30">
      <c r="A1588" s="324">
        <v>40451</v>
      </c>
      <c r="B1588" s="325" t="s">
        <v>10241</v>
      </c>
      <c r="C1588" s="326" t="s">
        <v>97</v>
      </c>
      <c r="D1588" s="327">
        <v>147.94</v>
      </c>
    </row>
    <row r="1589" spans="1:4" ht="30">
      <c r="A1589" s="324">
        <v>40453</v>
      </c>
      <c r="B1589" s="325" t="s">
        <v>10242</v>
      </c>
      <c r="C1589" s="326" t="s">
        <v>97</v>
      </c>
      <c r="D1589" s="327">
        <v>160.07</v>
      </c>
    </row>
    <row r="1590" spans="1:4" ht="30">
      <c r="A1590" s="324">
        <v>40452</v>
      </c>
      <c r="B1590" s="325" t="s">
        <v>10243</v>
      </c>
      <c r="C1590" s="326" t="s">
        <v>97</v>
      </c>
      <c r="D1590" s="327">
        <v>175.58</v>
      </c>
    </row>
    <row r="1591" spans="1:4" ht="30">
      <c r="A1591" s="324">
        <v>11594</v>
      </c>
      <c r="B1591" s="325" t="s">
        <v>10244</v>
      </c>
      <c r="C1591" s="326" t="s">
        <v>844</v>
      </c>
      <c r="D1591" s="327">
        <v>530.28</v>
      </c>
    </row>
    <row r="1592" spans="1:4" ht="30">
      <c r="A1592" s="324">
        <v>3311</v>
      </c>
      <c r="B1592" s="325" t="s">
        <v>10245</v>
      </c>
      <c r="C1592" s="326" t="s">
        <v>846</v>
      </c>
      <c r="D1592" s="327">
        <v>530.28</v>
      </c>
    </row>
    <row r="1593" spans="1:4">
      <c r="A1593" s="324">
        <v>11599</v>
      </c>
      <c r="B1593" s="325" t="s">
        <v>10246</v>
      </c>
      <c r="C1593" s="326" t="s">
        <v>844</v>
      </c>
      <c r="D1593" s="327">
        <v>705.21</v>
      </c>
    </row>
    <row r="1594" spans="1:4" ht="30">
      <c r="A1594" s="324">
        <v>11593</v>
      </c>
      <c r="B1594" s="325" t="s">
        <v>10247</v>
      </c>
      <c r="C1594" s="326" t="s">
        <v>844</v>
      </c>
      <c r="D1594" s="327">
        <v>988.66</v>
      </c>
    </row>
    <row r="1595" spans="1:4" ht="30">
      <c r="A1595" s="324">
        <v>3314</v>
      </c>
      <c r="B1595" s="325" t="s">
        <v>10248</v>
      </c>
      <c r="C1595" s="326" t="s">
        <v>846</v>
      </c>
      <c r="D1595" s="327">
        <v>707.09</v>
      </c>
    </row>
    <row r="1596" spans="1:4" ht="30">
      <c r="A1596" s="324">
        <v>11597</v>
      </c>
      <c r="B1596" s="325" t="s">
        <v>10249</v>
      </c>
      <c r="C1596" s="326" t="s">
        <v>844</v>
      </c>
      <c r="D1596" s="327">
        <v>822.26</v>
      </c>
    </row>
    <row r="1597" spans="1:4">
      <c r="A1597" s="324">
        <v>3309</v>
      </c>
      <c r="B1597" s="325" t="s">
        <v>10250</v>
      </c>
      <c r="C1597" s="326" t="s">
        <v>846</v>
      </c>
      <c r="D1597" s="327">
        <v>561.53</v>
      </c>
    </row>
    <row r="1598" spans="1:4" ht="30">
      <c r="A1598" s="324">
        <v>40440</v>
      </c>
      <c r="B1598" s="325" t="s">
        <v>10251</v>
      </c>
      <c r="C1598" s="326" t="s">
        <v>846</v>
      </c>
      <c r="D1598" s="327">
        <v>736.51</v>
      </c>
    </row>
    <row r="1599" spans="1:4" ht="30">
      <c r="A1599" s="324">
        <v>40441</v>
      </c>
      <c r="B1599" s="325" t="s">
        <v>10252</v>
      </c>
      <c r="C1599" s="326" t="s">
        <v>846</v>
      </c>
      <c r="D1599" s="327">
        <v>470.22</v>
      </c>
    </row>
    <row r="1600" spans="1:4" ht="45">
      <c r="A1600" s="324">
        <v>34612</v>
      </c>
      <c r="B1600" s="325" t="s">
        <v>10253</v>
      </c>
      <c r="C1600" s="326" t="s">
        <v>844</v>
      </c>
      <c r="D1600" s="327">
        <v>1016.99</v>
      </c>
    </row>
    <row r="1601" spans="1:4" ht="45">
      <c r="A1601" s="324">
        <v>34635</v>
      </c>
      <c r="B1601" s="325" t="s">
        <v>10254</v>
      </c>
      <c r="C1601" s="326" t="s">
        <v>844</v>
      </c>
      <c r="D1601" s="327">
        <v>1307.81</v>
      </c>
    </row>
    <row r="1602" spans="1:4" ht="45">
      <c r="A1602" s="324">
        <v>34633</v>
      </c>
      <c r="B1602" s="325" t="s">
        <v>10255</v>
      </c>
      <c r="C1602" s="326" t="s">
        <v>844</v>
      </c>
      <c r="D1602" s="327">
        <v>1441.55</v>
      </c>
    </row>
    <row r="1603" spans="1:4" ht="45">
      <c r="A1603" s="324">
        <v>40449</v>
      </c>
      <c r="B1603" s="325" t="s">
        <v>10256</v>
      </c>
      <c r="C1603" s="326" t="s">
        <v>846</v>
      </c>
      <c r="D1603" s="327">
        <v>395.3</v>
      </c>
    </row>
    <row r="1604" spans="1:4" ht="30">
      <c r="A1604" s="324">
        <v>11592</v>
      </c>
      <c r="B1604" s="325" t="s">
        <v>10257</v>
      </c>
      <c r="C1604" s="326" t="s">
        <v>844</v>
      </c>
      <c r="D1604" s="327">
        <v>707.09</v>
      </c>
    </row>
    <row r="1605" spans="1:4" ht="30">
      <c r="A1605" s="324">
        <v>34800</v>
      </c>
      <c r="B1605" s="325" t="s">
        <v>10258</v>
      </c>
      <c r="C1605" s="326" t="s">
        <v>846</v>
      </c>
      <c r="D1605" s="327">
        <v>494.32</v>
      </c>
    </row>
    <row r="1606" spans="1:4" ht="30">
      <c r="A1606" s="324">
        <v>11596</v>
      </c>
      <c r="B1606" s="325" t="s">
        <v>10259</v>
      </c>
      <c r="C1606" s="326" t="s">
        <v>844</v>
      </c>
      <c r="D1606" s="327">
        <v>561.53</v>
      </c>
    </row>
    <row r="1607" spans="1:4" ht="30">
      <c r="A1607" s="324">
        <v>40438</v>
      </c>
      <c r="B1607" s="325" t="s">
        <v>10260</v>
      </c>
      <c r="C1607" s="326" t="s">
        <v>846</v>
      </c>
      <c r="D1607" s="327">
        <v>329.33</v>
      </c>
    </row>
    <row r="1608" spans="1:4" ht="30">
      <c r="A1608" s="324">
        <v>40436</v>
      </c>
      <c r="B1608" s="325" t="s">
        <v>10261</v>
      </c>
      <c r="C1608" s="326" t="s">
        <v>846</v>
      </c>
      <c r="D1608" s="327">
        <v>410.64</v>
      </c>
    </row>
    <row r="1609" spans="1:4" ht="30">
      <c r="A1609" s="324">
        <v>4315</v>
      </c>
      <c r="B1609" s="325" t="s">
        <v>10262</v>
      </c>
      <c r="C1609" s="326" t="s">
        <v>844</v>
      </c>
      <c r="D1609" s="327">
        <v>1.63</v>
      </c>
    </row>
    <row r="1610" spans="1:4">
      <c r="A1610" s="324">
        <v>402</v>
      </c>
      <c r="B1610" s="325" t="s">
        <v>10263</v>
      </c>
      <c r="C1610" s="326" t="s">
        <v>844</v>
      </c>
      <c r="D1610" s="327">
        <v>10.93</v>
      </c>
    </row>
    <row r="1611" spans="1:4">
      <c r="A1611" s="324">
        <v>4226</v>
      </c>
      <c r="B1611" s="325" t="s">
        <v>10264</v>
      </c>
      <c r="C1611" s="326" t="s">
        <v>1069</v>
      </c>
      <c r="D1611" s="327">
        <v>7.87</v>
      </c>
    </row>
    <row r="1612" spans="1:4">
      <c r="A1612" s="324">
        <v>4222</v>
      </c>
      <c r="B1612" s="325" t="s">
        <v>10265</v>
      </c>
      <c r="C1612" s="326" t="s">
        <v>203</v>
      </c>
      <c r="D1612" s="327">
        <v>6.68</v>
      </c>
    </row>
    <row r="1613" spans="1:4" ht="30">
      <c r="A1613" s="324">
        <v>34804</v>
      </c>
      <c r="B1613" s="325" t="s">
        <v>10266</v>
      </c>
      <c r="C1613" s="326" t="s">
        <v>97</v>
      </c>
      <c r="D1613" s="327">
        <v>59.69</v>
      </c>
    </row>
    <row r="1614" spans="1:4" ht="30">
      <c r="A1614" s="324">
        <v>4013</v>
      </c>
      <c r="B1614" s="325" t="s">
        <v>10267</v>
      </c>
      <c r="C1614" s="326" t="s">
        <v>97</v>
      </c>
      <c r="D1614" s="327">
        <v>7.54</v>
      </c>
    </row>
    <row r="1615" spans="1:4" ht="30">
      <c r="A1615" s="324">
        <v>4011</v>
      </c>
      <c r="B1615" s="325" t="s">
        <v>10268</v>
      </c>
      <c r="C1615" s="326" t="s">
        <v>97</v>
      </c>
      <c r="D1615" s="327">
        <v>8.43</v>
      </c>
    </row>
    <row r="1616" spans="1:4" ht="30">
      <c r="A1616" s="324">
        <v>4021</v>
      </c>
      <c r="B1616" s="325" t="s">
        <v>10269</v>
      </c>
      <c r="C1616" s="326" t="s">
        <v>97</v>
      </c>
      <c r="D1616" s="327">
        <v>10.51</v>
      </c>
    </row>
    <row r="1617" spans="1:4" ht="30">
      <c r="A1617" s="324">
        <v>4019</v>
      </c>
      <c r="B1617" s="325" t="s">
        <v>10270</v>
      </c>
      <c r="C1617" s="326" t="s">
        <v>97</v>
      </c>
      <c r="D1617" s="327">
        <v>12.62</v>
      </c>
    </row>
    <row r="1618" spans="1:4" ht="30">
      <c r="A1618" s="324">
        <v>4012</v>
      </c>
      <c r="B1618" s="325" t="s">
        <v>10271</v>
      </c>
      <c r="C1618" s="326" t="s">
        <v>97</v>
      </c>
      <c r="D1618" s="327">
        <v>16.899999999999999</v>
      </c>
    </row>
    <row r="1619" spans="1:4" ht="30">
      <c r="A1619" s="324">
        <v>4020</v>
      </c>
      <c r="B1619" s="325" t="s">
        <v>10272</v>
      </c>
      <c r="C1619" s="326" t="s">
        <v>97</v>
      </c>
      <c r="D1619" s="327">
        <v>21.17</v>
      </c>
    </row>
    <row r="1620" spans="1:4" ht="30">
      <c r="A1620" s="324">
        <v>4018</v>
      </c>
      <c r="B1620" s="325" t="s">
        <v>10273</v>
      </c>
      <c r="C1620" s="326" t="s">
        <v>97</v>
      </c>
      <c r="D1620" s="327">
        <v>25.36</v>
      </c>
    </row>
    <row r="1621" spans="1:4" ht="30">
      <c r="A1621" s="324">
        <v>36498</v>
      </c>
      <c r="B1621" s="325" t="s">
        <v>10274</v>
      </c>
      <c r="C1621" s="326" t="s">
        <v>844</v>
      </c>
      <c r="D1621" s="327">
        <v>6792.77</v>
      </c>
    </row>
    <row r="1622" spans="1:4">
      <c r="A1622" s="324">
        <v>12872</v>
      </c>
      <c r="B1622" s="325" t="s">
        <v>10275</v>
      </c>
      <c r="C1622" s="326" t="s">
        <v>800</v>
      </c>
      <c r="D1622" s="327">
        <v>25.79</v>
      </c>
    </row>
    <row r="1623" spans="1:4">
      <c r="A1623" s="324">
        <v>41075</v>
      </c>
      <c r="B1623" s="325" t="s">
        <v>10276</v>
      </c>
      <c r="C1623" s="326" t="s">
        <v>4319</v>
      </c>
      <c r="D1623" s="327">
        <v>4527.0200000000004</v>
      </c>
    </row>
    <row r="1624" spans="1:4">
      <c r="A1624" s="324">
        <v>44324</v>
      </c>
      <c r="B1624" s="325" t="s">
        <v>10277</v>
      </c>
      <c r="C1624" s="326" t="s">
        <v>1069</v>
      </c>
      <c r="D1624" s="327">
        <v>2.94</v>
      </c>
    </row>
    <row r="1625" spans="1:4">
      <c r="A1625" s="324">
        <v>3315</v>
      </c>
      <c r="B1625" s="325" t="s">
        <v>10278</v>
      </c>
      <c r="C1625" s="326" t="s">
        <v>1069</v>
      </c>
      <c r="D1625" s="327">
        <v>0.85</v>
      </c>
    </row>
    <row r="1626" spans="1:4">
      <c r="A1626" s="324">
        <v>36870</v>
      </c>
      <c r="B1626" s="325" t="s">
        <v>10279</v>
      </c>
      <c r="C1626" s="326" t="s">
        <v>1069</v>
      </c>
      <c r="D1626" s="327">
        <v>0.66</v>
      </c>
    </row>
    <row r="1627" spans="1:4" ht="30">
      <c r="A1627" s="324">
        <v>5092</v>
      </c>
      <c r="B1627" s="325" t="s">
        <v>10280</v>
      </c>
      <c r="C1627" s="326" t="s">
        <v>8998</v>
      </c>
      <c r="D1627" s="327">
        <v>17.11</v>
      </c>
    </row>
    <row r="1628" spans="1:4">
      <c r="A1628" s="324">
        <v>11462</v>
      </c>
      <c r="B1628" s="325" t="s">
        <v>10281</v>
      </c>
      <c r="C1628" s="326" t="s">
        <v>8998</v>
      </c>
      <c r="D1628" s="327">
        <v>17.489999999999998</v>
      </c>
    </row>
    <row r="1629" spans="1:4">
      <c r="A1629" s="324">
        <v>3324</v>
      </c>
      <c r="B1629" s="325" t="s">
        <v>10282</v>
      </c>
      <c r="C1629" s="326" t="s">
        <v>97</v>
      </c>
      <c r="D1629" s="327">
        <v>6.78</v>
      </c>
    </row>
    <row r="1630" spans="1:4">
      <c r="A1630" s="324">
        <v>3322</v>
      </c>
      <c r="B1630" s="325" t="s">
        <v>10283</v>
      </c>
      <c r="C1630" s="326" t="s">
        <v>97</v>
      </c>
      <c r="D1630" s="327">
        <v>9.5</v>
      </c>
    </row>
    <row r="1631" spans="1:4">
      <c r="A1631" s="324">
        <v>5076</v>
      </c>
      <c r="B1631" s="325" t="s">
        <v>10284</v>
      </c>
      <c r="C1631" s="326" t="s">
        <v>1069</v>
      </c>
      <c r="D1631" s="327">
        <v>16.23</v>
      </c>
    </row>
    <row r="1632" spans="1:4">
      <c r="A1632" s="324">
        <v>5077</v>
      </c>
      <c r="B1632" s="325" t="s">
        <v>10285</v>
      </c>
      <c r="C1632" s="326" t="s">
        <v>1069</v>
      </c>
      <c r="D1632" s="327">
        <v>17.940000000000001</v>
      </c>
    </row>
    <row r="1633" spans="1:4" ht="30">
      <c r="A1633" s="324">
        <v>11837</v>
      </c>
      <c r="B1633" s="325" t="s">
        <v>10286</v>
      </c>
      <c r="C1633" s="326" t="s">
        <v>844</v>
      </c>
      <c r="D1633" s="327">
        <v>56.04</v>
      </c>
    </row>
    <row r="1634" spans="1:4" ht="30">
      <c r="A1634" s="324">
        <v>415</v>
      </c>
      <c r="B1634" s="325" t="s">
        <v>10287</v>
      </c>
      <c r="C1634" s="326" t="s">
        <v>844</v>
      </c>
      <c r="D1634" s="327">
        <v>22.98</v>
      </c>
    </row>
    <row r="1635" spans="1:4" ht="30">
      <c r="A1635" s="324">
        <v>38055</v>
      </c>
      <c r="B1635" s="325" t="s">
        <v>10288</v>
      </c>
      <c r="C1635" s="326" t="s">
        <v>844</v>
      </c>
      <c r="D1635" s="327">
        <v>5.08</v>
      </c>
    </row>
    <row r="1636" spans="1:4" ht="30">
      <c r="A1636" s="324">
        <v>416</v>
      </c>
      <c r="B1636" s="325" t="s">
        <v>10289</v>
      </c>
      <c r="C1636" s="326" t="s">
        <v>844</v>
      </c>
      <c r="D1636" s="327">
        <v>8.41</v>
      </c>
    </row>
    <row r="1637" spans="1:4" ht="30">
      <c r="A1637" s="324">
        <v>425</v>
      </c>
      <c r="B1637" s="325" t="s">
        <v>10290</v>
      </c>
      <c r="C1637" s="326" t="s">
        <v>844</v>
      </c>
      <c r="D1637" s="327">
        <v>5.21</v>
      </c>
    </row>
    <row r="1638" spans="1:4" ht="30">
      <c r="A1638" s="324">
        <v>426</v>
      </c>
      <c r="B1638" s="325" t="s">
        <v>10291</v>
      </c>
      <c r="C1638" s="326" t="s">
        <v>844</v>
      </c>
      <c r="D1638" s="327">
        <v>28.72</v>
      </c>
    </row>
    <row r="1639" spans="1:4" ht="30">
      <c r="A1639" s="324">
        <v>38056</v>
      </c>
      <c r="B1639" s="325" t="s">
        <v>10292</v>
      </c>
      <c r="C1639" s="326" t="s">
        <v>844</v>
      </c>
      <c r="D1639" s="327">
        <v>28.04</v>
      </c>
    </row>
    <row r="1640" spans="1:4">
      <c r="A1640" s="324">
        <v>1564</v>
      </c>
      <c r="B1640" s="325" t="s">
        <v>10293</v>
      </c>
      <c r="C1640" s="326" t="s">
        <v>844</v>
      </c>
      <c r="D1640" s="327">
        <v>10.7</v>
      </c>
    </row>
    <row r="1641" spans="1:4">
      <c r="A1641" s="324">
        <v>11032</v>
      </c>
      <c r="B1641" s="325" t="s">
        <v>10294</v>
      </c>
      <c r="C1641" s="326" t="s">
        <v>844</v>
      </c>
      <c r="D1641" s="327">
        <v>9.1999999999999993</v>
      </c>
    </row>
    <row r="1642" spans="1:4" ht="30">
      <c r="A1642" s="324">
        <v>4824</v>
      </c>
      <c r="B1642" s="325" t="s">
        <v>10295</v>
      </c>
      <c r="C1642" s="326" t="s">
        <v>1069</v>
      </c>
      <c r="D1642" s="327">
        <v>0.61</v>
      </c>
    </row>
    <row r="1643" spans="1:4" ht="30">
      <c r="A1643" s="324">
        <v>11795</v>
      </c>
      <c r="B1643" s="325" t="s">
        <v>10296</v>
      </c>
      <c r="C1643" s="326" t="s">
        <v>97</v>
      </c>
      <c r="D1643" s="327">
        <v>679.24</v>
      </c>
    </row>
    <row r="1644" spans="1:4">
      <c r="A1644" s="324">
        <v>134</v>
      </c>
      <c r="B1644" s="325" t="s">
        <v>10297</v>
      </c>
      <c r="C1644" s="326" t="s">
        <v>1069</v>
      </c>
      <c r="D1644" s="327">
        <v>1.65</v>
      </c>
    </row>
    <row r="1645" spans="1:4" ht="30">
      <c r="A1645" s="324">
        <v>4229</v>
      </c>
      <c r="B1645" s="325" t="s">
        <v>10298</v>
      </c>
      <c r="C1645" s="326" t="s">
        <v>1069</v>
      </c>
      <c r="D1645" s="327">
        <v>47.14</v>
      </c>
    </row>
    <row r="1646" spans="1:4">
      <c r="A1646" s="324">
        <v>11731</v>
      </c>
      <c r="B1646" s="325" t="s">
        <v>10299</v>
      </c>
      <c r="C1646" s="326" t="s">
        <v>844</v>
      </c>
      <c r="D1646" s="327">
        <v>9.89</v>
      </c>
    </row>
    <row r="1647" spans="1:4">
      <c r="A1647" s="324">
        <v>11732</v>
      </c>
      <c r="B1647" s="325" t="s">
        <v>10300</v>
      </c>
      <c r="C1647" s="326" t="s">
        <v>844</v>
      </c>
      <c r="D1647" s="327">
        <v>25.93</v>
      </c>
    </row>
    <row r="1648" spans="1:4">
      <c r="A1648" s="324">
        <v>11244</v>
      </c>
      <c r="B1648" s="325" t="s">
        <v>10301</v>
      </c>
      <c r="C1648" s="326" t="s">
        <v>844</v>
      </c>
      <c r="D1648" s="327">
        <v>299.38</v>
      </c>
    </row>
    <row r="1649" spans="1:4">
      <c r="A1649" s="324">
        <v>11235</v>
      </c>
      <c r="B1649" s="325" t="s">
        <v>10302</v>
      </c>
      <c r="C1649" s="326" t="s">
        <v>844</v>
      </c>
      <c r="D1649" s="327">
        <v>228.46</v>
      </c>
    </row>
    <row r="1650" spans="1:4">
      <c r="A1650" s="324">
        <v>11236</v>
      </c>
      <c r="B1650" s="325" t="s">
        <v>10303</v>
      </c>
      <c r="C1650" s="326" t="s">
        <v>844</v>
      </c>
      <c r="D1650" s="327">
        <v>290.33999999999997</v>
      </c>
    </row>
    <row r="1651" spans="1:4" ht="30">
      <c r="A1651" s="324">
        <v>11245</v>
      </c>
      <c r="B1651" s="325" t="s">
        <v>10304</v>
      </c>
      <c r="C1651" s="326" t="s">
        <v>844</v>
      </c>
      <c r="D1651" s="327">
        <v>414.09</v>
      </c>
    </row>
    <row r="1652" spans="1:4" ht="30">
      <c r="A1652" s="324">
        <v>36499</v>
      </c>
      <c r="B1652" s="325" t="s">
        <v>10305</v>
      </c>
      <c r="C1652" s="326" t="s">
        <v>844</v>
      </c>
      <c r="D1652" s="327">
        <v>3668.09</v>
      </c>
    </row>
    <row r="1653" spans="1:4" ht="45">
      <c r="A1653" s="324">
        <v>13533</v>
      </c>
      <c r="B1653" s="325" t="s">
        <v>10306</v>
      </c>
      <c r="C1653" s="326" t="s">
        <v>844</v>
      </c>
      <c r="D1653" s="327">
        <v>168147.22</v>
      </c>
    </row>
    <row r="1654" spans="1:4" ht="45">
      <c r="A1654" s="324">
        <v>13333</v>
      </c>
      <c r="B1654" s="325" t="s">
        <v>10307</v>
      </c>
      <c r="C1654" s="326" t="s">
        <v>844</v>
      </c>
      <c r="D1654" s="327">
        <v>188107.51999999999</v>
      </c>
    </row>
    <row r="1655" spans="1:4" ht="30">
      <c r="A1655" s="324">
        <v>39585</v>
      </c>
      <c r="B1655" s="325" t="s">
        <v>10308</v>
      </c>
      <c r="C1655" s="326" t="s">
        <v>844</v>
      </c>
      <c r="D1655" s="327">
        <v>121461.02</v>
      </c>
    </row>
    <row r="1656" spans="1:4" ht="30">
      <c r="A1656" s="324">
        <v>39586</v>
      </c>
      <c r="B1656" s="325" t="s">
        <v>10309</v>
      </c>
      <c r="C1656" s="326" t="s">
        <v>844</v>
      </c>
      <c r="D1656" s="327">
        <v>142465.54999999999</v>
      </c>
    </row>
    <row r="1657" spans="1:4" ht="30">
      <c r="A1657" s="324">
        <v>39587</v>
      </c>
      <c r="B1657" s="325" t="s">
        <v>10310</v>
      </c>
      <c r="C1657" s="326" t="s">
        <v>844</v>
      </c>
      <c r="D1657" s="327">
        <v>173515.74</v>
      </c>
    </row>
    <row r="1658" spans="1:4" ht="30">
      <c r="A1658" s="324">
        <v>39588</v>
      </c>
      <c r="B1658" s="325" t="s">
        <v>10311</v>
      </c>
      <c r="C1658" s="326" t="s">
        <v>844</v>
      </c>
      <c r="D1658" s="327">
        <v>200912.95</v>
      </c>
    </row>
    <row r="1659" spans="1:4" ht="30">
      <c r="A1659" s="324">
        <v>39584</v>
      </c>
      <c r="B1659" s="325" t="s">
        <v>10312</v>
      </c>
      <c r="C1659" s="326" t="s">
        <v>844</v>
      </c>
      <c r="D1659" s="327">
        <v>108164.23</v>
      </c>
    </row>
    <row r="1660" spans="1:4" ht="30">
      <c r="A1660" s="324">
        <v>39590</v>
      </c>
      <c r="B1660" s="325" t="s">
        <v>10313</v>
      </c>
      <c r="C1660" s="326" t="s">
        <v>844</v>
      </c>
      <c r="D1660" s="327">
        <v>105570.63</v>
      </c>
    </row>
    <row r="1661" spans="1:4" ht="30">
      <c r="A1661" s="324">
        <v>39592</v>
      </c>
      <c r="B1661" s="325" t="s">
        <v>10314</v>
      </c>
      <c r="C1661" s="326" t="s">
        <v>844</v>
      </c>
      <c r="D1661" s="327">
        <v>151707.54</v>
      </c>
    </row>
    <row r="1662" spans="1:4" ht="30">
      <c r="A1662" s="324">
        <v>39593</v>
      </c>
      <c r="B1662" s="325" t="s">
        <v>10315</v>
      </c>
      <c r="C1662" s="326" t="s">
        <v>844</v>
      </c>
      <c r="D1662" s="327">
        <v>173515.74</v>
      </c>
    </row>
    <row r="1663" spans="1:4" ht="30">
      <c r="A1663" s="324">
        <v>14254</v>
      </c>
      <c r="B1663" s="325" t="s">
        <v>10316</v>
      </c>
      <c r="C1663" s="326" t="s">
        <v>844</v>
      </c>
      <c r="D1663" s="327">
        <v>98630</v>
      </c>
    </row>
    <row r="1664" spans="1:4">
      <c r="A1664" s="324">
        <v>44494</v>
      </c>
      <c r="B1664" s="325" t="s">
        <v>10317</v>
      </c>
      <c r="C1664" s="326" t="s">
        <v>844</v>
      </c>
      <c r="D1664" s="327">
        <v>82363.92</v>
      </c>
    </row>
    <row r="1665" spans="1:4">
      <c r="A1665" s="324">
        <v>25019</v>
      </c>
      <c r="B1665" s="325" t="s">
        <v>10318</v>
      </c>
      <c r="C1665" s="326" t="s">
        <v>844</v>
      </c>
      <c r="D1665" s="327">
        <v>141180.96</v>
      </c>
    </row>
    <row r="1666" spans="1:4">
      <c r="A1666" s="324">
        <v>36501</v>
      </c>
      <c r="B1666" s="325" t="s">
        <v>10319</v>
      </c>
      <c r="C1666" s="326" t="s">
        <v>844</v>
      </c>
      <c r="D1666" s="327">
        <v>125699.71</v>
      </c>
    </row>
    <row r="1667" spans="1:4">
      <c r="A1667" s="324">
        <v>44493</v>
      </c>
      <c r="B1667" s="325" t="s">
        <v>10320</v>
      </c>
      <c r="C1667" s="326" t="s">
        <v>844</v>
      </c>
      <c r="D1667" s="327">
        <v>151115.13</v>
      </c>
    </row>
    <row r="1668" spans="1:4">
      <c r="A1668" s="324">
        <v>36500</v>
      </c>
      <c r="B1668" s="325" t="s">
        <v>10321</v>
      </c>
      <c r="C1668" s="326" t="s">
        <v>844</v>
      </c>
      <c r="D1668" s="327">
        <v>88828.55</v>
      </c>
    </row>
    <row r="1669" spans="1:4" ht="45">
      <c r="A1669" s="324">
        <v>20017</v>
      </c>
      <c r="B1669" s="325" t="s">
        <v>10322</v>
      </c>
      <c r="C1669" s="326" t="s">
        <v>845</v>
      </c>
      <c r="D1669" s="327">
        <v>10.18</v>
      </c>
    </row>
    <row r="1670" spans="1:4" ht="30">
      <c r="A1670" s="324">
        <v>20007</v>
      </c>
      <c r="B1670" s="325" t="s">
        <v>10323</v>
      </c>
      <c r="C1670" s="326" t="s">
        <v>845</v>
      </c>
      <c r="D1670" s="327">
        <v>6.07</v>
      </c>
    </row>
    <row r="1671" spans="1:4" ht="30">
      <c r="A1671" s="324">
        <v>39831</v>
      </c>
      <c r="B1671" s="325" t="s">
        <v>10324</v>
      </c>
      <c r="C1671" s="326" t="s">
        <v>9029</v>
      </c>
      <c r="D1671" s="327">
        <v>354.65</v>
      </c>
    </row>
    <row r="1672" spans="1:4" ht="30">
      <c r="A1672" s="324">
        <v>36888</v>
      </c>
      <c r="B1672" s="325" t="s">
        <v>10325</v>
      </c>
      <c r="C1672" s="326" t="s">
        <v>845</v>
      </c>
      <c r="D1672" s="327">
        <v>54.77</v>
      </c>
    </row>
    <row r="1673" spans="1:4" ht="45">
      <c r="A1673" s="324">
        <v>39836</v>
      </c>
      <c r="B1673" s="325" t="s">
        <v>10326</v>
      </c>
      <c r="C1673" s="326" t="s">
        <v>9029</v>
      </c>
      <c r="D1673" s="327">
        <v>311.63</v>
      </c>
    </row>
    <row r="1674" spans="1:4" ht="30">
      <c r="A1674" s="324">
        <v>39830</v>
      </c>
      <c r="B1674" s="325" t="s">
        <v>10327</v>
      </c>
      <c r="C1674" s="326" t="s">
        <v>9029</v>
      </c>
      <c r="D1674" s="327">
        <v>355.41</v>
      </c>
    </row>
    <row r="1675" spans="1:4">
      <c r="A1675" s="324">
        <v>7569</v>
      </c>
      <c r="B1675" s="325" t="s">
        <v>10328</v>
      </c>
      <c r="C1675" s="326" t="s">
        <v>844</v>
      </c>
      <c r="D1675" s="327">
        <v>51.04</v>
      </c>
    </row>
    <row r="1676" spans="1:4" ht="30">
      <c r="A1676" s="324">
        <v>3378</v>
      </c>
      <c r="B1676" s="325" t="s">
        <v>10329</v>
      </c>
      <c r="C1676" s="326" t="s">
        <v>844</v>
      </c>
      <c r="D1676" s="327">
        <v>81.34</v>
      </c>
    </row>
    <row r="1677" spans="1:4" ht="30">
      <c r="A1677" s="324">
        <v>3380</v>
      </c>
      <c r="B1677" s="325" t="s">
        <v>10330</v>
      </c>
      <c r="C1677" s="326" t="s">
        <v>844</v>
      </c>
      <c r="D1677" s="327">
        <v>56.94</v>
      </c>
    </row>
    <row r="1678" spans="1:4" ht="30">
      <c r="A1678" s="324">
        <v>3379</v>
      </c>
      <c r="B1678" s="325" t="s">
        <v>10331</v>
      </c>
      <c r="C1678" s="326" t="s">
        <v>844</v>
      </c>
      <c r="D1678" s="327">
        <v>54.97</v>
      </c>
    </row>
    <row r="1679" spans="1:4" ht="30">
      <c r="A1679" s="324">
        <v>11991</v>
      </c>
      <c r="B1679" s="325" t="s">
        <v>10332</v>
      </c>
      <c r="C1679" s="326" t="s">
        <v>844</v>
      </c>
      <c r="D1679" s="327">
        <v>63.83</v>
      </c>
    </row>
    <row r="1680" spans="1:4">
      <c r="A1680" s="324">
        <v>44305</v>
      </c>
      <c r="B1680" s="325" t="s">
        <v>10333</v>
      </c>
      <c r="C1680" s="326" t="s">
        <v>844</v>
      </c>
      <c r="D1680" s="327">
        <v>2023.83</v>
      </c>
    </row>
    <row r="1681" spans="1:4" ht="30">
      <c r="A1681" s="324">
        <v>34349</v>
      </c>
      <c r="B1681" s="325" t="s">
        <v>10334</v>
      </c>
      <c r="C1681" s="326" t="s">
        <v>844</v>
      </c>
      <c r="D1681" s="327">
        <v>33.909999999999997</v>
      </c>
    </row>
    <row r="1682" spans="1:4" ht="30">
      <c r="A1682" s="324">
        <v>11029</v>
      </c>
      <c r="B1682" s="325" t="s">
        <v>10335</v>
      </c>
      <c r="C1682" s="326" t="s">
        <v>9721</v>
      </c>
      <c r="D1682" s="327">
        <v>1.41</v>
      </c>
    </row>
    <row r="1683" spans="1:4" ht="30">
      <c r="A1683" s="324">
        <v>4316</v>
      </c>
      <c r="B1683" s="325" t="s">
        <v>10336</v>
      </c>
      <c r="C1683" s="326" t="s">
        <v>844</v>
      </c>
      <c r="D1683" s="327">
        <v>1.42</v>
      </c>
    </row>
    <row r="1684" spans="1:4" ht="30">
      <c r="A1684" s="324">
        <v>4313</v>
      </c>
      <c r="B1684" s="325" t="s">
        <v>10337</v>
      </c>
      <c r="C1684" s="326" t="s">
        <v>9721</v>
      </c>
      <c r="D1684" s="327">
        <v>2.04</v>
      </c>
    </row>
    <row r="1685" spans="1:4" ht="30">
      <c r="A1685" s="324">
        <v>4317</v>
      </c>
      <c r="B1685" s="325" t="s">
        <v>10338</v>
      </c>
      <c r="C1685" s="326" t="s">
        <v>844</v>
      </c>
      <c r="D1685" s="327">
        <v>2.33</v>
      </c>
    </row>
    <row r="1686" spans="1:4" ht="30">
      <c r="A1686" s="324">
        <v>4314</v>
      </c>
      <c r="B1686" s="325" t="s">
        <v>10339</v>
      </c>
      <c r="C1686" s="326" t="s">
        <v>9721</v>
      </c>
      <c r="D1686" s="327">
        <v>2.73</v>
      </c>
    </row>
    <row r="1687" spans="1:4">
      <c r="A1687" s="324">
        <v>12873</v>
      </c>
      <c r="B1687" s="325" t="s">
        <v>10340</v>
      </c>
      <c r="C1687" s="326" t="s">
        <v>800</v>
      </c>
      <c r="D1687" s="327">
        <v>27.06</v>
      </c>
    </row>
    <row r="1688" spans="1:4">
      <c r="A1688" s="324">
        <v>41076</v>
      </c>
      <c r="B1688" s="325" t="s">
        <v>10341</v>
      </c>
      <c r="C1688" s="326" t="s">
        <v>4319</v>
      </c>
      <c r="D1688" s="327">
        <v>4747.54</v>
      </c>
    </row>
    <row r="1689" spans="1:4">
      <c r="A1689" s="324">
        <v>140</v>
      </c>
      <c r="B1689" s="325" t="s">
        <v>10342</v>
      </c>
      <c r="C1689" s="326" t="s">
        <v>1069</v>
      </c>
      <c r="D1689" s="327">
        <v>18.45</v>
      </c>
    </row>
    <row r="1690" spans="1:4" ht="30">
      <c r="A1690" s="324">
        <v>151</v>
      </c>
      <c r="B1690" s="325" t="s">
        <v>10343</v>
      </c>
      <c r="C1690" s="326" t="s">
        <v>203</v>
      </c>
      <c r="D1690" s="327">
        <v>27.24</v>
      </c>
    </row>
    <row r="1691" spans="1:4">
      <c r="A1691" s="324">
        <v>7340</v>
      </c>
      <c r="B1691" s="325" t="s">
        <v>10344</v>
      </c>
      <c r="C1691" s="326" t="s">
        <v>203</v>
      </c>
      <c r="D1691" s="327">
        <v>28.03</v>
      </c>
    </row>
    <row r="1692" spans="1:4">
      <c r="A1692" s="324">
        <v>40929</v>
      </c>
      <c r="B1692" s="325" t="s">
        <v>10345</v>
      </c>
      <c r="C1692" s="326" t="s">
        <v>4319</v>
      </c>
      <c r="D1692" s="327">
        <v>5057.6400000000003</v>
      </c>
    </row>
    <row r="1693" spans="1:4">
      <c r="A1693" s="324">
        <v>2701</v>
      </c>
      <c r="B1693" s="325" t="s">
        <v>10346</v>
      </c>
      <c r="C1693" s="326" t="s">
        <v>800</v>
      </c>
      <c r="D1693" s="327">
        <v>28.82</v>
      </c>
    </row>
    <row r="1694" spans="1:4" ht="30">
      <c r="A1694" s="324">
        <v>38064</v>
      </c>
      <c r="B1694" s="325" t="s">
        <v>10347</v>
      </c>
      <c r="C1694" s="326" t="s">
        <v>844</v>
      </c>
      <c r="D1694" s="327">
        <v>22.05</v>
      </c>
    </row>
    <row r="1695" spans="1:4">
      <c r="A1695" s="324">
        <v>38114</v>
      </c>
      <c r="B1695" s="325" t="s">
        <v>10348</v>
      </c>
      <c r="C1695" s="326" t="s">
        <v>844</v>
      </c>
      <c r="D1695" s="327">
        <v>19.72</v>
      </c>
    </row>
    <row r="1696" spans="1:4">
      <c r="A1696" s="324">
        <v>38115</v>
      </c>
      <c r="B1696" s="325" t="s">
        <v>10349</v>
      </c>
      <c r="C1696" s="326" t="s">
        <v>844</v>
      </c>
      <c r="D1696" s="327">
        <v>21.06</v>
      </c>
    </row>
    <row r="1697" spans="1:4" ht="30">
      <c r="A1697" s="324">
        <v>38065</v>
      </c>
      <c r="B1697" s="325" t="s">
        <v>10350</v>
      </c>
      <c r="C1697" s="326" t="s">
        <v>844</v>
      </c>
      <c r="D1697" s="327">
        <v>31.29</v>
      </c>
    </row>
    <row r="1698" spans="1:4" ht="30">
      <c r="A1698" s="324">
        <v>38078</v>
      </c>
      <c r="B1698" s="325" t="s">
        <v>10351</v>
      </c>
      <c r="C1698" s="326" t="s">
        <v>844</v>
      </c>
      <c r="D1698" s="327">
        <v>18.25</v>
      </c>
    </row>
    <row r="1699" spans="1:4">
      <c r="A1699" s="324">
        <v>38113</v>
      </c>
      <c r="B1699" s="325" t="s">
        <v>10352</v>
      </c>
      <c r="C1699" s="326" t="s">
        <v>844</v>
      </c>
      <c r="D1699" s="327">
        <v>9.91</v>
      </c>
    </row>
    <row r="1700" spans="1:4" ht="30">
      <c r="A1700" s="324">
        <v>38063</v>
      </c>
      <c r="B1700" s="325" t="s">
        <v>10353</v>
      </c>
      <c r="C1700" s="326" t="s">
        <v>844</v>
      </c>
      <c r="D1700" s="327">
        <v>10.64</v>
      </c>
    </row>
    <row r="1701" spans="1:4" ht="30">
      <c r="A1701" s="324">
        <v>38073</v>
      </c>
      <c r="B1701" s="325" t="s">
        <v>10354</v>
      </c>
      <c r="C1701" s="326" t="s">
        <v>844</v>
      </c>
      <c r="D1701" s="327">
        <v>25.81</v>
      </c>
    </row>
    <row r="1702" spans="1:4" ht="30">
      <c r="A1702" s="324">
        <v>38080</v>
      </c>
      <c r="B1702" s="325" t="s">
        <v>10355</v>
      </c>
      <c r="C1702" s="326" t="s">
        <v>844</v>
      </c>
      <c r="D1702" s="327">
        <v>31.7</v>
      </c>
    </row>
    <row r="1703" spans="1:4" ht="30">
      <c r="A1703" s="324">
        <v>38069</v>
      </c>
      <c r="B1703" s="325" t="s">
        <v>10356</v>
      </c>
      <c r="C1703" s="326" t="s">
        <v>844</v>
      </c>
      <c r="D1703" s="327">
        <v>17.34</v>
      </c>
    </row>
    <row r="1704" spans="1:4" ht="30">
      <c r="A1704" s="324">
        <v>38077</v>
      </c>
      <c r="B1704" s="325" t="s">
        <v>10357</v>
      </c>
      <c r="C1704" s="326" t="s">
        <v>844</v>
      </c>
      <c r="D1704" s="327">
        <v>16.940000000000001</v>
      </c>
    </row>
    <row r="1705" spans="1:4">
      <c r="A1705" s="324">
        <v>38112</v>
      </c>
      <c r="B1705" s="325" t="s">
        <v>10358</v>
      </c>
      <c r="C1705" s="326" t="s">
        <v>844</v>
      </c>
      <c r="D1705" s="327">
        <v>7.61</v>
      </c>
    </row>
    <row r="1706" spans="1:4" ht="30">
      <c r="A1706" s="324">
        <v>38062</v>
      </c>
      <c r="B1706" s="325" t="s">
        <v>10359</v>
      </c>
      <c r="C1706" s="326" t="s">
        <v>844</v>
      </c>
      <c r="D1706" s="327">
        <v>7.81</v>
      </c>
    </row>
    <row r="1707" spans="1:4" ht="30">
      <c r="A1707" s="324">
        <v>12129</v>
      </c>
      <c r="B1707" s="325" t="s">
        <v>10360</v>
      </c>
      <c r="C1707" s="326" t="s">
        <v>844</v>
      </c>
      <c r="D1707" s="327">
        <v>13.8</v>
      </c>
    </row>
    <row r="1708" spans="1:4" ht="30">
      <c r="A1708" s="324">
        <v>12128</v>
      </c>
      <c r="B1708" s="325" t="s">
        <v>10361</v>
      </c>
      <c r="C1708" s="326" t="s">
        <v>844</v>
      </c>
      <c r="D1708" s="327">
        <v>10.44</v>
      </c>
    </row>
    <row r="1709" spans="1:4" ht="30">
      <c r="A1709" s="324">
        <v>38081</v>
      </c>
      <c r="B1709" s="325" t="s">
        <v>10362</v>
      </c>
      <c r="C1709" s="326" t="s">
        <v>844</v>
      </c>
      <c r="D1709" s="327">
        <v>26.89</v>
      </c>
    </row>
    <row r="1710" spans="1:4" ht="30">
      <c r="A1710" s="324">
        <v>38070</v>
      </c>
      <c r="B1710" s="325" t="s">
        <v>10363</v>
      </c>
      <c r="C1710" s="326" t="s">
        <v>844</v>
      </c>
      <c r="D1710" s="327">
        <v>18.53</v>
      </c>
    </row>
    <row r="1711" spans="1:4" ht="30">
      <c r="A1711" s="324">
        <v>38074</v>
      </c>
      <c r="B1711" s="325" t="s">
        <v>10364</v>
      </c>
      <c r="C1711" s="326" t="s">
        <v>844</v>
      </c>
      <c r="D1711" s="327">
        <v>28.17</v>
      </c>
    </row>
    <row r="1712" spans="1:4" ht="30">
      <c r="A1712" s="324">
        <v>38072</v>
      </c>
      <c r="B1712" s="325" t="s">
        <v>10365</v>
      </c>
      <c r="C1712" s="326" t="s">
        <v>844</v>
      </c>
      <c r="D1712" s="327">
        <v>23.24</v>
      </c>
    </row>
    <row r="1713" spans="1:4" ht="30">
      <c r="A1713" s="324">
        <v>38079</v>
      </c>
      <c r="B1713" s="325" t="s">
        <v>10366</v>
      </c>
      <c r="C1713" s="326" t="s">
        <v>844</v>
      </c>
      <c r="D1713" s="327">
        <v>24.18</v>
      </c>
    </row>
    <row r="1714" spans="1:4" ht="30">
      <c r="A1714" s="324">
        <v>38068</v>
      </c>
      <c r="B1714" s="325" t="s">
        <v>10367</v>
      </c>
      <c r="C1714" s="326" t="s">
        <v>844</v>
      </c>
      <c r="D1714" s="327">
        <v>16.04</v>
      </c>
    </row>
    <row r="1715" spans="1:4" ht="30">
      <c r="A1715" s="324">
        <v>38071</v>
      </c>
      <c r="B1715" s="325" t="s">
        <v>10368</v>
      </c>
      <c r="C1715" s="326" t="s">
        <v>844</v>
      </c>
      <c r="D1715" s="327">
        <v>19.18</v>
      </c>
    </row>
    <row r="1716" spans="1:4" ht="30">
      <c r="A1716" s="324">
        <v>38412</v>
      </c>
      <c r="B1716" s="325" t="s">
        <v>10369</v>
      </c>
      <c r="C1716" s="326" t="s">
        <v>844</v>
      </c>
      <c r="D1716" s="327">
        <v>986.32</v>
      </c>
    </row>
    <row r="1717" spans="1:4" ht="30">
      <c r="A1717" s="324">
        <v>3405</v>
      </c>
      <c r="B1717" s="325" t="s">
        <v>10370</v>
      </c>
      <c r="C1717" s="326" t="s">
        <v>844</v>
      </c>
      <c r="D1717" s="327">
        <v>96.37</v>
      </c>
    </row>
    <row r="1718" spans="1:4">
      <c r="A1718" s="324">
        <v>3394</v>
      </c>
      <c r="B1718" s="325" t="s">
        <v>10371</v>
      </c>
      <c r="C1718" s="326" t="s">
        <v>844</v>
      </c>
      <c r="D1718" s="327">
        <v>508.74</v>
      </c>
    </row>
    <row r="1719" spans="1:4">
      <c r="A1719" s="324">
        <v>3393</v>
      </c>
      <c r="B1719" s="325" t="s">
        <v>10372</v>
      </c>
      <c r="C1719" s="326" t="s">
        <v>844</v>
      </c>
      <c r="D1719" s="327">
        <v>866.18</v>
      </c>
    </row>
    <row r="1720" spans="1:4">
      <c r="A1720" s="324">
        <v>3406</v>
      </c>
      <c r="B1720" s="325" t="s">
        <v>10373</v>
      </c>
      <c r="C1720" s="326" t="s">
        <v>844</v>
      </c>
      <c r="D1720" s="327">
        <v>29.5</v>
      </c>
    </row>
    <row r="1721" spans="1:4">
      <c r="A1721" s="324">
        <v>3395</v>
      </c>
      <c r="B1721" s="325" t="s">
        <v>10374</v>
      </c>
      <c r="C1721" s="326" t="s">
        <v>844</v>
      </c>
      <c r="D1721" s="327">
        <v>124.44</v>
      </c>
    </row>
    <row r="1722" spans="1:4" ht="30">
      <c r="A1722" s="324">
        <v>3398</v>
      </c>
      <c r="B1722" s="325" t="s">
        <v>10375</v>
      </c>
      <c r="C1722" s="326" t="s">
        <v>844</v>
      </c>
      <c r="D1722" s="327">
        <v>5.91</v>
      </c>
    </row>
    <row r="1723" spans="1:4" ht="45">
      <c r="A1723" s="324">
        <v>40662</v>
      </c>
      <c r="B1723" s="325" t="s">
        <v>10376</v>
      </c>
      <c r="C1723" s="326" t="s">
        <v>844</v>
      </c>
      <c r="D1723" s="327">
        <v>221.62</v>
      </c>
    </row>
    <row r="1724" spans="1:4" ht="45">
      <c r="A1724" s="324">
        <v>3437</v>
      </c>
      <c r="B1724" s="325" t="s">
        <v>10377</v>
      </c>
      <c r="C1724" s="326" t="s">
        <v>97</v>
      </c>
      <c r="D1724" s="327">
        <v>615.63</v>
      </c>
    </row>
    <row r="1725" spans="1:4" ht="45">
      <c r="A1725" s="324">
        <v>34377</v>
      </c>
      <c r="B1725" s="325" t="s">
        <v>10378</v>
      </c>
      <c r="C1725" s="326" t="s">
        <v>844</v>
      </c>
      <c r="D1725" s="327">
        <v>385.62</v>
      </c>
    </row>
    <row r="1726" spans="1:4" ht="60">
      <c r="A1726" s="324">
        <v>40659</v>
      </c>
      <c r="B1726" s="325" t="s">
        <v>10379</v>
      </c>
      <c r="C1726" s="326" t="s">
        <v>97</v>
      </c>
      <c r="D1726" s="327">
        <v>871.03</v>
      </c>
    </row>
    <row r="1727" spans="1:4" ht="60">
      <c r="A1727" s="324">
        <v>40660</v>
      </c>
      <c r="B1727" s="325" t="s">
        <v>10380</v>
      </c>
      <c r="C1727" s="326" t="s">
        <v>97</v>
      </c>
      <c r="D1727" s="327">
        <v>1103.93</v>
      </c>
    </row>
    <row r="1728" spans="1:4" ht="60">
      <c r="A1728" s="324">
        <v>40661</v>
      </c>
      <c r="B1728" s="325" t="s">
        <v>10381</v>
      </c>
      <c r="C1728" s="326" t="s">
        <v>97</v>
      </c>
      <c r="D1728" s="327">
        <v>678.73</v>
      </c>
    </row>
    <row r="1729" spans="1:4" ht="60">
      <c r="A1729" s="324">
        <v>3428</v>
      </c>
      <c r="B1729" s="325" t="s">
        <v>10382</v>
      </c>
      <c r="C1729" s="326" t="s">
        <v>97</v>
      </c>
      <c r="D1729" s="327">
        <v>913.19</v>
      </c>
    </row>
    <row r="1730" spans="1:4" ht="60">
      <c r="A1730" s="324">
        <v>3429</v>
      </c>
      <c r="B1730" s="325" t="s">
        <v>10383</v>
      </c>
      <c r="C1730" s="326" t="s">
        <v>97</v>
      </c>
      <c r="D1730" s="327">
        <v>521.74</v>
      </c>
    </row>
    <row r="1731" spans="1:4" ht="45">
      <c r="A1731" s="324">
        <v>36896</v>
      </c>
      <c r="B1731" s="325" t="s">
        <v>10384</v>
      </c>
      <c r="C1731" s="326" t="s">
        <v>844</v>
      </c>
      <c r="D1731" s="327">
        <v>746.87</v>
      </c>
    </row>
    <row r="1732" spans="1:4" ht="45">
      <c r="A1732" s="324">
        <v>34367</v>
      </c>
      <c r="B1732" s="325" t="s">
        <v>10385</v>
      </c>
      <c r="C1732" s="326" t="s">
        <v>844</v>
      </c>
      <c r="D1732" s="327">
        <v>962.6</v>
      </c>
    </row>
    <row r="1733" spans="1:4" ht="45">
      <c r="A1733" s="324">
        <v>36897</v>
      </c>
      <c r="B1733" s="325" t="s">
        <v>10386</v>
      </c>
      <c r="C1733" s="326" t="s">
        <v>844</v>
      </c>
      <c r="D1733" s="327">
        <v>1165.48</v>
      </c>
    </row>
    <row r="1734" spans="1:4" ht="45">
      <c r="A1734" s="324">
        <v>34369</v>
      </c>
      <c r="B1734" s="325" t="s">
        <v>10387</v>
      </c>
      <c r="C1734" s="326" t="s">
        <v>844</v>
      </c>
      <c r="D1734" s="327">
        <v>1341.24</v>
      </c>
    </row>
    <row r="1735" spans="1:4" ht="45">
      <c r="A1735" s="324">
        <v>34364</v>
      </c>
      <c r="B1735" s="325" t="s">
        <v>10388</v>
      </c>
      <c r="C1735" s="326" t="s">
        <v>844</v>
      </c>
      <c r="D1735" s="327">
        <v>1265.31</v>
      </c>
    </row>
    <row r="1736" spans="1:4" ht="60">
      <c r="A1736" s="324">
        <v>3421</v>
      </c>
      <c r="B1736" s="325" t="s">
        <v>10389</v>
      </c>
      <c r="C1736" s="326" t="s">
        <v>97</v>
      </c>
      <c r="D1736" s="327">
        <v>683.92</v>
      </c>
    </row>
    <row r="1737" spans="1:4" ht="30">
      <c r="A1737" s="324">
        <v>599</v>
      </c>
      <c r="B1737" s="325" t="s">
        <v>10390</v>
      </c>
      <c r="C1737" s="326" t="s">
        <v>97</v>
      </c>
      <c r="D1737" s="327">
        <v>1362.13</v>
      </c>
    </row>
    <row r="1738" spans="1:4" ht="45">
      <c r="A1738" s="324">
        <v>44053</v>
      </c>
      <c r="B1738" s="325" t="s">
        <v>10391</v>
      </c>
      <c r="C1738" s="326" t="s">
        <v>844</v>
      </c>
      <c r="D1738" s="327">
        <v>3023.29</v>
      </c>
    </row>
    <row r="1739" spans="1:4" ht="45">
      <c r="A1739" s="324">
        <v>3423</v>
      </c>
      <c r="B1739" s="325" t="s">
        <v>10392</v>
      </c>
      <c r="C1739" s="326" t="s">
        <v>97</v>
      </c>
      <c r="D1739" s="327">
        <v>964.49</v>
      </c>
    </row>
    <row r="1740" spans="1:4" ht="30">
      <c r="A1740" s="324">
        <v>34381</v>
      </c>
      <c r="B1740" s="325" t="s">
        <v>10393</v>
      </c>
      <c r="C1740" s="326" t="s">
        <v>844</v>
      </c>
      <c r="D1740" s="327">
        <v>550</v>
      </c>
    </row>
    <row r="1741" spans="1:4" ht="45">
      <c r="A1741" s="324">
        <v>44054</v>
      </c>
      <c r="B1741" s="325" t="s">
        <v>10394</v>
      </c>
      <c r="C1741" s="326" t="s">
        <v>844</v>
      </c>
      <c r="D1741" s="327">
        <v>1084.57</v>
      </c>
    </row>
    <row r="1742" spans="1:4" ht="45">
      <c r="A1742" s="324">
        <v>44399</v>
      </c>
      <c r="B1742" s="325" t="s">
        <v>10395</v>
      </c>
      <c r="C1742" s="326" t="s">
        <v>844</v>
      </c>
      <c r="D1742" s="327">
        <v>1481.88</v>
      </c>
    </row>
    <row r="1743" spans="1:4">
      <c r="A1743" s="324">
        <v>44503</v>
      </c>
      <c r="B1743" s="325" t="s">
        <v>10396</v>
      </c>
      <c r="C1743" s="326" t="s">
        <v>800</v>
      </c>
      <c r="D1743" s="327">
        <v>20.49</v>
      </c>
    </row>
    <row r="1744" spans="1:4">
      <c r="A1744" s="324">
        <v>41077</v>
      </c>
      <c r="B1744" s="325" t="s">
        <v>10397</v>
      </c>
      <c r="C1744" s="326" t="s">
        <v>4319</v>
      </c>
      <c r="D1744" s="327">
        <v>3596.52</v>
      </c>
    </row>
    <row r="1745" spans="1:4">
      <c r="A1745" s="324">
        <v>37963</v>
      </c>
      <c r="B1745" s="325" t="s">
        <v>10398</v>
      </c>
      <c r="C1745" s="326" t="s">
        <v>844</v>
      </c>
      <c r="D1745" s="327">
        <v>4.97</v>
      </c>
    </row>
    <row r="1746" spans="1:4">
      <c r="A1746" s="324">
        <v>37964</v>
      </c>
      <c r="B1746" s="325" t="s">
        <v>10399</v>
      </c>
      <c r="C1746" s="326" t="s">
        <v>844</v>
      </c>
      <c r="D1746" s="327">
        <v>6.65</v>
      </c>
    </row>
    <row r="1747" spans="1:4">
      <c r="A1747" s="324">
        <v>37965</v>
      </c>
      <c r="B1747" s="325" t="s">
        <v>10400</v>
      </c>
      <c r="C1747" s="326" t="s">
        <v>844</v>
      </c>
      <c r="D1747" s="327">
        <v>9.59</v>
      </c>
    </row>
    <row r="1748" spans="1:4">
      <c r="A1748" s="324">
        <v>37966</v>
      </c>
      <c r="B1748" s="325" t="s">
        <v>10401</v>
      </c>
      <c r="C1748" s="326" t="s">
        <v>844</v>
      </c>
      <c r="D1748" s="327">
        <v>16.84</v>
      </c>
    </row>
    <row r="1749" spans="1:4">
      <c r="A1749" s="324">
        <v>37967</v>
      </c>
      <c r="B1749" s="325" t="s">
        <v>10402</v>
      </c>
      <c r="C1749" s="326" t="s">
        <v>844</v>
      </c>
      <c r="D1749" s="327">
        <v>28.3</v>
      </c>
    </row>
    <row r="1750" spans="1:4">
      <c r="A1750" s="324">
        <v>37968</v>
      </c>
      <c r="B1750" s="325" t="s">
        <v>10403</v>
      </c>
      <c r="C1750" s="326" t="s">
        <v>844</v>
      </c>
      <c r="D1750" s="327">
        <v>60.09</v>
      </c>
    </row>
    <row r="1751" spans="1:4">
      <c r="A1751" s="324">
        <v>37969</v>
      </c>
      <c r="B1751" s="325" t="s">
        <v>10404</v>
      </c>
      <c r="C1751" s="326" t="s">
        <v>844</v>
      </c>
      <c r="D1751" s="327">
        <v>151.84</v>
      </c>
    </row>
    <row r="1752" spans="1:4">
      <c r="A1752" s="324">
        <v>37970</v>
      </c>
      <c r="B1752" s="325" t="s">
        <v>10405</v>
      </c>
      <c r="C1752" s="326" t="s">
        <v>844</v>
      </c>
      <c r="D1752" s="327">
        <v>219.67</v>
      </c>
    </row>
    <row r="1753" spans="1:4">
      <c r="A1753" s="324">
        <v>44251</v>
      </c>
      <c r="B1753" s="325" t="s">
        <v>10406</v>
      </c>
      <c r="C1753" s="326" t="s">
        <v>844</v>
      </c>
      <c r="D1753" s="327">
        <v>253.74</v>
      </c>
    </row>
    <row r="1754" spans="1:4">
      <c r="A1754" s="324">
        <v>21118</v>
      </c>
      <c r="B1754" s="325" t="s">
        <v>10407</v>
      </c>
      <c r="C1754" s="326" t="s">
        <v>844</v>
      </c>
      <c r="D1754" s="327">
        <v>3.95</v>
      </c>
    </row>
    <row r="1755" spans="1:4">
      <c r="A1755" s="324">
        <v>37956</v>
      </c>
      <c r="B1755" s="325" t="s">
        <v>10408</v>
      </c>
      <c r="C1755" s="326" t="s">
        <v>844</v>
      </c>
      <c r="D1755" s="327">
        <v>4.8600000000000003</v>
      </c>
    </row>
    <row r="1756" spans="1:4">
      <c r="A1756" s="324">
        <v>37957</v>
      </c>
      <c r="B1756" s="325" t="s">
        <v>10409</v>
      </c>
      <c r="C1756" s="326" t="s">
        <v>844</v>
      </c>
      <c r="D1756" s="327">
        <v>10.33</v>
      </c>
    </row>
    <row r="1757" spans="1:4">
      <c r="A1757" s="324">
        <v>37958</v>
      </c>
      <c r="B1757" s="325" t="s">
        <v>10410</v>
      </c>
      <c r="C1757" s="326" t="s">
        <v>844</v>
      </c>
      <c r="D1757" s="327">
        <v>18.68</v>
      </c>
    </row>
    <row r="1758" spans="1:4">
      <c r="A1758" s="324">
        <v>37959</v>
      </c>
      <c r="B1758" s="325" t="s">
        <v>10411</v>
      </c>
      <c r="C1758" s="326" t="s">
        <v>844</v>
      </c>
      <c r="D1758" s="327">
        <v>28.75</v>
      </c>
    </row>
    <row r="1759" spans="1:4">
      <c r="A1759" s="324">
        <v>37960</v>
      </c>
      <c r="B1759" s="325" t="s">
        <v>10412</v>
      </c>
      <c r="C1759" s="326" t="s">
        <v>844</v>
      </c>
      <c r="D1759" s="327">
        <v>73.47</v>
      </c>
    </row>
    <row r="1760" spans="1:4">
      <c r="A1760" s="324">
        <v>37961</v>
      </c>
      <c r="B1760" s="325" t="s">
        <v>10413</v>
      </c>
      <c r="C1760" s="326" t="s">
        <v>844</v>
      </c>
      <c r="D1760" s="327">
        <v>157.88999999999999</v>
      </c>
    </row>
    <row r="1761" spans="1:4">
      <c r="A1761" s="324">
        <v>37962</v>
      </c>
      <c r="B1761" s="325" t="s">
        <v>10414</v>
      </c>
      <c r="C1761" s="326" t="s">
        <v>844</v>
      </c>
      <c r="D1761" s="327">
        <v>182.02</v>
      </c>
    </row>
    <row r="1762" spans="1:4" ht="30">
      <c r="A1762" s="324">
        <v>3533</v>
      </c>
      <c r="B1762" s="325" t="s">
        <v>10415</v>
      </c>
      <c r="C1762" s="326" t="s">
        <v>844</v>
      </c>
      <c r="D1762" s="327">
        <v>2.2999999999999998</v>
      </c>
    </row>
    <row r="1763" spans="1:4" ht="30">
      <c r="A1763" s="324">
        <v>3538</v>
      </c>
      <c r="B1763" s="325" t="s">
        <v>10416</v>
      </c>
      <c r="C1763" s="326" t="s">
        <v>844</v>
      </c>
      <c r="D1763" s="327">
        <v>4.3600000000000003</v>
      </c>
    </row>
    <row r="1764" spans="1:4" ht="30">
      <c r="A1764" s="324">
        <v>3498</v>
      </c>
      <c r="B1764" s="325" t="s">
        <v>10417</v>
      </c>
      <c r="C1764" s="326" t="s">
        <v>844</v>
      </c>
      <c r="D1764" s="327">
        <v>4.2300000000000004</v>
      </c>
    </row>
    <row r="1765" spans="1:4" ht="30">
      <c r="A1765" s="324">
        <v>3496</v>
      </c>
      <c r="B1765" s="325" t="s">
        <v>10418</v>
      </c>
      <c r="C1765" s="326" t="s">
        <v>844</v>
      </c>
      <c r="D1765" s="327">
        <v>2.83</v>
      </c>
    </row>
    <row r="1766" spans="1:4">
      <c r="A1766" s="324">
        <v>38429</v>
      </c>
      <c r="B1766" s="325" t="s">
        <v>10419</v>
      </c>
      <c r="C1766" s="326" t="s">
        <v>844</v>
      </c>
      <c r="D1766" s="327">
        <v>13.44</v>
      </c>
    </row>
    <row r="1767" spans="1:4">
      <c r="A1767" s="324">
        <v>38431</v>
      </c>
      <c r="B1767" s="325" t="s">
        <v>10420</v>
      </c>
      <c r="C1767" s="326" t="s">
        <v>844</v>
      </c>
      <c r="D1767" s="327">
        <v>16.86</v>
      </c>
    </row>
    <row r="1768" spans="1:4">
      <c r="A1768" s="324">
        <v>38430</v>
      </c>
      <c r="B1768" s="325" t="s">
        <v>10421</v>
      </c>
      <c r="C1768" s="326" t="s">
        <v>844</v>
      </c>
      <c r="D1768" s="327">
        <v>26.14</v>
      </c>
    </row>
    <row r="1769" spans="1:4">
      <c r="A1769" s="324">
        <v>36348</v>
      </c>
      <c r="B1769" s="325" t="s">
        <v>10422</v>
      </c>
      <c r="C1769" s="326" t="s">
        <v>844</v>
      </c>
      <c r="D1769" s="327">
        <v>2.64</v>
      </c>
    </row>
    <row r="1770" spans="1:4">
      <c r="A1770" s="324">
        <v>36349</v>
      </c>
      <c r="B1770" s="325" t="s">
        <v>10423</v>
      </c>
      <c r="C1770" s="326" t="s">
        <v>844</v>
      </c>
      <c r="D1770" s="327">
        <v>3.64</v>
      </c>
    </row>
    <row r="1771" spans="1:4">
      <c r="A1771" s="324">
        <v>38987</v>
      </c>
      <c r="B1771" s="325" t="s">
        <v>10424</v>
      </c>
      <c r="C1771" s="326" t="s">
        <v>844</v>
      </c>
      <c r="D1771" s="327">
        <v>17.510000000000002</v>
      </c>
    </row>
    <row r="1772" spans="1:4">
      <c r="A1772" s="324">
        <v>38988</v>
      </c>
      <c r="B1772" s="325" t="s">
        <v>10425</v>
      </c>
      <c r="C1772" s="326" t="s">
        <v>844</v>
      </c>
      <c r="D1772" s="327">
        <v>28.53</v>
      </c>
    </row>
    <row r="1773" spans="1:4">
      <c r="A1773" s="324">
        <v>38989</v>
      </c>
      <c r="B1773" s="325" t="s">
        <v>10426</v>
      </c>
      <c r="C1773" s="326" t="s">
        <v>844</v>
      </c>
      <c r="D1773" s="327">
        <v>48.01</v>
      </c>
    </row>
    <row r="1774" spans="1:4">
      <c r="A1774" s="324">
        <v>38990</v>
      </c>
      <c r="B1774" s="325" t="s">
        <v>10427</v>
      </c>
      <c r="C1774" s="326" t="s">
        <v>844</v>
      </c>
      <c r="D1774" s="327">
        <v>95.94</v>
      </c>
    </row>
    <row r="1775" spans="1:4">
      <c r="A1775" s="324">
        <v>38991</v>
      </c>
      <c r="B1775" s="325" t="s">
        <v>10428</v>
      </c>
      <c r="C1775" s="326" t="s">
        <v>844</v>
      </c>
      <c r="D1775" s="327">
        <v>172.64</v>
      </c>
    </row>
    <row r="1776" spans="1:4">
      <c r="A1776" s="324">
        <v>38433</v>
      </c>
      <c r="B1776" s="325" t="s">
        <v>10429</v>
      </c>
      <c r="C1776" s="326" t="s">
        <v>844</v>
      </c>
      <c r="D1776" s="327">
        <v>8.92</v>
      </c>
    </row>
    <row r="1777" spans="1:4">
      <c r="A1777" s="324">
        <v>38440</v>
      </c>
      <c r="B1777" s="325" t="s">
        <v>10430</v>
      </c>
      <c r="C1777" s="326" t="s">
        <v>844</v>
      </c>
      <c r="D1777" s="327">
        <v>376.24</v>
      </c>
    </row>
    <row r="1778" spans="1:4">
      <c r="A1778" s="324">
        <v>36359</v>
      </c>
      <c r="B1778" s="325" t="s">
        <v>10431</v>
      </c>
      <c r="C1778" s="326" t="s">
        <v>844</v>
      </c>
      <c r="D1778" s="327">
        <v>2.35</v>
      </c>
    </row>
    <row r="1779" spans="1:4">
      <c r="A1779" s="324">
        <v>36360</v>
      </c>
      <c r="B1779" s="325" t="s">
        <v>10432</v>
      </c>
      <c r="C1779" s="326" t="s">
        <v>844</v>
      </c>
      <c r="D1779" s="327">
        <v>3.15</v>
      </c>
    </row>
    <row r="1780" spans="1:4">
      <c r="A1780" s="324">
        <v>38434</v>
      </c>
      <c r="B1780" s="325" t="s">
        <v>10433</v>
      </c>
      <c r="C1780" s="326" t="s">
        <v>844</v>
      </c>
      <c r="D1780" s="327">
        <v>4.8099999999999996</v>
      </c>
    </row>
    <row r="1781" spans="1:4">
      <c r="A1781" s="324">
        <v>38435</v>
      </c>
      <c r="B1781" s="325" t="s">
        <v>10434</v>
      </c>
      <c r="C1781" s="326" t="s">
        <v>844</v>
      </c>
      <c r="D1781" s="327">
        <v>10.82</v>
      </c>
    </row>
    <row r="1782" spans="1:4">
      <c r="A1782" s="324">
        <v>38436</v>
      </c>
      <c r="B1782" s="325" t="s">
        <v>10435</v>
      </c>
      <c r="C1782" s="326" t="s">
        <v>844</v>
      </c>
      <c r="D1782" s="327">
        <v>17.940000000000001</v>
      </c>
    </row>
    <row r="1783" spans="1:4">
      <c r="A1783" s="324">
        <v>38437</v>
      </c>
      <c r="B1783" s="325" t="s">
        <v>10436</v>
      </c>
      <c r="C1783" s="326" t="s">
        <v>844</v>
      </c>
      <c r="D1783" s="327">
        <v>29.1</v>
      </c>
    </row>
    <row r="1784" spans="1:4">
      <c r="A1784" s="324">
        <v>38438</v>
      </c>
      <c r="B1784" s="325" t="s">
        <v>10437</v>
      </c>
      <c r="C1784" s="326" t="s">
        <v>844</v>
      </c>
      <c r="D1784" s="327">
        <v>84.4</v>
      </c>
    </row>
    <row r="1785" spans="1:4">
      <c r="A1785" s="324">
        <v>38439</v>
      </c>
      <c r="B1785" s="325" t="s">
        <v>10438</v>
      </c>
      <c r="C1785" s="326" t="s">
        <v>844</v>
      </c>
      <c r="D1785" s="327">
        <v>107.25</v>
      </c>
    </row>
    <row r="1786" spans="1:4">
      <c r="A1786" s="324">
        <v>10836</v>
      </c>
      <c r="B1786" s="325" t="s">
        <v>10439</v>
      </c>
      <c r="C1786" s="326" t="s">
        <v>844</v>
      </c>
      <c r="D1786" s="327">
        <v>19.579999999999998</v>
      </c>
    </row>
    <row r="1787" spans="1:4">
      <c r="A1787" s="324">
        <v>3510</v>
      </c>
      <c r="B1787" s="325" t="s">
        <v>10440</v>
      </c>
      <c r="C1787" s="326" t="s">
        <v>844</v>
      </c>
      <c r="D1787" s="327">
        <v>10.62</v>
      </c>
    </row>
    <row r="1788" spans="1:4" ht="30">
      <c r="A1788" s="324">
        <v>10835</v>
      </c>
      <c r="B1788" s="325" t="s">
        <v>10441</v>
      </c>
      <c r="C1788" s="326" t="s">
        <v>844</v>
      </c>
      <c r="D1788" s="327">
        <v>5.46</v>
      </c>
    </row>
    <row r="1789" spans="1:4">
      <c r="A1789" s="324">
        <v>3485</v>
      </c>
      <c r="B1789" s="325" t="s">
        <v>10442</v>
      </c>
      <c r="C1789" s="326" t="s">
        <v>844</v>
      </c>
      <c r="D1789" s="327">
        <v>11.17</v>
      </c>
    </row>
    <row r="1790" spans="1:4">
      <c r="A1790" s="324">
        <v>3475</v>
      </c>
      <c r="B1790" s="325" t="s">
        <v>10443</v>
      </c>
      <c r="C1790" s="326" t="s">
        <v>844</v>
      </c>
      <c r="D1790" s="327">
        <v>4.04</v>
      </c>
    </row>
    <row r="1791" spans="1:4">
      <c r="A1791" s="324">
        <v>3534</v>
      </c>
      <c r="B1791" s="325" t="s">
        <v>10444</v>
      </c>
      <c r="C1791" s="326" t="s">
        <v>844</v>
      </c>
      <c r="D1791" s="327">
        <v>6.4</v>
      </c>
    </row>
    <row r="1792" spans="1:4">
      <c r="A1792" s="324">
        <v>3482</v>
      </c>
      <c r="B1792" s="325" t="s">
        <v>10445</v>
      </c>
      <c r="C1792" s="326" t="s">
        <v>844</v>
      </c>
      <c r="D1792" s="327">
        <v>4.58</v>
      </c>
    </row>
    <row r="1793" spans="1:4">
      <c r="A1793" s="324">
        <v>3543</v>
      </c>
      <c r="B1793" s="325" t="s">
        <v>10446</v>
      </c>
      <c r="C1793" s="326" t="s">
        <v>844</v>
      </c>
      <c r="D1793" s="327">
        <v>1.48</v>
      </c>
    </row>
    <row r="1794" spans="1:4">
      <c r="A1794" s="324">
        <v>3505</v>
      </c>
      <c r="B1794" s="325" t="s">
        <v>10447</v>
      </c>
      <c r="C1794" s="326" t="s">
        <v>844</v>
      </c>
      <c r="D1794" s="327">
        <v>2.21</v>
      </c>
    </row>
    <row r="1795" spans="1:4" ht="30">
      <c r="A1795" s="324">
        <v>3521</v>
      </c>
      <c r="B1795" s="325" t="s">
        <v>10448</v>
      </c>
      <c r="C1795" s="326" t="s">
        <v>844</v>
      </c>
      <c r="D1795" s="327">
        <v>1.66</v>
      </c>
    </row>
    <row r="1796" spans="1:4" ht="30">
      <c r="A1796" s="324">
        <v>3531</v>
      </c>
      <c r="B1796" s="325" t="s">
        <v>10449</v>
      </c>
      <c r="C1796" s="326" t="s">
        <v>844</v>
      </c>
      <c r="D1796" s="327">
        <v>3.17</v>
      </c>
    </row>
    <row r="1797" spans="1:4" ht="30">
      <c r="A1797" s="324">
        <v>3522</v>
      </c>
      <c r="B1797" s="325" t="s">
        <v>10450</v>
      </c>
      <c r="C1797" s="326" t="s">
        <v>844</v>
      </c>
      <c r="D1797" s="327">
        <v>2.04</v>
      </c>
    </row>
    <row r="1798" spans="1:4" ht="30">
      <c r="A1798" s="324">
        <v>3527</v>
      </c>
      <c r="B1798" s="325" t="s">
        <v>10451</v>
      </c>
      <c r="C1798" s="326" t="s">
        <v>844</v>
      </c>
      <c r="D1798" s="327">
        <v>10.76</v>
      </c>
    </row>
    <row r="1799" spans="1:4">
      <c r="A1799" s="324">
        <v>3530</v>
      </c>
      <c r="B1799" s="325" t="s">
        <v>10452</v>
      </c>
      <c r="C1799" s="326" t="s">
        <v>844</v>
      </c>
      <c r="D1799" s="327">
        <v>174.3</v>
      </c>
    </row>
    <row r="1800" spans="1:4">
      <c r="A1800" s="324">
        <v>3542</v>
      </c>
      <c r="B1800" s="325" t="s">
        <v>10453</v>
      </c>
      <c r="C1800" s="326" t="s">
        <v>844</v>
      </c>
      <c r="D1800" s="327">
        <v>0.5</v>
      </c>
    </row>
    <row r="1801" spans="1:4">
      <c r="A1801" s="324">
        <v>3529</v>
      </c>
      <c r="B1801" s="325" t="s">
        <v>10454</v>
      </c>
      <c r="C1801" s="326" t="s">
        <v>844</v>
      </c>
      <c r="D1801" s="327">
        <v>0.61</v>
      </c>
    </row>
    <row r="1802" spans="1:4">
      <c r="A1802" s="324">
        <v>3536</v>
      </c>
      <c r="B1802" s="325" t="s">
        <v>10455</v>
      </c>
      <c r="C1802" s="326" t="s">
        <v>844</v>
      </c>
      <c r="D1802" s="327">
        <v>2.04</v>
      </c>
    </row>
    <row r="1803" spans="1:4">
      <c r="A1803" s="324">
        <v>3535</v>
      </c>
      <c r="B1803" s="325" t="s">
        <v>10456</v>
      </c>
      <c r="C1803" s="326" t="s">
        <v>844</v>
      </c>
      <c r="D1803" s="327">
        <v>4.97</v>
      </c>
    </row>
    <row r="1804" spans="1:4">
      <c r="A1804" s="324">
        <v>3540</v>
      </c>
      <c r="B1804" s="325" t="s">
        <v>10457</v>
      </c>
      <c r="C1804" s="326" t="s">
        <v>844</v>
      </c>
      <c r="D1804" s="327">
        <v>4.21</v>
      </c>
    </row>
    <row r="1805" spans="1:4">
      <c r="A1805" s="324">
        <v>3539</v>
      </c>
      <c r="B1805" s="325" t="s">
        <v>10458</v>
      </c>
      <c r="C1805" s="326" t="s">
        <v>844</v>
      </c>
      <c r="D1805" s="327">
        <v>24.39</v>
      </c>
    </row>
    <row r="1806" spans="1:4">
      <c r="A1806" s="324">
        <v>3513</v>
      </c>
      <c r="B1806" s="325" t="s">
        <v>10459</v>
      </c>
      <c r="C1806" s="326" t="s">
        <v>844</v>
      </c>
      <c r="D1806" s="327">
        <v>86.02</v>
      </c>
    </row>
    <row r="1807" spans="1:4">
      <c r="A1807" s="324">
        <v>3516</v>
      </c>
      <c r="B1807" s="325" t="s">
        <v>10460</v>
      </c>
      <c r="C1807" s="326" t="s">
        <v>844</v>
      </c>
      <c r="D1807" s="327">
        <v>2.2599999999999998</v>
      </c>
    </row>
    <row r="1808" spans="1:4" ht="30">
      <c r="A1808" s="324">
        <v>3517</v>
      </c>
      <c r="B1808" s="325" t="s">
        <v>10461</v>
      </c>
      <c r="C1808" s="326" t="s">
        <v>844</v>
      </c>
      <c r="D1808" s="327">
        <v>2.04</v>
      </c>
    </row>
    <row r="1809" spans="1:4" ht="30">
      <c r="A1809" s="324">
        <v>3515</v>
      </c>
      <c r="B1809" s="325" t="s">
        <v>10462</v>
      </c>
      <c r="C1809" s="326" t="s">
        <v>844</v>
      </c>
      <c r="D1809" s="327">
        <v>5.49</v>
      </c>
    </row>
    <row r="1810" spans="1:4" ht="30">
      <c r="A1810" s="324">
        <v>20147</v>
      </c>
      <c r="B1810" s="325" t="s">
        <v>10463</v>
      </c>
      <c r="C1810" s="326" t="s">
        <v>844</v>
      </c>
      <c r="D1810" s="327">
        <v>4.51</v>
      </c>
    </row>
    <row r="1811" spans="1:4" ht="30">
      <c r="A1811" s="324">
        <v>3524</v>
      </c>
      <c r="B1811" s="325" t="s">
        <v>10464</v>
      </c>
      <c r="C1811" s="326" t="s">
        <v>844</v>
      </c>
      <c r="D1811" s="327">
        <v>6.79</v>
      </c>
    </row>
    <row r="1812" spans="1:4" ht="30">
      <c r="A1812" s="324">
        <v>3532</v>
      </c>
      <c r="B1812" s="325" t="s">
        <v>10465</v>
      </c>
      <c r="C1812" s="326" t="s">
        <v>844</v>
      </c>
      <c r="D1812" s="327">
        <v>15.7</v>
      </c>
    </row>
    <row r="1813" spans="1:4">
      <c r="A1813" s="324">
        <v>3528</v>
      </c>
      <c r="B1813" s="325" t="s">
        <v>10466</v>
      </c>
      <c r="C1813" s="326" t="s">
        <v>844</v>
      </c>
      <c r="D1813" s="327">
        <v>8.81</v>
      </c>
    </row>
    <row r="1814" spans="1:4">
      <c r="A1814" s="324">
        <v>37952</v>
      </c>
      <c r="B1814" s="325" t="s">
        <v>10467</v>
      </c>
      <c r="C1814" s="326" t="s">
        <v>844</v>
      </c>
      <c r="D1814" s="327">
        <v>63.17</v>
      </c>
    </row>
    <row r="1815" spans="1:4">
      <c r="A1815" s="324">
        <v>37951</v>
      </c>
      <c r="B1815" s="325" t="s">
        <v>10468</v>
      </c>
      <c r="C1815" s="326" t="s">
        <v>844</v>
      </c>
      <c r="D1815" s="327">
        <v>2.37</v>
      </c>
    </row>
    <row r="1816" spans="1:4">
      <c r="A1816" s="324">
        <v>3518</v>
      </c>
      <c r="B1816" s="325" t="s">
        <v>10469</v>
      </c>
      <c r="C1816" s="326" t="s">
        <v>844</v>
      </c>
      <c r="D1816" s="327">
        <v>3.65</v>
      </c>
    </row>
    <row r="1817" spans="1:4">
      <c r="A1817" s="324">
        <v>3519</v>
      </c>
      <c r="B1817" s="325" t="s">
        <v>10470</v>
      </c>
      <c r="C1817" s="326" t="s">
        <v>844</v>
      </c>
      <c r="D1817" s="327">
        <v>7.64</v>
      </c>
    </row>
    <row r="1818" spans="1:4">
      <c r="A1818" s="324">
        <v>3520</v>
      </c>
      <c r="B1818" s="325" t="s">
        <v>10471</v>
      </c>
      <c r="C1818" s="326" t="s">
        <v>844</v>
      </c>
      <c r="D1818" s="327">
        <v>8.01</v>
      </c>
    </row>
    <row r="1819" spans="1:4">
      <c r="A1819" s="324">
        <v>37950</v>
      </c>
      <c r="B1819" s="325" t="s">
        <v>10472</v>
      </c>
      <c r="C1819" s="326" t="s">
        <v>844</v>
      </c>
      <c r="D1819" s="327">
        <v>58.16</v>
      </c>
    </row>
    <row r="1820" spans="1:4">
      <c r="A1820" s="324">
        <v>37949</v>
      </c>
      <c r="B1820" s="325" t="s">
        <v>10473</v>
      </c>
      <c r="C1820" s="326" t="s">
        <v>844</v>
      </c>
      <c r="D1820" s="327">
        <v>2.14</v>
      </c>
    </row>
    <row r="1821" spans="1:4">
      <c r="A1821" s="324">
        <v>3526</v>
      </c>
      <c r="B1821" s="325" t="s">
        <v>10474</v>
      </c>
      <c r="C1821" s="326" t="s">
        <v>844</v>
      </c>
      <c r="D1821" s="327">
        <v>2.95</v>
      </c>
    </row>
    <row r="1822" spans="1:4">
      <c r="A1822" s="324">
        <v>3509</v>
      </c>
      <c r="B1822" s="325" t="s">
        <v>10475</v>
      </c>
      <c r="C1822" s="326" t="s">
        <v>844</v>
      </c>
      <c r="D1822" s="327">
        <v>6.7</v>
      </c>
    </row>
    <row r="1823" spans="1:4">
      <c r="A1823" s="324">
        <v>20151</v>
      </c>
      <c r="B1823" s="325" t="s">
        <v>10476</v>
      </c>
      <c r="C1823" s="326" t="s">
        <v>844</v>
      </c>
      <c r="D1823" s="327">
        <v>19.7</v>
      </c>
    </row>
    <row r="1824" spans="1:4">
      <c r="A1824" s="324">
        <v>20152</v>
      </c>
      <c r="B1824" s="325" t="s">
        <v>10477</v>
      </c>
      <c r="C1824" s="326" t="s">
        <v>844</v>
      </c>
      <c r="D1824" s="327">
        <v>71.290000000000006</v>
      </c>
    </row>
    <row r="1825" spans="1:4">
      <c r="A1825" s="324">
        <v>20148</v>
      </c>
      <c r="B1825" s="325" t="s">
        <v>10478</v>
      </c>
      <c r="C1825" s="326" t="s">
        <v>844</v>
      </c>
      <c r="D1825" s="327">
        <v>3.87</v>
      </c>
    </row>
    <row r="1826" spans="1:4">
      <c r="A1826" s="324">
        <v>20149</v>
      </c>
      <c r="B1826" s="325" t="s">
        <v>10479</v>
      </c>
      <c r="C1826" s="326" t="s">
        <v>844</v>
      </c>
      <c r="D1826" s="327">
        <v>6.47</v>
      </c>
    </row>
    <row r="1827" spans="1:4">
      <c r="A1827" s="324">
        <v>20150</v>
      </c>
      <c r="B1827" s="325" t="s">
        <v>10480</v>
      </c>
      <c r="C1827" s="326" t="s">
        <v>844</v>
      </c>
      <c r="D1827" s="327">
        <v>16.670000000000002</v>
      </c>
    </row>
    <row r="1828" spans="1:4">
      <c r="A1828" s="324">
        <v>20157</v>
      </c>
      <c r="B1828" s="325" t="s">
        <v>10481</v>
      </c>
      <c r="C1828" s="326" t="s">
        <v>844</v>
      </c>
      <c r="D1828" s="327">
        <v>18.71</v>
      </c>
    </row>
    <row r="1829" spans="1:4">
      <c r="A1829" s="324">
        <v>20158</v>
      </c>
      <c r="B1829" s="325" t="s">
        <v>10482</v>
      </c>
      <c r="C1829" s="326" t="s">
        <v>844</v>
      </c>
      <c r="D1829" s="327">
        <v>74.31</v>
      </c>
    </row>
    <row r="1830" spans="1:4">
      <c r="A1830" s="324">
        <v>20154</v>
      </c>
      <c r="B1830" s="325" t="s">
        <v>10483</v>
      </c>
      <c r="C1830" s="326" t="s">
        <v>844</v>
      </c>
      <c r="D1830" s="327">
        <v>3.79</v>
      </c>
    </row>
    <row r="1831" spans="1:4">
      <c r="A1831" s="324">
        <v>20155</v>
      </c>
      <c r="B1831" s="325" t="s">
        <v>10484</v>
      </c>
      <c r="C1831" s="326" t="s">
        <v>844</v>
      </c>
      <c r="D1831" s="327">
        <v>5.77</v>
      </c>
    </row>
    <row r="1832" spans="1:4">
      <c r="A1832" s="324">
        <v>20156</v>
      </c>
      <c r="B1832" s="325" t="s">
        <v>10485</v>
      </c>
      <c r="C1832" s="326" t="s">
        <v>844</v>
      </c>
      <c r="D1832" s="327">
        <v>16.23</v>
      </c>
    </row>
    <row r="1833" spans="1:4">
      <c r="A1833" s="324">
        <v>3499</v>
      </c>
      <c r="B1833" s="325" t="s">
        <v>10486</v>
      </c>
      <c r="C1833" s="326" t="s">
        <v>844</v>
      </c>
      <c r="D1833" s="327">
        <v>0.95</v>
      </c>
    </row>
    <row r="1834" spans="1:4">
      <c r="A1834" s="324">
        <v>3500</v>
      </c>
      <c r="B1834" s="325" t="s">
        <v>10487</v>
      </c>
      <c r="C1834" s="326" t="s">
        <v>844</v>
      </c>
      <c r="D1834" s="327">
        <v>1.26</v>
      </c>
    </row>
    <row r="1835" spans="1:4">
      <c r="A1835" s="324">
        <v>3501</v>
      </c>
      <c r="B1835" s="325" t="s">
        <v>10488</v>
      </c>
      <c r="C1835" s="326" t="s">
        <v>844</v>
      </c>
      <c r="D1835" s="327">
        <v>3.49</v>
      </c>
    </row>
    <row r="1836" spans="1:4">
      <c r="A1836" s="324">
        <v>3502</v>
      </c>
      <c r="B1836" s="325" t="s">
        <v>10489</v>
      </c>
      <c r="C1836" s="326" t="s">
        <v>844</v>
      </c>
      <c r="D1836" s="327">
        <v>5.0199999999999996</v>
      </c>
    </row>
    <row r="1837" spans="1:4">
      <c r="A1837" s="324">
        <v>3503</v>
      </c>
      <c r="B1837" s="325" t="s">
        <v>10490</v>
      </c>
      <c r="C1837" s="326" t="s">
        <v>844</v>
      </c>
      <c r="D1837" s="327">
        <v>6.31</v>
      </c>
    </row>
    <row r="1838" spans="1:4">
      <c r="A1838" s="324">
        <v>3477</v>
      </c>
      <c r="B1838" s="325" t="s">
        <v>10491</v>
      </c>
      <c r="C1838" s="326" t="s">
        <v>844</v>
      </c>
      <c r="D1838" s="327">
        <v>22.92</v>
      </c>
    </row>
    <row r="1839" spans="1:4">
      <c r="A1839" s="324">
        <v>3478</v>
      </c>
      <c r="B1839" s="325" t="s">
        <v>10492</v>
      </c>
      <c r="C1839" s="326" t="s">
        <v>844</v>
      </c>
      <c r="D1839" s="327">
        <v>54.96</v>
      </c>
    </row>
    <row r="1840" spans="1:4">
      <c r="A1840" s="324">
        <v>3525</v>
      </c>
      <c r="B1840" s="325" t="s">
        <v>10493</v>
      </c>
      <c r="C1840" s="326" t="s">
        <v>844</v>
      </c>
      <c r="D1840" s="327">
        <v>67.83</v>
      </c>
    </row>
    <row r="1841" spans="1:4">
      <c r="A1841" s="324">
        <v>3511</v>
      </c>
      <c r="B1841" s="325" t="s">
        <v>10494</v>
      </c>
      <c r="C1841" s="326" t="s">
        <v>844</v>
      </c>
      <c r="D1841" s="327">
        <v>71.95</v>
      </c>
    </row>
    <row r="1842" spans="1:4" ht="30">
      <c r="A1842" s="324">
        <v>12032</v>
      </c>
      <c r="B1842" s="325" t="s">
        <v>10495</v>
      </c>
      <c r="C1842" s="326" t="s">
        <v>9029</v>
      </c>
      <c r="D1842" s="327">
        <v>53.25</v>
      </c>
    </row>
    <row r="1843" spans="1:4" ht="30">
      <c r="A1843" s="324">
        <v>12030</v>
      </c>
      <c r="B1843" s="325" t="s">
        <v>10496</v>
      </c>
      <c r="C1843" s="326" t="s">
        <v>9029</v>
      </c>
      <c r="D1843" s="327">
        <v>50.03</v>
      </c>
    </row>
    <row r="1844" spans="1:4" ht="30">
      <c r="A1844" s="324">
        <v>10908</v>
      </c>
      <c r="B1844" s="325" t="s">
        <v>10497</v>
      </c>
      <c r="C1844" s="326" t="s">
        <v>844</v>
      </c>
      <c r="D1844" s="327">
        <v>18.39</v>
      </c>
    </row>
    <row r="1845" spans="1:4" ht="30">
      <c r="A1845" s="324">
        <v>10909</v>
      </c>
      <c r="B1845" s="325" t="s">
        <v>10498</v>
      </c>
      <c r="C1845" s="326" t="s">
        <v>844</v>
      </c>
      <c r="D1845" s="327">
        <v>21.4</v>
      </c>
    </row>
    <row r="1846" spans="1:4" ht="30">
      <c r="A1846" s="324">
        <v>3669</v>
      </c>
      <c r="B1846" s="325" t="s">
        <v>10499</v>
      </c>
      <c r="C1846" s="326" t="s">
        <v>844</v>
      </c>
      <c r="D1846" s="327">
        <v>13.14</v>
      </c>
    </row>
    <row r="1847" spans="1:4">
      <c r="A1847" s="324">
        <v>20139</v>
      </c>
      <c r="B1847" s="325" t="s">
        <v>10500</v>
      </c>
      <c r="C1847" s="326" t="s">
        <v>844</v>
      </c>
      <c r="D1847" s="327">
        <v>113.05</v>
      </c>
    </row>
    <row r="1848" spans="1:4" ht="30">
      <c r="A1848" s="324">
        <v>3668</v>
      </c>
      <c r="B1848" s="325" t="s">
        <v>10501</v>
      </c>
      <c r="C1848" s="326" t="s">
        <v>844</v>
      </c>
      <c r="D1848" s="327">
        <v>40.380000000000003</v>
      </c>
    </row>
    <row r="1849" spans="1:4">
      <c r="A1849" s="324">
        <v>10911</v>
      </c>
      <c r="B1849" s="325" t="s">
        <v>10502</v>
      </c>
      <c r="C1849" s="326" t="s">
        <v>844</v>
      </c>
      <c r="D1849" s="327">
        <v>17.7</v>
      </c>
    </row>
    <row r="1850" spans="1:4">
      <c r="A1850" s="324">
        <v>3659</v>
      </c>
      <c r="B1850" s="325" t="s">
        <v>10503</v>
      </c>
      <c r="C1850" s="326" t="s">
        <v>844</v>
      </c>
      <c r="D1850" s="327">
        <v>18.04</v>
      </c>
    </row>
    <row r="1851" spans="1:4">
      <c r="A1851" s="324">
        <v>3660</v>
      </c>
      <c r="B1851" s="325" t="s">
        <v>10504</v>
      </c>
      <c r="C1851" s="326" t="s">
        <v>844</v>
      </c>
      <c r="D1851" s="327">
        <v>23.32</v>
      </c>
    </row>
    <row r="1852" spans="1:4">
      <c r="A1852" s="324">
        <v>20144</v>
      </c>
      <c r="B1852" s="325" t="s">
        <v>10505</v>
      </c>
      <c r="C1852" s="326" t="s">
        <v>844</v>
      </c>
      <c r="D1852" s="327">
        <v>52.23</v>
      </c>
    </row>
    <row r="1853" spans="1:4">
      <c r="A1853" s="324">
        <v>20143</v>
      </c>
      <c r="B1853" s="325" t="s">
        <v>10506</v>
      </c>
      <c r="C1853" s="326" t="s">
        <v>844</v>
      </c>
      <c r="D1853" s="327">
        <v>66.83</v>
      </c>
    </row>
    <row r="1854" spans="1:4">
      <c r="A1854" s="324">
        <v>20145</v>
      </c>
      <c r="B1854" s="325" t="s">
        <v>10507</v>
      </c>
      <c r="C1854" s="326" t="s">
        <v>844</v>
      </c>
      <c r="D1854" s="327">
        <v>128.91</v>
      </c>
    </row>
    <row r="1855" spans="1:4">
      <c r="A1855" s="324">
        <v>20146</v>
      </c>
      <c r="B1855" s="325" t="s">
        <v>10508</v>
      </c>
      <c r="C1855" s="326" t="s">
        <v>844</v>
      </c>
      <c r="D1855" s="327">
        <v>176.22</v>
      </c>
    </row>
    <row r="1856" spans="1:4">
      <c r="A1856" s="324">
        <v>20140</v>
      </c>
      <c r="B1856" s="325" t="s">
        <v>10509</v>
      </c>
      <c r="C1856" s="326" t="s">
        <v>844</v>
      </c>
      <c r="D1856" s="327">
        <v>8.26</v>
      </c>
    </row>
    <row r="1857" spans="1:4">
      <c r="A1857" s="324">
        <v>20141</v>
      </c>
      <c r="B1857" s="325" t="s">
        <v>10510</v>
      </c>
      <c r="C1857" s="326" t="s">
        <v>844</v>
      </c>
      <c r="D1857" s="327">
        <v>20.25</v>
      </c>
    </row>
    <row r="1858" spans="1:4">
      <c r="A1858" s="324">
        <v>20142</v>
      </c>
      <c r="B1858" s="325" t="s">
        <v>10511</v>
      </c>
      <c r="C1858" s="326" t="s">
        <v>844</v>
      </c>
      <c r="D1858" s="327">
        <v>35.619999999999997</v>
      </c>
    </row>
    <row r="1859" spans="1:4">
      <c r="A1859" s="324">
        <v>3670</v>
      </c>
      <c r="B1859" s="325" t="s">
        <v>10512</v>
      </c>
      <c r="C1859" s="326" t="s">
        <v>844</v>
      </c>
      <c r="D1859" s="327">
        <v>23.16</v>
      </c>
    </row>
    <row r="1860" spans="1:4">
      <c r="A1860" s="324">
        <v>3666</v>
      </c>
      <c r="B1860" s="325" t="s">
        <v>10513</v>
      </c>
      <c r="C1860" s="326" t="s">
        <v>844</v>
      </c>
      <c r="D1860" s="327">
        <v>3.64</v>
      </c>
    </row>
    <row r="1861" spans="1:4">
      <c r="A1861" s="324">
        <v>3662</v>
      </c>
      <c r="B1861" s="325" t="s">
        <v>10514</v>
      </c>
      <c r="C1861" s="326" t="s">
        <v>844</v>
      </c>
      <c r="D1861" s="327">
        <v>9.5</v>
      </c>
    </row>
    <row r="1862" spans="1:4">
      <c r="A1862" s="324">
        <v>3658</v>
      </c>
      <c r="B1862" s="325" t="s">
        <v>10515</v>
      </c>
      <c r="C1862" s="326" t="s">
        <v>844</v>
      </c>
      <c r="D1862" s="327">
        <v>18.010000000000002</v>
      </c>
    </row>
    <row r="1863" spans="1:4" ht="30">
      <c r="A1863" s="324">
        <v>42696</v>
      </c>
      <c r="B1863" s="325" t="s">
        <v>10516</v>
      </c>
      <c r="C1863" s="326" t="s">
        <v>844</v>
      </c>
      <c r="D1863" s="327">
        <v>142.80000000000001</v>
      </c>
    </row>
    <row r="1864" spans="1:4" ht="30">
      <c r="A1864" s="324">
        <v>38394</v>
      </c>
      <c r="B1864" s="325" t="s">
        <v>10517</v>
      </c>
      <c r="C1864" s="326" t="s">
        <v>844</v>
      </c>
      <c r="D1864" s="327">
        <v>293.26</v>
      </c>
    </row>
    <row r="1865" spans="1:4">
      <c r="A1865" s="324">
        <v>3729</v>
      </c>
      <c r="B1865" s="325" t="s">
        <v>10518</v>
      </c>
      <c r="C1865" s="326" t="s">
        <v>844</v>
      </c>
      <c r="D1865" s="327">
        <v>116.87</v>
      </c>
    </row>
    <row r="1866" spans="1:4">
      <c r="A1866" s="324">
        <v>39398</v>
      </c>
      <c r="B1866" s="325" t="s">
        <v>10519</v>
      </c>
      <c r="C1866" s="326" t="s">
        <v>844</v>
      </c>
      <c r="D1866" s="327">
        <v>221.19</v>
      </c>
    </row>
    <row r="1867" spans="1:4" ht="30">
      <c r="A1867" s="324">
        <v>13343</v>
      </c>
      <c r="B1867" s="325" t="s">
        <v>10520</v>
      </c>
      <c r="C1867" s="326" t="s">
        <v>844</v>
      </c>
      <c r="D1867" s="327">
        <v>40.18</v>
      </c>
    </row>
    <row r="1868" spans="1:4" ht="30">
      <c r="A1868" s="324">
        <v>12118</v>
      </c>
      <c r="B1868" s="325" t="s">
        <v>10521</v>
      </c>
      <c r="C1868" s="326" t="s">
        <v>844</v>
      </c>
      <c r="D1868" s="327">
        <v>25.06</v>
      </c>
    </row>
    <row r="1869" spans="1:4" ht="60">
      <c r="A1869" s="324">
        <v>39482</v>
      </c>
      <c r="B1869" s="325" t="s">
        <v>10522</v>
      </c>
      <c r="C1869" s="326" t="s">
        <v>844</v>
      </c>
      <c r="D1869" s="327">
        <v>718.33</v>
      </c>
    </row>
    <row r="1870" spans="1:4" ht="60">
      <c r="A1870" s="324">
        <v>39486</v>
      </c>
      <c r="B1870" s="325" t="s">
        <v>10523</v>
      </c>
      <c r="C1870" s="326" t="s">
        <v>844</v>
      </c>
      <c r="D1870" s="327">
        <v>586.26</v>
      </c>
    </row>
    <row r="1871" spans="1:4" ht="45">
      <c r="A1871" s="324">
        <v>39484</v>
      </c>
      <c r="B1871" s="325" t="s">
        <v>10524</v>
      </c>
      <c r="C1871" s="326" t="s">
        <v>844</v>
      </c>
      <c r="D1871" s="327">
        <v>718.33</v>
      </c>
    </row>
    <row r="1872" spans="1:4" ht="45">
      <c r="A1872" s="324">
        <v>39488</v>
      </c>
      <c r="B1872" s="325" t="s">
        <v>10525</v>
      </c>
      <c r="C1872" s="326" t="s">
        <v>844</v>
      </c>
      <c r="D1872" s="327">
        <v>595.86</v>
      </c>
    </row>
    <row r="1873" spans="1:4" ht="45">
      <c r="A1873" s="324">
        <v>39485</v>
      </c>
      <c r="B1873" s="325" t="s">
        <v>10526</v>
      </c>
      <c r="C1873" s="326" t="s">
        <v>844</v>
      </c>
      <c r="D1873" s="327">
        <v>718.33</v>
      </c>
    </row>
    <row r="1874" spans="1:4" ht="45">
      <c r="A1874" s="324">
        <v>39489</v>
      </c>
      <c r="B1874" s="325" t="s">
        <v>10527</v>
      </c>
      <c r="C1874" s="326" t="s">
        <v>844</v>
      </c>
      <c r="D1874" s="327">
        <v>605.96</v>
      </c>
    </row>
    <row r="1875" spans="1:4" ht="60">
      <c r="A1875" s="324">
        <v>39490</v>
      </c>
      <c r="B1875" s="325" t="s">
        <v>10528</v>
      </c>
      <c r="C1875" s="326" t="s">
        <v>844</v>
      </c>
      <c r="D1875" s="327">
        <v>902.96</v>
      </c>
    </row>
    <row r="1876" spans="1:4" ht="60">
      <c r="A1876" s="324">
        <v>39494</v>
      </c>
      <c r="B1876" s="325" t="s">
        <v>10529</v>
      </c>
      <c r="C1876" s="326" t="s">
        <v>844</v>
      </c>
      <c r="D1876" s="327">
        <v>648.4</v>
      </c>
    </row>
    <row r="1877" spans="1:4" ht="60">
      <c r="A1877" s="324">
        <v>39495</v>
      </c>
      <c r="B1877" s="325" t="s">
        <v>10530</v>
      </c>
      <c r="C1877" s="326" t="s">
        <v>844</v>
      </c>
      <c r="D1877" s="327">
        <v>730.66</v>
      </c>
    </row>
    <row r="1878" spans="1:4" ht="60">
      <c r="A1878" s="324">
        <v>39496</v>
      </c>
      <c r="B1878" s="325" t="s">
        <v>10531</v>
      </c>
      <c r="C1878" s="326" t="s">
        <v>844</v>
      </c>
      <c r="D1878" s="327">
        <v>803.72</v>
      </c>
    </row>
    <row r="1879" spans="1:4" ht="60">
      <c r="A1879" s="324">
        <v>39492</v>
      </c>
      <c r="B1879" s="325" t="s">
        <v>10532</v>
      </c>
      <c r="C1879" s="326" t="s">
        <v>844</v>
      </c>
      <c r="D1879" s="327">
        <v>930.49</v>
      </c>
    </row>
    <row r="1880" spans="1:4" ht="60">
      <c r="A1880" s="324">
        <v>39497</v>
      </c>
      <c r="B1880" s="325" t="s">
        <v>10533</v>
      </c>
      <c r="C1880" s="326" t="s">
        <v>844</v>
      </c>
      <c r="D1880" s="327">
        <v>840.48</v>
      </c>
    </row>
    <row r="1881" spans="1:4" ht="60">
      <c r="A1881" s="324">
        <v>39493</v>
      </c>
      <c r="B1881" s="325" t="s">
        <v>10534</v>
      </c>
      <c r="C1881" s="326" t="s">
        <v>844</v>
      </c>
      <c r="D1881" s="327">
        <v>998.04</v>
      </c>
    </row>
    <row r="1882" spans="1:4" ht="45">
      <c r="A1882" s="324">
        <v>43628</v>
      </c>
      <c r="B1882" s="325" t="s">
        <v>10535</v>
      </c>
      <c r="C1882" s="326" t="s">
        <v>844</v>
      </c>
      <c r="D1882" s="327">
        <v>1058.5999999999999</v>
      </c>
    </row>
    <row r="1883" spans="1:4" ht="45">
      <c r="A1883" s="324">
        <v>39500</v>
      </c>
      <c r="B1883" s="325" t="s">
        <v>10536</v>
      </c>
      <c r="C1883" s="326" t="s">
        <v>844</v>
      </c>
      <c r="D1883" s="327">
        <v>1088.95</v>
      </c>
    </row>
    <row r="1884" spans="1:4" ht="60">
      <c r="A1884" s="324">
        <v>39498</v>
      </c>
      <c r="B1884" s="325" t="s">
        <v>10537</v>
      </c>
      <c r="C1884" s="326" t="s">
        <v>844</v>
      </c>
      <c r="D1884" s="327">
        <v>1343.03</v>
      </c>
    </row>
    <row r="1885" spans="1:4" ht="45">
      <c r="A1885" s="324">
        <v>43621</v>
      </c>
      <c r="B1885" s="325" t="s">
        <v>10538</v>
      </c>
      <c r="C1885" s="326" t="s">
        <v>844</v>
      </c>
      <c r="D1885" s="327">
        <v>1124.76</v>
      </c>
    </row>
    <row r="1886" spans="1:4" ht="45">
      <c r="A1886" s="324">
        <v>39501</v>
      </c>
      <c r="B1886" s="325" t="s">
        <v>10539</v>
      </c>
      <c r="C1886" s="326" t="s">
        <v>844</v>
      </c>
      <c r="D1886" s="327">
        <v>1118.44</v>
      </c>
    </row>
    <row r="1887" spans="1:4" ht="60">
      <c r="A1887" s="324">
        <v>39499</v>
      </c>
      <c r="B1887" s="390" t="s">
        <v>10540</v>
      </c>
      <c r="C1887" s="326" t="s">
        <v>844</v>
      </c>
      <c r="D1887" s="327">
        <v>1362.1</v>
      </c>
    </row>
    <row r="1888" spans="1:4" ht="30">
      <c r="A1888" s="324">
        <v>3733</v>
      </c>
      <c r="B1888" s="325" t="s">
        <v>10541</v>
      </c>
      <c r="C1888" s="326" t="s">
        <v>97</v>
      </c>
      <c r="D1888" s="327">
        <v>56.56</v>
      </c>
    </row>
    <row r="1889" spans="1:4">
      <c r="A1889" s="324">
        <v>3731</v>
      </c>
      <c r="B1889" s="325" t="s">
        <v>10542</v>
      </c>
      <c r="C1889" s="326" t="s">
        <v>97</v>
      </c>
      <c r="D1889" s="327">
        <v>52.5</v>
      </c>
    </row>
    <row r="1890" spans="1:4">
      <c r="A1890" s="324">
        <v>38137</v>
      </c>
      <c r="B1890" s="325" t="s">
        <v>10543</v>
      </c>
      <c r="C1890" s="326" t="s">
        <v>97</v>
      </c>
      <c r="D1890" s="327">
        <v>52.81</v>
      </c>
    </row>
    <row r="1891" spans="1:4">
      <c r="A1891" s="324">
        <v>38138</v>
      </c>
      <c r="B1891" s="325" t="s">
        <v>10544</v>
      </c>
      <c r="C1891" s="326" t="s">
        <v>97</v>
      </c>
      <c r="D1891" s="327">
        <v>51.86</v>
      </c>
    </row>
    <row r="1892" spans="1:4" ht="30">
      <c r="A1892" s="324">
        <v>3745</v>
      </c>
      <c r="B1892" s="325" t="s">
        <v>10545</v>
      </c>
      <c r="C1892" s="326" t="s">
        <v>97</v>
      </c>
      <c r="D1892" s="327">
        <v>55.92</v>
      </c>
    </row>
    <row r="1893" spans="1:4" ht="30">
      <c r="A1893" s="324">
        <v>3736</v>
      </c>
      <c r="B1893" s="325" t="s">
        <v>10546</v>
      </c>
      <c r="C1893" s="326" t="s">
        <v>97</v>
      </c>
      <c r="D1893" s="327">
        <v>49.75</v>
      </c>
    </row>
    <row r="1894" spans="1:4" ht="30">
      <c r="A1894" s="324">
        <v>3741</v>
      </c>
      <c r="B1894" s="325" t="s">
        <v>10547</v>
      </c>
      <c r="C1894" s="326" t="s">
        <v>97</v>
      </c>
      <c r="D1894" s="327">
        <v>51.86</v>
      </c>
    </row>
    <row r="1895" spans="1:4" ht="30">
      <c r="A1895" s="324">
        <v>3747</v>
      </c>
      <c r="B1895" s="325" t="s">
        <v>10548</v>
      </c>
      <c r="C1895" s="326" t="s">
        <v>97</v>
      </c>
      <c r="D1895" s="327">
        <v>56.88</v>
      </c>
    </row>
    <row r="1896" spans="1:4" ht="30">
      <c r="A1896" s="324">
        <v>3743</v>
      </c>
      <c r="B1896" s="325" t="s">
        <v>10549</v>
      </c>
      <c r="C1896" s="326" t="s">
        <v>97</v>
      </c>
      <c r="D1896" s="327">
        <v>51.67</v>
      </c>
    </row>
    <row r="1897" spans="1:4" ht="30">
      <c r="A1897" s="324">
        <v>3744</v>
      </c>
      <c r="B1897" s="325" t="s">
        <v>10550</v>
      </c>
      <c r="C1897" s="326" t="s">
        <v>97</v>
      </c>
      <c r="D1897" s="327">
        <v>56.88</v>
      </c>
    </row>
    <row r="1898" spans="1:4" ht="30">
      <c r="A1898" s="324">
        <v>3739</v>
      </c>
      <c r="B1898" s="325" t="s">
        <v>10551</v>
      </c>
      <c r="C1898" s="326" t="s">
        <v>97</v>
      </c>
      <c r="D1898" s="327">
        <v>59.77</v>
      </c>
    </row>
    <row r="1899" spans="1:4" ht="30">
      <c r="A1899" s="324">
        <v>3737</v>
      </c>
      <c r="B1899" s="325" t="s">
        <v>10552</v>
      </c>
      <c r="C1899" s="326" t="s">
        <v>97</v>
      </c>
      <c r="D1899" s="327">
        <v>62.66</v>
      </c>
    </row>
    <row r="1900" spans="1:4" ht="30">
      <c r="A1900" s="324">
        <v>3738</v>
      </c>
      <c r="B1900" s="325" t="s">
        <v>10553</v>
      </c>
      <c r="C1900" s="326" t="s">
        <v>97</v>
      </c>
      <c r="D1900" s="327">
        <v>72.31</v>
      </c>
    </row>
    <row r="1901" spans="1:4" ht="30">
      <c r="A1901" s="324">
        <v>11649</v>
      </c>
      <c r="B1901" s="325" t="s">
        <v>10554</v>
      </c>
      <c r="C1901" s="326" t="s">
        <v>844</v>
      </c>
      <c r="D1901" s="327">
        <v>412.65</v>
      </c>
    </row>
    <row r="1902" spans="1:4" ht="30">
      <c r="A1902" s="324">
        <v>11650</v>
      </c>
      <c r="B1902" s="325" t="s">
        <v>10555</v>
      </c>
      <c r="C1902" s="326" t="s">
        <v>844</v>
      </c>
      <c r="D1902" s="327">
        <v>703.34</v>
      </c>
    </row>
    <row r="1903" spans="1:4" ht="30">
      <c r="A1903" s="324">
        <v>3742</v>
      </c>
      <c r="B1903" s="325" t="s">
        <v>10556</v>
      </c>
      <c r="C1903" s="326" t="s">
        <v>97</v>
      </c>
      <c r="D1903" s="327">
        <v>75.010000000000005</v>
      </c>
    </row>
    <row r="1904" spans="1:4" ht="30">
      <c r="A1904" s="324">
        <v>3746</v>
      </c>
      <c r="B1904" s="325" t="s">
        <v>10557</v>
      </c>
      <c r="C1904" s="326" t="s">
        <v>97</v>
      </c>
      <c r="D1904" s="327">
        <v>87.58</v>
      </c>
    </row>
    <row r="1905" spans="1:4">
      <c r="A1905" s="324">
        <v>38194</v>
      </c>
      <c r="B1905" s="325" t="s">
        <v>10558</v>
      </c>
      <c r="C1905" s="326" t="s">
        <v>844</v>
      </c>
      <c r="D1905" s="327">
        <v>5.41</v>
      </c>
    </row>
    <row r="1906" spans="1:4">
      <c r="A1906" s="324">
        <v>38193</v>
      </c>
      <c r="B1906" s="325" t="s">
        <v>10559</v>
      </c>
      <c r="C1906" s="326" t="s">
        <v>844</v>
      </c>
      <c r="D1906" s="327">
        <v>4.7</v>
      </c>
    </row>
    <row r="1907" spans="1:4">
      <c r="A1907" s="324">
        <v>39388</v>
      </c>
      <c r="B1907" s="325" t="s">
        <v>10560</v>
      </c>
      <c r="C1907" s="326" t="s">
        <v>844</v>
      </c>
      <c r="D1907" s="327">
        <v>6.65</v>
      </c>
    </row>
    <row r="1908" spans="1:4">
      <c r="A1908" s="324">
        <v>39387</v>
      </c>
      <c r="B1908" s="325" t="s">
        <v>10561</v>
      </c>
      <c r="C1908" s="326" t="s">
        <v>844</v>
      </c>
      <c r="D1908" s="327">
        <v>10.37</v>
      </c>
    </row>
    <row r="1909" spans="1:4">
      <c r="A1909" s="324">
        <v>39386</v>
      </c>
      <c r="B1909" s="325" t="s">
        <v>10562</v>
      </c>
      <c r="C1909" s="326" t="s">
        <v>844</v>
      </c>
      <c r="D1909" s="327">
        <v>7.23</v>
      </c>
    </row>
    <row r="1910" spans="1:4" ht="45">
      <c r="A1910" s="324">
        <v>746</v>
      </c>
      <c r="B1910" s="325" t="s">
        <v>10563</v>
      </c>
      <c r="C1910" s="326" t="s">
        <v>844</v>
      </c>
      <c r="D1910" s="327">
        <v>2551.21</v>
      </c>
    </row>
    <row r="1911" spans="1:4" ht="30">
      <c r="A1911" s="324">
        <v>20269</v>
      </c>
      <c r="B1911" s="325" t="s">
        <v>10564</v>
      </c>
      <c r="C1911" s="326" t="s">
        <v>844</v>
      </c>
      <c r="D1911" s="327">
        <v>115.21</v>
      </c>
    </row>
    <row r="1912" spans="1:4" ht="30">
      <c r="A1912" s="324">
        <v>20270</v>
      </c>
      <c r="B1912" s="325" t="s">
        <v>10565</v>
      </c>
      <c r="C1912" s="326" t="s">
        <v>844</v>
      </c>
      <c r="D1912" s="327">
        <v>127.31</v>
      </c>
    </row>
    <row r="1913" spans="1:4" ht="30">
      <c r="A1913" s="324">
        <v>11696</v>
      </c>
      <c r="B1913" s="325" t="s">
        <v>10566</v>
      </c>
      <c r="C1913" s="326" t="s">
        <v>844</v>
      </c>
      <c r="D1913" s="327">
        <v>203.79</v>
      </c>
    </row>
    <row r="1914" spans="1:4" ht="30">
      <c r="A1914" s="324">
        <v>10427</v>
      </c>
      <c r="B1914" s="325" t="s">
        <v>10567</v>
      </c>
      <c r="C1914" s="326" t="s">
        <v>844</v>
      </c>
      <c r="D1914" s="327">
        <v>570.29</v>
      </c>
    </row>
    <row r="1915" spans="1:4" ht="30">
      <c r="A1915" s="324">
        <v>10428</v>
      </c>
      <c r="B1915" s="325" t="s">
        <v>10568</v>
      </c>
      <c r="C1915" s="326" t="s">
        <v>844</v>
      </c>
      <c r="D1915" s="327">
        <v>587.58000000000004</v>
      </c>
    </row>
    <row r="1916" spans="1:4" ht="30">
      <c r="A1916" s="324">
        <v>36521</v>
      </c>
      <c r="B1916" s="325" t="s">
        <v>10569</v>
      </c>
      <c r="C1916" s="326" t="s">
        <v>844</v>
      </c>
      <c r="D1916" s="327">
        <v>183.33</v>
      </c>
    </row>
    <row r="1917" spans="1:4">
      <c r="A1917" s="324">
        <v>36794</v>
      </c>
      <c r="B1917" s="325" t="s">
        <v>10570</v>
      </c>
      <c r="C1917" s="326" t="s">
        <v>844</v>
      </c>
      <c r="D1917" s="327">
        <v>195.17</v>
      </c>
    </row>
    <row r="1918" spans="1:4">
      <c r="A1918" s="324">
        <v>10426</v>
      </c>
      <c r="B1918" s="325" t="s">
        <v>10571</v>
      </c>
      <c r="C1918" s="326" t="s">
        <v>844</v>
      </c>
      <c r="D1918" s="327">
        <v>218.55</v>
      </c>
    </row>
    <row r="1919" spans="1:4">
      <c r="A1919" s="324">
        <v>10425</v>
      </c>
      <c r="B1919" s="325" t="s">
        <v>10572</v>
      </c>
      <c r="C1919" s="326" t="s">
        <v>844</v>
      </c>
      <c r="D1919" s="327">
        <v>110.87</v>
      </c>
    </row>
    <row r="1920" spans="1:4">
      <c r="A1920" s="324">
        <v>10431</v>
      </c>
      <c r="B1920" s="325" t="s">
        <v>10573</v>
      </c>
      <c r="C1920" s="326" t="s">
        <v>844</v>
      </c>
      <c r="D1920" s="327">
        <v>379.6</v>
      </c>
    </row>
    <row r="1921" spans="1:4">
      <c r="A1921" s="324">
        <v>10429</v>
      </c>
      <c r="B1921" s="325" t="s">
        <v>10574</v>
      </c>
      <c r="C1921" s="326" t="s">
        <v>844</v>
      </c>
      <c r="D1921" s="327">
        <v>187.26</v>
      </c>
    </row>
    <row r="1922" spans="1:4">
      <c r="A1922" s="324">
        <v>10853</v>
      </c>
      <c r="B1922" s="325" t="s">
        <v>10575</v>
      </c>
      <c r="C1922" s="326" t="s">
        <v>844</v>
      </c>
      <c r="D1922" s="327">
        <v>118.36</v>
      </c>
    </row>
    <row r="1923" spans="1:4">
      <c r="A1923" s="324">
        <v>5093</v>
      </c>
      <c r="B1923" s="325" t="s">
        <v>10576</v>
      </c>
      <c r="C1923" s="326" t="s">
        <v>8998</v>
      </c>
      <c r="D1923" s="327">
        <v>16.920000000000002</v>
      </c>
    </row>
    <row r="1924" spans="1:4">
      <c r="A1924" s="324">
        <v>44331</v>
      </c>
      <c r="B1924" s="325" t="s">
        <v>10577</v>
      </c>
      <c r="C1924" s="326" t="s">
        <v>203</v>
      </c>
      <c r="D1924" s="327">
        <v>47.79</v>
      </c>
    </row>
    <row r="1925" spans="1:4">
      <c r="A1925" s="324">
        <v>38382</v>
      </c>
      <c r="B1925" s="325" t="s">
        <v>10578</v>
      </c>
      <c r="C1925" s="326" t="s">
        <v>844</v>
      </c>
      <c r="D1925" s="327">
        <v>10.67</v>
      </c>
    </row>
    <row r="1926" spans="1:4">
      <c r="A1926" s="324">
        <v>38383</v>
      </c>
      <c r="B1926" s="325" t="s">
        <v>10579</v>
      </c>
      <c r="C1926" s="326" t="s">
        <v>844</v>
      </c>
      <c r="D1926" s="327">
        <v>1.99</v>
      </c>
    </row>
    <row r="1927" spans="1:4">
      <c r="A1927" s="324">
        <v>3768</v>
      </c>
      <c r="B1927" s="325" t="s">
        <v>10580</v>
      </c>
      <c r="C1927" s="326" t="s">
        <v>844</v>
      </c>
      <c r="D1927" s="327">
        <v>4.4400000000000004</v>
      </c>
    </row>
    <row r="1928" spans="1:4">
      <c r="A1928" s="324">
        <v>3767</v>
      </c>
      <c r="B1928" s="325" t="s">
        <v>10581</v>
      </c>
      <c r="C1928" s="326" t="s">
        <v>844</v>
      </c>
      <c r="D1928" s="327">
        <v>1.48</v>
      </c>
    </row>
    <row r="1929" spans="1:4" ht="30">
      <c r="A1929" s="324">
        <v>13192</v>
      </c>
      <c r="B1929" s="325" t="s">
        <v>10582</v>
      </c>
      <c r="C1929" s="326" t="s">
        <v>844</v>
      </c>
      <c r="D1929" s="327">
        <v>5451.52</v>
      </c>
    </row>
    <row r="1930" spans="1:4" ht="30">
      <c r="A1930" s="324">
        <v>38413</v>
      </c>
      <c r="B1930" s="325" t="s">
        <v>10583</v>
      </c>
      <c r="C1930" s="326" t="s">
        <v>844</v>
      </c>
      <c r="D1930" s="327">
        <v>901.6</v>
      </c>
    </row>
    <row r="1931" spans="1:4" ht="45">
      <c r="A1931" s="324">
        <v>20193</v>
      </c>
      <c r="B1931" s="325" t="s">
        <v>10584</v>
      </c>
      <c r="C1931" s="326" t="s">
        <v>707</v>
      </c>
      <c r="D1931" s="327">
        <v>21</v>
      </c>
    </row>
    <row r="1932" spans="1:4" ht="60">
      <c r="A1932" s="324">
        <v>10527</v>
      </c>
      <c r="B1932" s="325" t="s">
        <v>10585</v>
      </c>
      <c r="C1932" s="326" t="s">
        <v>10586</v>
      </c>
      <c r="D1932" s="327">
        <v>28</v>
      </c>
    </row>
    <row r="1933" spans="1:4" ht="30">
      <c r="A1933" s="324">
        <v>41805</v>
      </c>
      <c r="B1933" s="325" t="s">
        <v>10587</v>
      </c>
      <c r="C1933" s="326" t="s">
        <v>4319</v>
      </c>
      <c r="D1933" s="327">
        <v>805</v>
      </c>
    </row>
    <row r="1934" spans="1:4" ht="30">
      <c r="A1934" s="324">
        <v>40271</v>
      </c>
      <c r="B1934" s="325" t="s">
        <v>10588</v>
      </c>
      <c r="C1934" s="326" t="s">
        <v>5738</v>
      </c>
      <c r="D1934" s="327">
        <v>21.43</v>
      </c>
    </row>
    <row r="1935" spans="1:4" ht="30">
      <c r="A1935" s="324">
        <v>40287</v>
      </c>
      <c r="B1935" s="390" t="s">
        <v>10589</v>
      </c>
      <c r="C1935" s="326" t="s">
        <v>4319</v>
      </c>
      <c r="D1935" s="327">
        <v>8.25</v>
      </c>
    </row>
    <row r="1936" spans="1:4" ht="45">
      <c r="A1936" s="324">
        <v>4084</v>
      </c>
      <c r="B1936" s="390" t="s">
        <v>10590</v>
      </c>
      <c r="C1936" s="326" t="s">
        <v>800</v>
      </c>
      <c r="D1936" s="327">
        <v>1.62</v>
      </c>
    </row>
    <row r="1937" spans="1:4" ht="45">
      <c r="A1937" s="324">
        <v>743</v>
      </c>
      <c r="B1937" s="390" t="s">
        <v>10591</v>
      </c>
      <c r="C1937" s="326" t="s">
        <v>800</v>
      </c>
      <c r="D1937" s="327">
        <v>1.62</v>
      </c>
    </row>
    <row r="1938" spans="1:4" ht="45">
      <c r="A1938" s="324">
        <v>40293</v>
      </c>
      <c r="B1938" s="390" t="s">
        <v>10592</v>
      </c>
      <c r="C1938" s="326" t="s">
        <v>800</v>
      </c>
      <c r="D1938" s="327">
        <v>1.94</v>
      </c>
    </row>
    <row r="1939" spans="1:4" ht="45">
      <c r="A1939" s="324">
        <v>40294</v>
      </c>
      <c r="B1939" s="325" t="s">
        <v>10593</v>
      </c>
      <c r="C1939" s="326" t="s">
        <v>800</v>
      </c>
      <c r="D1939" s="327">
        <v>1.62</v>
      </c>
    </row>
    <row r="1940" spans="1:4" ht="45">
      <c r="A1940" s="324">
        <v>4085</v>
      </c>
      <c r="B1940" s="325" t="s">
        <v>10594</v>
      </c>
      <c r="C1940" s="326" t="s">
        <v>800</v>
      </c>
      <c r="D1940" s="327">
        <v>2.2599999999999998</v>
      </c>
    </row>
    <row r="1941" spans="1:4" ht="30">
      <c r="A1941" s="324">
        <v>10779</v>
      </c>
      <c r="B1941" s="325" t="s">
        <v>10595</v>
      </c>
      <c r="C1941" s="326" t="s">
        <v>4319</v>
      </c>
      <c r="D1941" s="327">
        <v>962.5</v>
      </c>
    </row>
    <row r="1942" spans="1:4" ht="30">
      <c r="A1942" s="324">
        <v>10777</v>
      </c>
      <c r="B1942" s="325" t="s">
        <v>10596</v>
      </c>
      <c r="C1942" s="326" t="s">
        <v>4319</v>
      </c>
      <c r="D1942" s="327">
        <v>874.27</v>
      </c>
    </row>
    <row r="1943" spans="1:4" ht="30">
      <c r="A1943" s="324">
        <v>10775</v>
      </c>
      <c r="B1943" s="325" t="s">
        <v>10597</v>
      </c>
      <c r="C1943" s="326" t="s">
        <v>4319</v>
      </c>
      <c r="D1943" s="327">
        <v>770</v>
      </c>
    </row>
    <row r="1944" spans="1:4" ht="30">
      <c r="A1944" s="324">
        <v>10776</v>
      </c>
      <c r="B1944" s="325" t="s">
        <v>10598</v>
      </c>
      <c r="C1944" s="326" t="s">
        <v>4319</v>
      </c>
      <c r="D1944" s="327">
        <v>601.55999999999995</v>
      </c>
    </row>
    <row r="1945" spans="1:4" ht="30">
      <c r="A1945" s="324">
        <v>10778</v>
      </c>
      <c r="B1945" s="325" t="s">
        <v>10599</v>
      </c>
      <c r="C1945" s="326" t="s">
        <v>4319</v>
      </c>
      <c r="D1945" s="327">
        <v>962.5</v>
      </c>
    </row>
    <row r="1946" spans="1:4" ht="30">
      <c r="A1946" s="324">
        <v>40339</v>
      </c>
      <c r="B1946" s="325" t="s">
        <v>10600</v>
      </c>
      <c r="C1946" s="326" t="s">
        <v>5738</v>
      </c>
      <c r="D1946" s="327">
        <v>7.51</v>
      </c>
    </row>
    <row r="1947" spans="1:4" ht="30">
      <c r="A1947" s="324">
        <v>10749</v>
      </c>
      <c r="B1947" s="325" t="s">
        <v>10601</v>
      </c>
      <c r="C1947" s="326" t="s">
        <v>5738</v>
      </c>
      <c r="D1947" s="327">
        <v>24.85</v>
      </c>
    </row>
    <row r="1948" spans="1:4">
      <c r="A1948" s="324">
        <v>40290</v>
      </c>
      <c r="B1948" s="325" t="s">
        <v>10602</v>
      </c>
      <c r="C1948" s="326" t="s">
        <v>5738</v>
      </c>
      <c r="D1948" s="327">
        <v>13.44</v>
      </c>
    </row>
    <row r="1949" spans="1:4" ht="30">
      <c r="A1949" s="324">
        <v>40291</v>
      </c>
      <c r="B1949" s="325" t="s">
        <v>10603</v>
      </c>
      <c r="C1949" s="326" t="s">
        <v>5738</v>
      </c>
      <c r="D1949" s="327">
        <v>700</v>
      </c>
    </row>
    <row r="1950" spans="1:4" ht="30">
      <c r="A1950" s="324">
        <v>40275</v>
      </c>
      <c r="B1950" s="325" t="s">
        <v>10604</v>
      </c>
      <c r="C1950" s="326" t="s">
        <v>5738</v>
      </c>
      <c r="D1950" s="327">
        <v>22.4</v>
      </c>
    </row>
    <row r="1951" spans="1:4">
      <c r="A1951" s="324">
        <v>42408</v>
      </c>
      <c r="B1951" s="325" t="s">
        <v>10605</v>
      </c>
      <c r="C1951" s="326" t="s">
        <v>97</v>
      </c>
      <c r="D1951" s="327">
        <v>1.8</v>
      </c>
    </row>
    <row r="1952" spans="1:4">
      <c r="A1952" s="324">
        <v>3777</v>
      </c>
      <c r="B1952" s="325" t="s">
        <v>10606</v>
      </c>
      <c r="C1952" s="326" t="s">
        <v>97</v>
      </c>
      <c r="D1952" s="327">
        <v>1.3</v>
      </c>
    </row>
    <row r="1953" spans="1:4" ht="30">
      <c r="A1953" s="324">
        <v>44699</v>
      </c>
      <c r="B1953" s="325" t="s">
        <v>10607</v>
      </c>
      <c r="C1953" s="326" t="s">
        <v>1069</v>
      </c>
      <c r="D1953" s="327">
        <v>50.54</v>
      </c>
    </row>
    <row r="1954" spans="1:4" ht="30">
      <c r="A1954" s="324">
        <v>38774</v>
      </c>
      <c r="B1954" s="325" t="s">
        <v>10608</v>
      </c>
      <c r="C1954" s="326" t="s">
        <v>844</v>
      </c>
      <c r="D1954" s="327">
        <v>13.59</v>
      </c>
    </row>
    <row r="1955" spans="1:4" ht="30">
      <c r="A1955" s="324">
        <v>42247</v>
      </c>
      <c r="B1955" s="325" t="s">
        <v>10609</v>
      </c>
      <c r="C1955" s="326" t="s">
        <v>844</v>
      </c>
      <c r="D1955" s="327">
        <v>463.9</v>
      </c>
    </row>
    <row r="1956" spans="1:4" ht="30">
      <c r="A1956" s="324">
        <v>42248</v>
      </c>
      <c r="B1956" s="325" t="s">
        <v>10610</v>
      </c>
      <c r="C1956" s="326" t="s">
        <v>844</v>
      </c>
      <c r="D1956" s="327">
        <v>538.85</v>
      </c>
    </row>
    <row r="1957" spans="1:4" ht="30">
      <c r="A1957" s="324">
        <v>42249</v>
      </c>
      <c r="B1957" s="325" t="s">
        <v>10611</v>
      </c>
      <c r="C1957" s="326" t="s">
        <v>844</v>
      </c>
      <c r="D1957" s="327">
        <v>892.69</v>
      </c>
    </row>
    <row r="1958" spans="1:4" ht="30">
      <c r="A1958" s="324">
        <v>42244</v>
      </c>
      <c r="B1958" s="325" t="s">
        <v>10612</v>
      </c>
      <c r="C1958" s="326" t="s">
        <v>844</v>
      </c>
      <c r="D1958" s="327">
        <v>139.41</v>
      </c>
    </row>
    <row r="1959" spans="1:4" ht="30">
      <c r="A1959" s="324">
        <v>42245</v>
      </c>
      <c r="B1959" s="325" t="s">
        <v>10613</v>
      </c>
      <c r="C1959" s="326" t="s">
        <v>844</v>
      </c>
      <c r="D1959" s="327">
        <v>257.26</v>
      </c>
    </row>
    <row r="1960" spans="1:4" ht="30">
      <c r="A1960" s="324">
        <v>42246</v>
      </c>
      <c r="B1960" s="325" t="s">
        <v>10614</v>
      </c>
      <c r="C1960" s="326" t="s">
        <v>844</v>
      </c>
      <c r="D1960" s="327">
        <v>284.77</v>
      </c>
    </row>
    <row r="1961" spans="1:4" ht="30">
      <c r="A1961" s="324">
        <v>42243</v>
      </c>
      <c r="B1961" s="325" t="s">
        <v>10615</v>
      </c>
      <c r="C1961" s="326" t="s">
        <v>844</v>
      </c>
      <c r="D1961" s="327">
        <v>343.38</v>
      </c>
    </row>
    <row r="1962" spans="1:4">
      <c r="A1962" s="324">
        <v>39385</v>
      </c>
      <c r="B1962" s="390" t="s">
        <v>10616</v>
      </c>
      <c r="C1962" s="326" t="s">
        <v>844</v>
      </c>
      <c r="D1962" s="327">
        <v>12.43</v>
      </c>
    </row>
    <row r="1963" spans="1:4">
      <c r="A1963" s="324">
        <v>39389</v>
      </c>
      <c r="B1963" s="390" t="s">
        <v>10617</v>
      </c>
      <c r="C1963" s="326" t="s">
        <v>844</v>
      </c>
      <c r="D1963" s="327">
        <v>13.48</v>
      </c>
    </row>
    <row r="1964" spans="1:4">
      <c r="A1964" s="324">
        <v>39390</v>
      </c>
      <c r="B1964" s="390" t="s">
        <v>10618</v>
      </c>
      <c r="C1964" s="326" t="s">
        <v>844</v>
      </c>
      <c r="D1964" s="327">
        <v>28.27</v>
      </c>
    </row>
    <row r="1965" spans="1:4">
      <c r="A1965" s="324">
        <v>39391</v>
      </c>
      <c r="B1965" s="390" t="s">
        <v>10619</v>
      </c>
      <c r="C1965" s="326" t="s">
        <v>844</v>
      </c>
      <c r="D1965" s="327">
        <v>31.74</v>
      </c>
    </row>
    <row r="1966" spans="1:4" ht="60">
      <c r="A1966" s="324">
        <v>43265</v>
      </c>
      <c r="B1966" s="325" t="s">
        <v>10620</v>
      </c>
      <c r="C1966" s="326" t="s">
        <v>844</v>
      </c>
      <c r="D1966" s="327">
        <v>38.869999999999997</v>
      </c>
    </row>
    <row r="1967" spans="1:4">
      <c r="A1967" s="324">
        <v>44252</v>
      </c>
      <c r="B1967" s="325" t="s">
        <v>10621</v>
      </c>
      <c r="C1967" s="326" t="s">
        <v>844</v>
      </c>
      <c r="D1967" s="327">
        <v>207.66</v>
      </c>
    </row>
    <row r="1968" spans="1:4">
      <c r="A1968" s="324">
        <v>21119</v>
      </c>
      <c r="B1968" s="325" t="s">
        <v>10622</v>
      </c>
      <c r="C1968" s="326" t="s">
        <v>844</v>
      </c>
      <c r="D1968" s="327">
        <v>2.08</v>
      </c>
    </row>
    <row r="1969" spans="1:4">
      <c r="A1969" s="324">
        <v>37974</v>
      </c>
      <c r="B1969" s="325" t="s">
        <v>10623</v>
      </c>
      <c r="C1969" s="326" t="s">
        <v>844</v>
      </c>
      <c r="D1969" s="327">
        <v>2.69</v>
      </c>
    </row>
    <row r="1970" spans="1:4">
      <c r="A1970" s="324">
        <v>37975</v>
      </c>
      <c r="B1970" s="325" t="s">
        <v>10624</v>
      </c>
      <c r="C1970" s="326" t="s">
        <v>844</v>
      </c>
      <c r="D1970" s="327">
        <v>6</v>
      </c>
    </row>
    <row r="1971" spans="1:4">
      <c r="A1971" s="324">
        <v>37976</v>
      </c>
      <c r="B1971" s="325" t="s">
        <v>10625</v>
      </c>
      <c r="C1971" s="326" t="s">
        <v>844</v>
      </c>
      <c r="D1971" s="327">
        <v>13.35</v>
      </c>
    </row>
    <row r="1972" spans="1:4">
      <c r="A1972" s="324">
        <v>37977</v>
      </c>
      <c r="B1972" s="325" t="s">
        <v>10626</v>
      </c>
      <c r="C1972" s="326" t="s">
        <v>844</v>
      </c>
      <c r="D1972" s="327">
        <v>18.47</v>
      </c>
    </row>
    <row r="1973" spans="1:4">
      <c r="A1973" s="324">
        <v>37978</v>
      </c>
      <c r="B1973" s="325" t="s">
        <v>10627</v>
      </c>
      <c r="C1973" s="326" t="s">
        <v>844</v>
      </c>
      <c r="D1973" s="327">
        <v>36.630000000000003</v>
      </c>
    </row>
    <row r="1974" spans="1:4">
      <c r="A1974" s="324">
        <v>37979</v>
      </c>
      <c r="B1974" s="325" t="s">
        <v>10628</v>
      </c>
      <c r="C1974" s="326" t="s">
        <v>844</v>
      </c>
      <c r="D1974" s="327">
        <v>155.47</v>
      </c>
    </row>
    <row r="1975" spans="1:4">
      <c r="A1975" s="324">
        <v>37980</v>
      </c>
      <c r="B1975" s="325" t="s">
        <v>10629</v>
      </c>
      <c r="C1975" s="326" t="s">
        <v>844</v>
      </c>
      <c r="D1975" s="327">
        <v>178.58</v>
      </c>
    </row>
    <row r="1976" spans="1:4" ht="30">
      <c r="A1976" s="324">
        <v>36147</v>
      </c>
      <c r="B1976" s="325" t="s">
        <v>10630</v>
      </c>
      <c r="C1976" s="326" t="s">
        <v>8998</v>
      </c>
      <c r="D1976" s="327">
        <v>411.43</v>
      </c>
    </row>
    <row r="1977" spans="1:4">
      <c r="A1977" s="324">
        <v>3900</v>
      </c>
      <c r="B1977" s="325" t="s">
        <v>10631</v>
      </c>
      <c r="C1977" s="326" t="s">
        <v>844</v>
      </c>
      <c r="D1977" s="327">
        <v>39.29</v>
      </c>
    </row>
    <row r="1978" spans="1:4">
      <c r="A1978" s="324">
        <v>3846</v>
      </c>
      <c r="B1978" s="325" t="s">
        <v>10632</v>
      </c>
      <c r="C1978" s="326" t="s">
        <v>844</v>
      </c>
      <c r="D1978" s="327">
        <v>11.81</v>
      </c>
    </row>
    <row r="1979" spans="1:4">
      <c r="A1979" s="324">
        <v>3886</v>
      </c>
      <c r="B1979" s="325" t="s">
        <v>10633</v>
      </c>
      <c r="C1979" s="326" t="s">
        <v>844</v>
      </c>
      <c r="D1979" s="327">
        <v>15.67</v>
      </c>
    </row>
    <row r="1980" spans="1:4">
      <c r="A1980" s="324">
        <v>3854</v>
      </c>
      <c r="B1980" s="325" t="s">
        <v>10634</v>
      </c>
      <c r="C1980" s="326" t="s">
        <v>844</v>
      </c>
      <c r="D1980" s="327">
        <v>8.93</v>
      </c>
    </row>
    <row r="1981" spans="1:4">
      <c r="A1981" s="324">
        <v>3873</v>
      </c>
      <c r="B1981" s="325" t="s">
        <v>10635</v>
      </c>
      <c r="C1981" s="326" t="s">
        <v>844</v>
      </c>
      <c r="D1981" s="327">
        <v>10.4</v>
      </c>
    </row>
    <row r="1982" spans="1:4">
      <c r="A1982" s="324">
        <v>38021</v>
      </c>
      <c r="B1982" s="325" t="s">
        <v>10636</v>
      </c>
      <c r="C1982" s="326" t="s">
        <v>844</v>
      </c>
      <c r="D1982" s="327">
        <v>18.46</v>
      </c>
    </row>
    <row r="1983" spans="1:4">
      <c r="A1983" s="324">
        <v>43838</v>
      </c>
      <c r="B1983" s="325" t="s">
        <v>10637</v>
      </c>
      <c r="C1983" s="326" t="s">
        <v>844</v>
      </c>
      <c r="D1983" s="327">
        <v>23.87</v>
      </c>
    </row>
    <row r="1984" spans="1:4">
      <c r="A1984" s="324">
        <v>3847</v>
      </c>
      <c r="B1984" s="325" t="s">
        <v>10638</v>
      </c>
      <c r="C1984" s="326" t="s">
        <v>844</v>
      </c>
      <c r="D1984" s="327">
        <v>24.07</v>
      </c>
    </row>
    <row r="1985" spans="1:4">
      <c r="A1985" s="324">
        <v>38022</v>
      </c>
      <c r="B1985" s="325" t="s">
        <v>10639</v>
      </c>
      <c r="C1985" s="326" t="s">
        <v>844</v>
      </c>
      <c r="D1985" s="327">
        <v>33.08</v>
      </c>
    </row>
    <row r="1986" spans="1:4">
      <c r="A1986" s="324">
        <v>3830</v>
      </c>
      <c r="B1986" s="325" t="s">
        <v>10640</v>
      </c>
      <c r="C1986" s="326" t="s">
        <v>844</v>
      </c>
      <c r="D1986" s="327">
        <v>190.6</v>
      </c>
    </row>
    <row r="1987" spans="1:4">
      <c r="A1987" s="324">
        <v>37981</v>
      </c>
      <c r="B1987" s="325" t="s">
        <v>10641</v>
      </c>
      <c r="C1987" s="326" t="s">
        <v>844</v>
      </c>
      <c r="D1987" s="327">
        <v>7.78</v>
      </c>
    </row>
    <row r="1988" spans="1:4">
      <c r="A1988" s="324">
        <v>37982</v>
      </c>
      <c r="B1988" s="325" t="s">
        <v>10642</v>
      </c>
      <c r="C1988" s="326" t="s">
        <v>844</v>
      </c>
      <c r="D1988" s="327">
        <v>11.29</v>
      </c>
    </row>
    <row r="1989" spans="1:4">
      <c r="A1989" s="324">
        <v>37983</v>
      </c>
      <c r="B1989" s="325" t="s">
        <v>10643</v>
      </c>
      <c r="C1989" s="326" t="s">
        <v>844</v>
      </c>
      <c r="D1989" s="327">
        <v>16.690000000000001</v>
      </c>
    </row>
    <row r="1990" spans="1:4">
      <c r="A1990" s="324">
        <v>37984</v>
      </c>
      <c r="B1990" s="325" t="s">
        <v>10644</v>
      </c>
      <c r="C1990" s="326" t="s">
        <v>844</v>
      </c>
      <c r="D1990" s="327">
        <v>23.44</v>
      </c>
    </row>
    <row r="1991" spans="1:4">
      <c r="A1991" s="324">
        <v>37985</v>
      </c>
      <c r="B1991" s="325" t="s">
        <v>10645</v>
      </c>
      <c r="C1991" s="326" t="s">
        <v>844</v>
      </c>
      <c r="D1991" s="327">
        <v>33.299999999999997</v>
      </c>
    </row>
    <row r="1992" spans="1:4">
      <c r="A1992" s="324">
        <v>20165</v>
      </c>
      <c r="B1992" s="325" t="s">
        <v>10646</v>
      </c>
      <c r="C1992" s="326" t="s">
        <v>844</v>
      </c>
      <c r="D1992" s="327">
        <v>23.63</v>
      </c>
    </row>
    <row r="1993" spans="1:4">
      <c r="A1993" s="324">
        <v>20166</v>
      </c>
      <c r="B1993" s="325" t="s">
        <v>10647</v>
      </c>
      <c r="C1993" s="326" t="s">
        <v>844</v>
      </c>
      <c r="D1993" s="327">
        <v>72.16</v>
      </c>
    </row>
    <row r="1994" spans="1:4">
      <c r="A1994" s="324">
        <v>20164</v>
      </c>
      <c r="B1994" s="325" t="s">
        <v>10648</v>
      </c>
      <c r="C1994" s="326" t="s">
        <v>844</v>
      </c>
      <c r="D1994" s="327">
        <v>11.35</v>
      </c>
    </row>
    <row r="1995" spans="1:4">
      <c r="A1995" s="324">
        <v>3893</v>
      </c>
      <c r="B1995" s="325" t="s">
        <v>10649</v>
      </c>
      <c r="C1995" s="326" t="s">
        <v>844</v>
      </c>
      <c r="D1995" s="327">
        <v>17.79</v>
      </c>
    </row>
    <row r="1996" spans="1:4">
      <c r="A1996" s="324">
        <v>3848</v>
      </c>
      <c r="B1996" s="325" t="s">
        <v>10650</v>
      </c>
      <c r="C1996" s="326" t="s">
        <v>844</v>
      </c>
      <c r="D1996" s="327">
        <v>10.85</v>
      </c>
    </row>
    <row r="1997" spans="1:4">
      <c r="A1997" s="324">
        <v>3895</v>
      </c>
      <c r="B1997" s="325" t="s">
        <v>10651</v>
      </c>
      <c r="C1997" s="326" t="s">
        <v>844</v>
      </c>
      <c r="D1997" s="327">
        <v>12.05</v>
      </c>
    </row>
    <row r="1998" spans="1:4">
      <c r="A1998" s="324">
        <v>1904</v>
      </c>
      <c r="B1998" s="325" t="s">
        <v>10652</v>
      </c>
      <c r="C1998" s="326" t="s">
        <v>844</v>
      </c>
      <c r="D1998" s="327">
        <v>1.54</v>
      </c>
    </row>
    <row r="1999" spans="1:4">
      <c r="A1999" s="324">
        <v>1899</v>
      </c>
      <c r="B1999" s="325" t="s">
        <v>10653</v>
      </c>
      <c r="C1999" s="326" t="s">
        <v>844</v>
      </c>
      <c r="D1999" s="327">
        <v>1.75</v>
      </c>
    </row>
    <row r="2000" spans="1:4">
      <c r="A2000" s="324">
        <v>1900</v>
      </c>
      <c r="B2000" s="325" t="s">
        <v>10654</v>
      </c>
      <c r="C2000" s="326" t="s">
        <v>844</v>
      </c>
      <c r="D2000" s="327">
        <v>2.83</v>
      </c>
    </row>
    <row r="2001" spans="1:4">
      <c r="A2001" s="324">
        <v>3907</v>
      </c>
      <c r="B2001" s="325" t="s">
        <v>10655</v>
      </c>
      <c r="C2001" s="326" t="s">
        <v>844</v>
      </c>
      <c r="D2001" s="327">
        <v>4.5199999999999996</v>
      </c>
    </row>
    <row r="2002" spans="1:4">
      <c r="A2002" s="324">
        <v>3889</v>
      </c>
      <c r="B2002" s="325" t="s">
        <v>10656</v>
      </c>
      <c r="C2002" s="326" t="s">
        <v>844</v>
      </c>
      <c r="D2002" s="327">
        <v>3.22</v>
      </c>
    </row>
    <row r="2003" spans="1:4">
      <c r="A2003" s="324">
        <v>3868</v>
      </c>
      <c r="B2003" s="325" t="s">
        <v>10657</v>
      </c>
      <c r="C2003" s="326" t="s">
        <v>844</v>
      </c>
      <c r="D2003" s="327">
        <v>1.18</v>
      </c>
    </row>
    <row r="2004" spans="1:4">
      <c r="A2004" s="324">
        <v>3869</v>
      </c>
      <c r="B2004" s="325" t="s">
        <v>10658</v>
      </c>
      <c r="C2004" s="326" t="s">
        <v>844</v>
      </c>
      <c r="D2004" s="327">
        <v>2.62</v>
      </c>
    </row>
    <row r="2005" spans="1:4">
      <c r="A2005" s="324">
        <v>3872</v>
      </c>
      <c r="B2005" s="325" t="s">
        <v>10659</v>
      </c>
      <c r="C2005" s="326" t="s">
        <v>844</v>
      </c>
      <c r="D2005" s="327">
        <v>4.46</v>
      </c>
    </row>
    <row r="2006" spans="1:4">
      <c r="A2006" s="324">
        <v>3850</v>
      </c>
      <c r="B2006" s="325" t="s">
        <v>10660</v>
      </c>
      <c r="C2006" s="326" t="s">
        <v>844</v>
      </c>
      <c r="D2006" s="327">
        <v>10.3</v>
      </c>
    </row>
    <row r="2007" spans="1:4">
      <c r="A2007" s="324">
        <v>38023</v>
      </c>
      <c r="B2007" s="325" t="s">
        <v>10661</v>
      </c>
      <c r="C2007" s="326" t="s">
        <v>844</v>
      </c>
      <c r="D2007" s="327">
        <v>5.24</v>
      </c>
    </row>
    <row r="2008" spans="1:4">
      <c r="A2008" s="324">
        <v>37986</v>
      </c>
      <c r="B2008" s="325" t="s">
        <v>10662</v>
      </c>
      <c r="C2008" s="326" t="s">
        <v>844</v>
      </c>
      <c r="D2008" s="327">
        <v>2.65</v>
      </c>
    </row>
    <row r="2009" spans="1:4">
      <c r="A2009" s="324">
        <v>21120</v>
      </c>
      <c r="B2009" s="325" t="s">
        <v>10663</v>
      </c>
      <c r="C2009" s="326" t="s">
        <v>844</v>
      </c>
      <c r="D2009" s="327">
        <v>13.55</v>
      </c>
    </row>
    <row r="2010" spans="1:4">
      <c r="A2010" s="324">
        <v>39318</v>
      </c>
      <c r="B2010" s="325" t="s">
        <v>10664</v>
      </c>
      <c r="C2010" s="326" t="s">
        <v>844</v>
      </c>
      <c r="D2010" s="327">
        <v>12.6</v>
      </c>
    </row>
    <row r="2011" spans="1:4">
      <c r="A2011" s="324">
        <v>37987</v>
      </c>
      <c r="B2011" s="325" t="s">
        <v>10665</v>
      </c>
      <c r="C2011" s="326" t="s">
        <v>844</v>
      </c>
      <c r="D2011" s="327">
        <v>132.47</v>
      </c>
    </row>
    <row r="2012" spans="1:4">
      <c r="A2012" s="324">
        <v>37988</v>
      </c>
      <c r="B2012" s="325" t="s">
        <v>10666</v>
      </c>
      <c r="C2012" s="326" t="s">
        <v>844</v>
      </c>
      <c r="D2012" s="327">
        <v>210.5</v>
      </c>
    </row>
    <row r="2013" spans="1:4">
      <c r="A2013" s="324">
        <v>1893</v>
      </c>
      <c r="B2013" s="325" t="s">
        <v>10667</v>
      </c>
      <c r="C2013" s="326" t="s">
        <v>844</v>
      </c>
      <c r="D2013" s="327">
        <v>5.81</v>
      </c>
    </row>
    <row r="2014" spans="1:4">
      <c r="A2014" s="324">
        <v>1902</v>
      </c>
      <c r="B2014" s="325" t="s">
        <v>10668</v>
      </c>
      <c r="C2014" s="326" t="s">
        <v>844</v>
      </c>
      <c r="D2014" s="327">
        <v>4.2300000000000004</v>
      </c>
    </row>
    <row r="2015" spans="1:4">
      <c r="A2015" s="324">
        <v>1892</v>
      </c>
      <c r="B2015" s="325" t="s">
        <v>10669</v>
      </c>
      <c r="C2015" s="326" t="s">
        <v>844</v>
      </c>
      <c r="D2015" s="327">
        <v>2.72</v>
      </c>
    </row>
    <row r="2016" spans="1:4">
      <c r="A2016" s="324">
        <v>1901</v>
      </c>
      <c r="B2016" s="325" t="s">
        <v>10670</v>
      </c>
      <c r="C2016" s="326" t="s">
        <v>844</v>
      </c>
      <c r="D2016" s="327">
        <v>1.32</v>
      </c>
    </row>
    <row r="2017" spans="1:4">
      <c r="A2017" s="324">
        <v>1907</v>
      </c>
      <c r="B2017" s="325" t="s">
        <v>10671</v>
      </c>
      <c r="C2017" s="326" t="s">
        <v>844</v>
      </c>
      <c r="D2017" s="327">
        <v>18.71</v>
      </c>
    </row>
    <row r="2018" spans="1:4">
      <c r="A2018" s="324">
        <v>1894</v>
      </c>
      <c r="B2018" s="325" t="s">
        <v>10672</v>
      </c>
      <c r="C2018" s="326" t="s">
        <v>844</v>
      </c>
      <c r="D2018" s="327">
        <v>8.41</v>
      </c>
    </row>
    <row r="2019" spans="1:4">
      <c r="A2019" s="324">
        <v>1896</v>
      </c>
      <c r="B2019" s="325" t="s">
        <v>10673</v>
      </c>
      <c r="C2019" s="326" t="s">
        <v>844</v>
      </c>
      <c r="D2019" s="327">
        <v>25.12</v>
      </c>
    </row>
    <row r="2020" spans="1:4">
      <c r="A2020" s="324">
        <v>1891</v>
      </c>
      <c r="B2020" s="325" t="s">
        <v>10674</v>
      </c>
      <c r="C2020" s="326" t="s">
        <v>844</v>
      </c>
      <c r="D2020" s="327">
        <v>1.95</v>
      </c>
    </row>
    <row r="2021" spans="1:4">
      <c r="A2021" s="324">
        <v>1895</v>
      </c>
      <c r="B2021" s="325" t="s">
        <v>10675</v>
      </c>
      <c r="C2021" s="326" t="s">
        <v>844</v>
      </c>
      <c r="D2021" s="327">
        <v>44.14</v>
      </c>
    </row>
    <row r="2022" spans="1:4" ht="30">
      <c r="A2022" s="324">
        <v>2641</v>
      </c>
      <c r="B2022" s="325" t="s">
        <v>10676</v>
      </c>
      <c r="C2022" s="326" t="s">
        <v>844</v>
      </c>
      <c r="D2022" s="327">
        <v>27.65</v>
      </c>
    </row>
    <row r="2023" spans="1:4" ht="30">
      <c r="A2023" s="324">
        <v>2636</v>
      </c>
      <c r="B2023" s="325" t="s">
        <v>10677</v>
      </c>
      <c r="C2023" s="326" t="s">
        <v>844</v>
      </c>
      <c r="D2023" s="327">
        <v>1.78</v>
      </c>
    </row>
    <row r="2024" spans="1:4" ht="30">
      <c r="A2024" s="324">
        <v>2637</v>
      </c>
      <c r="B2024" s="325" t="s">
        <v>10678</v>
      </c>
      <c r="C2024" s="326" t="s">
        <v>844</v>
      </c>
      <c r="D2024" s="327">
        <v>1.89</v>
      </c>
    </row>
    <row r="2025" spans="1:4" ht="30">
      <c r="A2025" s="324">
        <v>2638</v>
      </c>
      <c r="B2025" s="325" t="s">
        <v>10679</v>
      </c>
      <c r="C2025" s="326" t="s">
        <v>844</v>
      </c>
      <c r="D2025" s="327">
        <v>2.2000000000000002</v>
      </c>
    </row>
    <row r="2026" spans="1:4" ht="30">
      <c r="A2026" s="324">
        <v>2639</v>
      </c>
      <c r="B2026" s="325" t="s">
        <v>10680</v>
      </c>
      <c r="C2026" s="326" t="s">
        <v>844</v>
      </c>
      <c r="D2026" s="327">
        <v>3.91</v>
      </c>
    </row>
    <row r="2027" spans="1:4" ht="30">
      <c r="A2027" s="324">
        <v>2644</v>
      </c>
      <c r="B2027" s="325" t="s">
        <v>10681</v>
      </c>
      <c r="C2027" s="326" t="s">
        <v>844</v>
      </c>
      <c r="D2027" s="327">
        <v>5.65</v>
      </c>
    </row>
    <row r="2028" spans="1:4" ht="30">
      <c r="A2028" s="324">
        <v>2640</v>
      </c>
      <c r="B2028" s="325" t="s">
        <v>10682</v>
      </c>
      <c r="C2028" s="326" t="s">
        <v>844</v>
      </c>
      <c r="D2028" s="327">
        <v>11.51</v>
      </c>
    </row>
    <row r="2029" spans="1:4" ht="30">
      <c r="A2029" s="324">
        <v>2642</v>
      </c>
      <c r="B2029" s="325" t="s">
        <v>10683</v>
      </c>
      <c r="C2029" s="326" t="s">
        <v>844</v>
      </c>
      <c r="D2029" s="327">
        <v>17.52</v>
      </c>
    </row>
    <row r="2030" spans="1:4" ht="30">
      <c r="A2030" s="324">
        <v>2643</v>
      </c>
      <c r="B2030" s="325" t="s">
        <v>10684</v>
      </c>
      <c r="C2030" s="326" t="s">
        <v>844</v>
      </c>
      <c r="D2030" s="327">
        <v>7.88</v>
      </c>
    </row>
    <row r="2031" spans="1:4">
      <c r="A2031" s="324">
        <v>44281</v>
      </c>
      <c r="B2031" s="325" t="s">
        <v>10685</v>
      </c>
      <c r="C2031" s="326" t="s">
        <v>844</v>
      </c>
      <c r="D2031" s="327">
        <v>288.36</v>
      </c>
    </row>
    <row r="2032" spans="1:4">
      <c r="A2032" s="324">
        <v>3867</v>
      </c>
      <c r="B2032" s="325" t="s">
        <v>10686</v>
      </c>
      <c r="C2032" s="326" t="s">
        <v>844</v>
      </c>
      <c r="D2032" s="327">
        <v>62.76</v>
      </c>
    </row>
    <row r="2033" spans="1:4">
      <c r="A2033" s="324">
        <v>3861</v>
      </c>
      <c r="B2033" s="325" t="s">
        <v>10687</v>
      </c>
      <c r="C2033" s="326" t="s">
        <v>844</v>
      </c>
      <c r="D2033" s="327">
        <v>0.65</v>
      </c>
    </row>
    <row r="2034" spans="1:4">
      <c r="A2034" s="324">
        <v>3904</v>
      </c>
      <c r="B2034" s="325" t="s">
        <v>10688</v>
      </c>
      <c r="C2034" s="326" t="s">
        <v>844</v>
      </c>
      <c r="D2034" s="327">
        <v>0.69</v>
      </c>
    </row>
    <row r="2035" spans="1:4">
      <c r="A2035" s="324">
        <v>3903</v>
      </c>
      <c r="B2035" s="325" t="s">
        <v>10689</v>
      </c>
      <c r="C2035" s="326" t="s">
        <v>844</v>
      </c>
      <c r="D2035" s="327">
        <v>1.68</v>
      </c>
    </row>
    <row r="2036" spans="1:4">
      <c r="A2036" s="324">
        <v>3862</v>
      </c>
      <c r="B2036" s="325" t="s">
        <v>10690</v>
      </c>
      <c r="C2036" s="326" t="s">
        <v>844</v>
      </c>
      <c r="D2036" s="327">
        <v>3.58</v>
      </c>
    </row>
    <row r="2037" spans="1:4">
      <c r="A2037" s="324">
        <v>3863</v>
      </c>
      <c r="B2037" s="325" t="s">
        <v>10691</v>
      </c>
      <c r="C2037" s="326" t="s">
        <v>844</v>
      </c>
      <c r="D2037" s="327">
        <v>3.67</v>
      </c>
    </row>
    <row r="2038" spans="1:4">
      <c r="A2038" s="324">
        <v>3864</v>
      </c>
      <c r="B2038" s="325" t="s">
        <v>10692</v>
      </c>
      <c r="C2038" s="326" t="s">
        <v>844</v>
      </c>
      <c r="D2038" s="327">
        <v>11.25</v>
      </c>
    </row>
    <row r="2039" spans="1:4">
      <c r="A2039" s="324">
        <v>3865</v>
      </c>
      <c r="B2039" s="325" t="s">
        <v>10693</v>
      </c>
      <c r="C2039" s="326" t="s">
        <v>844</v>
      </c>
      <c r="D2039" s="327">
        <v>16.46</v>
      </c>
    </row>
    <row r="2040" spans="1:4">
      <c r="A2040" s="324">
        <v>3866</v>
      </c>
      <c r="B2040" s="325" t="s">
        <v>10694</v>
      </c>
      <c r="C2040" s="326" t="s">
        <v>844</v>
      </c>
      <c r="D2040" s="327">
        <v>36.96</v>
      </c>
    </row>
    <row r="2041" spans="1:4">
      <c r="A2041" s="324">
        <v>3878</v>
      </c>
      <c r="B2041" s="325" t="s">
        <v>10695</v>
      </c>
      <c r="C2041" s="326" t="s">
        <v>844</v>
      </c>
      <c r="D2041" s="327">
        <v>10.08</v>
      </c>
    </row>
    <row r="2042" spans="1:4">
      <c r="A2042" s="324">
        <v>3876</v>
      </c>
      <c r="B2042" s="325" t="s">
        <v>10696</v>
      </c>
      <c r="C2042" s="326" t="s">
        <v>844</v>
      </c>
      <c r="D2042" s="327">
        <v>4.01</v>
      </c>
    </row>
    <row r="2043" spans="1:4">
      <c r="A2043" s="324">
        <v>3883</v>
      </c>
      <c r="B2043" s="325" t="s">
        <v>10697</v>
      </c>
      <c r="C2043" s="326" t="s">
        <v>844</v>
      </c>
      <c r="D2043" s="327">
        <v>1.29</v>
      </c>
    </row>
    <row r="2044" spans="1:4">
      <c r="A2044" s="324">
        <v>3884</v>
      </c>
      <c r="B2044" s="325" t="s">
        <v>10698</v>
      </c>
      <c r="C2044" s="326" t="s">
        <v>844</v>
      </c>
      <c r="D2044" s="327">
        <v>2.04</v>
      </c>
    </row>
    <row r="2045" spans="1:4">
      <c r="A2045" s="324">
        <v>12892</v>
      </c>
      <c r="B2045" s="325" t="s">
        <v>10699</v>
      </c>
      <c r="C2045" s="326" t="s">
        <v>8998</v>
      </c>
      <c r="D2045" s="327">
        <v>14.31</v>
      </c>
    </row>
    <row r="2046" spans="1:4">
      <c r="A2046" s="324">
        <v>38447</v>
      </c>
      <c r="B2046" s="325" t="s">
        <v>10700</v>
      </c>
      <c r="C2046" s="326" t="s">
        <v>844</v>
      </c>
      <c r="D2046" s="327">
        <v>110.14</v>
      </c>
    </row>
    <row r="2047" spans="1:4">
      <c r="A2047" s="324">
        <v>36320</v>
      </c>
      <c r="B2047" s="325" t="s">
        <v>10701</v>
      </c>
      <c r="C2047" s="326" t="s">
        <v>844</v>
      </c>
      <c r="D2047" s="327">
        <v>2.96</v>
      </c>
    </row>
    <row r="2048" spans="1:4">
      <c r="A2048" s="324">
        <v>36324</v>
      </c>
      <c r="B2048" s="325" t="s">
        <v>10702</v>
      </c>
      <c r="C2048" s="326" t="s">
        <v>844</v>
      </c>
      <c r="D2048" s="327">
        <v>2.7</v>
      </c>
    </row>
    <row r="2049" spans="1:4">
      <c r="A2049" s="324">
        <v>38441</v>
      </c>
      <c r="B2049" s="325" t="s">
        <v>10703</v>
      </c>
      <c r="C2049" s="326" t="s">
        <v>844</v>
      </c>
      <c r="D2049" s="327">
        <v>4.84</v>
      </c>
    </row>
    <row r="2050" spans="1:4">
      <c r="A2050" s="324">
        <v>38442</v>
      </c>
      <c r="B2050" s="325" t="s">
        <v>10704</v>
      </c>
      <c r="C2050" s="326" t="s">
        <v>844</v>
      </c>
      <c r="D2050" s="327">
        <v>13.77</v>
      </c>
    </row>
    <row r="2051" spans="1:4">
      <c r="A2051" s="324">
        <v>38443</v>
      </c>
      <c r="B2051" s="325" t="s">
        <v>10705</v>
      </c>
      <c r="C2051" s="326" t="s">
        <v>844</v>
      </c>
      <c r="D2051" s="327">
        <v>16.7</v>
      </c>
    </row>
    <row r="2052" spans="1:4">
      <c r="A2052" s="324">
        <v>38444</v>
      </c>
      <c r="B2052" s="325" t="s">
        <v>10706</v>
      </c>
      <c r="C2052" s="326" t="s">
        <v>844</v>
      </c>
      <c r="D2052" s="327">
        <v>28.04</v>
      </c>
    </row>
    <row r="2053" spans="1:4">
      <c r="A2053" s="324">
        <v>38445</v>
      </c>
      <c r="B2053" s="325" t="s">
        <v>10707</v>
      </c>
      <c r="C2053" s="326" t="s">
        <v>844</v>
      </c>
      <c r="D2053" s="327">
        <v>52</v>
      </c>
    </row>
    <row r="2054" spans="1:4">
      <c r="A2054" s="324">
        <v>38446</v>
      </c>
      <c r="B2054" s="325" t="s">
        <v>10708</v>
      </c>
      <c r="C2054" s="326" t="s">
        <v>844</v>
      </c>
      <c r="D2054" s="327">
        <v>85.1</v>
      </c>
    </row>
    <row r="2055" spans="1:4">
      <c r="A2055" s="324">
        <v>20170</v>
      </c>
      <c r="B2055" s="325" t="s">
        <v>10709</v>
      </c>
      <c r="C2055" s="326" t="s">
        <v>844</v>
      </c>
      <c r="D2055" s="327">
        <v>13.09</v>
      </c>
    </row>
    <row r="2056" spans="1:4">
      <c r="A2056" s="324">
        <v>20171</v>
      </c>
      <c r="B2056" s="325" t="s">
        <v>10710</v>
      </c>
      <c r="C2056" s="326" t="s">
        <v>844</v>
      </c>
      <c r="D2056" s="327">
        <v>37.74</v>
      </c>
    </row>
    <row r="2057" spans="1:4">
      <c r="A2057" s="324">
        <v>20167</v>
      </c>
      <c r="B2057" s="325" t="s">
        <v>10711</v>
      </c>
      <c r="C2057" s="326" t="s">
        <v>844</v>
      </c>
      <c r="D2057" s="327">
        <v>4.75</v>
      </c>
    </row>
    <row r="2058" spans="1:4">
      <c r="A2058" s="324">
        <v>20168</v>
      </c>
      <c r="B2058" s="325" t="s">
        <v>10712</v>
      </c>
      <c r="C2058" s="326" t="s">
        <v>844</v>
      </c>
      <c r="D2058" s="327">
        <v>9.77</v>
      </c>
    </row>
    <row r="2059" spans="1:4">
      <c r="A2059" s="324">
        <v>20169</v>
      </c>
      <c r="B2059" s="325" t="s">
        <v>10713</v>
      </c>
      <c r="C2059" s="326" t="s">
        <v>844</v>
      </c>
      <c r="D2059" s="327">
        <v>11.4</v>
      </c>
    </row>
    <row r="2060" spans="1:4">
      <c r="A2060" s="324">
        <v>3899</v>
      </c>
      <c r="B2060" s="325" t="s">
        <v>10714</v>
      </c>
      <c r="C2060" s="326" t="s">
        <v>844</v>
      </c>
      <c r="D2060" s="327">
        <v>6.32</v>
      </c>
    </row>
    <row r="2061" spans="1:4">
      <c r="A2061" s="324">
        <v>38676</v>
      </c>
      <c r="B2061" s="325" t="s">
        <v>10715</v>
      </c>
      <c r="C2061" s="326" t="s">
        <v>844</v>
      </c>
      <c r="D2061" s="327">
        <v>31.62</v>
      </c>
    </row>
    <row r="2062" spans="1:4">
      <c r="A2062" s="324">
        <v>3897</v>
      </c>
      <c r="B2062" s="325" t="s">
        <v>10716</v>
      </c>
      <c r="C2062" s="326" t="s">
        <v>844</v>
      </c>
      <c r="D2062" s="327">
        <v>1.54</v>
      </c>
    </row>
    <row r="2063" spans="1:4">
      <c r="A2063" s="324">
        <v>3875</v>
      </c>
      <c r="B2063" s="325" t="s">
        <v>10717</v>
      </c>
      <c r="C2063" s="326" t="s">
        <v>844</v>
      </c>
      <c r="D2063" s="327">
        <v>3.19</v>
      </c>
    </row>
    <row r="2064" spans="1:4">
      <c r="A2064" s="324">
        <v>3898</v>
      </c>
      <c r="B2064" s="325" t="s">
        <v>10718</v>
      </c>
      <c r="C2064" s="326" t="s">
        <v>844</v>
      </c>
      <c r="D2064" s="327">
        <v>6.47</v>
      </c>
    </row>
    <row r="2065" spans="1:4">
      <c r="A2065" s="324">
        <v>3855</v>
      </c>
      <c r="B2065" s="325" t="s">
        <v>10719</v>
      </c>
      <c r="C2065" s="326" t="s">
        <v>844</v>
      </c>
      <c r="D2065" s="327">
        <v>4.3499999999999996</v>
      </c>
    </row>
    <row r="2066" spans="1:4">
      <c r="A2066" s="324">
        <v>3874</v>
      </c>
      <c r="B2066" s="325" t="s">
        <v>10720</v>
      </c>
      <c r="C2066" s="326" t="s">
        <v>844</v>
      </c>
      <c r="D2066" s="327">
        <v>5.04</v>
      </c>
    </row>
    <row r="2067" spans="1:4">
      <c r="A2067" s="324">
        <v>3870</v>
      </c>
      <c r="B2067" s="325" t="s">
        <v>10721</v>
      </c>
      <c r="C2067" s="326" t="s">
        <v>844</v>
      </c>
      <c r="D2067" s="327">
        <v>5.53</v>
      </c>
    </row>
    <row r="2068" spans="1:4">
      <c r="A2068" s="324">
        <v>38678</v>
      </c>
      <c r="B2068" s="325" t="s">
        <v>10722</v>
      </c>
      <c r="C2068" s="326" t="s">
        <v>844</v>
      </c>
      <c r="D2068" s="327">
        <v>14.64</v>
      </c>
    </row>
    <row r="2069" spans="1:4">
      <c r="A2069" s="324">
        <v>3859</v>
      </c>
      <c r="B2069" s="325" t="s">
        <v>10723</v>
      </c>
      <c r="C2069" s="326" t="s">
        <v>844</v>
      </c>
      <c r="D2069" s="327">
        <v>1.1100000000000001</v>
      </c>
    </row>
    <row r="2070" spans="1:4">
      <c r="A2070" s="324">
        <v>3856</v>
      </c>
      <c r="B2070" s="325" t="s">
        <v>10724</v>
      </c>
      <c r="C2070" s="326" t="s">
        <v>844</v>
      </c>
      <c r="D2070" s="327">
        <v>1.54</v>
      </c>
    </row>
    <row r="2071" spans="1:4">
      <c r="A2071" s="324">
        <v>3906</v>
      </c>
      <c r="B2071" s="325" t="s">
        <v>10725</v>
      </c>
      <c r="C2071" s="326" t="s">
        <v>844</v>
      </c>
      <c r="D2071" s="327">
        <v>1.28</v>
      </c>
    </row>
    <row r="2072" spans="1:4">
      <c r="A2072" s="324">
        <v>3860</v>
      </c>
      <c r="B2072" s="325" t="s">
        <v>10726</v>
      </c>
      <c r="C2072" s="326" t="s">
        <v>844</v>
      </c>
      <c r="D2072" s="327">
        <v>3.79</v>
      </c>
    </row>
    <row r="2073" spans="1:4">
      <c r="A2073" s="324">
        <v>3905</v>
      </c>
      <c r="B2073" s="325" t="s">
        <v>10727</v>
      </c>
      <c r="C2073" s="326" t="s">
        <v>844</v>
      </c>
      <c r="D2073" s="327">
        <v>8.6999999999999993</v>
      </c>
    </row>
    <row r="2074" spans="1:4">
      <c r="A2074" s="324">
        <v>3871</v>
      </c>
      <c r="B2074" s="325" t="s">
        <v>10728</v>
      </c>
      <c r="C2074" s="326" t="s">
        <v>844</v>
      </c>
      <c r="D2074" s="327">
        <v>15.4</v>
      </c>
    </row>
    <row r="2075" spans="1:4" ht="30">
      <c r="A2075" s="324">
        <v>11519</v>
      </c>
      <c r="B2075" s="325" t="s">
        <v>10729</v>
      </c>
      <c r="C2075" s="326" t="s">
        <v>8998</v>
      </c>
      <c r="D2075" s="327">
        <v>51.07</v>
      </c>
    </row>
    <row r="2076" spans="1:4" ht="30">
      <c r="A2076" s="324">
        <v>11520</v>
      </c>
      <c r="B2076" s="325" t="s">
        <v>10730</v>
      </c>
      <c r="C2076" s="326" t="s">
        <v>8998</v>
      </c>
      <c r="D2076" s="327">
        <v>23.61</v>
      </c>
    </row>
    <row r="2077" spans="1:4">
      <c r="A2077" s="324">
        <v>11518</v>
      </c>
      <c r="B2077" s="325" t="s">
        <v>10731</v>
      </c>
      <c r="C2077" s="326" t="s">
        <v>8998</v>
      </c>
      <c r="D2077" s="327">
        <v>85.85</v>
      </c>
    </row>
    <row r="2078" spans="1:4">
      <c r="A2078" s="324">
        <v>38473</v>
      </c>
      <c r="B2078" s="325" t="s">
        <v>10732</v>
      </c>
      <c r="C2078" s="326" t="s">
        <v>844</v>
      </c>
      <c r="D2078" s="327">
        <v>125.23</v>
      </c>
    </row>
    <row r="2079" spans="1:4">
      <c r="A2079" s="324">
        <v>4244</v>
      </c>
      <c r="B2079" s="325" t="s">
        <v>10733</v>
      </c>
      <c r="C2079" s="326" t="s">
        <v>800</v>
      </c>
      <c r="D2079" s="327">
        <v>26.76</v>
      </c>
    </row>
    <row r="2080" spans="1:4">
      <c r="A2080" s="324">
        <v>40977</v>
      </c>
      <c r="B2080" s="325" t="s">
        <v>10734</v>
      </c>
      <c r="C2080" s="326" t="s">
        <v>4319</v>
      </c>
      <c r="D2080" s="327">
        <v>4694.67</v>
      </c>
    </row>
    <row r="2081" spans="1:4" ht="30">
      <c r="A2081" s="324">
        <v>4115</v>
      </c>
      <c r="B2081" s="325" t="s">
        <v>10735</v>
      </c>
      <c r="C2081" s="326" t="s">
        <v>845</v>
      </c>
      <c r="D2081" s="327">
        <v>36.630000000000003</v>
      </c>
    </row>
    <row r="2082" spans="1:4" ht="30">
      <c r="A2082" s="324">
        <v>4119</v>
      </c>
      <c r="B2082" s="325" t="s">
        <v>10736</v>
      </c>
      <c r="C2082" s="326" t="s">
        <v>845</v>
      </c>
      <c r="D2082" s="327">
        <v>73.97</v>
      </c>
    </row>
    <row r="2083" spans="1:4" ht="30">
      <c r="A2083" s="324">
        <v>2794</v>
      </c>
      <c r="B2083" s="325" t="s">
        <v>10737</v>
      </c>
      <c r="C2083" s="326" t="s">
        <v>845</v>
      </c>
      <c r="D2083" s="327">
        <v>196.24</v>
      </c>
    </row>
    <row r="2084" spans="1:4" ht="30">
      <c r="A2084" s="324">
        <v>2788</v>
      </c>
      <c r="B2084" s="325" t="s">
        <v>10738</v>
      </c>
      <c r="C2084" s="326" t="s">
        <v>845</v>
      </c>
      <c r="D2084" s="327">
        <v>285.88</v>
      </c>
    </row>
    <row r="2085" spans="1:4">
      <c r="A2085" s="324">
        <v>4006</v>
      </c>
      <c r="B2085" s="325" t="s">
        <v>10739</v>
      </c>
      <c r="C2085" s="326" t="s">
        <v>846</v>
      </c>
      <c r="D2085" s="327">
        <v>1574.6</v>
      </c>
    </row>
    <row r="2086" spans="1:4">
      <c r="A2086" s="324">
        <v>36151</v>
      </c>
      <c r="B2086" s="325" t="s">
        <v>10740</v>
      </c>
      <c r="C2086" s="326" t="s">
        <v>844</v>
      </c>
      <c r="D2086" s="327">
        <v>31.8</v>
      </c>
    </row>
    <row r="2087" spans="1:4" ht="30">
      <c r="A2087" s="324">
        <v>37461</v>
      </c>
      <c r="B2087" s="325" t="s">
        <v>10741</v>
      </c>
      <c r="C2087" s="326" t="s">
        <v>845</v>
      </c>
      <c r="D2087" s="327">
        <v>22.18</v>
      </c>
    </row>
    <row r="2088" spans="1:4" ht="30">
      <c r="A2088" s="324">
        <v>37460</v>
      </c>
      <c r="B2088" s="325" t="s">
        <v>10742</v>
      </c>
      <c r="C2088" s="326" t="s">
        <v>845</v>
      </c>
      <c r="D2088" s="327">
        <v>30.3</v>
      </c>
    </row>
    <row r="2089" spans="1:4">
      <c r="A2089" s="324">
        <v>37458</v>
      </c>
      <c r="B2089" s="325" t="s">
        <v>10743</v>
      </c>
      <c r="C2089" s="326" t="s">
        <v>845</v>
      </c>
      <c r="D2089" s="327">
        <v>8.8800000000000008</v>
      </c>
    </row>
    <row r="2090" spans="1:4">
      <c r="A2090" s="324">
        <v>37454</v>
      </c>
      <c r="B2090" s="325" t="s">
        <v>10744</v>
      </c>
      <c r="C2090" s="326" t="s">
        <v>845</v>
      </c>
      <c r="D2090" s="327">
        <v>2.33</v>
      </c>
    </row>
    <row r="2091" spans="1:4">
      <c r="A2091" s="324">
        <v>37455</v>
      </c>
      <c r="B2091" s="325" t="s">
        <v>10745</v>
      </c>
      <c r="C2091" s="326" t="s">
        <v>845</v>
      </c>
      <c r="D2091" s="327">
        <v>3.92</v>
      </c>
    </row>
    <row r="2092" spans="1:4">
      <c r="A2092" s="324">
        <v>37459</v>
      </c>
      <c r="B2092" s="325" t="s">
        <v>10746</v>
      </c>
      <c r="C2092" s="326" t="s">
        <v>845</v>
      </c>
      <c r="D2092" s="327">
        <v>12.47</v>
      </c>
    </row>
    <row r="2093" spans="1:4">
      <c r="A2093" s="324">
        <v>37457</v>
      </c>
      <c r="B2093" s="325" t="s">
        <v>10747</v>
      </c>
      <c r="C2093" s="326" t="s">
        <v>845</v>
      </c>
      <c r="D2093" s="327">
        <v>5.98</v>
      </c>
    </row>
    <row r="2094" spans="1:4">
      <c r="A2094" s="324">
        <v>37456</v>
      </c>
      <c r="B2094" s="325" t="s">
        <v>10748</v>
      </c>
      <c r="C2094" s="326" t="s">
        <v>845</v>
      </c>
      <c r="D2094" s="327">
        <v>3.15</v>
      </c>
    </row>
    <row r="2095" spans="1:4" ht="30">
      <c r="A2095" s="324">
        <v>21029</v>
      </c>
      <c r="B2095" s="325" t="s">
        <v>10749</v>
      </c>
      <c r="C2095" s="326" t="s">
        <v>844</v>
      </c>
      <c r="D2095" s="327">
        <v>319</v>
      </c>
    </row>
    <row r="2096" spans="1:4" ht="30">
      <c r="A2096" s="324">
        <v>21030</v>
      </c>
      <c r="B2096" s="325" t="s">
        <v>10750</v>
      </c>
      <c r="C2096" s="326" t="s">
        <v>844</v>
      </c>
      <c r="D2096" s="327">
        <v>393.22</v>
      </c>
    </row>
    <row r="2097" spans="1:4" ht="30">
      <c r="A2097" s="324">
        <v>21031</v>
      </c>
      <c r="B2097" s="325" t="s">
        <v>10751</v>
      </c>
      <c r="C2097" s="326" t="s">
        <v>844</v>
      </c>
      <c r="D2097" s="327">
        <v>489.55</v>
      </c>
    </row>
    <row r="2098" spans="1:4" ht="30">
      <c r="A2098" s="324">
        <v>21032</v>
      </c>
      <c r="B2098" s="325" t="s">
        <v>10752</v>
      </c>
      <c r="C2098" s="326" t="s">
        <v>844</v>
      </c>
      <c r="D2098" s="327">
        <v>522.71</v>
      </c>
    </row>
    <row r="2099" spans="1:4" ht="30">
      <c r="A2099" s="324">
        <v>37527</v>
      </c>
      <c r="B2099" s="325" t="s">
        <v>10753</v>
      </c>
      <c r="C2099" s="326" t="s">
        <v>844</v>
      </c>
      <c r="D2099" s="327">
        <v>472.18</v>
      </c>
    </row>
    <row r="2100" spans="1:4" ht="30">
      <c r="A2100" s="324">
        <v>37528</v>
      </c>
      <c r="B2100" s="325" t="s">
        <v>10754</v>
      </c>
      <c r="C2100" s="326" t="s">
        <v>844</v>
      </c>
      <c r="D2100" s="327">
        <v>562.98</v>
      </c>
    </row>
    <row r="2101" spans="1:4" ht="30">
      <c r="A2101" s="324">
        <v>37529</v>
      </c>
      <c r="B2101" s="325" t="s">
        <v>10755</v>
      </c>
      <c r="C2101" s="326" t="s">
        <v>844</v>
      </c>
      <c r="D2101" s="327">
        <v>568.51</v>
      </c>
    </row>
    <row r="2102" spans="1:4" ht="30">
      <c r="A2102" s="324">
        <v>37530</v>
      </c>
      <c r="B2102" s="325" t="s">
        <v>10756</v>
      </c>
      <c r="C2102" s="326" t="s">
        <v>844</v>
      </c>
      <c r="D2102" s="327">
        <v>742.22</v>
      </c>
    </row>
    <row r="2103" spans="1:4" ht="30">
      <c r="A2103" s="324">
        <v>21034</v>
      </c>
      <c r="B2103" s="325" t="s">
        <v>10757</v>
      </c>
      <c r="C2103" s="326" t="s">
        <v>844</v>
      </c>
      <c r="D2103" s="327">
        <v>633.26</v>
      </c>
    </row>
    <row r="2104" spans="1:4" ht="30">
      <c r="A2104" s="324">
        <v>37531</v>
      </c>
      <c r="B2104" s="325" t="s">
        <v>10758</v>
      </c>
      <c r="C2104" s="326" t="s">
        <v>844</v>
      </c>
      <c r="D2104" s="327">
        <v>797.5</v>
      </c>
    </row>
    <row r="2105" spans="1:4" ht="30">
      <c r="A2105" s="324">
        <v>21036</v>
      </c>
      <c r="B2105" s="325" t="s">
        <v>10759</v>
      </c>
      <c r="C2105" s="326" t="s">
        <v>844</v>
      </c>
      <c r="D2105" s="327">
        <v>969.63</v>
      </c>
    </row>
    <row r="2106" spans="1:4" ht="30">
      <c r="A2106" s="324">
        <v>21037</v>
      </c>
      <c r="B2106" s="325" t="s">
        <v>10760</v>
      </c>
      <c r="C2106" s="326" t="s">
        <v>844</v>
      </c>
      <c r="D2106" s="327">
        <v>1105.44</v>
      </c>
    </row>
    <row r="2107" spans="1:4" ht="30">
      <c r="A2107" s="324">
        <v>20185</v>
      </c>
      <c r="B2107" s="325" t="s">
        <v>10761</v>
      </c>
      <c r="C2107" s="326" t="s">
        <v>845</v>
      </c>
      <c r="D2107" s="327">
        <v>36.07</v>
      </c>
    </row>
    <row r="2108" spans="1:4" ht="30">
      <c r="A2108" s="324">
        <v>20260</v>
      </c>
      <c r="B2108" s="325" t="s">
        <v>10762</v>
      </c>
      <c r="C2108" s="326" t="s">
        <v>844</v>
      </c>
      <c r="D2108" s="327">
        <v>29.01</v>
      </c>
    </row>
    <row r="2109" spans="1:4">
      <c r="A2109" s="324">
        <v>39699</v>
      </c>
      <c r="B2109" s="325" t="s">
        <v>10763</v>
      </c>
      <c r="C2109" s="326" t="s">
        <v>97</v>
      </c>
      <c r="D2109" s="327">
        <v>15.42</v>
      </c>
    </row>
    <row r="2110" spans="1:4">
      <c r="A2110" s="324">
        <v>39696</v>
      </c>
      <c r="B2110" s="325" t="s">
        <v>10764</v>
      </c>
      <c r="C2110" s="326" t="s">
        <v>97</v>
      </c>
      <c r="D2110" s="327">
        <v>4.5</v>
      </c>
    </row>
    <row r="2111" spans="1:4">
      <c r="A2111" s="324">
        <v>42528</v>
      </c>
      <c r="B2111" s="325" t="s">
        <v>10765</v>
      </c>
      <c r="C2111" s="326" t="s">
        <v>97</v>
      </c>
      <c r="D2111" s="327">
        <v>6.4</v>
      </c>
    </row>
    <row r="2112" spans="1:4">
      <c r="A2112" s="324">
        <v>39700</v>
      </c>
      <c r="B2112" s="325" t="s">
        <v>10766</v>
      </c>
      <c r="C2112" s="326" t="s">
        <v>97</v>
      </c>
      <c r="D2112" s="327">
        <v>28.98</v>
      </c>
    </row>
    <row r="2113" spans="1:4" ht="30">
      <c r="A2113" s="324">
        <v>4014</v>
      </c>
      <c r="B2113" s="325" t="s">
        <v>10767</v>
      </c>
      <c r="C2113" s="326" t="s">
        <v>97</v>
      </c>
      <c r="D2113" s="327">
        <v>59.67</v>
      </c>
    </row>
    <row r="2114" spans="1:4" ht="30">
      <c r="A2114" s="324">
        <v>4015</v>
      </c>
      <c r="B2114" s="325" t="s">
        <v>10768</v>
      </c>
      <c r="C2114" s="326" t="s">
        <v>97</v>
      </c>
      <c r="D2114" s="327">
        <v>73.27</v>
      </c>
    </row>
    <row r="2115" spans="1:4" ht="30">
      <c r="A2115" s="324">
        <v>4017</v>
      </c>
      <c r="B2115" s="325" t="s">
        <v>10769</v>
      </c>
      <c r="C2115" s="326" t="s">
        <v>97</v>
      </c>
      <c r="D2115" s="327">
        <v>106.61</v>
      </c>
    </row>
    <row r="2116" spans="1:4" ht="30">
      <c r="A2116" s="324">
        <v>11621</v>
      </c>
      <c r="B2116" s="325" t="s">
        <v>10770</v>
      </c>
      <c r="C2116" s="326" t="s">
        <v>97</v>
      </c>
      <c r="D2116" s="327">
        <v>57.67</v>
      </c>
    </row>
    <row r="2117" spans="1:4" ht="30">
      <c r="A2117" s="324">
        <v>4016</v>
      </c>
      <c r="B2117" s="325" t="s">
        <v>10771</v>
      </c>
      <c r="C2117" s="326" t="s">
        <v>97</v>
      </c>
      <c r="D2117" s="327">
        <v>42.11</v>
      </c>
    </row>
    <row r="2118" spans="1:4">
      <c r="A2118" s="324">
        <v>38544</v>
      </c>
      <c r="B2118" s="325" t="s">
        <v>10772</v>
      </c>
      <c r="C2118" s="326" t="s">
        <v>97</v>
      </c>
      <c r="D2118" s="327">
        <v>10.8</v>
      </c>
    </row>
    <row r="2119" spans="1:4">
      <c r="A2119" s="324">
        <v>38545</v>
      </c>
      <c r="B2119" s="325" t="s">
        <v>10773</v>
      </c>
      <c r="C2119" s="326" t="s">
        <v>97</v>
      </c>
      <c r="D2119" s="327">
        <v>6.94</v>
      </c>
    </row>
    <row r="2120" spans="1:4" ht="30">
      <c r="A2120" s="324">
        <v>42527</v>
      </c>
      <c r="B2120" s="325" t="s">
        <v>10774</v>
      </c>
      <c r="C2120" s="326" t="s">
        <v>97</v>
      </c>
      <c r="D2120" s="327">
        <v>16.91</v>
      </c>
    </row>
    <row r="2121" spans="1:4" ht="30">
      <c r="A2121" s="324">
        <v>39323</v>
      </c>
      <c r="B2121" s="325" t="s">
        <v>10775</v>
      </c>
      <c r="C2121" s="326" t="s">
        <v>97</v>
      </c>
      <c r="D2121" s="327">
        <v>26.49</v>
      </c>
    </row>
    <row r="2122" spans="1:4" ht="45">
      <c r="A2122" s="324">
        <v>626</v>
      </c>
      <c r="B2122" s="325" t="s">
        <v>10776</v>
      </c>
      <c r="C2122" s="326" t="s">
        <v>1069</v>
      </c>
      <c r="D2122" s="327">
        <v>18.54</v>
      </c>
    </row>
    <row r="2123" spans="1:4">
      <c r="A2123" s="324">
        <v>11479</v>
      </c>
      <c r="B2123" s="325" t="s">
        <v>10777</v>
      </c>
      <c r="C2123" s="326" t="s">
        <v>844</v>
      </c>
      <c r="D2123" s="327">
        <v>35.86</v>
      </c>
    </row>
    <row r="2124" spans="1:4">
      <c r="A2124" s="324">
        <v>11481</v>
      </c>
      <c r="B2124" s="325" t="s">
        <v>10778</v>
      </c>
      <c r="C2124" s="326" t="s">
        <v>844</v>
      </c>
      <c r="D2124" s="327">
        <v>32.44</v>
      </c>
    </row>
    <row r="2125" spans="1:4">
      <c r="A2125" s="324">
        <v>43609</v>
      </c>
      <c r="B2125" s="325" t="s">
        <v>10779</v>
      </c>
      <c r="C2125" s="326" t="s">
        <v>844</v>
      </c>
      <c r="D2125" s="327">
        <v>32.44</v>
      </c>
    </row>
    <row r="2126" spans="1:4">
      <c r="A2126" s="324">
        <v>11478</v>
      </c>
      <c r="B2126" s="325" t="s">
        <v>10780</v>
      </c>
      <c r="C2126" s="326" t="s">
        <v>844</v>
      </c>
      <c r="D2126" s="327">
        <v>61.53</v>
      </c>
    </row>
    <row r="2127" spans="1:4">
      <c r="A2127" s="324">
        <v>43608</v>
      </c>
      <c r="B2127" s="325" t="s">
        <v>10781</v>
      </c>
      <c r="C2127" s="326" t="s">
        <v>844</v>
      </c>
      <c r="D2127" s="327">
        <v>46.95</v>
      </c>
    </row>
    <row r="2128" spans="1:4">
      <c r="A2128" s="324">
        <v>11476</v>
      </c>
      <c r="B2128" s="325" t="s">
        <v>10782</v>
      </c>
      <c r="C2128" s="326" t="s">
        <v>844</v>
      </c>
      <c r="D2128" s="327">
        <v>46.95</v>
      </c>
    </row>
    <row r="2129" spans="1:4" ht="30">
      <c r="A2129" s="324">
        <v>14619</v>
      </c>
      <c r="B2129" s="325" t="s">
        <v>10783</v>
      </c>
      <c r="C2129" s="326" t="s">
        <v>844</v>
      </c>
      <c r="D2129" s="327">
        <v>15409.96</v>
      </c>
    </row>
    <row r="2130" spans="1:4">
      <c r="A2130" s="324">
        <v>12868</v>
      </c>
      <c r="B2130" s="325" t="s">
        <v>10784</v>
      </c>
      <c r="C2130" s="326" t="s">
        <v>800</v>
      </c>
      <c r="D2130" s="327">
        <v>24.81</v>
      </c>
    </row>
    <row r="2131" spans="1:4">
      <c r="A2131" s="324">
        <v>40916</v>
      </c>
      <c r="B2131" s="325" t="s">
        <v>10785</v>
      </c>
      <c r="C2131" s="326" t="s">
        <v>4319</v>
      </c>
      <c r="D2131" s="327">
        <v>4355.05</v>
      </c>
    </row>
    <row r="2132" spans="1:4">
      <c r="A2132" s="324">
        <v>4755</v>
      </c>
      <c r="B2132" s="325" t="s">
        <v>10786</v>
      </c>
      <c r="C2132" s="326" t="s">
        <v>800</v>
      </c>
      <c r="D2132" s="327">
        <v>30.74</v>
      </c>
    </row>
    <row r="2133" spans="1:4">
      <c r="A2133" s="324">
        <v>41067</v>
      </c>
      <c r="B2133" s="325" t="s">
        <v>10787</v>
      </c>
      <c r="C2133" s="326" t="s">
        <v>4319</v>
      </c>
      <c r="D2133" s="327">
        <v>5395.78</v>
      </c>
    </row>
    <row r="2134" spans="1:4">
      <c r="A2134" s="324">
        <v>38463</v>
      </c>
      <c r="B2134" s="325" t="s">
        <v>10788</v>
      </c>
      <c r="C2134" s="326" t="s">
        <v>844</v>
      </c>
      <c r="D2134" s="327">
        <v>30.42</v>
      </c>
    </row>
    <row r="2135" spans="1:4" ht="30">
      <c r="A2135" s="324">
        <v>40703</v>
      </c>
      <c r="B2135" s="325" t="s">
        <v>10789</v>
      </c>
      <c r="C2135" s="326" t="s">
        <v>844</v>
      </c>
      <c r="D2135" s="327">
        <v>10891.89</v>
      </c>
    </row>
    <row r="2136" spans="1:4">
      <c r="A2136" s="324">
        <v>14531</v>
      </c>
      <c r="B2136" s="325" t="s">
        <v>10790</v>
      </c>
      <c r="C2136" s="326" t="s">
        <v>844</v>
      </c>
      <c r="D2136" s="327">
        <v>20306.59</v>
      </c>
    </row>
    <row r="2137" spans="1:4">
      <c r="A2137" s="324">
        <v>36533</v>
      </c>
      <c r="B2137" s="325" t="s">
        <v>10791</v>
      </c>
      <c r="C2137" s="326" t="s">
        <v>844</v>
      </c>
      <c r="D2137" s="327">
        <v>23367.69</v>
      </c>
    </row>
    <row r="2138" spans="1:4">
      <c r="A2138" s="324">
        <v>11616</v>
      </c>
      <c r="B2138" s="325" t="s">
        <v>10792</v>
      </c>
      <c r="C2138" s="326" t="s">
        <v>844</v>
      </c>
      <c r="D2138" s="327">
        <v>22070.43</v>
      </c>
    </row>
    <row r="2139" spans="1:4">
      <c r="A2139" s="324">
        <v>41898</v>
      </c>
      <c r="B2139" s="325" t="s">
        <v>10793</v>
      </c>
      <c r="C2139" s="326" t="s">
        <v>844</v>
      </c>
      <c r="D2139" s="327">
        <v>24832.240000000002</v>
      </c>
    </row>
    <row r="2140" spans="1:4" ht="30">
      <c r="A2140" s="324">
        <v>13447</v>
      </c>
      <c r="B2140" s="325" t="s">
        <v>10794</v>
      </c>
      <c r="C2140" s="326" t="s">
        <v>844</v>
      </c>
      <c r="D2140" s="327">
        <v>45693.03</v>
      </c>
    </row>
    <row r="2141" spans="1:4">
      <c r="A2141" s="324">
        <v>14529</v>
      </c>
      <c r="B2141" s="325" t="s">
        <v>10795</v>
      </c>
      <c r="C2141" s="326" t="s">
        <v>844</v>
      </c>
      <c r="D2141" s="327">
        <v>25554.95</v>
      </c>
    </row>
    <row r="2142" spans="1:4">
      <c r="A2142" s="324">
        <v>10747</v>
      </c>
      <c r="B2142" s="325" t="s">
        <v>10796</v>
      </c>
      <c r="C2142" s="326" t="s">
        <v>844</v>
      </c>
      <c r="D2142" s="327">
        <v>25073.31</v>
      </c>
    </row>
    <row r="2143" spans="1:4" ht="30">
      <c r="A2143" s="324">
        <v>36141</v>
      </c>
      <c r="B2143" s="325" t="s">
        <v>10797</v>
      </c>
      <c r="C2143" s="326" t="s">
        <v>844</v>
      </c>
      <c r="D2143" s="327">
        <v>42.93</v>
      </c>
    </row>
    <row r="2144" spans="1:4">
      <c r="A2144" s="324">
        <v>43651</v>
      </c>
      <c r="B2144" s="325" t="s">
        <v>10798</v>
      </c>
      <c r="C2144" s="326" t="s">
        <v>1069</v>
      </c>
      <c r="D2144" s="327">
        <v>7.91</v>
      </c>
    </row>
    <row r="2145" spans="1:4">
      <c r="A2145" s="324">
        <v>43626</v>
      </c>
      <c r="B2145" s="325" t="s">
        <v>10799</v>
      </c>
      <c r="C2145" s="326" t="s">
        <v>1069</v>
      </c>
      <c r="D2145" s="327">
        <v>4.4000000000000004</v>
      </c>
    </row>
    <row r="2146" spans="1:4" ht="30">
      <c r="A2146" s="324">
        <v>39434</v>
      </c>
      <c r="B2146" s="325" t="s">
        <v>10800</v>
      </c>
      <c r="C2146" s="326" t="s">
        <v>1069</v>
      </c>
      <c r="D2146" s="327">
        <v>3.72</v>
      </c>
    </row>
    <row r="2147" spans="1:4" ht="30">
      <c r="A2147" s="324">
        <v>39433</v>
      </c>
      <c r="B2147" s="325" t="s">
        <v>10801</v>
      </c>
      <c r="C2147" s="326" t="s">
        <v>1069</v>
      </c>
      <c r="D2147" s="327">
        <v>2.96</v>
      </c>
    </row>
    <row r="2148" spans="1:4">
      <c r="A2148" s="324">
        <v>4049</v>
      </c>
      <c r="B2148" s="325" t="s">
        <v>10802</v>
      </c>
      <c r="C2148" s="326" t="s">
        <v>203</v>
      </c>
      <c r="D2148" s="327">
        <v>88.31</v>
      </c>
    </row>
    <row r="2149" spans="1:4">
      <c r="A2149" s="324">
        <v>38120</v>
      </c>
      <c r="B2149" s="325" t="s">
        <v>10803</v>
      </c>
      <c r="C2149" s="326" t="s">
        <v>1069</v>
      </c>
      <c r="D2149" s="327">
        <v>131.94</v>
      </c>
    </row>
    <row r="2150" spans="1:4">
      <c r="A2150" s="324">
        <v>43652</v>
      </c>
      <c r="B2150" s="325" t="s">
        <v>10804</v>
      </c>
      <c r="C2150" s="326" t="s">
        <v>1069</v>
      </c>
      <c r="D2150" s="327">
        <v>17.73</v>
      </c>
    </row>
    <row r="2151" spans="1:4">
      <c r="A2151" s="324">
        <v>10498</v>
      </c>
      <c r="B2151" s="325" t="s">
        <v>10805</v>
      </c>
      <c r="C2151" s="326" t="s">
        <v>1069</v>
      </c>
      <c r="D2151" s="327">
        <v>9.23</v>
      </c>
    </row>
    <row r="2152" spans="1:4">
      <c r="A2152" s="324">
        <v>4823</v>
      </c>
      <c r="B2152" s="325" t="s">
        <v>10806</v>
      </c>
      <c r="C2152" s="326" t="s">
        <v>1069</v>
      </c>
      <c r="D2152" s="327">
        <v>35.119999999999997</v>
      </c>
    </row>
    <row r="2153" spans="1:4">
      <c r="A2153" s="324">
        <v>38877</v>
      </c>
      <c r="B2153" s="325" t="s">
        <v>10807</v>
      </c>
      <c r="C2153" s="326" t="s">
        <v>1069</v>
      </c>
      <c r="D2153" s="327">
        <v>6.66</v>
      </c>
    </row>
    <row r="2154" spans="1:4" ht="30">
      <c r="A2154" s="324">
        <v>34546</v>
      </c>
      <c r="B2154" s="325" t="s">
        <v>10808</v>
      </c>
      <c r="C2154" s="326" t="s">
        <v>1069</v>
      </c>
      <c r="D2154" s="327">
        <v>6.85</v>
      </c>
    </row>
    <row r="2155" spans="1:4">
      <c r="A2155" s="324">
        <v>4058</v>
      </c>
      <c r="B2155" s="325" t="s">
        <v>10809</v>
      </c>
      <c r="C2155" s="326" t="s">
        <v>800</v>
      </c>
      <c r="D2155" s="327">
        <v>32.130000000000003</v>
      </c>
    </row>
    <row r="2156" spans="1:4">
      <c r="A2156" s="324">
        <v>40974</v>
      </c>
      <c r="B2156" s="325" t="s">
        <v>10810</v>
      </c>
      <c r="C2156" s="326" t="s">
        <v>4319</v>
      </c>
      <c r="D2156" s="327">
        <v>5638.3</v>
      </c>
    </row>
    <row r="2157" spans="1:4">
      <c r="A2157" s="324">
        <v>34794</v>
      </c>
      <c r="B2157" s="325" t="s">
        <v>10811</v>
      </c>
      <c r="C2157" s="326" t="s">
        <v>800</v>
      </c>
      <c r="D2157" s="327">
        <v>30.05</v>
      </c>
    </row>
    <row r="2158" spans="1:4">
      <c r="A2158" s="324">
        <v>40925</v>
      </c>
      <c r="B2158" s="325" t="s">
        <v>10812</v>
      </c>
      <c r="C2158" s="326" t="s">
        <v>4319</v>
      </c>
      <c r="D2158" s="327">
        <v>5274.87</v>
      </c>
    </row>
    <row r="2159" spans="1:4">
      <c r="A2159" s="324">
        <v>13741</v>
      </c>
      <c r="B2159" s="325" t="s">
        <v>10813</v>
      </c>
      <c r="C2159" s="326" t="s">
        <v>844</v>
      </c>
      <c r="D2159" s="327">
        <v>2460.1</v>
      </c>
    </row>
    <row r="2160" spans="1:4" ht="30">
      <c r="A2160" s="324">
        <v>3288</v>
      </c>
      <c r="B2160" s="325" t="s">
        <v>10814</v>
      </c>
      <c r="C2160" s="326" t="s">
        <v>845</v>
      </c>
      <c r="D2160" s="327">
        <v>7.5</v>
      </c>
    </row>
    <row r="2161" spans="1:4" ht="30">
      <c r="A2161" s="324">
        <v>13587</v>
      </c>
      <c r="B2161" s="325" t="s">
        <v>10815</v>
      </c>
      <c r="C2161" s="326" t="s">
        <v>845</v>
      </c>
      <c r="D2161" s="327">
        <v>4.53</v>
      </c>
    </row>
    <row r="2162" spans="1:4">
      <c r="A2162" s="324">
        <v>38598</v>
      </c>
      <c r="B2162" s="325" t="s">
        <v>10816</v>
      </c>
      <c r="C2162" s="326" t="s">
        <v>844</v>
      </c>
      <c r="D2162" s="327">
        <v>2.95</v>
      </c>
    </row>
    <row r="2163" spans="1:4">
      <c r="A2163" s="324">
        <v>38595</v>
      </c>
      <c r="B2163" s="325" t="s">
        <v>10817</v>
      </c>
      <c r="C2163" s="326" t="s">
        <v>844</v>
      </c>
      <c r="D2163" s="327">
        <v>2.5</v>
      </c>
    </row>
    <row r="2164" spans="1:4">
      <c r="A2164" s="324">
        <v>38592</v>
      </c>
      <c r="B2164" s="325" t="s">
        <v>10818</v>
      </c>
      <c r="C2164" s="326" t="s">
        <v>844</v>
      </c>
      <c r="D2164" s="327">
        <v>2.52</v>
      </c>
    </row>
    <row r="2165" spans="1:4">
      <c r="A2165" s="324">
        <v>38588</v>
      </c>
      <c r="B2165" s="325" t="s">
        <v>10819</v>
      </c>
      <c r="C2165" s="326" t="s">
        <v>844</v>
      </c>
      <c r="D2165" s="327">
        <v>2.02</v>
      </c>
    </row>
    <row r="2166" spans="1:4">
      <c r="A2166" s="324">
        <v>38593</v>
      </c>
      <c r="B2166" s="325" t="s">
        <v>10820</v>
      </c>
      <c r="C2166" s="326" t="s">
        <v>844</v>
      </c>
      <c r="D2166" s="327">
        <v>2.79</v>
      </c>
    </row>
    <row r="2167" spans="1:4">
      <c r="A2167" s="324">
        <v>38589</v>
      </c>
      <c r="B2167" s="325" t="s">
        <v>10821</v>
      </c>
      <c r="C2167" s="326" t="s">
        <v>844</v>
      </c>
      <c r="D2167" s="327">
        <v>2.12</v>
      </c>
    </row>
    <row r="2168" spans="1:4">
      <c r="A2168" s="324">
        <v>38594</v>
      </c>
      <c r="B2168" s="325" t="s">
        <v>10822</v>
      </c>
      <c r="C2168" s="326" t="s">
        <v>844</v>
      </c>
      <c r="D2168" s="327">
        <v>4.4000000000000004</v>
      </c>
    </row>
    <row r="2169" spans="1:4">
      <c r="A2169" s="324">
        <v>34774</v>
      </c>
      <c r="B2169" s="325" t="s">
        <v>10823</v>
      </c>
      <c r="C2169" s="326" t="s">
        <v>844</v>
      </c>
      <c r="D2169" s="327">
        <v>1.98</v>
      </c>
    </row>
    <row r="2170" spans="1:4">
      <c r="A2170" s="324">
        <v>34771</v>
      </c>
      <c r="B2170" s="325" t="s">
        <v>10824</v>
      </c>
      <c r="C2170" s="326" t="s">
        <v>844</v>
      </c>
      <c r="D2170" s="327">
        <v>2.38</v>
      </c>
    </row>
    <row r="2171" spans="1:4">
      <c r="A2171" s="324">
        <v>34764</v>
      </c>
      <c r="B2171" s="325" t="s">
        <v>10825</v>
      </c>
      <c r="C2171" s="326" t="s">
        <v>844</v>
      </c>
      <c r="D2171" s="327">
        <v>1.56</v>
      </c>
    </row>
    <row r="2172" spans="1:4">
      <c r="A2172" s="324">
        <v>34773</v>
      </c>
      <c r="B2172" s="325" t="s">
        <v>10826</v>
      </c>
      <c r="C2172" s="326" t="s">
        <v>844</v>
      </c>
      <c r="D2172" s="327">
        <v>2.08</v>
      </c>
    </row>
    <row r="2173" spans="1:4">
      <c r="A2173" s="324">
        <v>34769</v>
      </c>
      <c r="B2173" s="325" t="s">
        <v>10827</v>
      </c>
      <c r="C2173" s="326" t="s">
        <v>844</v>
      </c>
      <c r="D2173" s="327">
        <v>2.58</v>
      </c>
    </row>
    <row r="2174" spans="1:4">
      <c r="A2174" s="324">
        <v>34763</v>
      </c>
      <c r="B2174" s="325" t="s">
        <v>10828</v>
      </c>
      <c r="C2174" s="326" t="s">
        <v>844</v>
      </c>
      <c r="D2174" s="327">
        <v>1.59</v>
      </c>
    </row>
    <row r="2175" spans="1:4">
      <c r="A2175" s="324">
        <v>34788</v>
      </c>
      <c r="B2175" s="325" t="s">
        <v>10829</v>
      </c>
      <c r="C2175" s="326" t="s">
        <v>844</v>
      </c>
      <c r="D2175" s="327">
        <v>1.21</v>
      </c>
    </row>
    <row r="2176" spans="1:4">
      <c r="A2176" s="324">
        <v>34781</v>
      </c>
      <c r="B2176" s="325" t="s">
        <v>10830</v>
      </c>
      <c r="C2176" s="326" t="s">
        <v>844</v>
      </c>
      <c r="D2176" s="327">
        <v>1.67</v>
      </c>
    </row>
    <row r="2177" spans="1:4">
      <c r="A2177" s="324">
        <v>41682</v>
      </c>
      <c r="B2177" s="325" t="s">
        <v>10831</v>
      </c>
      <c r="C2177" s="326" t="s">
        <v>844</v>
      </c>
      <c r="D2177" s="327">
        <v>31.93</v>
      </c>
    </row>
    <row r="2178" spans="1:4">
      <c r="A2178" s="324">
        <v>41683</v>
      </c>
      <c r="B2178" s="325" t="s">
        <v>10832</v>
      </c>
      <c r="C2178" s="326" t="s">
        <v>844</v>
      </c>
      <c r="D2178" s="327">
        <v>23.49</v>
      </c>
    </row>
    <row r="2179" spans="1:4" ht="30">
      <c r="A2179" s="324">
        <v>41680</v>
      </c>
      <c r="B2179" s="325" t="s">
        <v>10833</v>
      </c>
      <c r="C2179" s="326" t="s">
        <v>844</v>
      </c>
      <c r="D2179" s="327">
        <v>12.65</v>
      </c>
    </row>
    <row r="2180" spans="1:4">
      <c r="A2180" s="324">
        <v>41679</v>
      </c>
      <c r="B2180" s="325" t="s">
        <v>10834</v>
      </c>
      <c r="C2180" s="326" t="s">
        <v>844</v>
      </c>
      <c r="D2180" s="327">
        <v>28.91</v>
      </c>
    </row>
    <row r="2181" spans="1:4">
      <c r="A2181" s="324">
        <v>41681</v>
      </c>
      <c r="B2181" s="325" t="s">
        <v>10835</v>
      </c>
      <c r="C2181" s="326" t="s">
        <v>844</v>
      </c>
      <c r="D2181" s="327">
        <v>19.78</v>
      </c>
    </row>
    <row r="2182" spans="1:4" ht="30">
      <c r="A2182" s="324">
        <v>43386</v>
      </c>
      <c r="B2182" s="325" t="s">
        <v>10836</v>
      </c>
      <c r="C2182" s="326" t="s">
        <v>844</v>
      </c>
      <c r="D2182" s="327">
        <v>45.18</v>
      </c>
    </row>
    <row r="2183" spans="1:4">
      <c r="A2183" s="324">
        <v>4059</v>
      </c>
      <c r="B2183" s="325" t="s">
        <v>10837</v>
      </c>
      <c r="C2183" s="326" t="s">
        <v>845</v>
      </c>
      <c r="D2183" s="327">
        <v>31.93</v>
      </c>
    </row>
    <row r="2184" spans="1:4">
      <c r="A2184" s="324">
        <v>4062</v>
      </c>
      <c r="B2184" s="325" t="s">
        <v>10838</v>
      </c>
      <c r="C2184" s="326" t="s">
        <v>844</v>
      </c>
      <c r="D2184" s="327">
        <v>31.93</v>
      </c>
    </row>
    <row r="2185" spans="1:4">
      <c r="A2185" s="324">
        <v>4061</v>
      </c>
      <c r="B2185" s="325" t="s">
        <v>10839</v>
      </c>
      <c r="C2185" s="326" t="s">
        <v>844</v>
      </c>
      <c r="D2185" s="327">
        <v>39.75</v>
      </c>
    </row>
    <row r="2186" spans="1:4">
      <c r="A2186" s="324">
        <v>41315</v>
      </c>
      <c r="B2186" s="325" t="s">
        <v>10840</v>
      </c>
      <c r="C2186" s="326" t="s">
        <v>1069</v>
      </c>
      <c r="D2186" s="327">
        <v>86.02</v>
      </c>
    </row>
    <row r="2187" spans="1:4">
      <c r="A2187" s="324">
        <v>43148</v>
      </c>
      <c r="B2187" s="325" t="s">
        <v>10841</v>
      </c>
      <c r="C2187" s="326" t="s">
        <v>1069</v>
      </c>
      <c r="D2187" s="327">
        <v>58.39</v>
      </c>
    </row>
    <row r="2188" spans="1:4">
      <c r="A2188" s="324">
        <v>43147</v>
      </c>
      <c r="B2188" s="325" t="s">
        <v>10842</v>
      </c>
      <c r="C2188" s="326" t="s">
        <v>1069</v>
      </c>
      <c r="D2188" s="327">
        <v>22.61</v>
      </c>
    </row>
    <row r="2189" spans="1:4">
      <c r="A2189" s="324">
        <v>4069</v>
      </c>
      <c r="B2189" s="325" t="s">
        <v>10843</v>
      </c>
      <c r="C2189" s="326" t="s">
        <v>800</v>
      </c>
      <c r="D2189" s="327">
        <v>65.47</v>
      </c>
    </row>
    <row r="2190" spans="1:4">
      <c r="A2190" s="324">
        <v>40819</v>
      </c>
      <c r="B2190" s="325" t="s">
        <v>10844</v>
      </c>
      <c r="C2190" s="326" t="s">
        <v>4319</v>
      </c>
      <c r="D2190" s="327">
        <v>11484.86</v>
      </c>
    </row>
    <row r="2191" spans="1:4">
      <c r="A2191" s="324">
        <v>34361</v>
      </c>
      <c r="B2191" s="325" t="s">
        <v>10845</v>
      </c>
      <c r="C2191" s="326" t="s">
        <v>1069</v>
      </c>
      <c r="D2191" s="327">
        <v>16.46</v>
      </c>
    </row>
    <row r="2192" spans="1:4" ht="30">
      <c r="A2192" s="324">
        <v>44478</v>
      </c>
      <c r="B2192" s="325" t="s">
        <v>10846</v>
      </c>
      <c r="C2192" s="326" t="s">
        <v>1069</v>
      </c>
      <c r="D2192" s="327">
        <v>12.08</v>
      </c>
    </row>
    <row r="2193" spans="1:4" ht="30">
      <c r="A2193" s="324">
        <v>44477</v>
      </c>
      <c r="B2193" s="325" t="s">
        <v>10847</v>
      </c>
      <c r="C2193" s="326" t="s">
        <v>1069</v>
      </c>
      <c r="D2193" s="327">
        <v>12.08</v>
      </c>
    </row>
    <row r="2194" spans="1:4">
      <c r="A2194" s="324">
        <v>11697</v>
      </c>
      <c r="B2194" s="325" t="s">
        <v>10848</v>
      </c>
      <c r="C2194" s="326" t="s">
        <v>844</v>
      </c>
      <c r="D2194" s="327">
        <v>809.82</v>
      </c>
    </row>
    <row r="2195" spans="1:4">
      <c r="A2195" s="324">
        <v>11698</v>
      </c>
      <c r="B2195" s="325" t="s">
        <v>10849</v>
      </c>
      <c r="C2195" s="326" t="s">
        <v>844</v>
      </c>
      <c r="D2195" s="327">
        <v>966.07</v>
      </c>
    </row>
    <row r="2196" spans="1:4">
      <c r="A2196" s="324">
        <v>11699</v>
      </c>
      <c r="B2196" s="325" t="s">
        <v>10850</v>
      </c>
      <c r="C2196" s="326" t="s">
        <v>844</v>
      </c>
      <c r="D2196" s="327">
        <v>1067.72</v>
      </c>
    </row>
    <row r="2197" spans="1:4">
      <c r="A2197" s="324">
        <v>10432</v>
      </c>
      <c r="B2197" s="325" t="s">
        <v>10851</v>
      </c>
      <c r="C2197" s="326" t="s">
        <v>844</v>
      </c>
      <c r="D2197" s="327">
        <v>426.39</v>
      </c>
    </row>
    <row r="2198" spans="1:4" ht="30">
      <c r="A2198" s="324">
        <v>44020</v>
      </c>
      <c r="B2198" s="325" t="s">
        <v>10852</v>
      </c>
      <c r="C2198" s="326" t="s">
        <v>844</v>
      </c>
      <c r="D2198" s="327">
        <v>1051.95</v>
      </c>
    </row>
    <row r="2199" spans="1:4" ht="30">
      <c r="A2199" s="324">
        <v>37546</v>
      </c>
      <c r="B2199" s="325" t="s">
        <v>10853</v>
      </c>
      <c r="C2199" s="326" t="s">
        <v>844</v>
      </c>
      <c r="D2199" s="327">
        <v>12028.63</v>
      </c>
    </row>
    <row r="2200" spans="1:4" ht="30">
      <c r="A2200" s="324">
        <v>37544</v>
      </c>
      <c r="B2200" s="325" t="s">
        <v>10854</v>
      </c>
      <c r="C2200" s="326" t="s">
        <v>844</v>
      </c>
      <c r="D2200" s="327">
        <v>12722.3</v>
      </c>
    </row>
    <row r="2201" spans="1:4" ht="30">
      <c r="A2201" s="324">
        <v>37545</v>
      </c>
      <c r="B2201" s="325" t="s">
        <v>10855</v>
      </c>
      <c r="C2201" s="326" t="s">
        <v>844</v>
      </c>
      <c r="D2201" s="327">
        <v>15137.83</v>
      </c>
    </row>
    <row r="2202" spans="1:4">
      <c r="A2202" s="324">
        <v>36793</v>
      </c>
      <c r="B2202" s="325" t="s">
        <v>10856</v>
      </c>
      <c r="C2202" s="326" t="s">
        <v>844</v>
      </c>
      <c r="D2202" s="327">
        <v>807.21</v>
      </c>
    </row>
    <row r="2203" spans="1:4">
      <c r="A2203" s="324">
        <v>11769</v>
      </c>
      <c r="B2203" s="325" t="s">
        <v>10857</v>
      </c>
      <c r="C2203" s="326" t="s">
        <v>844</v>
      </c>
      <c r="D2203" s="327">
        <v>356.72</v>
      </c>
    </row>
    <row r="2204" spans="1:4" ht="30">
      <c r="A2204" s="324">
        <v>11771</v>
      </c>
      <c r="B2204" s="325" t="s">
        <v>10858</v>
      </c>
      <c r="C2204" s="326" t="s">
        <v>844</v>
      </c>
      <c r="D2204" s="327">
        <v>436.94</v>
      </c>
    </row>
    <row r="2205" spans="1:4" ht="45">
      <c r="A2205" s="324">
        <v>39919</v>
      </c>
      <c r="B2205" s="325" t="s">
        <v>10859</v>
      </c>
      <c r="C2205" s="326" t="s">
        <v>844</v>
      </c>
      <c r="D2205" s="327">
        <v>60209.95</v>
      </c>
    </row>
    <row r="2206" spans="1:4" ht="30">
      <c r="A2206" s="324">
        <v>38385</v>
      </c>
      <c r="B2206" s="325" t="s">
        <v>10860</v>
      </c>
      <c r="C2206" s="326" t="s">
        <v>844</v>
      </c>
      <c r="D2206" s="327">
        <v>43.73</v>
      </c>
    </row>
    <row r="2207" spans="1:4" ht="30">
      <c r="A2207" s="324">
        <v>36800</v>
      </c>
      <c r="B2207" s="325" t="s">
        <v>10861</v>
      </c>
      <c r="C2207" s="326" t="s">
        <v>844</v>
      </c>
      <c r="D2207" s="327">
        <v>214.35</v>
      </c>
    </row>
    <row r="2208" spans="1:4" ht="30">
      <c r="A2208" s="324">
        <v>37587</v>
      </c>
      <c r="B2208" s="325" t="s">
        <v>10862</v>
      </c>
      <c r="C2208" s="326" t="s">
        <v>844</v>
      </c>
      <c r="D2208" s="327">
        <v>470.92</v>
      </c>
    </row>
    <row r="2209" spans="1:4" ht="30">
      <c r="A2209" s="324">
        <v>11561</v>
      </c>
      <c r="B2209" s="325" t="s">
        <v>10863</v>
      </c>
      <c r="C2209" s="326" t="s">
        <v>844</v>
      </c>
      <c r="D2209" s="327">
        <v>225.8</v>
      </c>
    </row>
    <row r="2210" spans="1:4" ht="30">
      <c r="A2210" s="324">
        <v>43604</v>
      </c>
      <c r="B2210" s="325" t="s">
        <v>10864</v>
      </c>
      <c r="C2210" s="326" t="s">
        <v>844</v>
      </c>
      <c r="D2210" s="327">
        <v>120.38</v>
      </c>
    </row>
    <row r="2211" spans="1:4" ht="30">
      <c r="A2211" s="324">
        <v>11560</v>
      </c>
      <c r="B2211" s="325" t="s">
        <v>10865</v>
      </c>
      <c r="C2211" s="326" t="s">
        <v>844</v>
      </c>
      <c r="D2211" s="327">
        <v>174.28</v>
      </c>
    </row>
    <row r="2212" spans="1:4" ht="30">
      <c r="A2212" s="324">
        <v>11499</v>
      </c>
      <c r="B2212" s="325" t="s">
        <v>10866</v>
      </c>
      <c r="C2212" s="326" t="s">
        <v>844</v>
      </c>
      <c r="D2212" s="327">
        <v>847.61</v>
      </c>
    </row>
    <row r="2213" spans="1:4">
      <c r="A2213" s="324">
        <v>34761</v>
      </c>
      <c r="B2213" s="325" t="s">
        <v>10867</v>
      </c>
      <c r="C2213" s="326" t="s">
        <v>800</v>
      </c>
      <c r="D2213" s="327">
        <v>22.91</v>
      </c>
    </row>
    <row r="2214" spans="1:4">
      <c r="A2214" s="324">
        <v>40924</v>
      </c>
      <c r="B2214" s="325" t="s">
        <v>10868</v>
      </c>
      <c r="C2214" s="326" t="s">
        <v>4319</v>
      </c>
      <c r="D2214" s="327">
        <v>4020.71</v>
      </c>
    </row>
    <row r="2215" spans="1:4">
      <c r="A2215" s="324">
        <v>40983</v>
      </c>
      <c r="B2215" s="325" t="s">
        <v>10869</v>
      </c>
      <c r="C2215" s="326" t="s">
        <v>4319</v>
      </c>
      <c r="D2215" s="327">
        <v>4189.57</v>
      </c>
    </row>
    <row r="2216" spans="1:4">
      <c r="A2216" s="324">
        <v>44497</v>
      </c>
      <c r="B2216" s="325" t="s">
        <v>10870</v>
      </c>
      <c r="C2216" s="326" t="s">
        <v>800</v>
      </c>
      <c r="D2216" s="327">
        <v>23.86</v>
      </c>
    </row>
    <row r="2217" spans="1:4">
      <c r="A2217" s="324">
        <v>2437</v>
      </c>
      <c r="B2217" s="325" t="s">
        <v>10871</v>
      </c>
      <c r="C2217" s="326" t="s">
        <v>800</v>
      </c>
      <c r="D2217" s="327">
        <v>28.82</v>
      </c>
    </row>
    <row r="2218" spans="1:4">
      <c r="A2218" s="324">
        <v>40921</v>
      </c>
      <c r="B2218" s="325" t="s">
        <v>10872</v>
      </c>
      <c r="C2218" s="326" t="s">
        <v>4319</v>
      </c>
      <c r="D2218" s="327">
        <v>5057.6400000000003</v>
      </c>
    </row>
    <row r="2219" spans="1:4" ht="30">
      <c r="A2219" s="324">
        <v>14252</v>
      </c>
      <c r="B2219" s="325" t="s">
        <v>10873</v>
      </c>
      <c r="C2219" s="326" t="s">
        <v>844</v>
      </c>
      <c r="D2219" s="327">
        <v>2698.45</v>
      </c>
    </row>
    <row r="2220" spans="1:4" ht="30">
      <c r="A2220" s="324">
        <v>730</v>
      </c>
      <c r="B2220" s="325" t="s">
        <v>10874</v>
      </c>
      <c r="C2220" s="326" t="s">
        <v>844</v>
      </c>
      <c r="D2220" s="327">
        <v>7209.76</v>
      </c>
    </row>
    <row r="2221" spans="1:4" ht="30">
      <c r="A2221" s="324">
        <v>723</v>
      </c>
      <c r="B2221" s="325" t="s">
        <v>10875</v>
      </c>
      <c r="C2221" s="326" t="s">
        <v>844</v>
      </c>
      <c r="D2221" s="327">
        <v>3583.5</v>
      </c>
    </row>
    <row r="2222" spans="1:4" ht="30">
      <c r="A2222" s="324">
        <v>36502</v>
      </c>
      <c r="B2222" s="325" t="s">
        <v>10876</v>
      </c>
      <c r="C2222" s="326" t="s">
        <v>844</v>
      </c>
      <c r="D2222" s="327">
        <v>3368.06</v>
      </c>
    </row>
    <row r="2223" spans="1:4" ht="30">
      <c r="A2223" s="324">
        <v>36503</v>
      </c>
      <c r="B2223" s="325" t="s">
        <v>10877</v>
      </c>
      <c r="C2223" s="326" t="s">
        <v>844</v>
      </c>
      <c r="D2223" s="327">
        <v>4153.22</v>
      </c>
    </row>
    <row r="2224" spans="1:4" ht="30">
      <c r="A2224" s="324">
        <v>4090</v>
      </c>
      <c r="B2224" s="325" t="s">
        <v>10878</v>
      </c>
      <c r="C2224" s="326" t="s">
        <v>844</v>
      </c>
      <c r="D2224" s="327">
        <v>1450000</v>
      </c>
    </row>
    <row r="2225" spans="1:4" ht="30">
      <c r="A2225" s="324">
        <v>13227</v>
      </c>
      <c r="B2225" s="325" t="s">
        <v>10879</v>
      </c>
      <c r="C2225" s="326" t="s">
        <v>844</v>
      </c>
      <c r="D2225" s="327">
        <v>1801805.81</v>
      </c>
    </row>
    <row r="2226" spans="1:4" ht="30">
      <c r="A2226" s="324">
        <v>10597</v>
      </c>
      <c r="B2226" s="325" t="s">
        <v>10880</v>
      </c>
      <c r="C2226" s="326" t="s">
        <v>844</v>
      </c>
      <c r="D2226" s="327">
        <v>1896633.06</v>
      </c>
    </row>
    <row r="2227" spans="1:4">
      <c r="A2227" s="324">
        <v>4093</v>
      </c>
      <c r="B2227" s="325" t="s">
        <v>10881</v>
      </c>
      <c r="C2227" s="326" t="s">
        <v>800</v>
      </c>
      <c r="D2227" s="327">
        <v>27.82</v>
      </c>
    </row>
    <row r="2228" spans="1:4">
      <c r="A2228" s="324">
        <v>10512</v>
      </c>
      <c r="B2228" s="325" t="s">
        <v>10882</v>
      </c>
      <c r="C2228" s="326" t="s">
        <v>4319</v>
      </c>
      <c r="D2228" s="327">
        <v>4880.37</v>
      </c>
    </row>
    <row r="2229" spans="1:4">
      <c r="A2229" s="324">
        <v>4243</v>
      </c>
      <c r="B2229" s="325" t="s">
        <v>10883</v>
      </c>
      <c r="C2229" s="326" t="s">
        <v>800</v>
      </c>
      <c r="D2229" s="327">
        <v>26.37</v>
      </c>
    </row>
    <row r="2230" spans="1:4">
      <c r="A2230" s="324">
        <v>20020</v>
      </c>
      <c r="B2230" s="325" t="s">
        <v>10884</v>
      </c>
      <c r="C2230" s="326" t="s">
        <v>800</v>
      </c>
      <c r="D2230" s="327">
        <v>28.9</v>
      </c>
    </row>
    <row r="2231" spans="1:4">
      <c r="A2231" s="324">
        <v>41038</v>
      </c>
      <c r="B2231" s="325" t="s">
        <v>10885</v>
      </c>
      <c r="C2231" s="326" t="s">
        <v>4319</v>
      </c>
      <c r="D2231" s="327">
        <v>5071.68</v>
      </c>
    </row>
    <row r="2232" spans="1:4">
      <c r="A2232" s="324">
        <v>4094</v>
      </c>
      <c r="B2232" s="325" t="s">
        <v>10886</v>
      </c>
      <c r="C2232" s="326" t="s">
        <v>800</v>
      </c>
      <c r="D2232" s="327">
        <v>34.590000000000003</v>
      </c>
    </row>
    <row r="2233" spans="1:4">
      <c r="A2233" s="324">
        <v>40988</v>
      </c>
      <c r="B2233" s="325" t="s">
        <v>10887</v>
      </c>
      <c r="C2233" s="326" t="s">
        <v>4319</v>
      </c>
      <c r="D2233" s="327">
        <v>6070.3</v>
      </c>
    </row>
    <row r="2234" spans="1:4">
      <c r="A2234" s="324">
        <v>4095</v>
      </c>
      <c r="B2234" s="325" t="s">
        <v>10888</v>
      </c>
      <c r="C2234" s="326" t="s">
        <v>800</v>
      </c>
      <c r="D2234" s="327">
        <v>24.7</v>
      </c>
    </row>
    <row r="2235" spans="1:4">
      <c r="A2235" s="324">
        <v>40990</v>
      </c>
      <c r="B2235" s="325" t="s">
        <v>10889</v>
      </c>
      <c r="C2235" s="326" t="s">
        <v>4319</v>
      </c>
      <c r="D2235" s="327">
        <v>4334.71</v>
      </c>
    </row>
    <row r="2236" spans="1:4">
      <c r="A2236" s="324">
        <v>4096</v>
      </c>
      <c r="B2236" s="325" t="s">
        <v>10890</v>
      </c>
      <c r="C2236" s="326" t="s">
        <v>800</v>
      </c>
      <c r="D2236" s="327">
        <v>31.2</v>
      </c>
    </row>
    <row r="2237" spans="1:4">
      <c r="A2237" s="324">
        <v>40992</v>
      </c>
      <c r="B2237" s="325" t="s">
        <v>10891</v>
      </c>
      <c r="C2237" s="326" t="s">
        <v>4319</v>
      </c>
      <c r="D2237" s="327">
        <v>5472.71</v>
      </c>
    </row>
    <row r="2238" spans="1:4" ht="30">
      <c r="A2238" s="324">
        <v>4114</v>
      </c>
      <c r="B2238" s="325" t="s">
        <v>10892</v>
      </c>
      <c r="C2238" s="326" t="s">
        <v>844</v>
      </c>
      <c r="D2238" s="327">
        <v>73.19</v>
      </c>
    </row>
    <row r="2239" spans="1:4">
      <c r="A2239" s="324">
        <v>36797</v>
      </c>
      <c r="B2239" s="325" t="s">
        <v>10893</v>
      </c>
      <c r="C2239" s="326" t="s">
        <v>844</v>
      </c>
      <c r="D2239" s="327">
        <v>65.16</v>
      </c>
    </row>
    <row r="2240" spans="1:4">
      <c r="A2240" s="324">
        <v>4107</v>
      </c>
      <c r="B2240" s="325" t="s">
        <v>10894</v>
      </c>
      <c r="C2240" s="326" t="s">
        <v>844</v>
      </c>
      <c r="D2240" s="327">
        <v>61.44</v>
      </c>
    </row>
    <row r="2241" spans="1:4">
      <c r="A2241" s="324">
        <v>4102</v>
      </c>
      <c r="B2241" s="325" t="s">
        <v>10895</v>
      </c>
      <c r="C2241" s="326" t="s">
        <v>844</v>
      </c>
      <c r="D2241" s="327">
        <v>75</v>
      </c>
    </row>
    <row r="2242" spans="1:4">
      <c r="A2242" s="324">
        <v>36799</v>
      </c>
      <c r="B2242" s="325" t="s">
        <v>10896</v>
      </c>
      <c r="C2242" s="326" t="s">
        <v>844</v>
      </c>
      <c r="D2242" s="327">
        <v>63.25</v>
      </c>
    </row>
    <row r="2243" spans="1:4" ht="30">
      <c r="A2243" s="324">
        <v>2747</v>
      </c>
      <c r="B2243" s="325" t="s">
        <v>10897</v>
      </c>
      <c r="C2243" s="326" t="s">
        <v>845</v>
      </c>
      <c r="D2243" s="327">
        <v>41.51</v>
      </c>
    </row>
    <row r="2244" spans="1:4" ht="30">
      <c r="A2244" s="324">
        <v>21138</v>
      </c>
      <c r="B2244" s="325" t="s">
        <v>10898</v>
      </c>
      <c r="C2244" s="326" t="s">
        <v>845</v>
      </c>
      <c r="D2244" s="327">
        <v>13.16</v>
      </c>
    </row>
    <row r="2245" spans="1:4" ht="30">
      <c r="A2245" s="324">
        <v>10826</v>
      </c>
      <c r="B2245" s="325" t="s">
        <v>10899</v>
      </c>
      <c r="C2245" s="326" t="s">
        <v>844</v>
      </c>
      <c r="D2245" s="327">
        <v>57.18</v>
      </c>
    </row>
    <row r="2246" spans="1:4" ht="30">
      <c r="A2246" s="324">
        <v>365</v>
      </c>
      <c r="B2246" s="325" t="s">
        <v>10900</v>
      </c>
      <c r="C2246" s="326" t="s">
        <v>844</v>
      </c>
      <c r="D2246" s="327">
        <v>35.450000000000003</v>
      </c>
    </row>
    <row r="2247" spans="1:4">
      <c r="A2247" s="324">
        <v>38639</v>
      </c>
      <c r="B2247" s="325" t="s">
        <v>10901</v>
      </c>
      <c r="C2247" s="326" t="s">
        <v>844</v>
      </c>
      <c r="D2247" s="327">
        <v>137.24</v>
      </c>
    </row>
    <row r="2248" spans="1:4">
      <c r="A2248" s="324">
        <v>38640</v>
      </c>
      <c r="B2248" s="325" t="s">
        <v>10902</v>
      </c>
      <c r="C2248" s="326" t="s">
        <v>844</v>
      </c>
      <c r="D2248" s="327">
        <v>2.0499999999999998</v>
      </c>
    </row>
    <row r="2249" spans="1:4" ht="30">
      <c r="A2249" s="324">
        <v>358</v>
      </c>
      <c r="B2249" s="325" t="s">
        <v>10903</v>
      </c>
      <c r="C2249" s="326" t="s">
        <v>844</v>
      </c>
      <c r="D2249" s="327">
        <v>42.31</v>
      </c>
    </row>
    <row r="2250" spans="1:4" ht="30">
      <c r="A2250" s="324">
        <v>359</v>
      </c>
      <c r="B2250" s="325" t="s">
        <v>10904</v>
      </c>
      <c r="C2250" s="326" t="s">
        <v>844</v>
      </c>
      <c r="D2250" s="327">
        <v>86.91</v>
      </c>
    </row>
    <row r="2251" spans="1:4">
      <c r="A2251" s="324">
        <v>38641</v>
      </c>
      <c r="B2251" s="325" t="s">
        <v>10905</v>
      </c>
      <c r="C2251" s="326" t="s">
        <v>844</v>
      </c>
      <c r="D2251" s="327">
        <v>85.77</v>
      </c>
    </row>
    <row r="2252" spans="1:4" ht="30">
      <c r="A2252" s="324">
        <v>360</v>
      </c>
      <c r="B2252" s="325" t="s">
        <v>10906</v>
      </c>
      <c r="C2252" s="326" t="s">
        <v>844</v>
      </c>
      <c r="D2252" s="327">
        <v>1.99</v>
      </c>
    </row>
    <row r="2253" spans="1:4">
      <c r="A2253" s="324">
        <v>7595</v>
      </c>
      <c r="B2253" s="325" t="s">
        <v>10907</v>
      </c>
      <c r="C2253" s="326" t="s">
        <v>800</v>
      </c>
      <c r="D2253" s="327">
        <v>20.72</v>
      </c>
    </row>
    <row r="2254" spans="1:4">
      <c r="A2254" s="324">
        <v>41094</v>
      </c>
      <c r="B2254" s="325" t="s">
        <v>10908</v>
      </c>
      <c r="C2254" s="326" t="s">
        <v>4319</v>
      </c>
      <c r="D2254" s="327">
        <v>3637.57</v>
      </c>
    </row>
    <row r="2255" spans="1:4" ht="30">
      <c r="A2255" s="324">
        <v>38175</v>
      </c>
      <c r="B2255" s="325" t="s">
        <v>10909</v>
      </c>
      <c r="C2255" s="326" t="s">
        <v>844</v>
      </c>
      <c r="D2255" s="327">
        <v>4.53</v>
      </c>
    </row>
    <row r="2256" spans="1:4" ht="30">
      <c r="A2256" s="324">
        <v>38176</v>
      </c>
      <c r="B2256" s="325" t="s">
        <v>10910</v>
      </c>
      <c r="C2256" s="326" t="s">
        <v>844</v>
      </c>
      <c r="D2256" s="327">
        <v>13.32</v>
      </c>
    </row>
    <row r="2257" spans="1:4" ht="30">
      <c r="A2257" s="324">
        <v>36152</v>
      </c>
      <c r="B2257" s="325" t="s">
        <v>10911</v>
      </c>
      <c r="C2257" s="326" t="s">
        <v>844</v>
      </c>
      <c r="D2257" s="327">
        <v>6.2</v>
      </c>
    </row>
    <row r="2258" spans="1:4">
      <c r="A2258" s="324">
        <v>4221</v>
      </c>
      <c r="B2258" s="325" t="s">
        <v>10912</v>
      </c>
      <c r="C2258" s="326" t="s">
        <v>203</v>
      </c>
      <c r="D2258" s="327">
        <v>6.33</v>
      </c>
    </row>
    <row r="2259" spans="1:4" ht="30">
      <c r="A2259" s="324">
        <v>4227</v>
      </c>
      <c r="B2259" s="325" t="s">
        <v>10913</v>
      </c>
      <c r="C2259" s="326" t="s">
        <v>203</v>
      </c>
      <c r="D2259" s="327">
        <v>29.52</v>
      </c>
    </row>
    <row r="2260" spans="1:4" ht="30">
      <c r="A2260" s="324">
        <v>38170</v>
      </c>
      <c r="B2260" s="325" t="s">
        <v>10914</v>
      </c>
      <c r="C2260" s="326" t="s">
        <v>844</v>
      </c>
      <c r="D2260" s="327">
        <v>19.79</v>
      </c>
    </row>
    <row r="2261" spans="1:4">
      <c r="A2261" s="324">
        <v>4252</v>
      </c>
      <c r="B2261" s="325" t="s">
        <v>10915</v>
      </c>
      <c r="C2261" s="326" t="s">
        <v>800</v>
      </c>
      <c r="D2261" s="327">
        <v>27.21</v>
      </c>
    </row>
    <row r="2262" spans="1:4">
      <c r="A2262" s="324">
        <v>40980</v>
      </c>
      <c r="B2262" s="325" t="s">
        <v>10916</v>
      </c>
      <c r="C2262" s="326" t="s">
        <v>4319</v>
      </c>
      <c r="D2262" s="327">
        <v>4777.71</v>
      </c>
    </row>
    <row r="2263" spans="1:4">
      <c r="A2263" s="324">
        <v>41031</v>
      </c>
      <c r="B2263" s="325" t="s">
        <v>10917</v>
      </c>
      <c r="C2263" s="326" t="s">
        <v>4319</v>
      </c>
      <c r="D2263" s="327">
        <v>4628.1899999999996</v>
      </c>
    </row>
    <row r="2264" spans="1:4">
      <c r="A2264" s="324">
        <v>37666</v>
      </c>
      <c r="B2264" s="325" t="s">
        <v>10918</v>
      </c>
      <c r="C2264" s="326" t="s">
        <v>800</v>
      </c>
      <c r="D2264" s="327">
        <v>24.77</v>
      </c>
    </row>
    <row r="2265" spans="1:4">
      <c r="A2265" s="324">
        <v>40986</v>
      </c>
      <c r="B2265" s="325" t="s">
        <v>10919</v>
      </c>
      <c r="C2265" s="326" t="s">
        <v>4319</v>
      </c>
      <c r="D2265" s="327">
        <v>4346.9399999999996</v>
      </c>
    </row>
    <row r="2266" spans="1:4">
      <c r="A2266" s="324">
        <v>4250</v>
      </c>
      <c r="B2266" s="325" t="s">
        <v>10920</v>
      </c>
      <c r="C2266" s="326" t="s">
        <v>800</v>
      </c>
      <c r="D2266" s="327">
        <v>19.079999999999998</v>
      </c>
    </row>
    <row r="2267" spans="1:4">
      <c r="A2267" s="324">
        <v>40978</v>
      </c>
      <c r="B2267" s="325" t="s">
        <v>10921</v>
      </c>
      <c r="C2267" s="326" t="s">
        <v>4319</v>
      </c>
      <c r="D2267" s="327">
        <v>3349.7</v>
      </c>
    </row>
    <row r="2268" spans="1:4">
      <c r="A2268" s="324">
        <v>44501</v>
      </c>
      <c r="B2268" s="325" t="s">
        <v>10922</v>
      </c>
      <c r="C2268" s="326" t="s">
        <v>800</v>
      </c>
      <c r="D2268" s="327">
        <v>26.37</v>
      </c>
    </row>
    <row r="2269" spans="1:4">
      <c r="A2269" s="324">
        <v>41043</v>
      </c>
      <c r="B2269" s="325" t="s">
        <v>10923</v>
      </c>
      <c r="C2269" s="326" t="s">
        <v>4319</v>
      </c>
      <c r="D2269" s="327">
        <v>4628.1899999999996</v>
      </c>
    </row>
    <row r="2270" spans="1:4">
      <c r="A2270" s="324">
        <v>4234</v>
      </c>
      <c r="B2270" s="325" t="s">
        <v>10924</v>
      </c>
      <c r="C2270" s="326" t="s">
        <v>800</v>
      </c>
      <c r="D2270" s="327">
        <v>27.82</v>
      </c>
    </row>
    <row r="2271" spans="1:4">
      <c r="A2271" s="324">
        <v>40987</v>
      </c>
      <c r="B2271" s="325" t="s">
        <v>10925</v>
      </c>
      <c r="C2271" s="326" t="s">
        <v>4319</v>
      </c>
      <c r="D2271" s="327">
        <v>4880.37</v>
      </c>
    </row>
    <row r="2272" spans="1:4">
      <c r="A2272" s="324">
        <v>4253</v>
      </c>
      <c r="B2272" s="325" t="s">
        <v>10926</v>
      </c>
      <c r="C2272" s="326" t="s">
        <v>800</v>
      </c>
      <c r="D2272" s="327">
        <v>25.87</v>
      </c>
    </row>
    <row r="2273" spans="1:4">
      <c r="A2273" s="324">
        <v>40981</v>
      </c>
      <c r="B2273" s="325" t="s">
        <v>10927</v>
      </c>
      <c r="C2273" s="326" t="s">
        <v>4319</v>
      </c>
      <c r="D2273" s="327">
        <v>4541.37</v>
      </c>
    </row>
    <row r="2274" spans="1:4">
      <c r="A2274" s="324">
        <v>4254</v>
      </c>
      <c r="B2274" s="325" t="s">
        <v>10928</v>
      </c>
      <c r="C2274" s="326" t="s">
        <v>800</v>
      </c>
      <c r="D2274" s="327">
        <v>35.93</v>
      </c>
    </row>
    <row r="2275" spans="1:4">
      <c r="A2275" s="324">
        <v>41036</v>
      </c>
      <c r="B2275" s="325" t="s">
        <v>10929</v>
      </c>
      <c r="C2275" s="326" t="s">
        <v>4319</v>
      </c>
      <c r="D2275" s="327">
        <v>6306.89</v>
      </c>
    </row>
    <row r="2276" spans="1:4">
      <c r="A2276" s="324">
        <v>4251</v>
      </c>
      <c r="B2276" s="325" t="s">
        <v>10930</v>
      </c>
      <c r="C2276" s="326" t="s">
        <v>800</v>
      </c>
      <c r="D2276" s="327">
        <v>24.03</v>
      </c>
    </row>
    <row r="2277" spans="1:4">
      <c r="A2277" s="324">
        <v>40979</v>
      </c>
      <c r="B2277" s="325" t="s">
        <v>10931</v>
      </c>
      <c r="C2277" s="326" t="s">
        <v>4319</v>
      </c>
      <c r="D2277" s="327">
        <v>4216.7700000000004</v>
      </c>
    </row>
    <row r="2278" spans="1:4">
      <c r="A2278" s="324">
        <v>4230</v>
      </c>
      <c r="B2278" s="325" t="s">
        <v>10932</v>
      </c>
      <c r="C2278" s="326" t="s">
        <v>800</v>
      </c>
      <c r="D2278" s="327">
        <v>26.61</v>
      </c>
    </row>
    <row r="2279" spans="1:4">
      <c r="A2279" s="324">
        <v>40998</v>
      </c>
      <c r="B2279" s="325" t="s">
        <v>10933</v>
      </c>
      <c r="C2279" s="326" t="s">
        <v>4319</v>
      </c>
      <c r="D2279" s="327">
        <v>4669.29</v>
      </c>
    </row>
    <row r="2280" spans="1:4">
      <c r="A2280" s="324">
        <v>4257</v>
      </c>
      <c r="B2280" s="325" t="s">
        <v>10934</v>
      </c>
      <c r="C2280" s="326" t="s">
        <v>800</v>
      </c>
      <c r="D2280" s="327">
        <v>23.62</v>
      </c>
    </row>
    <row r="2281" spans="1:4">
      <c r="A2281" s="324">
        <v>40982</v>
      </c>
      <c r="B2281" s="325" t="s">
        <v>10935</v>
      </c>
      <c r="C2281" s="326" t="s">
        <v>4319</v>
      </c>
      <c r="D2281" s="327">
        <v>4145.43</v>
      </c>
    </row>
    <row r="2282" spans="1:4">
      <c r="A2282" s="324">
        <v>4240</v>
      </c>
      <c r="B2282" s="325" t="s">
        <v>10936</v>
      </c>
      <c r="C2282" s="326" t="s">
        <v>800</v>
      </c>
      <c r="D2282" s="327">
        <v>33.99</v>
      </c>
    </row>
    <row r="2283" spans="1:4">
      <c r="A2283" s="324">
        <v>41026</v>
      </c>
      <c r="B2283" s="325" t="s">
        <v>10937</v>
      </c>
      <c r="C2283" s="326" t="s">
        <v>4319</v>
      </c>
      <c r="D2283" s="327">
        <v>5962.27</v>
      </c>
    </row>
    <row r="2284" spans="1:4">
      <c r="A2284" s="324">
        <v>4239</v>
      </c>
      <c r="B2284" s="325" t="s">
        <v>10938</v>
      </c>
      <c r="C2284" s="326" t="s">
        <v>800</v>
      </c>
      <c r="D2284" s="327">
        <v>33.99</v>
      </c>
    </row>
    <row r="2285" spans="1:4">
      <c r="A2285" s="324">
        <v>41024</v>
      </c>
      <c r="B2285" s="325" t="s">
        <v>10939</v>
      </c>
      <c r="C2285" s="326" t="s">
        <v>4319</v>
      </c>
      <c r="D2285" s="327">
        <v>5962.27</v>
      </c>
    </row>
    <row r="2286" spans="1:4">
      <c r="A2286" s="324">
        <v>4248</v>
      </c>
      <c r="B2286" s="325" t="s">
        <v>10940</v>
      </c>
      <c r="C2286" s="326" t="s">
        <v>800</v>
      </c>
      <c r="D2286" s="327">
        <v>26.37</v>
      </c>
    </row>
    <row r="2287" spans="1:4">
      <c r="A2287" s="324">
        <v>41033</v>
      </c>
      <c r="B2287" s="325" t="s">
        <v>10941</v>
      </c>
      <c r="C2287" s="326" t="s">
        <v>4319</v>
      </c>
      <c r="D2287" s="327">
        <v>4628.1899999999996</v>
      </c>
    </row>
    <row r="2288" spans="1:4">
      <c r="A2288" s="324">
        <v>44500</v>
      </c>
      <c r="B2288" s="325" t="s">
        <v>10942</v>
      </c>
      <c r="C2288" s="326" t="s">
        <v>800</v>
      </c>
      <c r="D2288" s="327">
        <v>26.37</v>
      </c>
    </row>
    <row r="2289" spans="1:4">
      <c r="A2289" s="324">
        <v>41040</v>
      </c>
      <c r="B2289" s="325" t="s">
        <v>10943</v>
      </c>
      <c r="C2289" s="326" t="s">
        <v>4319</v>
      </c>
      <c r="D2289" s="327">
        <v>4628.1899999999996</v>
      </c>
    </row>
    <row r="2290" spans="1:4">
      <c r="A2290" s="324">
        <v>4238</v>
      </c>
      <c r="B2290" s="325" t="s">
        <v>10944</v>
      </c>
      <c r="C2290" s="326" t="s">
        <v>800</v>
      </c>
      <c r="D2290" s="327">
        <v>21.91</v>
      </c>
    </row>
    <row r="2291" spans="1:4">
      <c r="A2291" s="324">
        <v>41012</v>
      </c>
      <c r="B2291" s="325" t="s">
        <v>10945</v>
      </c>
      <c r="C2291" s="326" t="s">
        <v>4319</v>
      </c>
      <c r="D2291" s="327">
        <v>3846.92</v>
      </c>
    </row>
    <row r="2292" spans="1:4">
      <c r="A2292" s="324">
        <v>4233</v>
      </c>
      <c r="B2292" s="325" t="s">
        <v>10946</v>
      </c>
      <c r="C2292" s="326" t="s">
        <v>800</v>
      </c>
      <c r="D2292" s="327">
        <v>33.99</v>
      </c>
    </row>
    <row r="2293" spans="1:4">
      <c r="A2293" s="324">
        <v>41001</v>
      </c>
      <c r="B2293" s="325" t="s">
        <v>10947</v>
      </c>
      <c r="C2293" s="326" t="s">
        <v>4319</v>
      </c>
      <c r="D2293" s="327">
        <v>5962.27</v>
      </c>
    </row>
    <row r="2294" spans="1:4">
      <c r="A2294" s="324">
        <v>2</v>
      </c>
      <c r="B2294" s="325" t="s">
        <v>10948</v>
      </c>
      <c r="C2294" s="326" t="s">
        <v>846</v>
      </c>
      <c r="D2294" s="327">
        <v>21.91</v>
      </c>
    </row>
    <row r="2295" spans="1:4" ht="30">
      <c r="A2295" s="324">
        <v>14221</v>
      </c>
      <c r="B2295" s="325" t="s">
        <v>10949</v>
      </c>
      <c r="C2295" s="326" t="s">
        <v>844</v>
      </c>
      <c r="D2295" s="327">
        <v>755953.97</v>
      </c>
    </row>
    <row r="2296" spans="1:4" ht="30">
      <c r="A2296" s="324">
        <v>36517</v>
      </c>
      <c r="B2296" s="325" t="s">
        <v>10950</v>
      </c>
      <c r="C2296" s="326" t="s">
        <v>844</v>
      </c>
      <c r="D2296" s="327">
        <v>728604</v>
      </c>
    </row>
    <row r="2297" spans="1:4" ht="30">
      <c r="A2297" s="324">
        <v>4262</v>
      </c>
      <c r="B2297" s="325" t="s">
        <v>10951</v>
      </c>
      <c r="C2297" s="326" t="s">
        <v>844</v>
      </c>
      <c r="D2297" s="327">
        <v>820500</v>
      </c>
    </row>
    <row r="2298" spans="1:4" ht="30">
      <c r="A2298" s="324">
        <v>4263</v>
      </c>
      <c r="B2298" s="325" t="s">
        <v>10952</v>
      </c>
      <c r="C2298" s="326" t="s">
        <v>844</v>
      </c>
      <c r="D2298" s="327">
        <v>1137759.94</v>
      </c>
    </row>
    <row r="2299" spans="1:4" ht="30">
      <c r="A2299" s="324">
        <v>36518</v>
      </c>
      <c r="B2299" s="325" t="s">
        <v>10953</v>
      </c>
      <c r="C2299" s="326" t="s">
        <v>844</v>
      </c>
      <c r="D2299" s="327">
        <v>1295295.94</v>
      </c>
    </row>
    <row r="2300" spans="1:4">
      <c r="A2300" s="324">
        <v>38402</v>
      </c>
      <c r="B2300" s="325" t="s">
        <v>10954</v>
      </c>
      <c r="C2300" s="326" t="s">
        <v>844</v>
      </c>
      <c r="D2300" s="327">
        <v>13.46</v>
      </c>
    </row>
    <row r="2301" spans="1:4" ht="30">
      <c r="A2301" s="324">
        <v>39637</v>
      </c>
      <c r="B2301" s="325" t="s">
        <v>10955</v>
      </c>
      <c r="C2301" s="326" t="s">
        <v>97</v>
      </c>
      <c r="D2301" s="327">
        <v>94</v>
      </c>
    </row>
    <row r="2302" spans="1:4" ht="30">
      <c r="A2302" s="324">
        <v>39638</v>
      </c>
      <c r="B2302" s="325" t="s">
        <v>10956</v>
      </c>
      <c r="C2302" s="326" t="s">
        <v>97</v>
      </c>
      <c r="D2302" s="327">
        <v>106.36</v>
      </c>
    </row>
    <row r="2303" spans="1:4" ht="30">
      <c r="A2303" s="324">
        <v>39639</v>
      </c>
      <c r="B2303" s="325" t="s">
        <v>10957</v>
      </c>
      <c r="C2303" s="326" t="s">
        <v>97</v>
      </c>
      <c r="D2303" s="327">
        <v>160.47999999999999</v>
      </c>
    </row>
    <row r="2304" spans="1:4">
      <c r="A2304" s="324">
        <v>38366</v>
      </c>
      <c r="B2304" s="325" t="s">
        <v>10958</v>
      </c>
      <c r="C2304" s="326" t="s">
        <v>97</v>
      </c>
      <c r="D2304" s="327">
        <v>6.12</v>
      </c>
    </row>
    <row r="2305" spans="1:4">
      <c r="A2305" s="324">
        <v>11703</v>
      </c>
      <c r="B2305" s="325" t="s">
        <v>10959</v>
      </c>
      <c r="C2305" s="326" t="s">
        <v>844</v>
      </c>
      <c r="D2305" s="327">
        <v>86.07</v>
      </c>
    </row>
    <row r="2306" spans="1:4">
      <c r="A2306" s="324">
        <v>37400</v>
      </c>
      <c r="B2306" s="325" t="s">
        <v>10960</v>
      </c>
      <c r="C2306" s="326" t="s">
        <v>844</v>
      </c>
      <c r="D2306" s="327">
        <v>41.52</v>
      </c>
    </row>
    <row r="2307" spans="1:4" ht="30">
      <c r="A2307" s="324">
        <v>25400</v>
      </c>
      <c r="B2307" s="325" t="s">
        <v>10961</v>
      </c>
      <c r="C2307" s="326" t="s">
        <v>844</v>
      </c>
      <c r="D2307" s="327">
        <v>2723.4</v>
      </c>
    </row>
    <row r="2308" spans="1:4" ht="30">
      <c r="A2308" s="324">
        <v>39438</v>
      </c>
      <c r="B2308" s="325" t="s">
        <v>10962</v>
      </c>
      <c r="C2308" s="326" t="s">
        <v>844</v>
      </c>
      <c r="D2308" s="327">
        <v>0.23</v>
      </c>
    </row>
    <row r="2309" spans="1:4" ht="30">
      <c r="A2309" s="324">
        <v>4379</v>
      </c>
      <c r="B2309" s="325" t="s">
        <v>10963</v>
      </c>
      <c r="C2309" s="326" t="s">
        <v>844</v>
      </c>
      <c r="D2309" s="327">
        <v>0.04</v>
      </c>
    </row>
    <row r="2310" spans="1:4" ht="30">
      <c r="A2310" s="324">
        <v>4377</v>
      </c>
      <c r="B2310" s="325" t="s">
        <v>10964</v>
      </c>
      <c r="C2310" s="326" t="s">
        <v>844</v>
      </c>
      <c r="D2310" s="327">
        <v>0.16</v>
      </c>
    </row>
    <row r="2311" spans="1:4" ht="30">
      <c r="A2311" s="324">
        <v>4356</v>
      </c>
      <c r="B2311" s="325" t="s">
        <v>10965</v>
      </c>
      <c r="C2311" s="326" t="s">
        <v>844</v>
      </c>
      <c r="D2311" s="327">
        <v>0.23</v>
      </c>
    </row>
    <row r="2312" spans="1:4" ht="30">
      <c r="A2312" s="324">
        <v>13246</v>
      </c>
      <c r="B2312" s="325" t="s">
        <v>10966</v>
      </c>
      <c r="C2312" s="326" t="s">
        <v>844</v>
      </c>
      <c r="D2312" s="327">
        <v>0.4</v>
      </c>
    </row>
    <row r="2313" spans="1:4" ht="30">
      <c r="A2313" s="324">
        <v>13294</v>
      </c>
      <c r="B2313" s="325" t="s">
        <v>10967</v>
      </c>
      <c r="C2313" s="326" t="s">
        <v>844</v>
      </c>
      <c r="D2313" s="327">
        <v>1.35</v>
      </c>
    </row>
    <row r="2314" spans="1:4" ht="30">
      <c r="A2314" s="324">
        <v>11963</v>
      </c>
      <c r="B2314" s="325" t="s">
        <v>10968</v>
      </c>
      <c r="C2314" s="326" t="s">
        <v>844</v>
      </c>
      <c r="D2314" s="327">
        <v>8.52</v>
      </c>
    </row>
    <row r="2315" spans="1:4" ht="30">
      <c r="A2315" s="324">
        <v>11964</v>
      </c>
      <c r="B2315" s="325" t="s">
        <v>10969</v>
      </c>
      <c r="C2315" s="326" t="s">
        <v>844</v>
      </c>
      <c r="D2315" s="327">
        <v>2.15</v>
      </c>
    </row>
    <row r="2316" spans="1:4" ht="30">
      <c r="A2316" s="324">
        <v>4346</v>
      </c>
      <c r="B2316" s="325" t="s">
        <v>10970</v>
      </c>
      <c r="C2316" s="326" t="s">
        <v>844</v>
      </c>
      <c r="D2316" s="327">
        <v>9.1300000000000008</v>
      </c>
    </row>
    <row r="2317" spans="1:4" ht="30">
      <c r="A2317" s="324">
        <v>11955</v>
      </c>
      <c r="B2317" s="325" t="s">
        <v>10971</v>
      </c>
      <c r="C2317" s="326" t="s">
        <v>844</v>
      </c>
      <c r="D2317" s="327">
        <v>4</v>
      </c>
    </row>
    <row r="2318" spans="1:4" ht="30">
      <c r="A2318" s="324">
        <v>11960</v>
      </c>
      <c r="B2318" s="325" t="s">
        <v>10972</v>
      </c>
      <c r="C2318" s="326" t="s">
        <v>844</v>
      </c>
      <c r="D2318" s="327">
        <v>0.13</v>
      </c>
    </row>
    <row r="2319" spans="1:4" ht="30">
      <c r="A2319" s="324">
        <v>4333</v>
      </c>
      <c r="B2319" s="325" t="s">
        <v>10973</v>
      </c>
      <c r="C2319" s="326" t="s">
        <v>844</v>
      </c>
      <c r="D2319" s="327">
        <v>0.23</v>
      </c>
    </row>
    <row r="2320" spans="1:4" ht="30">
      <c r="A2320" s="324">
        <v>4358</v>
      </c>
      <c r="B2320" s="325" t="s">
        <v>10974</v>
      </c>
      <c r="C2320" s="326" t="s">
        <v>844</v>
      </c>
      <c r="D2320" s="327">
        <v>1.83</v>
      </c>
    </row>
    <row r="2321" spans="1:4" ht="30">
      <c r="A2321" s="324">
        <v>39435</v>
      </c>
      <c r="B2321" s="325" t="s">
        <v>10975</v>
      </c>
      <c r="C2321" s="326" t="s">
        <v>844</v>
      </c>
      <c r="D2321" s="327">
        <v>0.09</v>
      </c>
    </row>
    <row r="2322" spans="1:4" ht="30">
      <c r="A2322" s="324">
        <v>39436</v>
      </c>
      <c r="B2322" s="325" t="s">
        <v>10976</v>
      </c>
      <c r="C2322" s="326" t="s">
        <v>844</v>
      </c>
      <c r="D2322" s="327">
        <v>0.15</v>
      </c>
    </row>
    <row r="2323" spans="1:4" ht="30">
      <c r="A2323" s="324">
        <v>39437</v>
      </c>
      <c r="B2323" s="325" t="s">
        <v>10977</v>
      </c>
      <c r="C2323" s="326" t="s">
        <v>844</v>
      </c>
      <c r="D2323" s="327">
        <v>0.2</v>
      </c>
    </row>
    <row r="2324" spans="1:4" ht="30">
      <c r="A2324" s="324">
        <v>39439</v>
      </c>
      <c r="B2324" s="325" t="s">
        <v>10978</v>
      </c>
      <c r="C2324" s="326" t="s">
        <v>844</v>
      </c>
      <c r="D2324" s="327">
        <v>0.14000000000000001</v>
      </c>
    </row>
    <row r="2325" spans="1:4" ht="30">
      <c r="A2325" s="324">
        <v>39440</v>
      </c>
      <c r="B2325" s="325" t="s">
        <v>10979</v>
      </c>
      <c r="C2325" s="326" t="s">
        <v>844</v>
      </c>
      <c r="D2325" s="327">
        <v>0.18</v>
      </c>
    </row>
    <row r="2326" spans="1:4" ht="30">
      <c r="A2326" s="324">
        <v>39441</v>
      </c>
      <c r="B2326" s="325" t="s">
        <v>10980</v>
      </c>
      <c r="C2326" s="326" t="s">
        <v>844</v>
      </c>
      <c r="D2326" s="327">
        <v>0.23</v>
      </c>
    </row>
    <row r="2327" spans="1:4" ht="30">
      <c r="A2327" s="324">
        <v>39442</v>
      </c>
      <c r="B2327" s="325" t="s">
        <v>10981</v>
      </c>
      <c r="C2327" s="326" t="s">
        <v>844</v>
      </c>
      <c r="D2327" s="327">
        <v>0.16</v>
      </c>
    </row>
    <row r="2328" spans="1:4" ht="30">
      <c r="A2328" s="324">
        <v>39443</v>
      </c>
      <c r="B2328" s="325" t="s">
        <v>10982</v>
      </c>
      <c r="C2328" s="326" t="s">
        <v>844</v>
      </c>
      <c r="D2328" s="327">
        <v>0.21</v>
      </c>
    </row>
    <row r="2329" spans="1:4" ht="30">
      <c r="A2329" s="324">
        <v>4329</v>
      </c>
      <c r="B2329" s="325" t="s">
        <v>10983</v>
      </c>
      <c r="C2329" s="326" t="s">
        <v>844</v>
      </c>
      <c r="D2329" s="327">
        <v>1.95</v>
      </c>
    </row>
    <row r="2330" spans="1:4" ht="30">
      <c r="A2330" s="324">
        <v>4383</v>
      </c>
      <c r="B2330" s="325" t="s">
        <v>10984</v>
      </c>
      <c r="C2330" s="326" t="s">
        <v>844</v>
      </c>
      <c r="D2330" s="327">
        <v>17.63</v>
      </c>
    </row>
    <row r="2331" spans="1:4" ht="30">
      <c r="A2331" s="324">
        <v>4344</v>
      </c>
      <c r="B2331" s="325" t="s">
        <v>10985</v>
      </c>
      <c r="C2331" s="326" t="s">
        <v>844</v>
      </c>
      <c r="D2331" s="327">
        <v>18.48</v>
      </c>
    </row>
    <row r="2332" spans="1:4" ht="30">
      <c r="A2332" s="324">
        <v>4335</v>
      </c>
      <c r="B2332" s="325" t="s">
        <v>10986</v>
      </c>
      <c r="C2332" s="326" t="s">
        <v>844</v>
      </c>
      <c r="D2332" s="327">
        <v>12.41</v>
      </c>
    </row>
    <row r="2333" spans="1:4" ht="30">
      <c r="A2333" s="324">
        <v>4334</v>
      </c>
      <c r="B2333" s="325" t="s">
        <v>10987</v>
      </c>
      <c r="C2333" s="326" t="s">
        <v>844</v>
      </c>
      <c r="D2333" s="327">
        <v>17.02</v>
      </c>
    </row>
    <row r="2334" spans="1:4">
      <c r="A2334" s="324">
        <v>11953</v>
      </c>
      <c r="B2334" s="325" t="s">
        <v>10988</v>
      </c>
      <c r="C2334" s="326" t="s">
        <v>844</v>
      </c>
      <c r="D2334" s="327">
        <v>2.93</v>
      </c>
    </row>
    <row r="2335" spans="1:4">
      <c r="A2335" s="324">
        <v>4343</v>
      </c>
      <c r="B2335" s="325" t="s">
        <v>10989</v>
      </c>
      <c r="C2335" s="326" t="s">
        <v>844</v>
      </c>
      <c r="D2335" s="327">
        <v>4.18</v>
      </c>
    </row>
    <row r="2336" spans="1:4" ht="30">
      <c r="A2336" s="324">
        <v>4351</v>
      </c>
      <c r="B2336" s="325" t="s">
        <v>10990</v>
      </c>
      <c r="C2336" s="326" t="s">
        <v>844</v>
      </c>
      <c r="D2336" s="327">
        <v>15.02</v>
      </c>
    </row>
    <row r="2337" spans="1:4" ht="30">
      <c r="A2337" s="324">
        <v>4384</v>
      </c>
      <c r="B2337" s="325" t="s">
        <v>10991</v>
      </c>
      <c r="C2337" s="326" t="s">
        <v>844</v>
      </c>
      <c r="D2337" s="327">
        <v>20.260000000000002</v>
      </c>
    </row>
    <row r="2338" spans="1:4">
      <c r="A2338" s="324">
        <v>11054</v>
      </c>
      <c r="B2338" s="325" t="s">
        <v>10992</v>
      </c>
      <c r="C2338" s="326" t="s">
        <v>844</v>
      </c>
      <c r="D2338" s="327">
        <v>0.03</v>
      </c>
    </row>
    <row r="2339" spans="1:4">
      <c r="A2339" s="324">
        <v>11055</v>
      </c>
      <c r="B2339" s="325" t="s">
        <v>10993</v>
      </c>
      <c r="C2339" s="326" t="s">
        <v>844</v>
      </c>
      <c r="D2339" s="327">
        <v>0.05</v>
      </c>
    </row>
    <row r="2340" spans="1:4">
      <c r="A2340" s="324">
        <v>11056</v>
      </c>
      <c r="B2340" s="325" t="s">
        <v>10994</v>
      </c>
      <c r="C2340" s="326" t="s">
        <v>844</v>
      </c>
      <c r="D2340" s="327">
        <v>0.06</v>
      </c>
    </row>
    <row r="2341" spans="1:4">
      <c r="A2341" s="324">
        <v>11057</v>
      </c>
      <c r="B2341" s="325" t="s">
        <v>10995</v>
      </c>
      <c r="C2341" s="326" t="s">
        <v>844</v>
      </c>
      <c r="D2341" s="327">
        <v>0.12</v>
      </c>
    </row>
    <row r="2342" spans="1:4">
      <c r="A2342" s="324">
        <v>11059</v>
      </c>
      <c r="B2342" s="325" t="s">
        <v>10996</v>
      </c>
      <c r="C2342" s="326" t="s">
        <v>844</v>
      </c>
      <c r="D2342" s="327">
        <v>0.24</v>
      </c>
    </row>
    <row r="2343" spans="1:4">
      <c r="A2343" s="324">
        <v>11058</v>
      </c>
      <c r="B2343" s="325" t="s">
        <v>10997</v>
      </c>
      <c r="C2343" s="326" t="s">
        <v>844</v>
      </c>
      <c r="D2343" s="327">
        <v>0.31</v>
      </c>
    </row>
    <row r="2344" spans="1:4" ht="30">
      <c r="A2344" s="324">
        <v>4320</v>
      </c>
      <c r="B2344" s="325" t="s">
        <v>10998</v>
      </c>
      <c r="C2344" s="326" t="s">
        <v>844</v>
      </c>
      <c r="D2344" s="327">
        <v>2.52</v>
      </c>
    </row>
    <row r="2345" spans="1:4" ht="30">
      <c r="A2345" s="324">
        <v>4318</v>
      </c>
      <c r="B2345" s="325" t="s">
        <v>10999</v>
      </c>
      <c r="C2345" s="326" t="s">
        <v>844</v>
      </c>
      <c r="D2345" s="327">
        <v>1.23</v>
      </c>
    </row>
    <row r="2346" spans="1:4">
      <c r="A2346" s="324">
        <v>4380</v>
      </c>
      <c r="B2346" s="325" t="s">
        <v>11000</v>
      </c>
      <c r="C2346" s="326" t="s">
        <v>844</v>
      </c>
      <c r="D2346" s="327">
        <v>1.06</v>
      </c>
    </row>
    <row r="2347" spans="1:4" ht="30">
      <c r="A2347" s="324">
        <v>4299</v>
      </c>
      <c r="B2347" s="325" t="s">
        <v>11001</v>
      </c>
      <c r="C2347" s="326" t="s">
        <v>844</v>
      </c>
      <c r="D2347" s="327">
        <v>1</v>
      </c>
    </row>
    <row r="2348" spans="1:4" ht="30">
      <c r="A2348" s="324">
        <v>4304</v>
      </c>
      <c r="B2348" s="325" t="s">
        <v>11002</v>
      </c>
      <c r="C2348" s="326" t="s">
        <v>844</v>
      </c>
      <c r="D2348" s="327">
        <v>1.36</v>
      </c>
    </row>
    <row r="2349" spans="1:4" ht="30">
      <c r="A2349" s="324">
        <v>4305</v>
      </c>
      <c r="B2349" s="325" t="s">
        <v>11003</v>
      </c>
      <c r="C2349" s="326" t="s">
        <v>844</v>
      </c>
      <c r="D2349" s="327">
        <v>1.58</v>
      </c>
    </row>
    <row r="2350" spans="1:4" ht="30">
      <c r="A2350" s="324">
        <v>4306</v>
      </c>
      <c r="B2350" s="325" t="s">
        <v>11004</v>
      </c>
      <c r="C2350" s="326" t="s">
        <v>844</v>
      </c>
      <c r="D2350" s="327">
        <v>1.84</v>
      </c>
    </row>
    <row r="2351" spans="1:4" ht="30">
      <c r="A2351" s="324">
        <v>4308</v>
      </c>
      <c r="B2351" s="325" t="s">
        <v>11005</v>
      </c>
      <c r="C2351" s="326" t="s">
        <v>844</v>
      </c>
      <c r="D2351" s="327">
        <v>3.8</v>
      </c>
    </row>
    <row r="2352" spans="1:4" ht="30">
      <c r="A2352" s="324">
        <v>4302</v>
      </c>
      <c r="B2352" s="325" t="s">
        <v>11006</v>
      </c>
      <c r="C2352" s="326" t="s">
        <v>844</v>
      </c>
      <c r="D2352" s="327">
        <v>2.85</v>
      </c>
    </row>
    <row r="2353" spans="1:4" ht="30">
      <c r="A2353" s="324">
        <v>4300</v>
      </c>
      <c r="B2353" s="325" t="s">
        <v>11007</v>
      </c>
      <c r="C2353" s="326" t="s">
        <v>844</v>
      </c>
      <c r="D2353" s="327">
        <v>0.68</v>
      </c>
    </row>
    <row r="2354" spans="1:4" ht="30">
      <c r="A2354" s="324">
        <v>4301</v>
      </c>
      <c r="B2354" s="325" t="s">
        <v>11008</v>
      </c>
      <c r="C2354" s="326" t="s">
        <v>844</v>
      </c>
      <c r="D2354" s="327">
        <v>0.83</v>
      </c>
    </row>
    <row r="2355" spans="1:4">
      <c r="A2355" s="324">
        <v>40547</v>
      </c>
      <c r="B2355" s="325" t="s">
        <v>11009</v>
      </c>
      <c r="C2355" s="326" t="s">
        <v>11010</v>
      </c>
      <c r="D2355" s="327">
        <v>24.62</v>
      </c>
    </row>
    <row r="2356" spans="1:4">
      <c r="A2356" s="324">
        <v>11962</v>
      </c>
      <c r="B2356" s="325" t="s">
        <v>11011</v>
      </c>
      <c r="C2356" s="326" t="s">
        <v>844</v>
      </c>
      <c r="D2356" s="327">
        <v>0.2</v>
      </c>
    </row>
    <row r="2357" spans="1:4">
      <c r="A2357" s="324">
        <v>4332</v>
      </c>
      <c r="B2357" s="325" t="s">
        <v>11012</v>
      </c>
      <c r="C2357" s="326" t="s">
        <v>844</v>
      </c>
      <c r="D2357" s="327">
        <v>0.98</v>
      </c>
    </row>
    <row r="2358" spans="1:4" ht="30">
      <c r="A2358" s="324">
        <v>4331</v>
      </c>
      <c r="B2358" s="325" t="s">
        <v>11013</v>
      </c>
      <c r="C2358" s="326" t="s">
        <v>844</v>
      </c>
      <c r="D2358" s="327">
        <v>3.69</v>
      </c>
    </row>
    <row r="2359" spans="1:4" ht="30">
      <c r="A2359" s="324">
        <v>4336</v>
      </c>
      <c r="B2359" s="325" t="s">
        <v>11014</v>
      </c>
      <c r="C2359" s="326" t="s">
        <v>844</v>
      </c>
      <c r="D2359" s="327">
        <v>4.7300000000000004</v>
      </c>
    </row>
    <row r="2360" spans="1:4" ht="30">
      <c r="A2360" s="324">
        <v>11948</v>
      </c>
      <c r="B2360" s="325" t="s">
        <v>11015</v>
      </c>
      <c r="C2360" s="326" t="s">
        <v>844</v>
      </c>
      <c r="D2360" s="327">
        <v>0.61</v>
      </c>
    </row>
    <row r="2361" spans="1:4" ht="30">
      <c r="A2361" s="324">
        <v>4382</v>
      </c>
      <c r="B2361" s="325" t="s">
        <v>11016</v>
      </c>
      <c r="C2361" s="326" t="s">
        <v>844</v>
      </c>
      <c r="D2361" s="327">
        <v>1.01</v>
      </c>
    </row>
    <row r="2362" spans="1:4" ht="30">
      <c r="A2362" s="324">
        <v>4354</v>
      </c>
      <c r="B2362" s="325" t="s">
        <v>11017</v>
      </c>
      <c r="C2362" s="326" t="s">
        <v>844</v>
      </c>
      <c r="D2362" s="327">
        <v>42.39</v>
      </c>
    </row>
    <row r="2363" spans="1:4" ht="30">
      <c r="A2363" s="324">
        <v>40839</v>
      </c>
      <c r="B2363" s="325" t="s">
        <v>11018</v>
      </c>
      <c r="C2363" s="326" t="s">
        <v>11010</v>
      </c>
      <c r="D2363" s="327">
        <v>102</v>
      </c>
    </row>
    <row r="2364" spans="1:4" ht="30">
      <c r="A2364" s="324">
        <v>40552</v>
      </c>
      <c r="B2364" s="325" t="s">
        <v>11019</v>
      </c>
      <c r="C2364" s="326" t="s">
        <v>11010</v>
      </c>
      <c r="D2364" s="327">
        <v>42.2</v>
      </c>
    </row>
    <row r="2365" spans="1:4" ht="30">
      <c r="A2365" s="324">
        <v>40549</v>
      </c>
      <c r="B2365" s="325" t="s">
        <v>11020</v>
      </c>
      <c r="C2365" s="326" t="s">
        <v>11010</v>
      </c>
      <c r="D2365" s="327">
        <v>167.07</v>
      </c>
    </row>
    <row r="2366" spans="1:4" ht="30">
      <c r="A2366" s="324">
        <v>4385</v>
      </c>
      <c r="B2366" s="325" t="s">
        <v>11021</v>
      </c>
      <c r="C2366" s="326" t="s">
        <v>11022</v>
      </c>
      <c r="D2366" s="327">
        <v>1746.14</v>
      </c>
    </row>
    <row r="2367" spans="1:4" ht="30">
      <c r="A2367" s="324">
        <v>20078</v>
      </c>
      <c r="B2367" s="325" t="s">
        <v>11023</v>
      </c>
      <c r="C2367" s="326" t="s">
        <v>844</v>
      </c>
      <c r="D2367" s="327">
        <v>30.48</v>
      </c>
    </row>
    <row r="2368" spans="1:4" ht="30">
      <c r="A2368" s="324">
        <v>118</v>
      </c>
      <c r="B2368" s="325" t="s">
        <v>11024</v>
      </c>
      <c r="C2368" s="326" t="s">
        <v>844</v>
      </c>
      <c r="D2368" s="327">
        <v>64.45</v>
      </c>
    </row>
    <row r="2369" spans="1:4" ht="30">
      <c r="A2369" s="324">
        <v>4396</v>
      </c>
      <c r="B2369" s="325" t="s">
        <v>11025</v>
      </c>
      <c r="C2369" s="326" t="s">
        <v>97</v>
      </c>
      <c r="D2369" s="327">
        <v>321.27999999999997</v>
      </c>
    </row>
    <row r="2370" spans="1:4" ht="30">
      <c r="A2370" s="324">
        <v>36881</v>
      </c>
      <c r="B2370" s="325" t="s">
        <v>11026</v>
      </c>
      <c r="C2370" s="326" t="s">
        <v>97</v>
      </c>
      <c r="D2370" s="327">
        <v>234.55</v>
      </c>
    </row>
    <row r="2371" spans="1:4" ht="30">
      <c r="A2371" s="324">
        <v>4397</v>
      </c>
      <c r="B2371" s="325" t="s">
        <v>11027</v>
      </c>
      <c r="C2371" s="326" t="s">
        <v>97</v>
      </c>
      <c r="D2371" s="327">
        <v>326.63</v>
      </c>
    </row>
    <row r="2372" spans="1:4" ht="30">
      <c r="A2372" s="324">
        <v>36882</v>
      </c>
      <c r="B2372" s="325" t="s">
        <v>11028</v>
      </c>
      <c r="C2372" s="326" t="s">
        <v>97</v>
      </c>
      <c r="D2372" s="327">
        <v>239.16</v>
      </c>
    </row>
    <row r="2373" spans="1:4">
      <c r="A2373" s="324">
        <v>4751</v>
      </c>
      <c r="B2373" s="325" t="s">
        <v>11029</v>
      </c>
      <c r="C2373" s="326" t="s">
        <v>800</v>
      </c>
      <c r="D2373" s="327">
        <v>27.06</v>
      </c>
    </row>
    <row r="2374" spans="1:4">
      <c r="A2374" s="324">
        <v>41066</v>
      </c>
      <c r="B2374" s="325" t="s">
        <v>11030</v>
      </c>
      <c r="C2374" s="326" t="s">
        <v>4319</v>
      </c>
      <c r="D2374" s="327">
        <v>4747.54</v>
      </c>
    </row>
    <row r="2375" spans="1:4" ht="30">
      <c r="A2375" s="324">
        <v>39604</v>
      </c>
      <c r="B2375" s="325" t="s">
        <v>11031</v>
      </c>
      <c r="C2375" s="326" t="s">
        <v>844</v>
      </c>
      <c r="D2375" s="327">
        <v>16.97</v>
      </c>
    </row>
    <row r="2376" spans="1:4" ht="30">
      <c r="A2376" s="324">
        <v>39605</v>
      </c>
      <c r="B2376" s="325" t="s">
        <v>11032</v>
      </c>
      <c r="C2376" s="326" t="s">
        <v>844</v>
      </c>
      <c r="D2376" s="327">
        <v>18.440000000000001</v>
      </c>
    </row>
    <row r="2377" spans="1:4" ht="30">
      <c r="A2377" s="324">
        <v>39606</v>
      </c>
      <c r="B2377" s="325" t="s">
        <v>11033</v>
      </c>
      <c r="C2377" s="326" t="s">
        <v>844</v>
      </c>
      <c r="D2377" s="327">
        <v>32.29</v>
      </c>
    </row>
    <row r="2378" spans="1:4" ht="30">
      <c r="A2378" s="324">
        <v>39607</v>
      </c>
      <c r="B2378" s="325" t="s">
        <v>11034</v>
      </c>
      <c r="C2378" s="326" t="s">
        <v>844</v>
      </c>
      <c r="D2378" s="327">
        <v>43.68</v>
      </c>
    </row>
    <row r="2379" spans="1:4">
      <c r="A2379" s="324">
        <v>39594</v>
      </c>
      <c r="B2379" s="325" t="s">
        <v>11035</v>
      </c>
      <c r="C2379" s="326" t="s">
        <v>844</v>
      </c>
      <c r="D2379" s="327">
        <v>304.89</v>
      </c>
    </row>
    <row r="2380" spans="1:4">
      <c r="A2380" s="324">
        <v>39596</v>
      </c>
      <c r="B2380" s="325" t="s">
        <v>11036</v>
      </c>
      <c r="C2380" s="326" t="s">
        <v>844</v>
      </c>
      <c r="D2380" s="327">
        <v>816.52</v>
      </c>
    </row>
    <row r="2381" spans="1:4">
      <c r="A2381" s="324">
        <v>39595</v>
      </c>
      <c r="B2381" s="325" t="s">
        <v>11037</v>
      </c>
      <c r="C2381" s="326" t="s">
        <v>844</v>
      </c>
      <c r="D2381" s="327">
        <v>1834.6</v>
      </c>
    </row>
    <row r="2382" spans="1:4">
      <c r="A2382" s="324">
        <v>39597</v>
      </c>
      <c r="B2382" s="325" t="s">
        <v>11038</v>
      </c>
      <c r="C2382" s="326" t="s">
        <v>844</v>
      </c>
      <c r="D2382" s="327">
        <v>2877.83</v>
      </c>
    </row>
    <row r="2383" spans="1:4">
      <c r="A2383" s="324">
        <v>4720</v>
      </c>
      <c r="B2383" s="325" t="s">
        <v>11039</v>
      </c>
      <c r="C2383" s="326" t="s">
        <v>846</v>
      </c>
      <c r="D2383" s="327">
        <v>73.56</v>
      </c>
    </row>
    <row r="2384" spans="1:4">
      <c r="A2384" s="324">
        <v>4721</v>
      </c>
      <c r="B2384" s="325" t="s">
        <v>11040</v>
      </c>
      <c r="C2384" s="326" t="s">
        <v>846</v>
      </c>
      <c r="D2384" s="327">
        <v>63.71</v>
      </c>
    </row>
    <row r="2385" spans="1:4">
      <c r="A2385" s="324">
        <v>4718</v>
      </c>
      <c r="B2385" s="325" t="s">
        <v>11041</v>
      </c>
      <c r="C2385" s="326" t="s">
        <v>846</v>
      </c>
      <c r="D2385" s="327">
        <v>64.05</v>
      </c>
    </row>
    <row r="2386" spans="1:4">
      <c r="A2386" s="324">
        <v>4722</v>
      </c>
      <c r="B2386" s="325" t="s">
        <v>11042</v>
      </c>
      <c r="C2386" s="326" t="s">
        <v>846</v>
      </c>
      <c r="D2386" s="327">
        <v>60.18</v>
      </c>
    </row>
    <row r="2387" spans="1:4" ht="30">
      <c r="A2387" s="324">
        <v>4730</v>
      </c>
      <c r="B2387" s="325" t="s">
        <v>11043</v>
      </c>
      <c r="C2387" s="326" t="s">
        <v>846</v>
      </c>
      <c r="D2387" s="327">
        <v>59.88</v>
      </c>
    </row>
    <row r="2388" spans="1:4" ht="30">
      <c r="A2388" s="324">
        <v>13186</v>
      </c>
      <c r="B2388" s="325" t="s">
        <v>11044</v>
      </c>
      <c r="C2388" s="326" t="s">
        <v>846</v>
      </c>
      <c r="D2388" s="327">
        <v>69.099999999999994</v>
      </c>
    </row>
    <row r="2389" spans="1:4">
      <c r="A2389" s="324">
        <v>4750</v>
      </c>
      <c r="B2389" s="325" t="s">
        <v>11045</v>
      </c>
      <c r="C2389" s="326" t="s">
        <v>800</v>
      </c>
      <c r="D2389" s="327">
        <v>27.06</v>
      </c>
    </row>
    <row r="2390" spans="1:4">
      <c r="A2390" s="324">
        <v>41065</v>
      </c>
      <c r="B2390" s="325" t="s">
        <v>11046</v>
      </c>
      <c r="C2390" s="326" t="s">
        <v>4319</v>
      </c>
      <c r="D2390" s="327">
        <v>4747.54</v>
      </c>
    </row>
    <row r="2391" spans="1:4" ht="30">
      <c r="A2391" s="324">
        <v>34747</v>
      </c>
      <c r="B2391" s="325" t="s">
        <v>11047</v>
      </c>
      <c r="C2391" s="326" t="s">
        <v>845</v>
      </c>
      <c r="D2391" s="327">
        <v>101.54</v>
      </c>
    </row>
    <row r="2392" spans="1:4">
      <c r="A2392" s="324">
        <v>4826</v>
      </c>
      <c r="B2392" s="325" t="s">
        <v>11048</v>
      </c>
      <c r="C2392" s="326" t="s">
        <v>845</v>
      </c>
      <c r="D2392" s="327">
        <v>109.19</v>
      </c>
    </row>
    <row r="2393" spans="1:4" ht="30">
      <c r="A2393" s="324">
        <v>4825</v>
      </c>
      <c r="B2393" s="325" t="s">
        <v>11049</v>
      </c>
      <c r="C2393" s="326" t="s">
        <v>845</v>
      </c>
      <c r="D2393" s="327">
        <v>151.13</v>
      </c>
    </row>
    <row r="2394" spans="1:4" ht="30">
      <c r="A2394" s="324">
        <v>39430</v>
      </c>
      <c r="B2394" s="325" t="s">
        <v>11050</v>
      </c>
      <c r="C2394" s="326" t="s">
        <v>844</v>
      </c>
      <c r="D2394" s="327">
        <v>1.98</v>
      </c>
    </row>
    <row r="2395" spans="1:4" ht="30">
      <c r="A2395" s="324">
        <v>39573</v>
      </c>
      <c r="B2395" s="325" t="s">
        <v>11051</v>
      </c>
      <c r="C2395" s="326" t="s">
        <v>844</v>
      </c>
      <c r="D2395" s="327">
        <v>1.95</v>
      </c>
    </row>
    <row r="2396" spans="1:4" ht="30">
      <c r="A2396" s="324">
        <v>38410</v>
      </c>
      <c r="B2396" s="325" t="s">
        <v>11052</v>
      </c>
      <c r="C2396" s="326" t="s">
        <v>844</v>
      </c>
      <c r="D2396" s="327">
        <v>14085.36</v>
      </c>
    </row>
    <row r="2397" spans="1:4" ht="30">
      <c r="A2397" s="324">
        <v>39427</v>
      </c>
      <c r="B2397" s="325" t="s">
        <v>11053</v>
      </c>
      <c r="C2397" s="326" t="s">
        <v>845</v>
      </c>
      <c r="D2397" s="327">
        <v>5.26</v>
      </c>
    </row>
    <row r="2398" spans="1:4">
      <c r="A2398" s="324">
        <v>39424</v>
      </c>
      <c r="B2398" s="325" t="s">
        <v>11054</v>
      </c>
      <c r="C2398" s="326" t="s">
        <v>845</v>
      </c>
      <c r="D2398" s="327">
        <v>3.13</v>
      </c>
    </row>
    <row r="2399" spans="1:4" ht="30">
      <c r="A2399" s="324">
        <v>39425</v>
      </c>
      <c r="B2399" s="325" t="s">
        <v>11055</v>
      </c>
      <c r="C2399" s="326" t="s">
        <v>845</v>
      </c>
      <c r="D2399" s="327">
        <v>3.09</v>
      </c>
    </row>
    <row r="2400" spans="1:4">
      <c r="A2400" s="324">
        <v>34360</v>
      </c>
      <c r="B2400" s="325" t="s">
        <v>11056</v>
      </c>
      <c r="C2400" s="326" t="s">
        <v>1069</v>
      </c>
      <c r="D2400" s="327">
        <v>57.62</v>
      </c>
    </row>
    <row r="2401" spans="1:4" ht="30">
      <c r="A2401" s="324">
        <v>11552</v>
      </c>
      <c r="B2401" s="325" t="s">
        <v>11057</v>
      </c>
      <c r="C2401" s="326" t="s">
        <v>845</v>
      </c>
      <c r="D2401" s="327">
        <v>6.98</v>
      </c>
    </row>
    <row r="2402" spans="1:4" ht="30">
      <c r="A2402" s="324">
        <v>585</v>
      </c>
      <c r="B2402" s="325" t="s">
        <v>11058</v>
      </c>
      <c r="C2402" s="326" t="s">
        <v>1069</v>
      </c>
      <c r="D2402" s="327">
        <v>46.09</v>
      </c>
    </row>
    <row r="2403" spans="1:4" ht="30">
      <c r="A2403" s="324">
        <v>39418</v>
      </c>
      <c r="B2403" s="325" t="s">
        <v>11059</v>
      </c>
      <c r="C2403" s="326" t="s">
        <v>845</v>
      </c>
      <c r="D2403" s="327">
        <v>5.86</v>
      </c>
    </row>
    <row r="2404" spans="1:4" ht="30">
      <c r="A2404" s="324">
        <v>39419</v>
      </c>
      <c r="B2404" s="325" t="s">
        <v>11060</v>
      </c>
      <c r="C2404" s="326" t="s">
        <v>845</v>
      </c>
      <c r="D2404" s="327">
        <v>7.15</v>
      </c>
    </row>
    <row r="2405" spans="1:4" ht="30">
      <c r="A2405" s="324">
        <v>39420</v>
      </c>
      <c r="B2405" s="325" t="s">
        <v>11061</v>
      </c>
      <c r="C2405" s="326" t="s">
        <v>845</v>
      </c>
      <c r="D2405" s="327">
        <v>7.89</v>
      </c>
    </row>
    <row r="2406" spans="1:4" ht="30">
      <c r="A2406" s="324">
        <v>39571</v>
      </c>
      <c r="B2406" s="325" t="s">
        <v>11062</v>
      </c>
      <c r="C2406" s="326" t="s">
        <v>845</v>
      </c>
      <c r="D2406" s="327">
        <v>4.7699999999999996</v>
      </c>
    </row>
    <row r="2407" spans="1:4" ht="30">
      <c r="A2407" s="324">
        <v>39421</v>
      </c>
      <c r="B2407" s="325" t="s">
        <v>11063</v>
      </c>
      <c r="C2407" s="326" t="s">
        <v>845</v>
      </c>
      <c r="D2407" s="327">
        <v>6.94</v>
      </c>
    </row>
    <row r="2408" spans="1:4" ht="30">
      <c r="A2408" s="324">
        <v>39422</v>
      </c>
      <c r="B2408" s="325" t="s">
        <v>11064</v>
      </c>
      <c r="C2408" s="326" t="s">
        <v>845</v>
      </c>
      <c r="D2408" s="327">
        <v>8.11</v>
      </c>
    </row>
    <row r="2409" spans="1:4" ht="30">
      <c r="A2409" s="324">
        <v>39423</v>
      </c>
      <c r="B2409" s="325" t="s">
        <v>11065</v>
      </c>
      <c r="C2409" s="326" t="s">
        <v>845</v>
      </c>
      <c r="D2409" s="327">
        <v>9.41</v>
      </c>
    </row>
    <row r="2410" spans="1:4" ht="30">
      <c r="A2410" s="324">
        <v>39426</v>
      </c>
      <c r="B2410" s="325" t="s">
        <v>11066</v>
      </c>
      <c r="C2410" s="326" t="s">
        <v>845</v>
      </c>
      <c r="D2410" s="327">
        <v>21.17</v>
      </c>
    </row>
    <row r="2411" spans="1:4" ht="30">
      <c r="A2411" s="324">
        <v>39429</v>
      </c>
      <c r="B2411" s="325" t="s">
        <v>11067</v>
      </c>
      <c r="C2411" s="326" t="s">
        <v>845</v>
      </c>
      <c r="D2411" s="327">
        <v>6.67</v>
      </c>
    </row>
    <row r="2412" spans="1:4" ht="30">
      <c r="A2412" s="324">
        <v>39428</v>
      </c>
      <c r="B2412" s="325" t="s">
        <v>11068</v>
      </c>
      <c r="C2412" s="326" t="s">
        <v>845</v>
      </c>
      <c r="D2412" s="327">
        <v>5.0999999999999996</v>
      </c>
    </row>
    <row r="2413" spans="1:4" ht="30">
      <c r="A2413" s="324">
        <v>39572</v>
      </c>
      <c r="B2413" s="325" t="s">
        <v>11069</v>
      </c>
      <c r="C2413" s="326" t="s">
        <v>845</v>
      </c>
      <c r="D2413" s="327">
        <v>4.41</v>
      </c>
    </row>
    <row r="2414" spans="1:4" ht="30">
      <c r="A2414" s="324">
        <v>39570</v>
      </c>
      <c r="B2414" s="325" t="s">
        <v>11070</v>
      </c>
      <c r="C2414" s="326" t="s">
        <v>845</v>
      </c>
      <c r="D2414" s="327">
        <v>4.68</v>
      </c>
    </row>
    <row r="2415" spans="1:4" ht="30">
      <c r="A2415" s="324">
        <v>39569</v>
      </c>
      <c r="B2415" s="325" t="s">
        <v>11071</v>
      </c>
      <c r="C2415" s="326" t="s">
        <v>845</v>
      </c>
      <c r="D2415" s="327">
        <v>4.63</v>
      </c>
    </row>
    <row r="2416" spans="1:4">
      <c r="A2416" s="324">
        <v>39328</v>
      </c>
      <c r="B2416" s="325" t="s">
        <v>11072</v>
      </c>
      <c r="C2416" s="326" t="s">
        <v>845</v>
      </c>
      <c r="D2416" s="327">
        <v>4.78</v>
      </c>
    </row>
    <row r="2417" spans="1:4">
      <c r="A2417" s="324">
        <v>39029</v>
      </c>
      <c r="B2417" s="325" t="s">
        <v>11073</v>
      </c>
      <c r="C2417" s="326" t="s">
        <v>845</v>
      </c>
      <c r="D2417" s="327">
        <v>14.94</v>
      </c>
    </row>
    <row r="2418" spans="1:4">
      <c r="A2418" s="324">
        <v>39028</v>
      </c>
      <c r="B2418" s="325" t="s">
        <v>11074</v>
      </c>
      <c r="C2418" s="326" t="s">
        <v>845</v>
      </c>
      <c r="D2418" s="327">
        <v>8.6999999999999993</v>
      </c>
    </row>
    <row r="2419" spans="1:4" ht="45">
      <c r="A2419" s="324">
        <v>38541</v>
      </c>
      <c r="B2419" s="325" t="s">
        <v>11075</v>
      </c>
      <c r="C2419" s="326" t="s">
        <v>844</v>
      </c>
      <c r="D2419" s="327">
        <v>4864864.8600000003</v>
      </c>
    </row>
    <row r="2420" spans="1:4" ht="45">
      <c r="A2420" s="324">
        <v>38542</v>
      </c>
      <c r="B2420" s="325" t="s">
        <v>11076</v>
      </c>
      <c r="C2420" s="326" t="s">
        <v>844</v>
      </c>
      <c r="D2420" s="327">
        <v>7459459.4699999997</v>
      </c>
    </row>
    <row r="2421" spans="1:4" ht="30">
      <c r="A2421" s="324">
        <v>45080</v>
      </c>
      <c r="B2421" s="325" t="s">
        <v>11077</v>
      </c>
      <c r="C2421" s="326" t="s">
        <v>844</v>
      </c>
      <c r="D2421" s="327">
        <v>16154.82</v>
      </c>
    </row>
    <row r="2422" spans="1:4" ht="45">
      <c r="A2422" s="324">
        <v>38543</v>
      </c>
      <c r="B2422" s="325" t="s">
        <v>11078</v>
      </c>
      <c r="C2422" s="326" t="s">
        <v>844</v>
      </c>
      <c r="D2422" s="327">
        <v>1518925.14</v>
      </c>
    </row>
    <row r="2423" spans="1:4" ht="30">
      <c r="A2423" s="324">
        <v>44002</v>
      </c>
      <c r="B2423" s="325" t="s">
        <v>11079</v>
      </c>
      <c r="C2423" s="326" t="s">
        <v>844</v>
      </c>
      <c r="D2423" s="327">
        <v>7094810.79</v>
      </c>
    </row>
    <row r="2424" spans="1:4" ht="30">
      <c r="A2424" s="324">
        <v>43886</v>
      </c>
      <c r="B2424" s="325" t="s">
        <v>11080</v>
      </c>
      <c r="C2424" s="326" t="s">
        <v>844</v>
      </c>
      <c r="D2424" s="327">
        <v>3443246.46</v>
      </c>
    </row>
    <row r="2425" spans="1:4" ht="30">
      <c r="A2425" s="324">
        <v>40406</v>
      </c>
      <c r="B2425" s="325" t="s">
        <v>11081</v>
      </c>
      <c r="C2425" s="326" t="s">
        <v>844</v>
      </c>
      <c r="D2425" s="327">
        <v>73348.53</v>
      </c>
    </row>
    <row r="2426" spans="1:4" ht="30">
      <c r="A2426" s="324">
        <v>40789</v>
      </c>
      <c r="B2426" s="325" t="s">
        <v>11082</v>
      </c>
      <c r="C2426" s="326" t="s">
        <v>844</v>
      </c>
      <c r="D2426" s="327">
        <v>10570.27</v>
      </c>
    </row>
    <row r="2427" spans="1:4" ht="30">
      <c r="A2427" s="324">
        <v>40791</v>
      </c>
      <c r="B2427" s="325" t="s">
        <v>11083</v>
      </c>
      <c r="C2427" s="326" t="s">
        <v>844</v>
      </c>
      <c r="D2427" s="327">
        <v>33089.56</v>
      </c>
    </row>
    <row r="2428" spans="1:4" ht="30">
      <c r="A2428" s="324">
        <v>44003</v>
      </c>
      <c r="B2428" s="325" t="s">
        <v>11084</v>
      </c>
      <c r="C2428" s="326" t="s">
        <v>844</v>
      </c>
      <c r="D2428" s="327">
        <v>9859459.5</v>
      </c>
    </row>
    <row r="2429" spans="1:4" ht="45">
      <c r="A2429" s="324">
        <v>44548</v>
      </c>
      <c r="B2429" s="325" t="s">
        <v>11085</v>
      </c>
      <c r="C2429" s="326" t="s">
        <v>844</v>
      </c>
      <c r="D2429" s="327">
        <v>3015254.07</v>
      </c>
    </row>
    <row r="2430" spans="1:4" ht="45">
      <c r="A2430" s="324">
        <v>44550</v>
      </c>
      <c r="B2430" s="325" t="s">
        <v>11086</v>
      </c>
      <c r="C2430" s="326" t="s">
        <v>844</v>
      </c>
      <c r="D2430" s="327">
        <v>9459891.9000000004</v>
      </c>
    </row>
    <row r="2431" spans="1:4" ht="45">
      <c r="A2431" s="324">
        <v>44549</v>
      </c>
      <c r="B2431" s="325" t="s">
        <v>11087</v>
      </c>
      <c r="C2431" s="326" t="s">
        <v>844</v>
      </c>
      <c r="D2431" s="327">
        <v>6917545.9800000004</v>
      </c>
    </row>
    <row r="2432" spans="1:4" ht="30">
      <c r="A2432" s="324">
        <v>11651</v>
      </c>
      <c r="B2432" s="325" t="s">
        <v>11088</v>
      </c>
      <c r="C2432" s="326" t="s">
        <v>844</v>
      </c>
      <c r="D2432" s="327">
        <v>18097.150000000001</v>
      </c>
    </row>
    <row r="2433" spans="1:4" ht="30">
      <c r="A2433" s="324">
        <v>41982</v>
      </c>
      <c r="B2433" s="325" t="s">
        <v>11089</v>
      </c>
      <c r="C2433" s="326" t="s">
        <v>844</v>
      </c>
      <c r="D2433" s="327">
        <v>1837837.8</v>
      </c>
    </row>
    <row r="2434" spans="1:4" ht="30">
      <c r="A2434" s="324">
        <v>39012</v>
      </c>
      <c r="B2434" s="325" t="s">
        <v>11090</v>
      </c>
      <c r="C2434" s="326" t="s">
        <v>844</v>
      </c>
      <c r="D2434" s="327">
        <v>1078378.3799999999</v>
      </c>
    </row>
    <row r="2435" spans="1:4" ht="30">
      <c r="A2435" s="324">
        <v>40435</v>
      </c>
      <c r="B2435" s="325" t="s">
        <v>11091</v>
      </c>
      <c r="C2435" s="326" t="s">
        <v>844</v>
      </c>
      <c r="D2435" s="327">
        <v>1088925.3899999999</v>
      </c>
    </row>
    <row r="2436" spans="1:4" ht="30">
      <c r="A2436" s="324">
        <v>13617</v>
      </c>
      <c r="B2436" s="325" t="s">
        <v>11092</v>
      </c>
      <c r="C2436" s="326" t="s">
        <v>844</v>
      </c>
      <c r="D2436" s="327">
        <v>97258.93</v>
      </c>
    </row>
    <row r="2437" spans="1:4" ht="30">
      <c r="A2437" s="324">
        <v>35274</v>
      </c>
      <c r="B2437" s="325" t="s">
        <v>11093</v>
      </c>
      <c r="C2437" s="326" t="s">
        <v>845</v>
      </c>
      <c r="D2437" s="327">
        <v>58.57</v>
      </c>
    </row>
    <row r="2438" spans="1:4" ht="30">
      <c r="A2438" s="324">
        <v>35275</v>
      </c>
      <c r="B2438" s="325" t="s">
        <v>11094</v>
      </c>
      <c r="C2438" s="326" t="s">
        <v>845</v>
      </c>
      <c r="D2438" s="327">
        <v>124.33</v>
      </c>
    </row>
    <row r="2439" spans="1:4" ht="30">
      <c r="A2439" s="324">
        <v>35276</v>
      </c>
      <c r="B2439" s="325" t="s">
        <v>11095</v>
      </c>
      <c r="C2439" s="326" t="s">
        <v>845</v>
      </c>
      <c r="D2439" s="327">
        <v>216.33</v>
      </c>
    </row>
    <row r="2440" spans="1:4" ht="30">
      <c r="A2440" s="324">
        <v>11091</v>
      </c>
      <c r="B2440" s="325" t="s">
        <v>11096</v>
      </c>
      <c r="C2440" s="326" t="s">
        <v>844</v>
      </c>
      <c r="D2440" s="327">
        <v>1.22</v>
      </c>
    </row>
    <row r="2441" spans="1:4">
      <c r="A2441" s="324">
        <v>43606</v>
      </c>
      <c r="B2441" s="325" t="s">
        <v>11097</v>
      </c>
      <c r="C2441" s="326" t="s">
        <v>844</v>
      </c>
      <c r="D2441" s="327">
        <v>8.3699999999999992</v>
      </c>
    </row>
    <row r="2442" spans="1:4" ht="30">
      <c r="A2442" s="324">
        <v>444</v>
      </c>
      <c r="B2442" s="325" t="s">
        <v>11098</v>
      </c>
      <c r="C2442" s="326" t="s">
        <v>844</v>
      </c>
      <c r="D2442" s="327">
        <v>21.64</v>
      </c>
    </row>
    <row r="2443" spans="1:4" ht="30">
      <c r="A2443" s="324">
        <v>445</v>
      </c>
      <c r="B2443" s="325" t="s">
        <v>11099</v>
      </c>
      <c r="C2443" s="326" t="s">
        <v>844</v>
      </c>
      <c r="D2443" s="327">
        <v>29.63</v>
      </c>
    </row>
    <row r="2444" spans="1:4">
      <c r="A2444" s="324">
        <v>4783</v>
      </c>
      <c r="B2444" s="325" t="s">
        <v>11100</v>
      </c>
      <c r="C2444" s="326" t="s">
        <v>800</v>
      </c>
      <c r="D2444" s="327">
        <v>27.06</v>
      </c>
    </row>
    <row r="2445" spans="1:4">
      <c r="A2445" s="324">
        <v>41079</v>
      </c>
      <c r="B2445" s="325" t="s">
        <v>11101</v>
      </c>
      <c r="C2445" s="326" t="s">
        <v>4319</v>
      </c>
      <c r="D2445" s="327">
        <v>4747.54</v>
      </c>
    </row>
    <row r="2446" spans="1:4">
      <c r="A2446" s="324">
        <v>12874</v>
      </c>
      <c r="B2446" s="325" t="s">
        <v>11102</v>
      </c>
      <c r="C2446" s="326" t="s">
        <v>800</v>
      </c>
      <c r="D2446" s="327">
        <v>26.26</v>
      </c>
    </row>
    <row r="2447" spans="1:4">
      <c r="A2447" s="324">
        <v>41082</v>
      </c>
      <c r="B2447" s="325" t="s">
        <v>11103</v>
      </c>
      <c r="C2447" s="326" t="s">
        <v>4319</v>
      </c>
      <c r="D2447" s="327">
        <v>4610.18</v>
      </c>
    </row>
    <row r="2448" spans="1:4">
      <c r="A2448" s="324">
        <v>4785</v>
      </c>
      <c r="B2448" s="325" t="s">
        <v>11104</v>
      </c>
      <c r="C2448" s="326" t="s">
        <v>800</v>
      </c>
      <c r="D2448" s="327">
        <v>27.06</v>
      </c>
    </row>
    <row r="2449" spans="1:4">
      <c r="A2449" s="324">
        <v>41081</v>
      </c>
      <c r="B2449" s="325" t="s">
        <v>11105</v>
      </c>
      <c r="C2449" s="326" t="s">
        <v>4319</v>
      </c>
      <c r="D2449" s="327">
        <v>4747.54</v>
      </c>
    </row>
    <row r="2450" spans="1:4">
      <c r="A2450" s="324">
        <v>4801</v>
      </c>
      <c r="B2450" s="325" t="s">
        <v>11106</v>
      </c>
      <c r="C2450" s="326" t="s">
        <v>97</v>
      </c>
      <c r="D2450" s="327">
        <v>73.47</v>
      </c>
    </row>
    <row r="2451" spans="1:4">
      <c r="A2451" s="324">
        <v>4794</v>
      </c>
      <c r="B2451" s="325" t="s">
        <v>11107</v>
      </c>
      <c r="C2451" s="326" t="s">
        <v>97</v>
      </c>
      <c r="D2451" s="327">
        <v>334.64</v>
      </c>
    </row>
    <row r="2452" spans="1:4" ht="30">
      <c r="A2452" s="324">
        <v>4796</v>
      </c>
      <c r="B2452" s="325" t="s">
        <v>11108</v>
      </c>
      <c r="C2452" s="326" t="s">
        <v>97</v>
      </c>
      <c r="D2452" s="327">
        <v>203.26</v>
      </c>
    </row>
    <row r="2453" spans="1:4">
      <c r="A2453" s="324">
        <v>4800</v>
      </c>
      <c r="B2453" s="325" t="s">
        <v>11109</v>
      </c>
      <c r="C2453" s="326" t="s">
        <v>97</v>
      </c>
      <c r="D2453" s="327">
        <v>55.89</v>
      </c>
    </row>
    <row r="2454" spans="1:4">
      <c r="A2454" s="324">
        <v>4795</v>
      </c>
      <c r="B2454" s="325" t="s">
        <v>11110</v>
      </c>
      <c r="C2454" s="326" t="s">
        <v>97</v>
      </c>
      <c r="D2454" s="327">
        <v>325.75</v>
      </c>
    </row>
    <row r="2455" spans="1:4" ht="45">
      <c r="A2455" s="324">
        <v>39694</v>
      </c>
      <c r="B2455" s="325" t="s">
        <v>11111</v>
      </c>
      <c r="C2455" s="326" t="s">
        <v>97</v>
      </c>
      <c r="D2455" s="327">
        <v>469.63</v>
      </c>
    </row>
    <row r="2456" spans="1:4" ht="30">
      <c r="A2456" s="324">
        <v>1292</v>
      </c>
      <c r="B2456" s="325" t="s">
        <v>11112</v>
      </c>
      <c r="C2456" s="326" t="s">
        <v>97</v>
      </c>
      <c r="D2456" s="327">
        <v>47.41</v>
      </c>
    </row>
    <row r="2457" spans="1:4" ht="30">
      <c r="A2457" s="324">
        <v>1287</v>
      </c>
      <c r="B2457" s="325" t="s">
        <v>11113</v>
      </c>
      <c r="C2457" s="326" t="s">
        <v>97</v>
      </c>
      <c r="D2457" s="327">
        <v>37.950000000000003</v>
      </c>
    </row>
    <row r="2458" spans="1:4" ht="30">
      <c r="A2458" s="324">
        <v>10840</v>
      </c>
      <c r="B2458" s="325" t="s">
        <v>11114</v>
      </c>
      <c r="C2458" s="326" t="s">
        <v>97</v>
      </c>
      <c r="D2458" s="327">
        <v>450</v>
      </c>
    </row>
    <row r="2459" spans="1:4" ht="30">
      <c r="A2459" s="324">
        <v>10841</v>
      </c>
      <c r="B2459" s="325" t="s">
        <v>11115</v>
      </c>
      <c r="C2459" s="326" t="s">
        <v>97</v>
      </c>
      <c r="D2459" s="327">
        <v>339.62</v>
      </c>
    </row>
    <row r="2460" spans="1:4" ht="30">
      <c r="A2460" s="324">
        <v>44540</v>
      </c>
      <c r="B2460" s="325" t="s">
        <v>11116</v>
      </c>
      <c r="C2460" s="326" t="s">
        <v>97</v>
      </c>
      <c r="D2460" s="327">
        <v>433.96</v>
      </c>
    </row>
    <row r="2461" spans="1:4" ht="30">
      <c r="A2461" s="324">
        <v>10842</v>
      </c>
      <c r="B2461" s="325" t="s">
        <v>11117</v>
      </c>
      <c r="C2461" s="326" t="s">
        <v>97</v>
      </c>
      <c r="D2461" s="327">
        <v>490.56</v>
      </c>
    </row>
    <row r="2462" spans="1:4" ht="30">
      <c r="A2462" s="324">
        <v>45190</v>
      </c>
      <c r="B2462" s="325" t="s">
        <v>11118</v>
      </c>
      <c r="C2462" s="326" t="s">
        <v>97</v>
      </c>
      <c r="D2462" s="327">
        <v>78.28</v>
      </c>
    </row>
    <row r="2463" spans="1:4" ht="30">
      <c r="A2463" s="324">
        <v>45191</v>
      </c>
      <c r="B2463" s="325" t="s">
        <v>11119</v>
      </c>
      <c r="C2463" s="326" t="s">
        <v>97</v>
      </c>
      <c r="D2463" s="327">
        <v>132.80000000000001</v>
      </c>
    </row>
    <row r="2464" spans="1:4">
      <c r="A2464" s="324">
        <v>38180</v>
      </c>
      <c r="B2464" s="325" t="s">
        <v>11120</v>
      </c>
      <c r="C2464" s="326" t="s">
        <v>97</v>
      </c>
      <c r="D2464" s="327">
        <v>163.63999999999999</v>
      </c>
    </row>
    <row r="2465" spans="1:4" ht="30">
      <c r="A2465" s="324">
        <v>38135</v>
      </c>
      <c r="B2465" s="325" t="s">
        <v>11121</v>
      </c>
      <c r="C2465" s="326" t="s">
        <v>97</v>
      </c>
      <c r="D2465" s="327">
        <v>66.94</v>
      </c>
    </row>
    <row r="2466" spans="1:4" ht="30">
      <c r="A2466" s="324">
        <v>36178</v>
      </c>
      <c r="B2466" s="325" t="s">
        <v>11122</v>
      </c>
      <c r="C2466" s="326" t="s">
        <v>844</v>
      </c>
      <c r="D2466" s="327">
        <v>11.44</v>
      </c>
    </row>
    <row r="2467" spans="1:4" ht="30">
      <c r="A2467" s="324">
        <v>38181</v>
      </c>
      <c r="B2467" s="390" t="s">
        <v>11123</v>
      </c>
      <c r="C2467" s="326" t="s">
        <v>97</v>
      </c>
      <c r="D2467" s="327">
        <v>223.4</v>
      </c>
    </row>
    <row r="2468" spans="1:4" ht="30">
      <c r="A2468" s="324">
        <v>38182</v>
      </c>
      <c r="B2468" s="325" t="s">
        <v>11124</v>
      </c>
      <c r="C2468" s="326" t="s">
        <v>97</v>
      </c>
      <c r="D2468" s="327">
        <v>212.8</v>
      </c>
    </row>
    <row r="2469" spans="1:4" ht="30">
      <c r="A2469" s="324">
        <v>38186</v>
      </c>
      <c r="B2469" s="325" t="s">
        <v>11125</v>
      </c>
      <c r="C2469" s="326" t="s">
        <v>97</v>
      </c>
      <c r="D2469" s="327">
        <v>553.13</v>
      </c>
    </row>
    <row r="2470" spans="1:4" ht="30">
      <c r="A2470" s="324">
        <v>38185</v>
      </c>
      <c r="B2470" s="325" t="s">
        <v>11126</v>
      </c>
      <c r="C2470" s="326" t="s">
        <v>97</v>
      </c>
      <c r="D2470" s="327">
        <v>492.48</v>
      </c>
    </row>
    <row r="2471" spans="1:4" ht="45">
      <c r="A2471" s="324">
        <v>44541</v>
      </c>
      <c r="B2471" s="325" t="s">
        <v>11127</v>
      </c>
      <c r="C2471" s="326" t="s">
        <v>97</v>
      </c>
      <c r="D2471" s="327">
        <v>358.49</v>
      </c>
    </row>
    <row r="2472" spans="1:4" ht="30">
      <c r="A2472" s="324">
        <v>4822</v>
      </c>
      <c r="B2472" s="325" t="s">
        <v>11128</v>
      </c>
      <c r="C2472" s="326" t="s">
        <v>97</v>
      </c>
      <c r="D2472" s="327">
        <v>418.34</v>
      </c>
    </row>
    <row r="2473" spans="1:4" ht="30">
      <c r="A2473" s="324">
        <v>4818</v>
      </c>
      <c r="B2473" s="325" t="s">
        <v>11129</v>
      </c>
      <c r="C2473" s="326" t="s">
        <v>97</v>
      </c>
      <c r="D2473" s="327">
        <v>430</v>
      </c>
    </row>
    <row r="2474" spans="1:4" ht="45">
      <c r="A2474" s="324">
        <v>39567</v>
      </c>
      <c r="B2474" s="325" t="s">
        <v>11130</v>
      </c>
      <c r="C2474" s="326" t="s">
        <v>97</v>
      </c>
      <c r="D2474" s="327">
        <v>45.03</v>
      </c>
    </row>
    <row r="2475" spans="1:4" ht="45">
      <c r="A2475" s="324">
        <v>39566</v>
      </c>
      <c r="B2475" s="325" t="s">
        <v>11131</v>
      </c>
      <c r="C2475" s="326" t="s">
        <v>97</v>
      </c>
      <c r="D2475" s="327">
        <v>47.66</v>
      </c>
    </row>
    <row r="2476" spans="1:4" ht="30">
      <c r="A2476" s="324">
        <v>39416</v>
      </c>
      <c r="B2476" s="325" t="s">
        <v>11132</v>
      </c>
      <c r="C2476" s="326" t="s">
        <v>97</v>
      </c>
      <c r="D2476" s="327">
        <v>29.05</v>
      </c>
    </row>
    <row r="2477" spans="1:4" ht="30">
      <c r="A2477" s="324">
        <v>39417</v>
      </c>
      <c r="B2477" s="325" t="s">
        <v>11133</v>
      </c>
      <c r="C2477" s="326" t="s">
        <v>97</v>
      </c>
      <c r="D2477" s="327">
        <v>28.33</v>
      </c>
    </row>
    <row r="2478" spans="1:4" ht="30">
      <c r="A2478" s="324">
        <v>43742</v>
      </c>
      <c r="B2478" s="325" t="s">
        <v>11134</v>
      </c>
      <c r="C2478" s="326" t="s">
        <v>97</v>
      </c>
      <c r="D2478" s="327">
        <v>30.56</v>
      </c>
    </row>
    <row r="2479" spans="1:4" ht="30">
      <c r="A2479" s="324">
        <v>39414</v>
      </c>
      <c r="B2479" s="325" t="s">
        <v>11135</v>
      </c>
      <c r="C2479" s="326" t="s">
        <v>97</v>
      </c>
      <c r="D2479" s="327">
        <v>27.51</v>
      </c>
    </row>
    <row r="2480" spans="1:4" ht="30">
      <c r="A2480" s="324">
        <v>39415</v>
      </c>
      <c r="B2480" s="325" t="s">
        <v>11136</v>
      </c>
      <c r="C2480" s="326" t="s">
        <v>97</v>
      </c>
      <c r="D2480" s="327">
        <v>23.71</v>
      </c>
    </row>
    <row r="2481" spans="1:4" ht="30">
      <c r="A2481" s="324">
        <v>43740</v>
      </c>
      <c r="B2481" s="325" t="s">
        <v>11137</v>
      </c>
      <c r="C2481" s="326" t="s">
        <v>97</v>
      </c>
      <c r="D2481" s="327">
        <v>28.96</v>
      </c>
    </row>
    <row r="2482" spans="1:4" ht="30">
      <c r="A2482" s="324">
        <v>39412</v>
      </c>
      <c r="B2482" s="325" t="s">
        <v>11138</v>
      </c>
      <c r="C2482" s="326" t="s">
        <v>97</v>
      </c>
      <c r="D2482" s="327">
        <v>19.86</v>
      </c>
    </row>
    <row r="2483" spans="1:4" ht="30">
      <c r="A2483" s="324">
        <v>39413</v>
      </c>
      <c r="B2483" s="325" t="s">
        <v>11139</v>
      </c>
      <c r="C2483" s="326" t="s">
        <v>97</v>
      </c>
      <c r="D2483" s="327">
        <v>21.47</v>
      </c>
    </row>
    <row r="2484" spans="1:4" ht="30">
      <c r="A2484" s="324">
        <v>43741</v>
      </c>
      <c r="B2484" s="325" t="s">
        <v>11140</v>
      </c>
      <c r="C2484" s="326" t="s">
        <v>97</v>
      </c>
      <c r="D2484" s="327">
        <v>22.89</v>
      </c>
    </row>
    <row r="2485" spans="1:4">
      <c r="A2485" s="324">
        <v>11062</v>
      </c>
      <c r="B2485" s="325" t="s">
        <v>11141</v>
      </c>
      <c r="C2485" s="326" t="s">
        <v>97</v>
      </c>
      <c r="D2485" s="327">
        <v>48.92</v>
      </c>
    </row>
    <row r="2486" spans="1:4">
      <c r="A2486" s="324">
        <v>11063</v>
      </c>
      <c r="B2486" s="325" t="s">
        <v>11142</v>
      </c>
      <c r="C2486" s="326" t="s">
        <v>97</v>
      </c>
      <c r="D2486" s="327">
        <v>29.94</v>
      </c>
    </row>
    <row r="2487" spans="1:4" ht="30">
      <c r="A2487" s="324">
        <v>10851</v>
      </c>
      <c r="B2487" s="325" t="s">
        <v>11143</v>
      </c>
      <c r="C2487" s="326" t="s">
        <v>844</v>
      </c>
      <c r="D2487" s="327">
        <v>78.41</v>
      </c>
    </row>
    <row r="2488" spans="1:4">
      <c r="A2488" s="324">
        <v>4812</v>
      </c>
      <c r="B2488" s="325" t="s">
        <v>11144</v>
      </c>
      <c r="C2488" s="326" t="s">
        <v>97</v>
      </c>
      <c r="D2488" s="327">
        <v>11.91</v>
      </c>
    </row>
    <row r="2489" spans="1:4" ht="45">
      <c r="A2489" s="324">
        <v>37560</v>
      </c>
      <c r="B2489" s="325" t="s">
        <v>11145</v>
      </c>
      <c r="C2489" s="326" t="s">
        <v>844</v>
      </c>
      <c r="D2489" s="327">
        <v>24.6</v>
      </c>
    </row>
    <row r="2490" spans="1:4" ht="45">
      <c r="A2490" s="324">
        <v>37557</v>
      </c>
      <c r="B2490" s="325" t="s">
        <v>11146</v>
      </c>
      <c r="C2490" s="326" t="s">
        <v>844</v>
      </c>
      <c r="D2490" s="327">
        <v>7.47</v>
      </c>
    </row>
    <row r="2491" spans="1:4" ht="45">
      <c r="A2491" s="324">
        <v>37556</v>
      </c>
      <c r="B2491" s="325" t="s">
        <v>11147</v>
      </c>
      <c r="C2491" s="326" t="s">
        <v>844</v>
      </c>
      <c r="D2491" s="327">
        <v>14.45</v>
      </c>
    </row>
    <row r="2492" spans="1:4" ht="45">
      <c r="A2492" s="324">
        <v>37559</v>
      </c>
      <c r="B2492" s="325" t="s">
        <v>11148</v>
      </c>
      <c r="C2492" s="326" t="s">
        <v>844</v>
      </c>
      <c r="D2492" s="327">
        <v>17.73</v>
      </c>
    </row>
    <row r="2493" spans="1:4" ht="45">
      <c r="A2493" s="324">
        <v>37539</v>
      </c>
      <c r="B2493" s="325" t="s">
        <v>11149</v>
      </c>
      <c r="C2493" s="326" t="s">
        <v>844</v>
      </c>
      <c r="D2493" s="327">
        <v>12.5</v>
      </c>
    </row>
    <row r="2494" spans="1:4" ht="45">
      <c r="A2494" s="324">
        <v>37558</v>
      </c>
      <c r="B2494" s="325" t="s">
        <v>11150</v>
      </c>
      <c r="C2494" s="326" t="s">
        <v>844</v>
      </c>
      <c r="D2494" s="327">
        <v>23.3</v>
      </c>
    </row>
    <row r="2495" spans="1:4">
      <c r="A2495" s="324">
        <v>4309</v>
      </c>
      <c r="B2495" s="325" t="s">
        <v>11151</v>
      </c>
      <c r="C2495" s="326" t="s">
        <v>844</v>
      </c>
      <c r="D2495" s="327">
        <v>5.47</v>
      </c>
    </row>
    <row r="2496" spans="1:4">
      <c r="A2496" s="324">
        <v>4307</v>
      </c>
      <c r="B2496" s="325" t="s">
        <v>11152</v>
      </c>
      <c r="C2496" s="326" t="s">
        <v>844</v>
      </c>
      <c r="D2496" s="327">
        <v>9.36</v>
      </c>
    </row>
    <row r="2497" spans="1:4">
      <c r="A2497" s="324">
        <v>4792</v>
      </c>
      <c r="B2497" s="325" t="s">
        <v>11153</v>
      </c>
      <c r="C2497" s="326" t="s">
        <v>97</v>
      </c>
      <c r="D2497" s="327">
        <v>157.09</v>
      </c>
    </row>
    <row r="2498" spans="1:4" ht="30">
      <c r="A2498" s="324">
        <v>4790</v>
      </c>
      <c r="B2498" s="325" t="s">
        <v>11154</v>
      </c>
      <c r="C2498" s="326" t="s">
        <v>97</v>
      </c>
      <c r="D2498" s="327">
        <v>94.45</v>
      </c>
    </row>
    <row r="2499" spans="1:4" ht="30">
      <c r="A2499" s="324">
        <v>40671</v>
      </c>
      <c r="B2499" s="325" t="s">
        <v>11155</v>
      </c>
      <c r="C2499" s="326" t="s">
        <v>97</v>
      </c>
      <c r="D2499" s="327">
        <v>75.12</v>
      </c>
    </row>
    <row r="2500" spans="1:4">
      <c r="A2500" s="324">
        <v>7552</v>
      </c>
      <c r="B2500" s="325" t="s">
        <v>11156</v>
      </c>
      <c r="C2500" s="326" t="s">
        <v>844</v>
      </c>
      <c r="D2500" s="327">
        <v>25.72</v>
      </c>
    </row>
    <row r="2501" spans="1:4">
      <c r="A2501" s="324">
        <v>4907</v>
      </c>
      <c r="B2501" s="325" t="s">
        <v>11157</v>
      </c>
      <c r="C2501" s="326" t="s">
        <v>844</v>
      </c>
      <c r="D2501" s="327">
        <v>20.54</v>
      </c>
    </row>
    <row r="2502" spans="1:4">
      <c r="A2502" s="324">
        <v>4902</v>
      </c>
      <c r="B2502" s="325" t="s">
        <v>11158</v>
      </c>
      <c r="C2502" s="326" t="s">
        <v>844</v>
      </c>
      <c r="D2502" s="327">
        <v>53.29</v>
      </c>
    </row>
    <row r="2503" spans="1:4">
      <c r="A2503" s="324">
        <v>4741</v>
      </c>
      <c r="B2503" s="325" t="s">
        <v>11159</v>
      </c>
      <c r="C2503" s="326" t="s">
        <v>846</v>
      </c>
      <c r="D2503" s="327">
        <v>60.18</v>
      </c>
    </row>
    <row r="2504" spans="1:4">
      <c r="A2504" s="324">
        <v>4752</v>
      </c>
      <c r="B2504" s="325" t="s">
        <v>11160</v>
      </c>
      <c r="C2504" s="326" t="s">
        <v>800</v>
      </c>
      <c r="D2504" s="327">
        <v>20.72</v>
      </c>
    </row>
    <row r="2505" spans="1:4">
      <c r="A2505" s="324">
        <v>41091</v>
      </c>
      <c r="B2505" s="325" t="s">
        <v>11161</v>
      </c>
      <c r="C2505" s="326" t="s">
        <v>4319</v>
      </c>
      <c r="D2505" s="327">
        <v>3637.42</v>
      </c>
    </row>
    <row r="2506" spans="1:4">
      <c r="A2506" s="324">
        <v>4491</v>
      </c>
      <c r="B2506" s="325" t="s">
        <v>11162</v>
      </c>
      <c r="C2506" s="326" t="s">
        <v>845</v>
      </c>
      <c r="D2506" s="327">
        <v>6.99</v>
      </c>
    </row>
    <row r="2507" spans="1:4" ht="30">
      <c r="A2507" s="324">
        <v>2745</v>
      </c>
      <c r="B2507" s="325" t="s">
        <v>11163</v>
      </c>
      <c r="C2507" s="326" t="s">
        <v>845</v>
      </c>
      <c r="D2507" s="327">
        <v>4.84</v>
      </c>
    </row>
    <row r="2508" spans="1:4" ht="30">
      <c r="A2508" s="324">
        <v>14439</v>
      </c>
      <c r="B2508" s="325" t="s">
        <v>11164</v>
      </c>
      <c r="C2508" s="326" t="s">
        <v>845</v>
      </c>
      <c r="D2508" s="327">
        <v>6</v>
      </c>
    </row>
    <row r="2509" spans="1:4" ht="30">
      <c r="A2509" s="324">
        <v>44496</v>
      </c>
      <c r="B2509" s="325" t="s">
        <v>11165</v>
      </c>
      <c r="C2509" s="326" t="s">
        <v>844</v>
      </c>
      <c r="D2509" s="327">
        <v>139.72</v>
      </c>
    </row>
    <row r="2510" spans="1:4">
      <c r="A2510" s="324">
        <v>12362</v>
      </c>
      <c r="B2510" s="325" t="s">
        <v>11166</v>
      </c>
      <c r="C2510" s="326" t="s">
        <v>844</v>
      </c>
      <c r="D2510" s="327">
        <v>11.76</v>
      </c>
    </row>
    <row r="2511" spans="1:4">
      <c r="A2511" s="324">
        <v>4341</v>
      </c>
      <c r="B2511" s="325" t="s">
        <v>11167</v>
      </c>
      <c r="C2511" s="326" t="s">
        <v>844</v>
      </c>
      <c r="D2511" s="327">
        <v>0.91</v>
      </c>
    </row>
    <row r="2512" spans="1:4">
      <c r="A2512" s="324">
        <v>4337</v>
      </c>
      <c r="B2512" s="325" t="s">
        <v>11168</v>
      </c>
      <c r="C2512" s="326" t="s">
        <v>844</v>
      </c>
      <c r="D2512" s="327">
        <v>2.2999999999999998</v>
      </c>
    </row>
    <row r="2513" spans="1:4">
      <c r="A2513" s="324">
        <v>11971</v>
      </c>
      <c r="B2513" s="325" t="s">
        <v>11169</v>
      </c>
      <c r="C2513" s="326" t="s">
        <v>844</v>
      </c>
      <c r="D2513" s="327">
        <v>3.81</v>
      </c>
    </row>
    <row r="2514" spans="1:4">
      <c r="A2514" s="324">
        <v>4339</v>
      </c>
      <c r="B2514" s="325" t="s">
        <v>11170</v>
      </c>
      <c r="C2514" s="326" t="s">
        <v>844</v>
      </c>
      <c r="D2514" s="327">
        <v>0.49</v>
      </c>
    </row>
    <row r="2515" spans="1:4">
      <c r="A2515" s="324">
        <v>39997</v>
      </c>
      <c r="B2515" s="325" t="s">
        <v>11171</v>
      </c>
      <c r="C2515" s="326" t="s">
        <v>844</v>
      </c>
      <c r="D2515" s="327">
        <v>0.27</v>
      </c>
    </row>
    <row r="2516" spans="1:4">
      <c r="A2516" s="324">
        <v>4342</v>
      </c>
      <c r="B2516" s="325" t="s">
        <v>11172</v>
      </c>
      <c r="C2516" s="326" t="s">
        <v>844</v>
      </c>
      <c r="D2516" s="327">
        <v>0.2</v>
      </c>
    </row>
    <row r="2517" spans="1:4">
      <c r="A2517" s="324">
        <v>4330</v>
      </c>
      <c r="B2517" s="325" t="s">
        <v>11173</v>
      </c>
      <c r="C2517" s="326" t="s">
        <v>844</v>
      </c>
      <c r="D2517" s="327">
        <v>0.13</v>
      </c>
    </row>
    <row r="2518" spans="1:4">
      <c r="A2518" s="324">
        <v>4340</v>
      </c>
      <c r="B2518" s="325" t="s">
        <v>11174</v>
      </c>
      <c r="C2518" s="326" t="s">
        <v>844</v>
      </c>
      <c r="D2518" s="327">
        <v>1.06</v>
      </c>
    </row>
    <row r="2519" spans="1:4">
      <c r="A2519" s="324">
        <v>5088</v>
      </c>
      <c r="B2519" s="325" t="s">
        <v>11175</v>
      </c>
      <c r="C2519" s="326" t="s">
        <v>844</v>
      </c>
      <c r="D2519" s="327">
        <v>6.53</v>
      </c>
    </row>
    <row r="2520" spans="1:4" ht="45">
      <c r="A2520" s="324">
        <v>11154</v>
      </c>
      <c r="B2520" s="325" t="s">
        <v>11176</v>
      </c>
      <c r="C2520" s="326" t="s">
        <v>844</v>
      </c>
      <c r="D2520" s="327">
        <v>2718.05</v>
      </c>
    </row>
    <row r="2521" spans="1:4" ht="45">
      <c r="A2521" s="324">
        <v>4989</v>
      </c>
      <c r="B2521" s="325" t="s">
        <v>11177</v>
      </c>
      <c r="C2521" s="326" t="s">
        <v>844</v>
      </c>
      <c r="D2521" s="327">
        <v>379.64</v>
      </c>
    </row>
    <row r="2522" spans="1:4" ht="45">
      <c r="A2522" s="324">
        <v>4982</v>
      </c>
      <c r="B2522" s="325" t="s">
        <v>11178</v>
      </c>
      <c r="C2522" s="326" t="s">
        <v>844</v>
      </c>
      <c r="D2522" s="327">
        <v>356.09</v>
      </c>
    </row>
    <row r="2523" spans="1:4" ht="45">
      <c r="A2523" s="324">
        <v>4962</v>
      </c>
      <c r="B2523" s="325" t="s">
        <v>11179</v>
      </c>
      <c r="C2523" s="326" t="s">
        <v>844</v>
      </c>
      <c r="D2523" s="327">
        <v>280.82</v>
      </c>
    </row>
    <row r="2524" spans="1:4" ht="45">
      <c r="A2524" s="324">
        <v>4981</v>
      </c>
      <c r="B2524" s="325" t="s">
        <v>11180</v>
      </c>
      <c r="C2524" s="326" t="s">
        <v>844</v>
      </c>
      <c r="D2524" s="327">
        <v>250</v>
      </c>
    </row>
    <row r="2525" spans="1:4" ht="45">
      <c r="A2525" s="324">
        <v>4964</v>
      </c>
      <c r="B2525" s="325" t="s">
        <v>11181</v>
      </c>
      <c r="C2525" s="326" t="s">
        <v>844</v>
      </c>
      <c r="D2525" s="327">
        <v>317.16000000000003</v>
      </c>
    </row>
    <row r="2526" spans="1:4" ht="45">
      <c r="A2526" s="324">
        <v>4992</v>
      </c>
      <c r="B2526" s="325" t="s">
        <v>11182</v>
      </c>
      <c r="C2526" s="326" t="s">
        <v>844</v>
      </c>
      <c r="D2526" s="327">
        <v>309.8</v>
      </c>
    </row>
    <row r="2527" spans="1:4" ht="45">
      <c r="A2527" s="324">
        <v>4987</v>
      </c>
      <c r="B2527" s="325" t="s">
        <v>11183</v>
      </c>
      <c r="C2527" s="326" t="s">
        <v>844</v>
      </c>
      <c r="D2527" s="327">
        <v>354.44</v>
      </c>
    </row>
    <row r="2528" spans="1:4" ht="30">
      <c r="A2528" s="324">
        <v>4930</v>
      </c>
      <c r="B2528" s="325" t="s">
        <v>11184</v>
      </c>
      <c r="C2528" s="326" t="s">
        <v>97</v>
      </c>
      <c r="D2528" s="327">
        <v>1151.27</v>
      </c>
    </row>
    <row r="2529" spans="1:4" ht="45">
      <c r="A2529" s="324">
        <v>4998</v>
      </c>
      <c r="B2529" s="325" t="s">
        <v>11185</v>
      </c>
      <c r="C2529" s="326" t="s">
        <v>97</v>
      </c>
      <c r="D2529" s="327">
        <v>738.99</v>
      </c>
    </row>
    <row r="2530" spans="1:4" ht="45">
      <c r="A2530" s="324">
        <v>39021</v>
      </c>
      <c r="B2530" s="325" t="s">
        <v>11186</v>
      </c>
      <c r="C2530" s="326" t="s">
        <v>844</v>
      </c>
      <c r="D2530" s="327">
        <v>1224.0899999999999</v>
      </c>
    </row>
    <row r="2531" spans="1:4" ht="45">
      <c r="A2531" s="324">
        <v>39022</v>
      </c>
      <c r="B2531" s="325" t="s">
        <v>11187</v>
      </c>
      <c r="C2531" s="326" t="s">
        <v>844</v>
      </c>
      <c r="D2531" s="327">
        <v>1096.45</v>
      </c>
    </row>
    <row r="2532" spans="1:4" ht="30">
      <c r="A2532" s="324">
        <v>39024</v>
      </c>
      <c r="B2532" s="325" t="s">
        <v>11188</v>
      </c>
      <c r="C2532" s="326" t="s">
        <v>844</v>
      </c>
      <c r="D2532" s="327">
        <v>1196.1300000000001</v>
      </c>
    </row>
    <row r="2533" spans="1:4" ht="30">
      <c r="A2533" s="324">
        <v>4914</v>
      </c>
      <c r="B2533" s="325" t="s">
        <v>11189</v>
      </c>
      <c r="C2533" s="326" t="s">
        <v>97</v>
      </c>
      <c r="D2533" s="327">
        <v>969.85</v>
      </c>
    </row>
    <row r="2534" spans="1:4" ht="30">
      <c r="A2534" s="324">
        <v>4917</v>
      </c>
      <c r="B2534" s="325" t="s">
        <v>11190</v>
      </c>
      <c r="C2534" s="326" t="s">
        <v>97</v>
      </c>
      <c r="D2534" s="327">
        <v>669.79</v>
      </c>
    </row>
    <row r="2535" spans="1:4" ht="30">
      <c r="A2535" s="324">
        <v>39025</v>
      </c>
      <c r="B2535" s="325" t="s">
        <v>11191</v>
      </c>
      <c r="C2535" s="326" t="s">
        <v>844</v>
      </c>
      <c r="D2535" s="327">
        <v>1226.51</v>
      </c>
    </row>
    <row r="2536" spans="1:4" ht="30">
      <c r="A2536" s="324">
        <v>4922</v>
      </c>
      <c r="B2536" s="325" t="s">
        <v>11192</v>
      </c>
      <c r="C2536" s="326" t="s">
        <v>97</v>
      </c>
      <c r="D2536" s="327">
        <v>621.29</v>
      </c>
    </row>
    <row r="2537" spans="1:4" ht="30">
      <c r="A2537" s="324">
        <v>5002</v>
      </c>
      <c r="B2537" s="325" t="s">
        <v>11193</v>
      </c>
      <c r="C2537" s="326" t="s">
        <v>97</v>
      </c>
      <c r="D2537" s="327">
        <v>538.71</v>
      </c>
    </row>
    <row r="2538" spans="1:4">
      <c r="A2538" s="324">
        <v>4977</v>
      </c>
      <c r="B2538" s="325" t="s">
        <v>11194</v>
      </c>
      <c r="C2538" s="326" t="s">
        <v>97</v>
      </c>
      <c r="D2538" s="327">
        <v>363.65</v>
      </c>
    </row>
    <row r="2539" spans="1:4" ht="30">
      <c r="A2539" s="324">
        <v>11364</v>
      </c>
      <c r="B2539" s="325" t="s">
        <v>11195</v>
      </c>
      <c r="C2539" s="326" t="s">
        <v>844</v>
      </c>
      <c r="D2539" s="327">
        <v>214.77</v>
      </c>
    </row>
    <row r="2540" spans="1:4" ht="30">
      <c r="A2540" s="324">
        <v>11365</v>
      </c>
      <c r="B2540" s="325" t="s">
        <v>11196</v>
      </c>
      <c r="C2540" s="326" t="s">
        <v>844</v>
      </c>
      <c r="D2540" s="327">
        <v>222.88</v>
      </c>
    </row>
    <row r="2541" spans="1:4" ht="30">
      <c r="A2541" s="324">
        <v>11366</v>
      </c>
      <c r="B2541" s="325" t="s">
        <v>11197</v>
      </c>
      <c r="C2541" s="326" t="s">
        <v>844</v>
      </c>
      <c r="D2541" s="327">
        <v>236.92</v>
      </c>
    </row>
    <row r="2542" spans="1:4" ht="30">
      <c r="A2542" s="324">
        <v>43777</v>
      </c>
      <c r="B2542" s="325" t="s">
        <v>11198</v>
      </c>
      <c r="C2542" s="326" t="s">
        <v>844</v>
      </c>
      <c r="D2542" s="327">
        <v>278.3</v>
      </c>
    </row>
    <row r="2543" spans="1:4" ht="45">
      <c r="A2543" s="324">
        <v>20322</v>
      </c>
      <c r="B2543" s="325" t="s">
        <v>11199</v>
      </c>
      <c r="C2543" s="326" t="s">
        <v>844</v>
      </c>
      <c r="D2543" s="327">
        <v>258.33999999999997</v>
      </c>
    </row>
    <row r="2544" spans="1:4" ht="45">
      <c r="A2544" s="324">
        <v>10553</v>
      </c>
      <c r="B2544" s="325" t="s">
        <v>11200</v>
      </c>
      <c r="C2544" s="326" t="s">
        <v>844</v>
      </c>
      <c r="D2544" s="327">
        <v>234.58</v>
      </c>
    </row>
    <row r="2545" spans="1:4" ht="45">
      <c r="A2545" s="324">
        <v>5020</v>
      </c>
      <c r="B2545" s="325" t="s">
        <v>11201</v>
      </c>
      <c r="C2545" s="326" t="s">
        <v>844</v>
      </c>
      <c r="D2545" s="327">
        <v>247.32</v>
      </c>
    </row>
    <row r="2546" spans="1:4" ht="45">
      <c r="A2546" s="324">
        <v>10554</v>
      </c>
      <c r="B2546" s="325" t="s">
        <v>11202</v>
      </c>
      <c r="C2546" s="326" t="s">
        <v>844</v>
      </c>
      <c r="D2546" s="327">
        <v>236.66</v>
      </c>
    </row>
    <row r="2547" spans="1:4" ht="45">
      <c r="A2547" s="324">
        <v>10555</v>
      </c>
      <c r="B2547" s="325" t="s">
        <v>11203</v>
      </c>
      <c r="C2547" s="326" t="s">
        <v>844</v>
      </c>
      <c r="D2547" s="327">
        <v>258.08</v>
      </c>
    </row>
    <row r="2548" spans="1:4" ht="45">
      <c r="A2548" s="324">
        <v>10556</v>
      </c>
      <c r="B2548" s="325" t="s">
        <v>11204</v>
      </c>
      <c r="C2548" s="326" t="s">
        <v>844</v>
      </c>
      <c r="D2548" s="327">
        <v>343.15</v>
      </c>
    </row>
    <row r="2549" spans="1:4" ht="45">
      <c r="A2549" s="324">
        <v>39502</v>
      </c>
      <c r="B2549" s="325" t="s">
        <v>11205</v>
      </c>
      <c r="C2549" s="326" t="s">
        <v>844</v>
      </c>
      <c r="D2549" s="327">
        <v>481.86</v>
      </c>
    </row>
    <row r="2550" spans="1:4" ht="30">
      <c r="A2550" s="324">
        <v>39504</v>
      </c>
      <c r="B2550" s="325" t="s">
        <v>11206</v>
      </c>
      <c r="C2550" s="326" t="s">
        <v>844</v>
      </c>
      <c r="D2550" s="327">
        <v>532.85</v>
      </c>
    </row>
    <row r="2551" spans="1:4" ht="45">
      <c r="A2551" s="324">
        <v>39503</v>
      </c>
      <c r="B2551" s="325" t="s">
        <v>11207</v>
      </c>
      <c r="C2551" s="326" t="s">
        <v>844</v>
      </c>
      <c r="D2551" s="327">
        <v>560.79999999999995</v>
      </c>
    </row>
    <row r="2552" spans="1:4" ht="30">
      <c r="A2552" s="324">
        <v>39505</v>
      </c>
      <c r="B2552" s="325" t="s">
        <v>11208</v>
      </c>
      <c r="C2552" s="326" t="s">
        <v>844</v>
      </c>
      <c r="D2552" s="327">
        <v>604.34</v>
      </c>
    </row>
    <row r="2553" spans="1:4" ht="30">
      <c r="A2553" s="324">
        <v>5028</v>
      </c>
      <c r="B2553" s="325" t="s">
        <v>11209</v>
      </c>
      <c r="C2553" s="326" t="s">
        <v>97</v>
      </c>
      <c r="D2553" s="327">
        <v>889.79</v>
      </c>
    </row>
    <row r="2554" spans="1:4" ht="30">
      <c r="A2554" s="324">
        <v>4969</v>
      </c>
      <c r="B2554" s="390" t="s">
        <v>11210</v>
      </c>
      <c r="C2554" s="326" t="s">
        <v>97</v>
      </c>
      <c r="D2554" s="327">
        <v>514.30999999999995</v>
      </c>
    </row>
    <row r="2555" spans="1:4">
      <c r="A2555" s="324">
        <v>21102</v>
      </c>
      <c r="B2555" s="325" t="s">
        <v>11211</v>
      </c>
      <c r="C2555" s="326" t="s">
        <v>844</v>
      </c>
      <c r="D2555" s="327">
        <v>102.39</v>
      </c>
    </row>
    <row r="2556" spans="1:4">
      <c r="A2556" s="324">
        <v>21101</v>
      </c>
      <c r="B2556" s="325" t="s">
        <v>11212</v>
      </c>
      <c r="C2556" s="326" t="s">
        <v>844</v>
      </c>
      <c r="D2556" s="327">
        <v>65.75</v>
      </c>
    </row>
    <row r="2557" spans="1:4" ht="30">
      <c r="A2557" s="324">
        <v>34713</v>
      </c>
      <c r="B2557" s="325" t="s">
        <v>11213</v>
      </c>
      <c r="C2557" s="326" t="s">
        <v>97</v>
      </c>
      <c r="D2557" s="327">
        <v>484.72</v>
      </c>
    </row>
    <row r="2558" spans="1:4" ht="30">
      <c r="A2558" s="324">
        <v>37563</v>
      </c>
      <c r="B2558" s="325" t="s">
        <v>11214</v>
      </c>
      <c r="C2558" s="326" t="s">
        <v>97</v>
      </c>
      <c r="D2558" s="327">
        <v>1266.82</v>
      </c>
    </row>
    <row r="2559" spans="1:4" ht="30">
      <c r="A2559" s="324">
        <v>4948</v>
      </c>
      <c r="B2559" s="325" t="s">
        <v>11215</v>
      </c>
      <c r="C2559" s="326" t="s">
        <v>97</v>
      </c>
      <c r="D2559" s="327">
        <v>1102.1600000000001</v>
      </c>
    </row>
    <row r="2560" spans="1:4" ht="30">
      <c r="A2560" s="324">
        <v>37561</v>
      </c>
      <c r="B2560" s="325" t="s">
        <v>11216</v>
      </c>
      <c r="C2560" s="326" t="s">
        <v>97</v>
      </c>
      <c r="D2560" s="327">
        <v>1027.92</v>
      </c>
    </row>
    <row r="2561" spans="1:4" ht="30">
      <c r="A2561" s="324">
        <v>37562</v>
      </c>
      <c r="B2561" s="325" t="s">
        <v>11217</v>
      </c>
      <c r="C2561" s="326" t="s">
        <v>97</v>
      </c>
      <c r="D2561" s="327">
        <v>1347.71</v>
      </c>
    </row>
    <row r="2562" spans="1:4" ht="30">
      <c r="A2562" s="324">
        <v>2731</v>
      </c>
      <c r="B2562" s="325" t="s">
        <v>11218</v>
      </c>
      <c r="C2562" s="326" t="s">
        <v>845</v>
      </c>
      <c r="D2562" s="327">
        <v>138.29</v>
      </c>
    </row>
    <row r="2563" spans="1:4">
      <c r="A2563" s="324">
        <v>44537</v>
      </c>
      <c r="B2563" s="325" t="s">
        <v>11219</v>
      </c>
      <c r="C2563" s="326" t="s">
        <v>853</v>
      </c>
      <c r="D2563" s="327">
        <v>341.88</v>
      </c>
    </row>
    <row r="2564" spans="1:4" ht="30">
      <c r="A2564" s="324">
        <v>11844</v>
      </c>
      <c r="B2564" s="325" t="s">
        <v>11220</v>
      </c>
      <c r="C2564" s="326" t="s">
        <v>845</v>
      </c>
      <c r="D2564" s="327">
        <v>61.34</v>
      </c>
    </row>
    <row r="2565" spans="1:4" ht="30">
      <c r="A2565" s="324">
        <v>4465</v>
      </c>
      <c r="B2565" s="325" t="s">
        <v>11221</v>
      </c>
      <c r="C2565" s="326" t="s">
        <v>845</v>
      </c>
      <c r="D2565" s="327">
        <v>50.97</v>
      </c>
    </row>
    <row r="2566" spans="1:4" ht="30">
      <c r="A2566" s="324">
        <v>35273</v>
      </c>
      <c r="B2566" s="325" t="s">
        <v>11222</v>
      </c>
      <c r="C2566" s="326" t="s">
        <v>845</v>
      </c>
      <c r="D2566" s="327">
        <v>61.13</v>
      </c>
    </row>
    <row r="2567" spans="1:4" ht="30">
      <c r="A2567" s="324">
        <v>4470</v>
      </c>
      <c r="B2567" s="325" t="s">
        <v>11223</v>
      </c>
      <c r="C2567" s="326" t="s">
        <v>845</v>
      </c>
      <c r="D2567" s="327">
        <v>141.08000000000001</v>
      </c>
    </row>
    <row r="2568" spans="1:4" ht="30">
      <c r="A2568" s="324">
        <v>20204</v>
      </c>
      <c r="B2568" s="325" t="s">
        <v>11224</v>
      </c>
      <c r="C2568" s="326" t="s">
        <v>845</v>
      </c>
      <c r="D2568" s="327">
        <v>94.05</v>
      </c>
    </row>
    <row r="2569" spans="1:4" ht="30">
      <c r="A2569" s="324">
        <v>20208</v>
      </c>
      <c r="B2569" s="325" t="s">
        <v>11225</v>
      </c>
      <c r="C2569" s="326" t="s">
        <v>845</v>
      </c>
      <c r="D2569" s="327">
        <v>126.97</v>
      </c>
    </row>
    <row r="2570" spans="1:4" ht="30">
      <c r="A2570" s="324">
        <v>4437</v>
      </c>
      <c r="B2570" s="325" t="s">
        <v>11226</v>
      </c>
      <c r="C2570" s="326" t="s">
        <v>845</v>
      </c>
      <c r="D2570" s="327">
        <v>105.81</v>
      </c>
    </row>
    <row r="2571" spans="1:4" ht="30">
      <c r="A2571" s="324">
        <v>14580</v>
      </c>
      <c r="B2571" s="325" t="s">
        <v>11227</v>
      </c>
      <c r="C2571" s="326" t="s">
        <v>845</v>
      </c>
      <c r="D2571" s="327">
        <v>105.81</v>
      </c>
    </row>
    <row r="2572" spans="1:4">
      <c r="A2572" s="324">
        <v>5065</v>
      </c>
      <c r="B2572" s="325" t="s">
        <v>11228</v>
      </c>
      <c r="C2572" s="326" t="s">
        <v>1069</v>
      </c>
      <c r="D2572" s="327">
        <v>30.57</v>
      </c>
    </row>
    <row r="2573" spans="1:4">
      <c r="A2573" s="324">
        <v>5072</v>
      </c>
      <c r="B2573" s="325" t="s">
        <v>11229</v>
      </c>
      <c r="C2573" s="326" t="s">
        <v>1069</v>
      </c>
      <c r="D2573" s="327">
        <v>28.28</v>
      </c>
    </row>
    <row r="2574" spans="1:4">
      <c r="A2574" s="324">
        <v>5066</v>
      </c>
      <c r="B2574" s="325" t="s">
        <v>11230</v>
      </c>
      <c r="C2574" s="326" t="s">
        <v>1069</v>
      </c>
      <c r="D2574" s="327">
        <v>21.18</v>
      </c>
    </row>
    <row r="2575" spans="1:4">
      <c r="A2575" s="324">
        <v>5063</v>
      </c>
      <c r="B2575" s="325" t="s">
        <v>11231</v>
      </c>
      <c r="C2575" s="326" t="s">
        <v>1069</v>
      </c>
      <c r="D2575" s="327">
        <v>19.18</v>
      </c>
    </row>
    <row r="2576" spans="1:4">
      <c r="A2576" s="324">
        <v>20247</v>
      </c>
      <c r="B2576" s="325" t="s">
        <v>11232</v>
      </c>
      <c r="C2576" s="326" t="s">
        <v>1069</v>
      </c>
      <c r="D2576" s="327">
        <v>17.79</v>
      </c>
    </row>
    <row r="2577" spans="1:4">
      <c r="A2577" s="324">
        <v>5074</v>
      </c>
      <c r="B2577" s="325" t="s">
        <v>11233</v>
      </c>
      <c r="C2577" s="326" t="s">
        <v>1069</v>
      </c>
      <c r="D2577" s="327">
        <v>18.010000000000002</v>
      </c>
    </row>
    <row r="2578" spans="1:4">
      <c r="A2578" s="324">
        <v>5067</v>
      </c>
      <c r="B2578" s="325" t="s">
        <v>11234</v>
      </c>
      <c r="C2578" s="326" t="s">
        <v>1069</v>
      </c>
      <c r="D2578" s="327">
        <v>17.13</v>
      </c>
    </row>
    <row r="2579" spans="1:4">
      <c r="A2579" s="324">
        <v>5078</v>
      </c>
      <c r="B2579" s="325" t="s">
        <v>11235</v>
      </c>
      <c r="C2579" s="326" t="s">
        <v>1069</v>
      </c>
      <c r="D2579" s="327">
        <v>16.93</v>
      </c>
    </row>
    <row r="2580" spans="1:4">
      <c r="A2580" s="324">
        <v>5068</v>
      </c>
      <c r="B2580" s="325" t="s">
        <v>11236</v>
      </c>
      <c r="C2580" s="326" t="s">
        <v>1069</v>
      </c>
      <c r="D2580" s="327">
        <v>16.07</v>
      </c>
    </row>
    <row r="2581" spans="1:4">
      <c r="A2581" s="324">
        <v>5073</v>
      </c>
      <c r="B2581" s="325" t="s">
        <v>11237</v>
      </c>
      <c r="C2581" s="326" t="s">
        <v>1069</v>
      </c>
      <c r="D2581" s="327">
        <v>16.38</v>
      </c>
    </row>
    <row r="2582" spans="1:4">
      <c r="A2582" s="324">
        <v>5069</v>
      </c>
      <c r="B2582" s="325" t="s">
        <v>11238</v>
      </c>
      <c r="C2582" s="326" t="s">
        <v>1069</v>
      </c>
      <c r="D2582" s="327">
        <v>16.38</v>
      </c>
    </row>
    <row r="2583" spans="1:4">
      <c r="A2583" s="324">
        <v>5070</v>
      </c>
      <c r="B2583" s="325" t="s">
        <v>11239</v>
      </c>
      <c r="C2583" s="326" t="s">
        <v>1069</v>
      </c>
      <c r="D2583" s="327">
        <v>16.559999999999999</v>
      </c>
    </row>
    <row r="2584" spans="1:4">
      <c r="A2584" s="324">
        <v>5071</v>
      </c>
      <c r="B2584" s="325" t="s">
        <v>11240</v>
      </c>
      <c r="C2584" s="326" t="s">
        <v>1069</v>
      </c>
      <c r="D2584" s="327">
        <v>16.07</v>
      </c>
    </row>
    <row r="2585" spans="1:4">
      <c r="A2585" s="324">
        <v>5061</v>
      </c>
      <c r="B2585" s="325" t="s">
        <v>11241</v>
      </c>
      <c r="C2585" s="326" t="s">
        <v>1069</v>
      </c>
      <c r="D2585" s="327">
        <v>15.8</v>
      </c>
    </row>
    <row r="2586" spans="1:4">
      <c r="A2586" s="324">
        <v>5075</v>
      </c>
      <c r="B2586" s="325" t="s">
        <v>11242</v>
      </c>
      <c r="C2586" s="326" t="s">
        <v>1069</v>
      </c>
      <c r="D2586" s="327">
        <v>16.07</v>
      </c>
    </row>
    <row r="2587" spans="1:4">
      <c r="A2587" s="324">
        <v>39027</v>
      </c>
      <c r="B2587" s="325" t="s">
        <v>11243</v>
      </c>
      <c r="C2587" s="326" t="s">
        <v>1069</v>
      </c>
      <c r="D2587" s="327">
        <v>16.059999999999999</v>
      </c>
    </row>
    <row r="2588" spans="1:4">
      <c r="A2588" s="324">
        <v>5062</v>
      </c>
      <c r="B2588" s="325" t="s">
        <v>11244</v>
      </c>
      <c r="C2588" s="326" t="s">
        <v>1069</v>
      </c>
      <c r="D2588" s="327">
        <v>16.28</v>
      </c>
    </row>
    <row r="2589" spans="1:4">
      <c r="A2589" s="324">
        <v>40568</v>
      </c>
      <c r="B2589" s="325" t="s">
        <v>11245</v>
      </c>
      <c r="C2589" s="326" t="s">
        <v>1069</v>
      </c>
      <c r="D2589" s="327">
        <v>16.190000000000001</v>
      </c>
    </row>
    <row r="2590" spans="1:4">
      <c r="A2590" s="324">
        <v>40304</v>
      </c>
      <c r="B2590" s="325" t="s">
        <v>11246</v>
      </c>
      <c r="C2590" s="326" t="s">
        <v>1069</v>
      </c>
      <c r="D2590" s="327">
        <v>19.84</v>
      </c>
    </row>
    <row r="2591" spans="1:4">
      <c r="A2591" s="324">
        <v>39026</v>
      </c>
      <c r="B2591" s="325" t="s">
        <v>11247</v>
      </c>
      <c r="C2591" s="326" t="s">
        <v>1069</v>
      </c>
      <c r="D2591" s="327">
        <v>18.07</v>
      </c>
    </row>
    <row r="2592" spans="1:4">
      <c r="A2592" s="324">
        <v>44074</v>
      </c>
      <c r="B2592" s="325" t="s">
        <v>11248</v>
      </c>
      <c r="C2592" s="326" t="s">
        <v>203</v>
      </c>
      <c r="D2592" s="327">
        <v>546.09</v>
      </c>
    </row>
    <row r="2593" spans="1:4">
      <c r="A2593" s="324">
        <v>44072</v>
      </c>
      <c r="B2593" s="325" t="s">
        <v>11249</v>
      </c>
      <c r="C2593" s="326" t="s">
        <v>203</v>
      </c>
      <c r="D2593" s="327">
        <v>116.49</v>
      </c>
    </row>
    <row r="2594" spans="1:4" ht="30">
      <c r="A2594" s="324">
        <v>511</v>
      </c>
      <c r="B2594" s="325" t="s">
        <v>11250</v>
      </c>
      <c r="C2594" s="326" t="s">
        <v>203</v>
      </c>
      <c r="D2594" s="327">
        <v>19.48</v>
      </c>
    </row>
    <row r="2595" spans="1:4" ht="30">
      <c r="A2595" s="324">
        <v>37540</v>
      </c>
      <c r="B2595" s="325" t="s">
        <v>11251</v>
      </c>
      <c r="C2595" s="326" t="s">
        <v>844</v>
      </c>
      <c r="D2595" s="327">
        <v>78265.460000000006</v>
      </c>
    </row>
    <row r="2596" spans="1:4" ht="30">
      <c r="A2596" s="324">
        <v>37548</v>
      </c>
      <c r="B2596" s="325" t="s">
        <v>11252</v>
      </c>
      <c r="C2596" s="326" t="s">
        <v>844</v>
      </c>
      <c r="D2596" s="327">
        <v>103740.48</v>
      </c>
    </row>
    <row r="2597" spans="1:4" ht="30">
      <c r="A2597" s="324">
        <v>39828</v>
      </c>
      <c r="B2597" s="325" t="s">
        <v>11253</v>
      </c>
      <c r="C2597" s="326" t="s">
        <v>844</v>
      </c>
      <c r="D2597" s="327">
        <v>622.34</v>
      </c>
    </row>
    <row r="2598" spans="1:4" ht="30">
      <c r="A2598" s="324">
        <v>38392</v>
      </c>
      <c r="B2598" s="325" t="s">
        <v>11254</v>
      </c>
      <c r="C2598" s="326" t="s">
        <v>844</v>
      </c>
      <c r="D2598" s="327">
        <v>51.77</v>
      </c>
    </row>
    <row r="2599" spans="1:4" ht="30">
      <c r="A2599" s="324">
        <v>11735</v>
      </c>
      <c r="B2599" s="325" t="s">
        <v>11255</v>
      </c>
      <c r="C2599" s="326" t="s">
        <v>844</v>
      </c>
      <c r="D2599" s="327">
        <v>9.11</v>
      </c>
    </row>
    <row r="2600" spans="1:4" ht="30">
      <c r="A2600" s="324">
        <v>11737</v>
      </c>
      <c r="B2600" s="325" t="s">
        <v>11256</v>
      </c>
      <c r="C2600" s="326" t="s">
        <v>844</v>
      </c>
      <c r="D2600" s="327">
        <v>12.92</v>
      </c>
    </row>
    <row r="2601" spans="1:4" ht="30">
      <c r="A2601" s="324">
        <v>11738</v>
      </c>
      <c r="B2601" s="325" t="s">
        <v>11257</v>
      </c>
      <c r="C2601" s="326" t="s">
        <v>844</v>
      </c>
      <c r="D2601" s="327">
        <v>16.29</v>
      </c>
    </row>
    <row r="2602" spans="1:4">
      <c r="A2602" s="324">
        <v>36143</v>
      </c>
      <c r="B2602" s="325" t="s">
        <v>11258</v>
      </c>
      <c r="C2602" s="326" t="s">
        <v>844</v>
      </c>
      <c r="D2602" s="327">
        <v>32.590000000000003</v>
      </c>
    </row>
    <row r="2603" spans="1:4">
      <c r="A2603" s="324">
        <v>36142</v>
      </c>
      <c r="B2603" s="325" t="s">
        <v>11259</v>
      </c>
      <c r="C2603" s="326" t="s">
        <v>844</v>
      </c>
      <c r="D2603" s="327">
        <v>2.38</v>
      </c>
    </row>
    <row r="2604" spans="1:4">
      <c r="A2604" s="324">
        <v>36146</v>
      </c>
      <c r="B2604" s="325" t="s">
        <v>11260</v>
      </c>
      <c r="C2604" s="326" t="s">
        <v>844</v>
      </c>
      <c r="D2604" s="327">
        <v>270.3</v>
      </c>
    </row>
    <row r="2605" spans="1:4" ht="30">
      <c r="A2605" s="324">
        <v>38377</v>
      </c>
      <c r="B2605" s="325" t="s">
        <v>11261</v>
      </c>
      <c r="C2605" s="326" t="s">
        <v>844</v>
      </c>
      <c r="D2605" s="327">
        <v>30.13</v>
      </c>
    </row>
    <row r="2606" spans="1:4">
      <c r="A2606" s="324">
        <v>38376</v>
      </c>
      <c r="B2606" s="325" t="s">
        <v>11262</v>
      </c>
      <c r="C2606" s="326" t="s">
        <v>844</v>
      </c>
      <c r="D2606" s="327">
        <v>34.36</v>
      </c>
    </row>
    <row r="2607" spans="1:4">
      <c r="A2607" s="324">
        <v>38116</v>
      </c>
      <c r="B2607" s="325" t="s">
        <v>11263</v>
      </c>
      <c r="C2607" s="326" t="s">
        <v>844</v>
      </c>
      <c r="D2607" s="327">
        <v>6.38</v>
      </c>
    </row>
    <row r="2608" spans="1:4" ht="30">
      <c r="A2608" s="324">
        <v>38066</v>
      </c>
      <c r="B2608" s="325" t="s">
        <v>11264</v>
      </c>
      <c r="C2608" s="326" t="s">
        <v>844</v>
      </c>
      <c r="D2608" s="327">
        <v>10.53</v>
      </c>
    </row>
    <row r="2609" spans="1:4">
      <c r="A2609" s="324">
        <v>38117</v>
      </c>
      <c r="B2609" s="325" t="s">
        <v>11265</v>
      </c>
      <c r="C2609" s="326" t="s">
        <v>844</v>
      </c>
      <c r="D2609" s="327">
        <v>10.86</v>
      </c>
    </row>
    <row r="2610" spans="1:4" ht="30">
      <c r="A2610" s="324">
        <v>38067</v>
      </c>
      <c r="B2610" s="325" t="s">
        <v>11266</v>
      </c>
      <c r="C2610" s="326" t="s">
        <v>844</v>
      </c>
      <c r="D2610" s="327">
        <v>14.82</v>
      </c>
    </row>
    <row r="2611" spans="1:4">
      <c r="A2611" s="324">
        <v>44313</v>
      </c>
      <c r="B2611" s="325" t="s">
        <v>11267</v>
      </c>
      <c r="C2611" s="326" t="s">
        <v>844</v>
      </c>
      <c r="D2611" s="327">
        <v>1033.83</v>
      </c>
    </row>
    <row r="2612" spans="1:4" ht="30">
      <c r="A2612" s="324">
        <v>11522</v>
      </c>
      <c r="B2612" s="325" t="s">
        <v>11268</v>
      </c>
      <c r="C2612" s="326" t="s">
        <v>844</v>
      </c>
      <c r="D2612" s="327">
        <v>12.65</v>
      </c>
    </row>
    <row r="2613" spans="1:4" ht="30">
      <c r="A2613" s="324">
        <v>43600</v>
      </c>
      <c r="B2613" s="325" t="s">
        <v>11269</v>
      </c>
      <c r="C2613" s="326" t="s">
        <v>844</v>
      </c>
      <c r="D2613" s="327">
        <v>50.72</v>
      </c>
    </row>
    <row r="2614" spans="1:4" ht="30">
      <c r="A2614" s="324">
        <v>5080</v>
      </c>
      <c r="B2614" s="325" t="s">
        <v>11270</v>
      </c>
      <c r="C2614" s="326" t="s">
        <v>844</v>
      </c>
      <c r="D2614" s="327">
        <v>19.78</v>
      </c>
    </row>
    <row r="2615" spans="1:4" ht="30">
      <c r="A2615" s="324">
        <v>38168</v>
      </c>
      <c r="B2615" s="325" t="s">
        <v>11271</v>
      </c>
      <c r="C2615" s="326" t="s">
        <v>844</v>
      </c>
      <c r="D2615" s="327">
        <v>138.08000000000001</v>
      </c>
    </row>
    <row r="2616" spans="1:4" ht="30">
      <c r="A2616" s="324">
        <v>43601</v>
      </c>
      <c r="B2616" s="325" t="s">
        <v>11272</v>
      </c>
      <c r="C2616" s="326" t="s">
        <v>844</v>
      </c>
      <c r="D2616" s="327">
        <v>69.040000000000006</v>
      </c>
    </row>
    <row r="2617" spans="1:4" ht="30">
      <c r="A2617" s="324">
        <v>39805</v>
      </c>
      <c r="B2617" s="325" t="s">
        <v>11273</v>
      </c>
      <c r="C2617" s="326" t="s">
        <v>844</v>
      </c>
      <c r="D2617" s="327">
        <v>225.74</v>
      </c>
    </row>
    <row r="2618" spans="1:4" ht="30">
      <c r="A2618" s="324">
        <v>39806</v>
      </c>
      <c r="B2618" s="325" t="s">
        <v>11274</v>
      </c>
      <c r="C2618" s="326" t="s">
        <v>844</v>
      </c>
      <c r="D2618" s="327">
        <v>418.23</v>
      </c>
    </row>
    <row r="2619" spans="1:4" ht="30">
      <c r="A2619" s="324">
        <v>39807</v>
      </c>
      <c r="B2619" s="325" t="s">
        <v>11275</v>
      </c>
      <c r="C2619" s="326" t="s">
        <v>844</v>
      </c>
      <c r="D2619" s="327">
        <v>906.41</v>
      </c>
    </row>
    <row r="2620" spans="1:4" ht="30">
      <c r="A2620" s="324">
        <v>43100</v>
      </c>
      <c r="B2620" s="325" t="s">
        <v>11276</v>
      </c>
      <c r="C2620" s="326" t="s">
        <v>844</v>
      </c>
      <c r="D2620" s="327">
        <v>708.62</v>
      </c>
    </row>
    <row r="2621" spans="1:4" ht="30">
      <c r="A2621" s="324">
        <v>39804</v>
      </c>
      <c r="B2621" s="325" t="s">
        <v>11277</v>
      </c>
      <c r="C2621" s="326" t="s">
        <v>844</v>
      </c>
      <c r="D2621" s="327">
        <v>132.55000000000001</v>
      </c>
    </row>
    <row r="2622" spans="1:4" ht="30">
      <c r="A2622" s="324">
        <v>39796</v>
      </c>
      <c r="B2622" s="325" t="s">
        <v>11278</v>
      </c>
      <c r="C2622" s="326" t="s">
        <v>844</v>
      </c>
      <c r="D2622" s="327">
        <v>137.29</v>
      </c>
    </row>
    <row r="2623" spans="1:4" ht="30">
      <c r="A2623" s="324">
        <v>39797</v>
      </c>
      <c r="B2623" s="325" t="s">
        <v>11279</v>
      </c>
      <c r="C2623" s="326" t="s">
        <v>844</v>
      </c>
      <c r="D2623" s="327">
        <v>215.52</v>
      </c>
    </row>
    <row r="2624" spans="1:4" ht="30">
      <c r="A2624" s="324">
        <v>39798</v>
      </c>
      <c r="B2624" s="325" t="s">
        <v>11280</v>
      </c>
      <c r="C2624" s="326" t="s">
        <v>844</v>
      </c>
      <c r="D2624" s="327">
        <v>369.69</v>
      </c>
    </row>
    <row r="2625" spans="1:4" ht="30">
      <c r="A2625" s="324">
        <v>39794</v>
      </c>
      <c r="B2625" s="325" t="s">
        <v>11281</v>
      </c>
      <c r="C2625" s="326" t="s">
        <v>844</v>
      </c>
      <c r="D2625" s="327">
        <v>58.28</v>
      </c>
    </row>
    <row r="2626" spans="1:4" ht="30">
      <c r="A2626" s="324">
        <v>39795</v>
      </c>
      <c r="B2626" s="325" t="s">
        <v>11282</v>
      </c>
      <c r="C2626" s="326" t="s">
        <v>844</v>
      </c>
      <c r="D2626" s="327">
        <v>92.07</v>
      </c>
    </row>
    <row r="2627" spans="1:4" ht="30">
      <c r="A2627" s="324">
        <v>39801</v>
      </c>
      <c r="B2627" s="325" t="s">
        <v>11283</v>
      </c>
      <c r="C2627" s="326" t="s">
        <v>844</v>
      </c>
      <c r="D2627" s="327">
        <v>194.41</v>
      </c>
    </row>
    <row r="2628" spans="1:4" ht="30">
      <c r="A2628" s="324">
        <v>39802</v>
      </c>
      <c r="B2628" s="325" t="s">
        <v>11284</v>
      </c>
      <c r="C2628" s="326" t="s">
        <v>844</v>
      </c>
      <c r="D2628" s="327">
        <v>284.98</v>
      </c>
    </row>
    <row r="2629" spans="1:4" ht="30">
      <c r="A2629" s="324">
        <v>39803</v>
      </c>
      <c r="B2629" s="325" t="s">
        <v>11285</v>
      </c>
      <c r="C2629" s="326" t="s">
        <v>844</v>
      </c>
      <c r="D2629" s="327">
        <v>397.55</v>
      </c>
    </row>
    <row r="2630" spans="1:4" ht="30">
      <c r="A2630" s="324">
        <v>39799</v>
      </c>
      <c r="B2630" s="325" t="s">
        <v>11286</v>
      </c>
      <c r="C2630" s="326" t="s">
        <v>844</v>
      </c>
      <c r="D2630" s="327">
        <v>67.930000000000007</v>
      </c>
    </row>
    <row r="2631" spans="1:4" ht="30">
      <c r="A2631" s="324">
        <v>39800</v>
      </c>
      <c r="B2631" s="325" t="s">
        <v>11287</v>
      </c>
      <c r="C2631" s="326" t="s">
        <v>844</v>
      </c>
      <c r="D2631" s="327">
        <v>115.71</v>
      </c>
    </row>
    <row r="2632" spans="1:4">
      <c r="A2632" s="324">
        <v>43837</v>
      </c>
      <c r="B2632" s="325" t="s">
        <v>11288</v>
      </c>
      <c r="C2632" s="326" t="s">
        <v>844</v>
      </c>
      <c r="D2632" s="327">
        <v>1219.3399999999999</v>
      </c>
    </row>
    <row r="2633" spans="1:4">
      <c r="A2633" s="324">
        <v>43836</v>
      </c>
      <c r="B2633" s="325" t="s">
        <v>11289</v>
      </c>
      <c r="C2633" s="326" t="s">
        <v>844</v>
      </c>
      <c r="D2633" s="327">
        <v>2481.14</v>
      </c>
    </row>
    <row r="2634" spans="1:4">
      <c r="A2634" s="324">
        <v>21059</v>
      </c>
      <c r="B2634" s="325" t="s">
        <v>11290</v>
      </c>
      <c r="C2634" s="326" t="s">
        <v>844</v>
      </c>
      <c r="D2634" s="327">
        <v>65.680000000000007</v>
      </c>
    </row>
    <row r="2635" spans="1:4">
      <c r="A2635" s="324">
        <v>11234</v>
      </c>
      <c r="B2635" s="325" t="s">
        <v>11291</v>
      </c>
      <c r="C2635" s="326" t="s">
        <v>844</v>
      </c>
      <c r="D2635" s="327">
        <v>99</v>
      </c>
    </row>
    <row r="2636" spans="1:4">
      <c r="A2636" s="324">
        <v>21060</v>
      </c>
      <c r="B2636" s="325" t="s">
        <v>11292</v>
      </c>
      <c r="C2636" s="326" t="s">
        <v>844</v>
      </c>
      <c r="D2636" s="327">
        <v>121.84</v>
      </c>
    </row>
    <row r="2637" spans="1:4">
      <c r="A2637" s="324">
        <v>21061</v>
      </c>
      <c r="B2637" s="325" t="s">
        <v>11293</v>
      </c>
      <c r="C2637" s="326" t="s">
        <v>844</v>
      </c>
      <c r="D2637" s="327">
        <v>152.31</v>
      </c>
    </row>
    <row r="2638" spans="1:4">
      <c r="A2638" s="324">
        <v>21062</v>
      </c>
      <c r="B2638" s="325" t="s">
        <v>11294</v>
      </c>
      <c r="C2638" s="326" t="s">
        <v>844</v>
      </c>
      <c r="D2638" s="327">
        <v>239.88</v>
      </c>
    </row>
    <row r="2639" spans="1:4">
      <c r="A2639" s="324">
        <v>11708</v>
      </c>
      <c r="B2639" s="325" t="s">
        <v>11295</v>
      </c>
      <c r="C2639" s="326" t="s">
        <v>844</v>
      </c>
      <c r="D2639" s="327">
        <v>26.17</v>
      </c>
    </row>
    <row r="2640" spans="1:4">
      <c r="A2640" s="324">
        <v>11709</v>
      </c>
      <c r="B2640" s="325" t="s">
        <v>11296</v>
      </c>
      <c r="C2640" s="326" t="s">
        <v>844</v>
      </c>
      <c r="D2640" s="327">
        <v>61.49</v>
      </c>
    </row>
    <row r="2641" spans="1:4">
      <c r="A2641" s="324">
        <v>11710</v>
      </c>
      <c r="B2641" s="325" t="s">
        <v>11297</v>
      </c>
      <c r="C2641" s="326" t="s">
        <v>844</v>
      </c>
      <c r="D2641" s="327">
        <v>141.36000000000001</v>
      </c>
    </row>
    <row r="2642" spans="1:4">
      <c r="A2642" s="324">
        <v>11707</v>
      </c>
      <c r="B2642" s="325" t="s">
        <v>11298</v>
      </c>
      <c r="C2642" s="326" t="s">
        <v>844</v>
      </c>
      <c r="D2642" s="327">
        <v>19.600000000000001</v>
      </c>
    </row>
    <row r="2643" spans="1:4" ht="30">
      <c r="A2643" s="324">
        <v>5102</v>
      </c>
      <c r="B2643" s="325" t="s">
        <v>11299</v>
      </c>
      <c r="C2643" s="326" t="s">
        <v>844</v>
      </c>
      <c r="D2643" s="327">
        <v>12.8</v>
      </c>
    </row>
    <row r="2644" spans="1:4">
      <c r="A2644" s="324">
        <v>11711</v>
      </c>
      <c r="B2644" s="325" t="s">
        <v>11300</v>
      </c>
      <c r="C2644" s="326" t="s">
        <v>844</v>
      </c>
      <c r="D2644" s="327">
        <v>10.66</v>
      </c>
    </row>
    <row r="2645" spans="1:4">
      <c r="A2645" s="324">
        <v>11739</v>
      </c>
      <c r="B2645" s="325" t="s">
        <v>11301</v>
      </c>
      <c r="C2645" s="326" t="s">
        <v>844</v>
      </c>
      <c r="D2645" s="327">
        <v>9.1199999999999992</v>
      </c>
    </row>
    <row r="2646" spans="1:4">
      <c r="A2646" s="324">
        <v>11741</v>
      </c>
      <c r="B2646" s="325" t="s">
        <v>11302</v>
      </c>
      <c r="C2646" s="326" t="s">
        <v>844</v>
      </c>
      <c r="D2646" s="327">
        <v>11.61</v>
      </c>
    </row>
    <row r="2647" spans="1:4" ht="30">
      <c r="A2647" s="324">
        <v>11745</v>
      </c>
      <c r="B2647" s="325" t="s">
        <v>11303</v>
      </c>
      <c r="C2647" s="326" t="s">
        <v>844</v>
      </c>
      <c r="D2647" s="327">
        <v>15.3</v>
      </c>
    </row>
    <row r="2648" spans="1:4">
      <c r="A2648" s="324">
        <v>11743</v>
      </c>
      <c r="B2648" s="325" t="s">
        <v>11304</v>
      </c>
      <c r="C2648" s="326" t="s">
        <v>844</v>
      </c>
      <c r="D2648" s="327">
        <v>9.75</v>
      </c>
    </row>
    <row r="2649" spans="1:4" ht="30">
      <c r="A2649" s="324">
        <v>5104</v>
      </c>
      <c r="B2649" s="325" t="s">
        <v>11305</v>
      </c>
      <c r="C2649" s="326" t="s">
        <v>1069</v>
      </c>
      <c r="D2649" s="327">
        <v>93.93</v>
      </c>
    </row>
    <row r="2650" spans="1:4">
      <c r="A2650" s="324">
        <v>44530</v>
      </c>
      <c r="B2650" s="325" t="s">
        <v>11306</v>
      </c>
      <c r="C2650" s="326" t="s">
        <v>844</v>
      </c>
      <c r="D2650" s="327">
        <v>49.63</v>
      </c>
    </row>
    <row r="2651" spans="1:4">
      <c r="A2651" s="324">
        <v>2710</v>
      </c>
      <c r="B2651" s="325" t="s">
        <v>11307</v>
      </c>
      <c r="C2651" s="326" t="s">
        <v>844</v>
      </c>
      <c r="D2651" s="327">
        <v>39.64</v>
      </c>
    </row>
    <row r="2652" spans="1:4">
      <c r="A2652" s="324">
        <v>20043</v>
      </c>
      <c r="B2652" s="325" t="s">
        <v>11308</v>
      </c>
      <c r="C2652" s="326" t="s">
        <v>844</v>
      </c>
      <c r="D2652" s="327">
        <v>8.65</v>
      </c>
    </row>
    <row r="2653" spans="1:4">
      <c r="A2653" s="324">
        <v>20044</v>
      </c>
      <c r="B2653" s="325" t="s">
        <v>11309</v>
      </c>
      <c r="C2653" s="326" t="s">
        <v>844</v>
      </c>
      <c r="D2653" s="327">
        <v>10.029999999999999</v>
      </c>
    </row>
    <row r="2654" spans="1:4">
      <c r="A2654" s="324">
        <v>20042</v>
      </c>
      <c r="B2654" s="325" t="s">
        <v>11310</v>
      </c>
      <c r="C2654" s="326" t="s">
        <v>844</v>
      </c>
      <c r="D2654" s="327">
        <v>7.5</v>
      </c>
    </row>
    <row r="2655" spans="1:4">
      <c r="A2655" s="324">
        <v>20046</v>
      </c>
      <c r="B2655" s="325" t="s">
        <v>11311</v>
      </c>
      <c r="C2655" s="326" t="s">
        <v>844</v>
      </c>
      <c r="D2655" s="327">
        <v>17.760000000000002</v>
      </c>
    </row>
    <row r="2656" spans="1:4">
      <c r="A2656" s="324">
        <v>20047</v>
      </c>
      <c r="B2656" s="325" t="s">
        <v>11312</v>
      </c>
      <c r="C2656" s="326" t="s">
        <v>844</v>
      </c>
      <c r="D2656" s="327">
        <v>53.27</v>
      </c>
    </row>
    <row r="2657" spans="1:4">
      <c r="A2657" s="324">
        <v>20045</v>
      </c>
      <c r="B2657" s="325" t="s">
        <v>11313</v>
      </c>
      <c r="C2657" s="326" t="s">
        <v>844</v>
      </c>
      <c r="D2657" s="327">
        <v>8.99</v>
      </c>
    </row>
    <row r="2658" spans="1:4" ht="30">
      <c r="A2658" s="324">
        <v>20972</v>
      </c>
      <c r="B2658" s="325" t="s">
        <v>11314</v>
      </c>
      <c r="C2658" s="326" t="s">
        <v>844</v>
      </c>
      <c r="D2658" s="327">
        <v>199.99</v>
      </c>
    </row>
    <row r="2659" spans="1:4">
      <c r="A2659" s="324">
        <v>6034</v>
      </c>
      <c r="B2659" s="325" t="s">
        <v>11315</v>
      </c>
      <c r="C2659" s="326" t="s">
        <v>844</v>
      </c>
      <c r="D2659" s="327">
        <v>13.34</v>
      </c>
    </row>
    <row r="2660" spans="1:4">
      <c r="A2660" s="324">
        <v>6036</v>
      </c>
      <c r="B2660" s="325" t="s">
        <v>11316</v>
      </c>
      <c r="C2660" s="326" t="s">
        <v>844</v>
      </c>
      <c r="D2660" s="327">
        <v>18.170000000000002</v>
      </c>
    </row>
    <row r="2661" spans="1:4">
      <c r="A2661" s="324">
        <v>6031</v>
      </c>
      <c r="B2661" s="325" t="s">
        <v>11317</v>
      </c>
      <c r="C2661" s="326" t="s">
        <v>844</v>
      </c>
      <c r="D2661" s="327">
        <v>21.35</v>
      </c>
    </row>
    <row r="2662" spans="1:4">
      <c r="A2662" s="324">
        <v>6029</v>
      </c>
      <c r="B2662" s="325" t="s">
        <v>11318</v>
      </c>
      <c r="C2662" s="326" t="s">
        <v>844</v>
      </c>
      <c r="D2662" s="327">
        <v>21.57</v>
      </c>
    </row>
    <row r="2663" spans="1:4">
      <c r="A2663" s="324">
        <v>6033</v>
      </c>
      <c r="B2663" s="325" t="s">
        <v>11319</v>
      </c>
      <c r="C2663" s="326" t="s">
        <v>844</v>
      </c>
      <c r="D2663" s="327">
        <v>28.44</v>
      </c>
    </row>
    <row r="2664" spans="1:4">
      <c r="A2664" s="324">
        <v>11672</v>
      </c>
      <c r="B2664" s="325" t="s">
        <v>11320</v>
      </c>
      <c r="C2664" s="326" t="s">
        <v>844</v>
      </c>
      <c r="D2664" s="327">
        <v>61.86</v>
      </c>
    </row>
    <row r="2665" spans="1:4">
      <c r="A2665" s="324">
        <v>11669</v>
      </c>
      <c r="B2665" s="325" t="s">
        <v>11321</v>
      </c>
      <c r="C2665" s="326" t="s">
        <v>844</v>
      </c>
      <c r="D2665" s="327">
        <v>58.91</v>
      </c>
    </row>
    <row r="2666" spans="1:4">
      <c r="A2666" s="324">
        <v>20055</v>
      </c>
      <c r="B2666" s="325" t="s">
        <v>11322</v>
      </c>
      <c r="C2666" s="326" t="s">
        <v>844</v>
      </c>
      <c r="D2666" s="327">
        <v>44.12</v>
      </c>
    </row>
    <row r="2667" spans="1:4">
      <c r="A2667" s="324">
        <v>11670</v>
      </c>
      <c r="B2667" s="325" t="s">
        <v>11323</v>
      </c>
      <c r="C2667" s="326" t="s">
        <v>844</v>
      </c>
      <c r="D2667" s="327">
        <v>22.57</v>
      </c>
    </row>
    <row r="2668" spans="1:4">
      <c r="A2668" s="324">
        <v>11671</v>
      </c>
      <c r="B2668" s="325" t="s">
        <v>11324</v>
      </c>
      <c r="C2668" s="326" t="s">
        <v>844</v>
      </c>
      <c r="D2668" s="327">
        <v>94.67</v>
      </c>
    </row>
    <row r="2669" spans="1:4">
      <c r="A2669" s="324">
        <v>6032</v>
      </c>
      <c r="B2669" s="325" t="s">
        <v>11325</v>
      </c>
      <c r="C2669" s="326" t="s">
        <v>844</v>
      </c>
      <c r="D2669" s="327">
        <v>27.04</v>
      </c>
    </row>
    <row r="2670" spans="1:4">
      <c r="A2670" s="324">
        <v>11673</v>
      </c>
      <c r="B2670" s="325" t="s">
        <v>11326</v>
      </c>
      <c r="C2670" s="326" t="s">
        <v>844</v>
      </c>
      <c r="D2670" s="327">
        <v>21.29</v>
      </c>
    </row>
    <row r="2671" spans="1:4">
      <c r="A2671" s="324">
        <v>11674</v>
      </c>
      <c r="B2671" s="325" t="s">
        <v>11327</v>
      </c>
      <c r="C2671" s="326" t="s">
        <v>844</v>
      </c>
      <c r="D2671" s="327">
        <v>27.42</v>
      </c>
    </row>
    <row r="2672" spans="1:4">
      <c r="A2672" s="324">
        <v>11675</v>
      </c>
      <c r="B2672" s="325" t="s">
        <v>11328</v>
      </c>
      <c r="C2672" s="326" t="s">
        <v>844</v>
      </c>
      <c r="D2672" s="327">
        <v>43.53</v>
      </c>
    </row>
    <row r="2673" spans="1:4">
      <c r="A2673" s="324">
        <v>11676</v>
      </c>
      <c r="B2673" s="325" t="s">
        <v>11329</v>
      </c>
      <c r="C2673" s="326" t="s">
        <v>844</v>
      </c>
      <c r="D2673" s="327">
        <v>58.22</v>
      </c>
    </row>
    <row r="2674" spans="1:4">
      <c r="A2674" s="324">
        <v>11677</v>
      </c>
      <c r="B2674" s="325" t="s">
        <v>11330</v>
      </c>
      <c r="C2674" s="326" t="s">
        <v>844</v>
      </c>
      <c r="D2674" s="327">
        <v>60.13</v>
      </c>
    </row>
    <row r="2675" spans="1:4">
      <c r="A2675" s="324">
        <v>11678</v>
      </c>
      <c r="B2675" s="325" t="s">
        <v>11331</v>
      </c>
      <c r="C2675" s="326" t="s">
        <v>844</v>
      </c>
      <c r="D2675" s="327">
        <v>110.13</v>
      </c>
    </row>
    <row r="2676" spans="1:4">
      <c r="A2676" s="324">
        <v>6038</v>
      </c>
      <c r="B2676" s="325" t="s">
        <v>11332</v>
      </c>
      <c r="C2676" s="326" t="s">
        <v>844</v>
      </c>
      <c r="D2676" s="327">
        <v>6.98</v>
      </c>
    </row>
    <row r="2677" spans="1:4">
      <c r="A2677" s="324">
        <v>11718</v>
      </c>
      <c r="B2677" s="325" t="s">
        <v>11333</v>
      </c>
      <c r="C2677" s="326" t="s">
        <v>844</v>
      </c>
      <c r="D2677" s="327">
        <v>19.920000000000002</v>
      </c>
    </row>
    <row r="2678" spans="1:4">
      <c r="A2678" s="324">
        <v>6037</v>
      </c>
      <c r="B2678" s="325" t="s">
        <v>11334</v>
      </c>
      <c r="C2678" s="326" t="s">
        <v>844</v>
      </c>
      <c r="D2678" s="327">
        <v>14.53</v>
      </c>
    </row>
    <row r="2679" spans="1:4">
      <c r="A2679" s="324">
        <v>11719</v>
      </c>
      <c r="B2679" s="325" t="s">
        <v>11335</v>
      </c>
      <c r="C2679" s="326" t="s">
        <v>844</v>
      </c>
      <c r="D2679" s="327">
        <v>16.16</v>
      </c>
    </row>
    <row r="2680" spans="1:4">
      <c r="A2680" s="324">
        <v>6010</v>
      </c>
      <c r="B2680" s="325" t="s">
        <v>11336</v>
      </c>
      <c r="C2680" s="326" t="s">
        <v>844</v>
      </c>
      <c r="D2680" s="327">
        <v>90.17</v>
      </c>
    </row>
    <row r="2681" spans="1:4">
      <c r="A2681" s="324">
        <v>6017</v>
      </c>
      <c r="B2681" s="325" t="s">
        <v>11337</v>
      </c>
      <c r="C2681" s="326" t="s">
        <v>844</v>
      </c>
      <c r="D2681" s="327">
        <v>71.42</v>
      </c>
    </row>
    <row r="2682" spans="1:4">
      <c r="A2682" s="324">
        <v>6019</v>
      </c>
      <c r="B2682" s="325" t="s">
        <v>11338</v>
      </c>
      <c r="C2682" s="326" t="s">
        <v>844</v>
      </c>
      <c r="D2682" s="327">
        <v>52.41</v>
      </c>
    </row>
    <row r="2683" spans="1:4">
      <c r="A2683" s="324">
        <v>6020</v>
      </c>
      <c r="B2683" s="325" t="s">
        <v>11339</v>
      </c>
      <c r="C2683" s="326" t="s">
        <v>844</v>
      </c>
      <c r="D2683" s="327">
        <v>31.47</v>
      </c>
    </row>
    <row r="2684" spans="1:4">
      <c r="A2684" s="324">
        <v>6011</v>
      </c>
      <c r="B2684" s="325" t="s">
        <v>11340</v>
      </c>
      <c r="C2684" s="326" t="s">
        <v>844</v>
      </c>
      <c r="D2684" s="327">
        <v>260.48</v>
      </c>
    </row>
    <row r="2685" spans="1:4">
      <c r="A2685" s="324">
        <v>6028</v>
      </c>
      <c r="B2685" s="325" t="s">
        <v>11341</v>
      </c>
      <c r="C2685" s="326" t="s">
        <v>844</v>
      </c>
      <c r="D2685" s="327">
        <v>125.6</v>
      </c>
    </row>
    <row r="2686" spans="1:4">
      <c r="A2686" s="324">
        <v>6012</v>
      </c>
      <c r="B2686" s="325" t="s">
        <v>11342</v>
      </c>
      <c r="C2686" s="326" t="s">
        <v>844</v>
      </c>
      <c r="D2686" s="327">
        <v>315.36</v>
      </c>
    </row>
    <row r="2687" spans="1:4">
      <c r="A2687" s="324">
        <v>6016</v>
      </c>
      <c r="B2687" s="325" t="s">
        <v>11343</v>
      </c>
      <c r="C2687" s="326" t="s">
        <v>844</v>
      </c>
      <c r="D2687" s="327">
        <v>33.200000000000003</v>
      </c>
    </row>
    <row r="2688" spans="1:4">
      <c r="A2688" s="324">
        <v>6027</v>
      </c>
      <c r="B2688" s="325" t="s">
        <v>11344</v>
      </c>
      <c r="C2688" s="326" t="s">
        <v>844</v>
      </c>
      <c r="D2688" s="327">
        <v>657.1</v>
      </c>
    </row>
    <row r="2689" spans="1:4">
      <c r="A2689" s="324">
        <v>6015</v>
      </c>
      <c r="B2689" s="325" t="s">
        <v>11345</v>
      </c>
      <c r="C2689" s="326" t="s">
        <v>844</v>
      </c>
      <c r="D2689" s="327">
        <v>144.19</v>
      </c>
    </row>
    <row r="2690" spans="1:4">
      <c r="A2690" s="324">
        <v>6014</v>
      </c>
      <c r="B2690" s="325" t="s">
        <v>11346</v>
      </c>
      <c r="C2690" s="326" t="s">
        <v>844</v>
      </c>
      <c r="D2690" s="327">
        <v>137.86000000000001</v>
      </c>
    </row>
    <row r="2691" spans="1:4">
      <c r="A2691" s="324">
        <v>6013</v>
      </c>
      <c r="B2691" s="325" t="s">
        <v>11347</v>
      </c>
      <c r="C2691" s="326" t="s">
        <v>844</v>
      </c>
      <c r="D2691" s="327">
        <v>99.15</v>
      </c>
    </row>
    <row r="2692" spans="1:4">
      <c r="A2692" s="324">
        <v>6006</v>
      </c>
      <c r="B2692" s="325" t="s">
        <v>11348</v>
      </c>
      <c r="C2692" s="326" t="s">
        <v>844</v>
      </c>
      <c r="D2692" s="327">
        <v>71.8</v>
      </c>
    </row>
    <row r="2693" spans="1:4">
      <c r="A2693" s="324">
        <v>6005</v>
      </c>
      <c r="B2693" s="325" t="s">
        <v>11349</v>
      </c>
      <c r="C2693" s="326" t="s">
        <v>844</v>
      </c>
      <c r="D2693" s="327">
        <v>81</v>
      </c>
    </row>
    <row r="2694" spans="1:4">
      <c r="A2694" s="324">
        <v>11756</v>
      </c>
      <c r="B2694" s="325" t="s">
        <v>11350</v>
      </c>
      <c r="C2694" s="326" t="s">
        <v>844</v>
      </c>
      <c r="D2694" s="327">
        <v>38.68</v>
      </c>
    </row>
    <row r="2695" spans="1:4" ht="45">
      <c r="A2695" s="324">
        <v>10904</v>
      </c>
      <c r="B2695" s="325" t="s">
        <v>11351</v>
      </c>
      <c r="C2695" s="326" t="s">
        <v>844</v>
      </c>
      <c r="D2695" s="327">
        <v>280</v>
      </c>
    </row>
    <row r="2696" spans="1:4">
      <c r="A2696" s="324">
        <v>11752</v>
      </c>
      <c r="B2696" s="325" t="s">
        <v>11352</v>
      </c>
      <c r="C2696" s="326" t="s">
        <v>844</v>
      </c>
      <c r="D2696" s="327">
        <v>22.31</v>
      </c>
    </row>
    <row r="2697" spans="1:4">
      <c r="A2697" s="324">
        <v>11753</v>
      </c>
      <c r="B2697" s="325" t="s">
        <v>11353</v>
      </c>
      <c r="C2697" s="326" t="s">
        <v>844</v>
      </c>
      <c r="D2697" s="327">
        <v>26.63</v>
      </c>
    </row>
    <row r="2698" spans="1:4">
      <c r="A2698" s="324">
        <v>6021</v>
      </c>
      <c r="B2698" s="325" t="s">
        <v>11354</v>
      </c>
      <c r="C2698" s="326" t="s">
        <v>844</v>
      </c>
      <c r="D2698" s="327">
        <v>73.900000000000006</v>
      </c>
    </row>
    <row r="2699" spans="1:4">
      <c r="A2699" s="324">
        <v>6024</v>
      </c>
      <c r="B2699" s="325" t="s">
        <v>11355</v>
      </c>
      <c r="C2699" s="326" t="s">
        <v>844</v>
      </c>
      <c r="D2699" s="327">
        <v>76.39</v>
      </c>
    </row>
    <row r="2700" spans="1:4">
      <c r="A2700" s="324">
        <v>38379</v>
      </c>
      <c r="B2700" s="325" t="s">
        <v>11356</v>
      </c>
      <c r="C2700" s="326" t="s">
        <v>845</v>
      </c>
      <c r="D2700" s="327">
        <v>40.31</v>
      </c>
    </row>
    <row r="2701" spans="1:4">
      <c r="A2701" s="324">
        <v>34357</v>
      </c>
      <c r="B2701" s="325" t="s">
        <v>11357</v>
      </c>
      <c r="C2701" s="326" t="s">
        <v>1069</v>
      </c>
      <c r="D2701" s="327">
        <v>4.4000000000000004</v>
      </c>
    </row>
    <row r="2702" spans="1:4">
      <c r="A2702" s="324">
        <v>37329</v>
      </c>
      <c r="B2702" s="325" t="s">
        <v>11358</v>
      </c>
      <c r="C2702" s="326" t="s">
        <v>1069</v>
      </c>
      <c r="D2702" s="327">
        <v>92.75</v>
      </c>
    </row>
    <row r="2703" spans="1:4" ht="30">
      <c r="A2703" s="324">
        <v>12359</v>
      </c>
      <c r="B2703" s="325" t="s">
        <v>11359</v>
      </c>
      <c r="C2703" s="326" t="s">
        <v>844</v>
      </c>
      <c r="D2703" s="327">
        <v>202.45</v>
      </c>
    </row>
    <row r="2704" spans="1:4">
      <c r="A2704" s="324">
        <v>7353</v>
      </c>
      <c r="B2704" s="325" t="s">
        <v>11360</v>
      </c>
      <c r="C2704" s="326" t="s">
        <v>203</v>
      </c>
      <c r="D2704" s="327">
        <v>30.95</v>
      </c>
    </row>
    <row r="2705" spans="1:4">
      <c r="A2705" s="324">
        <v>36144</v>
      </c>
      <c r="B2705" s="325" t="s">
        <v>11361</v>
      </c>
      <c r="C2705" s="326" t="s">
        <v>844</v>
      </c>
      <c r="D2705" s="327">
        <v>1.78</v>
      </c>
    </row>
    <row r="2706" spans="1:4" ht="45">
      <c r="A2706" s="324">
        <v>36530</v>
      </c>
      <c r="B2706" s="325" t="s">
        <v>11362</v>
      </c>
      <c r="C2706" s="326" t="s">
        <v>844</v>
      </c>
      <c r="D2706" s="327">
        <v>469273.16</v>
      </c>
    </row>
    <row r="2707" spans="1:4" ht="60">
      <c r="A2707" s="324">
        <v>6046</v>
      </c>
      <c r="B2707" s="325" t="s">
        <v>11363</v>
      </c>
      <c r="C2707" s="326" t="s">
        <v>844</v>
      </c>
      <c r="D2707" s="327">
        <v>509000</v>
      </c>
    </row>
    <row r="2708" spans="1:4" ht="45">
      <c r="A2708" s="324">
        <v>36531</v>
      </c>
      <c r="B2708" s="325" t="s">
        <v>11364</v>
      </c>
      <c r="C2708" s="326" t="s">
        <v>844</v>
      </c>
      <c r="D2708" s="327">
        <v>527621.91</v>
      </c>
    </row>
    <row r="2709" spans="1:4" ht="30">
      <c r="A2709" s="324">
        <v>44954</v>
      </c>
      <c r="B2709" s="325" t="s">
        <v>11365</v>
      </c>
      <c r="C2709" s="326" t="s">
        <v>97</v>
      </c>
      <c r="D2709" s="327">
        <v>126.26</v>
      </c>
    </row>
    <row r="2710" spans="1:4" ht="30">
      <c r="A2710" s="324">
        <v>44955</v>
      </c>
      <c r="B2710" s="325" t="s">
        <v>11366</v>
      </c>
      <c r="C2710" s="326" t="s">
        <v>97</v>
      </c>
      <c r="D2710" s="327">
        <v>184.5</v>
      </c>
    </row>
    <row r="2711" spans="1:4">
      <c r="A2711" s="324">
        <v>10515</v>
      </c>
      <c r="B2711" s="325" t="s">
        <v>11367</v>
      </c>
      <c r="C2711" s="326" t="s">
        <v>97</v>
      </c>
      <c r="D2711" s="327">
        <v>62.68</v>
      </c>
    </row>
    <row r="2712" spans="1:4" ht="30">
      <c r="A2712" s="324">
        <v>153</v>
      </c>
      <c r="B2712" s="325" t="s">
        <v>11368</v>
      </c>
      <c r="C2712" s="326" t="s">
        <v>203</v>
      </c>
      <c r="D2712" s="327">
        <v>94.69</v>
      </c>
    </row>
    <row r="2713" spans="1:4" ht="30">
      <c r="A2713" s="324">
        <v>536</v>
      </c>
      <c r="B2713" s="325" t="s">
        <v>11369</v>
      </c>
      <c r="C2713" s="326" t="s">
        <v>97</v>
      </c>
      <c r="D2713" s="327">
        <v>35.299999999999997</v>
      </c>
    </row>
    <row r="2714" spans="1:4" ht="30">
      <c r="A2714" s="324">
        <v>20205</v>
      </c>
      <c r="B2714" s="325" t="s">
        <v>11370</v>
      </c>
      <c r="C2714" s="326" t="s">
        <v>845</v>
      </c>
      <c r="D2714" s="327">
        <v>3.92</v>
      </c>
    </row>
    <row r="2715" spans="1:4" ht="30">
      <c r="A2715" s="324">
        <v>4412</v>
      </c>
      <c r="B2715" s="325" t="s">
        <v>11371</v>
      </c>
      <c r="C2715" s="326" t="s">
        <v>845</v>
      </c>
      <c r="D2715" s="327">
        <v>2.35</v>
      </c>
    </row>
    <row r="2716" spans="1:4" ht="30">
      <c r="A2716" s="324">
        <v>4408</v>
      </c>
      <c r="B2716" s="325" t="s">
        <v>11372</v>
      </c>
      <c r="C2716" s="326" t="s">
        <v>845</v>
      </c>
      <c r="D2716" s="327">
        <v>2.93</v>
      </c>
    </row>
    <row r="2717" spans="1:4">
      <c r="A2717" s="324">
        <v>36250</v>
      </c>
      <c r="B2717" s="325" t="s">
        <v>11373</v>
      </c>
      <c r="C2717" s="326" t="s">
        <v>845</v>
      </c>
      <c r="D2717" s="327">
        <v>5.56</v>
      </c>
    </row>
    <row r="2718" spans="1:4">
      <c r="A2718" s="324">
        <v>4803</v>
      </c>
      <c r="B2718" s="325" t="s">
        <v>11374</v>
      </c>
      <c r="C2718" s="326" t="s">
        <v>845</v>
      </c>
      <c r="D2718" s="327">
        <v>29.87</v>
      </c>
    </row>
    <row r="2719" spans="1:4" ht="30">
      <c r="A2719" s="324">
        <v>6186</v>
      </c>
      <c r="B2719" s="325" t="s">
        <v>11375</v>
      </c>
      <c r="C2719" s="326" t="s">
        <v>845</v>
      </c>
      <c r="D2719" s="327">
        <v>15</v>
      </c>
    </row>
    <row r="2720" spans="1:4">
      <c r="A2720" s="324">
        <v>4829</v>
      </c>
      <c r="B2720" s="325" t="s">
        <v>11376</v>
      </c>
      <c r="C2720" s="326" t="s">
        <v>845</v>
      </c>
      <c r="D2720" s="327">
        <v>51.19</v>
      </c>
    </row>
    <row r="2721" spans="1:4">
      <c r="A2721" s="324">
        <v>39829</v>
      </c>
      <c r="B2721" s="325" t="s">
        <v>11377</v>
      </c>
      <c r="C2721" s="326" t="s">
        <v>845</v>
      </c>
      <c r="D2721" s="327">
        <v>43.6</v>
      </c>
    </row>
    <row r="2722" spans="1:4" ht="30">
      <c r="A2722" s="324">
        <v>20231</v>
      </c>
      <c r="B2722" s="325" t="s">
        <v>11378</v>
      </c>
      <c r="C2722" s="326" t="s">
        <v>845</v>
      </c>
      <c r="D2722" s="327">
        <v>66.98</v>
      </c>
    </row>
    <row r="2723" spans="1:4">
      <c r="A2723" s="324">
        <v>4804</v>
      </c>
      <c r="B2723" s="325" t="s">
        <v>11379</v>
      </c>
      <c r="C2723" s="326" t="s">
        <v>845</v>
      </c>
      <c r="D2723" s="327">
        <v>22.93</v>
      </c>
    </row>
    <row r="2724" spans="1:4" ht="30">
      <c r="A2724" s="324">
        <v>11573</v>
      </c>
      <c r="B2724" s="325" t="s">
        <v>11380</v>
      </c>
      <c r="C2724" s="326" t="s">
        <v>844</v>
      </c>
      <c r="D2724" s="327">
        <v>5.66</v>
      </c>
    </row>
    <row r="2725" spans="1:4">
      <c r="A2725" s="324">
        <v>38401</v>
      </c>
      <c r="B2725" s="325" t="s">
        <v>11381</v>
      </c>
      <c r="C2725" s="326" t="s">
        <v>844</v>
      </c>
      <c r="D2725" s="327">
        <v>16.010000000000002</v>
      </c>
    </row>
    <row r="2726" spans="1:4" ht="30">
      <c r="A2726" s="324">
        <v>11575</v>
      </c>
      <c r="B2726" s="325" t="s">
        <v>11382</v>
      </c>
      <c r="C2726" s="326" t="s">
        <v>844</v>
      </c>
      <c r="D2726" s="327">
        <v>54.62</v>
      </c>
    </row>
    <row r="2727" spans="1:4" ht="30">
      <c r="A2727" s="324">
        <v>38179</v>
      </c>
      <c r="B2727" s="325" t="s">
        <v>11383</v>
      </c>
      <c r="C2727" s="326" t="s">
        <v>844</v>
      </c>
      <c r="D2727" s="327">
        <v>45.16</v>
      </c>
    </row>
    <row r="2728" spans="1:4" ht="30">
      <c r="A2728" s="324">
        <v>20256</v>
      </c>
      <c r="B2728" s="325" t="s">
        <v>11384</v>
      </c>
      <c r="C2728" s="326" t="s">
        <v>844</v>
      </c>
      <c r="D2728" s="327">
        <v>0.41</v>
      </c>
    </row>
    <row r="2729" spans="1:4">
      <c r="A2729" s="324">
        <v>38393</v>
      </c>
      <c r="B2729" s="325" t="s">
        <v>11385</v>
      </c>
      <c r="C2729" s="326" t="s">
        <v>844</v>
      </c>
      <c r="D2729" s="327">
        <v>14.5</v>
      </c>
    </row>
    <row r="2730" spans="1:4">
      <c r="A2730" s="324">
        <v>38390</v>
      </c>
      <c r="B2730" s="325" t="s">
        <v>11386</v>
      </c>
      <c r="C2730" s="326" t="s">
        <v>844</v>
      </c>
      <c r="D2730" s="327">
        <v>32.159999999999997</v>
      </c>
    </row>
    <row r="2731" spans="1:4" ht="30">
      <c r="A2731" s="324">
        <v>11578</v>
      </c>
      <c r="B2731" s="325" t="s">
        <v>11387</v>
      </c>
      <c r="C2731" s="326" t="s">
        <v>844</v>
      </c>
      <c r="D2731" s="327">
        <v>11.79</v>
      </c>
    </row>
    <row r="2732" spans="1:4" ht="30">
      <c r="A2732" s="324">
        <v>11577</v>
      </c>
      <c r="B2732" s="325" t="s">
        <v>11388</v>
      </c>
      <c r="C2732" s="326" t="s">
        <v>844</v>
      </c>
      <c r="D2732" s="327">
        <v>11.25</v>
      </c>
    </row>
    <row r="2733" spans="1:4">
      <c r="A2733" s="324">
        <v>20214</v>
      </c>
      <c r="B2733" s="325" t="s">
        <v>11389</v>
      </c>
      <c r="C2733" s="326" t="s">
        <v>844</v>
      </c>
      <c r="D2733" s="327">
        <v>54.87</v>
      </c>
    </row>
    <row r="2734" spans="1:4" ht="30">
      <c r="A2734" s="324">
        <v>7237</v>
      </c>
      <c r="B2734" s="325" t="s">
        <v>11390</v>
      </c>
      <c r="C2734" s="326" t="s">
        <v>844</v>
      </c>
      <c r="D2734" s="327">
        <v>53.72</v>
      </c>
    </row>
    <row r="2735" spans="1:4">
      <c r="A2735" s="324">
        <v>11757</v>
      </c>
      <c r="B2735" s="325" t="s">
        <v>11391</v>
      </c>
      <c r="C2735" s="326" t="s">
        <v>844</v>
      </c>
      <c r="D2735" s="327">
        <v>83.9</v>
      </c>
    </row>
    <row r="2736" spans="1:4" ht="30">
      <c r="A2736" s="324">
        <v>11758</v>
      </c>
      <c r="B2736" s="325" t="s">
        <v>11392</v>
      </c>
      <c r="C2736" s="326" t="s">
        <v>844</v>
      </c>
      <c r="D2736" s="327">
        <v>39.880000000000003</v>
      </c>
    </row>
    <row r="2737" spans="1:4">
      <c r="A2737" s="324">
        <v>37526</v>
      </c>
      <c r="B2737" s="325" t="s">
        <v>11393</v>
      </c>
      <c r="C2737" s="326" t="s">
        <v>844</v>
      </c>
      <c r="D2737" s="327">
        <v>3.19</v>
      </c>
    </row>
    <row r="2738" spans="1:4">
      <c r="A2738" s="324">
        <v>7581</v>
      </c>
      <c r="B2738" s="325" t="s">
        <v>11394</v>
      </c>
      <c r="C2738" s="326" t="s">
        <v>844</v>
      </c>
      <c r="D2738" s="327">
        <v>3.1</v>
      </c>
    </row>
    <row r="2739" spans="1:4">
      <c r="A2739" s="324">
        <v>4509</v>
      </c>
      <c r="B2739" s="325" t="s">
        <v>11395</v>
      </c>
      <c r="C2739" s="326" t="s">
        <v>845</v>
      </c>
      <c r="D2739" s="327">
        <v>3.55</v>
      </c>
    </row>
    <row r="2740" spans="1:4">
      <c r="A2740" s="324">
        <v>4512</v>
      </c>
      <c r="B2740" s="325" t="s">
        <v>11396</v>
      </c>
      <c r="C2740" s="326" t="s">
        <v>845</v>
      </c>
      <c r="D2740" s="327">
        <v>1.69</v>
      </c>
    </row>
    <row r="2741" spans="1:4">
      <c r="A2741" s="324">
        <v>4517</v>
      </c>
      <c r="B2741" s="325" t="s">
        <v>11397</v>
      </c>
      <c r="C2741" s="326" t="s">
        <v>845</v>
      </c>
      <c r="D2741" s="327">
        <v>2.44</v>
      </c>
    </row>
    <row r="2742" spans="1:4" ht="30">
      <c r="A2742" s="324">
        <v>20206</v>
      </c>
      <c r="B2742" s="325" t="s">
        <v>11398</v>
      </c>
      <c r="C2742" s="326" t="s">
        <v>845</v>
      </c>
      <c r="D2742" s="327">
        <v>10.58</v>
      </c>
    </row>
    <row r="2743" spans="1:4" ht="30">
      <c r="A2743" s="324">
        <v>4460</v>
      </c>
      <c r="B2743" s="325" t="s">
        <v>11399</v>
      </c>
      <c r="C2743" s="326" t="s">
        <v>845</v>
      </c>
      <c r="D2743" s="327">
        <v>10.86</v>
      </c>
    </row>
    <row r="2744" spans="1:4" ht="30">
      <c r="A2744" s="324">
        <v>4415</v>
      </c>
      <c r="B2744" s="325" t="s">
        <v>11400</v>
      </c>
      <c r="C2744" s="326" t="s">
        <v>845</v>
      </c>
      <c r="D2744" s="327">
        <v>5.81</v>
      </c>
    </row>
    <row r="2745" spans="1:4" ht="30">
      <c r="A2745" s="324">
        <v>4417</v>
      </c>
      <c r="B2745" s="325" t="s">
        <v>11401</v>
      </c>
      <c r="C2745" s="326" t="s">
        <v>845</v>
      </c>
      <c r="D2745" s="327">
        <v>8.3699999999999992</v>
      </c>
    </row>
    <row r="2746" spans="1:4">
      <c r="A2746" s="324">
        <v>37373</v>
      </c>
      <c r="B2746" s="325" t="s">
        <v>11402</v>
      </c>
      <c r="C2746" s="326" t="s">
        <v>800</v>
      </c>
      <c r="D2746" s="327">
        <v>0.08</v>
      </c>
    </row>
    <row r="2747" spans="1:4">
      <c r="A2747" s="324">
        <v>40864</v>
      </c>
      <c r="B2747" s="325" t="s">
        <v>11403</v>
      </c>
      <c r="C2747" s="326" t="s">
        <v>4319</v>
      </c>
      <c r="D2747" s="327">
        <v>15.46</v>
      </c>
    </row>
    <row r="2748" spans="1:4">
      <c r="A2748" s="324">
        <v>4734</v>
      </c>
      <c r="B2748" s="325" t="s">
        <v>11404</v>
      </c>
      <c r="C2748" s="326" t="s">
        <v>846</v>
      </c>
      <c r="D2748" s="327">
        <v>209.44</v>
      </c>
    </row>
    <row r="2749" spans="1:4">
      <c r="A2749" s="324">
        <v>6085</v>
      </c>
      <c r="B2749" s="325" t="s">
        <v>11405</v>
      </c>
      <c r="C2749" s="326" t="s">
        <v>203</v>
      </c>
      <c r="D2749" s="327">
        <v>8.89</v>
      </c>
    </row>
    <row r="2750" spans="1:4">
      <c r="A2750" s="324">
        <v>38396</v>
      </c>
      <c r="B2750" s="325" t="s">
        <v>11406</v>
      </c>
      <c r="C2750" s="326" t="s">
        <v>844</v>
      </c>
      <c r="D2750" s="327">
        <v>513.66</v>
      </c>
    </row>
    <row r="2751" spans="1:4">
      <c r="A2751" s="324">
        <v>11622</v>
      </c>
      <c r="B2751" s="325" t="s">
        <v>11407</v>
      </c>
      <c r="C2751" s="326" t="s">
        <v>1069</v>
      </c>
      <c r="D2751" s="327">
        <v>71.349999999999994</v>
      </c>
    </row>
    <row r="2752" spans="1:4" ht="30">
      <c r="A2752" s="324">
        <v>43143</v>
      </c>
      <c r="B2752" s="325" t="s">
        <v>11408</v>
      </c>
      <c r="C2752" s="326" t="s">
        <v>203</v>
      </c>
      <c r="D2752" s="327">
        <v>26.95</v>
      </c>
    </row>
    <row r="2753" spans="1:4">
      <c r="A2753" s="324">
        <v>7317</v>
      </c>
      <c r="B2753" s="325" t="s">
        <v>11409</v>
      </c>
      <c r="C2753" s="326" t="s">
        <v>1069</v>
      </c>
      <c r="D2753" s="327">
        <v>39.07</v>
      </c>
    </row>
    <row r="2754" spans="1:4" ht="30">
      <c r="A2754" s="324">
        <v>142</v>
      </c>
      <c r="B2754" s="325" t="s">
        <v>11410</v>
      </c>
      <c r="C2754" s="326" t="s">
        <v>11411</v>
      </c>
      <c r="D2754" s="327">
        <v>33.659999999999997</v>
      </c>
    </row>
    <row r="2755" spans="1:4" ht="30">
      <c r="A2755" s="324">
        <v>43142</v>
      </c>
      <c r="B2755" s="325" t="s">
        <v>11412</v>
      </c>
      <c r="C2755" s="326" t="s">
        <v>203</v>
      </c>
      <c r="D2755" s="327">
        <v>152.91999999999999</v>
      </c>
    </row>
    <row r="2756" spans="1:4">
      <c r="A2756" s="324">
        <v>38123</v>
      </c>
      <c r="B2756" s="325" t="s">
        <v>11413</v>
      </c>
      <c r="C2756" s="326" t="s">
        <v>1069</v>
      </c>
      <c r="D2756" s="327">
        <v>56.2</v>
      </c>
    </row>
    <row r="2757" spans="1:4" ht="30">
      <c r="A2757" s="324">
        <v>42699</v>
      </c>
      <c r="B2757" s="325" t="s">
        <v>11414</v>
      </c>
      <c r="C2757" s="326" t="s">
        <v>844</v>
      </c>
      <c r="D2757" s="327">
        <v>31.13</v>
      </c>
    </row>
    <row r="2758" spans="1:4" ht="30">
      <c r="A2758" s="324">
        <v>37743</v>
      </c>
      <c r="B2758" s="325" t="s">
        <v>11415</v>
      </c>
      <c r="C2758" s="326" t="s">
        <v>844</v>
      </c>
      <c r="D2758" s="327">
        <v>212196.78</v>
      </c>
    </row>
    <row r="2759" spans="1:4" ht="30">
      <c r="A2759" s="324">
        <v>37744</v>
      </c>
      <c r="B2759" s="325" t="s">
        <v>11416</v>
      </c>
      <c r="C2759" s="326" t="s">
        <v>844</v>
      </c>
      <c r="D2759" s="327">
        <v>249503.49</v>
      </c>
    </row>
    <row r="2760" spans="1:4" ht="30">
      <c r="A2760" s="324">
        <v>37741</v>
      </c>
      <c r="B2760" s="325" t="s">
        <v>11417</v>
      </c>
      <c r="C2760" s="326" t="s">
        <v>844</v>
      </c>
      <c r="D2760" s="327">
        <v>192949.37</v>
      </c>
    </row>
    <row r="2761" spans="1:4" ht="30">
      <c r="A2761" s="324">
        <v>14618</v>
      </c>
      <c r="B2761" s="325" t="s">
        <v>11418</v>
      </c>
      <c r="C2761" s="326" t="s">
        <v>844</v>
      </c>
      <c r="D2761" s="327">
        <v>1315.88</v>
      </c>
    </row>
    <row r="2762" spans="1:4" ht="30">
      <c r="A2762" s="324">
        <v>40269</v>
      </c>
      <c r="B2762" s="325" t="s">
        <v>11419</v>
      </c>
      <c r="C2762" s="326" t="s">
        <v>844</v>
      </c>
      <c r="D2762" s="327">
        <v>5301.6</v>
      </c>
    </row>
    <row r="2763" spans="1:4">
      <c r="A2763" s="324">
        <v>6110</v>
      </c>
      <c r="B2763" s="325" t="s">
        <v>11420</v>
      </c>
      <c r="C2763" s="326" t="s">
        <v>800</v>
      </c>
      <c r="D2763" s="327">
        <v>27.06</v>
      </c>
    </row>
    <row r="2764" spans="1:4">
      <c r="A2764" s="324">
        <v>40910</v>
      </c>
      <c r="B2764" s="325" t="s">
        <v>11421</v>
      </c>
      <c r="C2764" s="326" t="s">
        <v>4319</v>
      </c>
      <c r="D2764" s="327">
        <v>4747.54</v>
      </c>
    </row>
    <row r="2765" spans="1:4">
      <c r="A2765" s="324">
        <v>6111</v>
      </c>
      <c r="B2765" s="325" t="s">
        <v>11422</v>
      </c>
      <c r="C2765" s="326" t="s">
        <v>800</v>
      </c>
      <c r="D2765" s="327">
        <v>19.12</v>
      </c>
    </row>
    <row r="2766" spans="1:4">
      <c r="A2766" s="324">
        <v>41084</v>
      </c>
      <c r="B2766" s="325" t="s">
        <v>11423</v>
      </c>
      <c r="C2766" s="326" t="s">
        <v>4319</v>
      </c>
      <c r="D2766" s="327">
        <v>3354.78</v>
      </c>
    </row>
    <row r="2767" spans="1:4" ht="30">
      <c r="A2767" s="324">
        <v>44535</v>
      </c>
      <c r="B2767" s="325" t="s">
        <v>11424</v>
      </c>
      <c r="C2767" s="326" t="s">
        <v>846</v>
      </c>
      <c r="D2767" s="327">
        <v>46.35</v>
      </c>
    </row>
    <row r="2768" spans="1:4" ht="30">
      <c r="A2768" s="324">
        <v>44945</v>
      </c>
      <c r="B2768" s="325" t="s">
        <v>11425</v>
      </c>
      <c r="C2768" s="326" t="s">
        <v>844</v>
      </c>
      <c r="D2768" s="327">
        <v>7.9</v>
      </c>
    </row>
    <row r="2769" spans="1:4">
      <c r="A2769" s="324">
        <v>38637</v>
      </c>
      <c r="B2769" s="325" t="s">
        <v>11426</v>
      </c>
      <c r="C2769" s="326" t="s">
        <v>844</v>
      </c>
      <c r="D2769" s="327">
        <v>370.01</v>
      </c>
    </row>
    <row r="2770" spans="1:4">
      <c r="A2770" s="324">
        <v>6150</v>
      </c>
      <c r="B2770" s="325" t="s">
        <v>11427</v>
      </c>
      <c r="C2770" s="326" t="s">
        <v>844</v>
      </c>
      <c r="D2770" s="327">
        <v>374.53</v>
      </c>
    </row>
    <row r="2771" spans="1:4">
      <c r="A2771" s="324">
        <v>6136</v>
      </c>
      <c r="B2771" s="325" t="s">
        <v>11428</v>
      </c>
      <c r="C2771" s="326" t="s">
        <v>844</v>
      </c>
      <c r="D2771" s="327">
        <v>294.39999999999998</v>
      </c>
    </row>
    <row r="2772" spans="1:4">
      <c r="A2772" s="324">
        <v>38638</v>
      </c>
      <c r="B2772" s="325" t="s">
        <v>11429</v>
      </c>
      <c r="C2772" s="326" t="s">
        <v>844</v>
      </c>
      <c r="D2772" s="327">
        <v>311.79000000000002</v>
      </c>
    </row>
    <row r="2773" spans="1:4">
      <c r="A2773" s="324">
        <v>20262</v>
      </c>
      <c r="B2773" s="325" t="s">
        <v>11430</v>
      </c>
      <c r="C2773" s="326" t="s">
        <v>844</v>
      </c>
      <c r="D2773" s="327">
        <v>14.47</v>
      </c>
    </row>
    <row r="2774" spans="1:4">
      <c r="A2774" s="324">
        <v>6145</v>
      </c>
      <c r="B2774" s="325" t="s">
        <v>11431</v>
      </c>
      <c r="C2774" s="326" t="s">
        <v>844</v>
      </c>
      <c r="D2774" s="327">
        <v>15.98</v>
      </c>
    </row>
    <row r="2775" spans="1:4">
      <c r="A2775" s="324">
        <v>6149</v>
      </c>
      <c r="B2775" s="325" t="s">
        <v>11432</v>
      </c>
      <c r="C2775" s="326" t="s">
        <v>844</v>
      </c>
      <c r="D2775" s="327">
        <v>10.56</v>
      </c>
    </row>
    <row r="2776" spans="1:4">
      <c r="A2776" s="324">
        <v>6146</v>
      </c>
      <c r="B2776" s="325" t="s">
        <v>11433</v>
      </c>
      <c r="C2776" s="326" t="s">
        <v>844</v>
      </c>
      <c r="D2776" s="327">
        <v>15.18</v>
      </c>
    </row>
    <row r="2777" spans="1:4">
      <c r="A2777" s="324">
        <v>44536</v>
      </c>
      <c r="B2777" s="325" t="s">
        <v>11434</v>
      </c>
      <c r="C2777" s="326" t="s">
        <v>1069</v>
      </c>
      <c r="D2777" s="327">
        <v>2.83</v>
      </c>
    </row>
    <row r="2778" spans="1:4">
      <c r="A2778" s="324">
        <v>39961</v>
      </c>
      <c r="B2778" s="325" t="s">
        <v>11435</v>
      </c>
      <c r="C2778" s="326" t="s">
        <v>844</v>
      </c>
      <c r="D2778" s="327">
        <v>22.24</v>
      </c>
    </row>
    <row r="2779" spans="1:4">
      <c r="A2779" s="324">
        <v>20250</v>
      </c>
      <c r="B2779" s="325" t="s">
        <v>11436</v>
      </c>
      <c r="C2779" s="326" t="s">
        <v>1069</v>
      </c>
      <c r="D2779" s="327">
        <v>14.4</v>
      </c>
    </row>
    <row r="2780" spans="1:4">
      <c r="A2780" s="324">
        <v>13388</v>
      </c>
      <c r="B2780" s="325" t="s">
        <v>11437</v>
      </c>
      <c r="C2780" s="326" t="s">
        <v>1069</v>
      </c>
      <c r="D2780" s="327">
        <v>193</v>
      </c>
    </row>
    <row r="2781" spans="1:4">
      <c r="A2781" s="324">
        <v>6160</v>
      </c>
      <c r="B2781" s="325" t="s">
        <v>11438</v>
      </c>
      <c r="C2781" s="326" t="s">
        <v>800</v>
      </c>
      <c r="D2781" s="327">
        <v>27.45</v>
      </c>
    </row>
    <row r="2782" spans="1:4">
      <c r="A2782" s="324">
        <v>41087</v>
      </c>
      <c r="B2782" s="325" t="s">
        <v>11439</v>
      </c>
      <c r="C2782" s="326" t="s">
        <v>4319</v>
      </c>
      <c r="D2782" s="327">
        <v>4815.8500000000004</v>
      </c>
    </row>
    <row r="2783" spans="1:4">
      <c r="A2783" s="324">
        <v>6166</v>
      </c>
      <c r="B2783" s="325" t="s">
        <v>11440</v>
      </c>
      <c r="C2783" s="326" t="s">
        <v>800</v>
      </c>
      <c r="D2783" s="327">
        <v>22.22</v>
      </c>
    </row>
    <row r="2784" spans="1:4">
      <c r="A2784" s="324">
        <v>41088</v>
      </c>
      <c r="B2784" s="325" t="s">
        <v>11441</v>
      </c>
      <c r="C2784" s="326" t="s">
        <v>4319</v>
      </c>
      <c r="D2784" s="327">
        <v>3898.44</v>
      </c>
    </row>
    <row r="2785" spans="1:4" ht="30">
      <c r="A2785" s="324">
        <v>20232</v>
      </c>
      <c r="B2785" s="325" t="s">
        <v>11442</v>
      </c>
      <c r="C2785" s="326" t="s">
        <v>845</v>
      </c>
      <c r="D2785" s="327">
        <v>94.81</v>
      </c>
    </row>
    <row r="2786" spans="1:4" ht="30">
      <c r="A2786" s="324">
        <v>4828</v>
      </c>
      <c r="B2786" s="325" t="s">
        <v>11443</v>
      </c>
      <c r="C2786" s="326" t="s">
        <v>845</v>
      </c>
      <c r="D2786" s="327">
        <v>76.41</v>
      </c>
    </row>
    <row r="2787" spans="1:4">
      <c r="A2787" s="324">
        <v>20249</v>
      </c>
      <c r="B2787" s="325" t="s">
        <v>11444</v>
      </c>
      <c r="C2787" s="326" t="s">
        <v>845</v>
      </c>
      <c r="D2787" s="327">
        <v>41.84</v>
      </c>
    </row>
    <row r="2788" spans="1:4">
      <c r="A2788" s="324">
        <v>11609</v>
      </c>
      <c r="B2788" s="325" t="s">
        <v>11445</v>
      </c>
      <c r="C2788" s="326" t="s">
        <v>203</v>
      </c>
      <c r="D2788" s="327">
        <v>11.85</v>
      </c>
    </row>
    <row r="2789" spans="1:4">
      <c r="A2789" s="324">
        <v>20083</v>
      </c>
      <c r="B2789" s="325" t="s">
        <v>11446</v>
      </c>
      <c r="C2789" s="326" t="s">
        <v>844</v>
      </c>
      <c r="D2789" s="327">
        <v>83.68</v>
      </c>
    </row>
    <row r="2790" spans="1:4">
      <c r="A2790" s="324">
        <v>12295</v>
      </c>
      <c r="B2790" s="325" t="s">
        <v>11447</v>
      </c>
      <c r="C2790" s="326" t="s">
        <v>844</v>
      </c>
      <c r="D2790" s="327">
        <v>3.45</v>
      </c>
    </row>
    <row r="2791" spans="1:4">
      <c r="A2791" s="324">
        <v>12296</v>
      </c>
      <c r="B2791" s="325" t="s">
        <v>11448</v>
      </c>
      <c r="C2791" s="326" t="s">
        <v>844</v>
      </c>
      <c r="D2791" s="327">
        <v>4.47</v>
      </c>
    </row>
    <row r="2792" spans="1:4">
      <c r="A2792" s="324">
        <v>12294</v>
      </c>
      <c r="B2792" s="325" t="s">
        <v>11449</v>
      </c>
      <c r="C2792" s="326" t="s">
        <v>844</v>
      </c>
      <c r="D2792" s="327">
        <v>10.74</v>
      </c>
    </row>
    <row r="2793" spans="1:4">
      <c r="A2793" s="324">
        <v>14543</v>
      </c>
      <c r="B2793" s="325" t="s">
        <v>11450</v>
      </c>
      <c r="C2793" s="326" t="s">
        <v>844</v>
      </c>
      <c r="D2793" s="327">
        <v>7.66</v>
      </c>
    </row>
    <row r="2794" spans="1:4">
      <c r="A2794" s="324">
        <v>13329</v>
      </c>
      <c r="B2794" s="325" t="s">
        <v>11451</v>
      </c>
      <c r="C2794" s="326" t="s">
        <v>844</v>
      </c>
      <c r="D2794" s="327">
        <v>4.5</v>
      </c>
    </row>
    <row r="2795" spans="1:4" ht="30">
      <c r="A2795" s="324">
        <v>21047</v>
      </c>
      <c r="B2795" s="325" t="s">
        <v>11452</v>
      </c>
      <c r="C2795" s="326" t="s">
        <v>844</v>
      </c>
      <c r="D2795" s="327">
        <v>95.67</v>
      </c>
    </row>
    <row r="2796" spans="1:4" ht="30">
      <c r="A2796" s="324">
        <v>21042</v>
      </c>
      <c r="B2796" s="325" t="s">
        <v>11453</v>
      </c>
      <c r="C2796" s="326" t="s">
        <v>844</v>
      </c>
      <c r="D2796" s="327">
        <v>73.739999999999995</v>
      </c>
    </row>
    <row r="2797" spans="1:4" ht="30">
      <c r="A2797" s="324">
        <v>21043</v>
      </c>
      <c r="B2797" s="325" t="s">
        <v>11454</v>
      </c>
      <c r="C2797" s="326" t="s">
        <v>844</v>
      </c>
      <c r="D2797" s="327">
        <v>93.15</v>
      </c>
    </row>
    <row r="2798" spans="1:4" ht="30">
      <c r="A2798" s="324">
        <v>21044</v>
      </c>
      <c r="B2798" s="325" t="s">
        <v>11455</v>
      </c>
      <c r="C2798" s="326" t="s">
        <v>844</v>
      </c>
      <c r="D2798" s="327">
        <v>64.89</v>
      </c>
    </row>
    <row r="2799" spans="1:4" ht="30">
      <c r="A2799" s="324">
        <v>21045</v>
      </c>
      <c r="B2799" s="325" t="s">
        <v>11456</v>
      </c>
      <c r="C2799" s="326" t="s">
        <v>844</v>
      </c>
      <c r="D2799" s="327">
        <v>88.88</v>
      </c>
    </row>
    <row r="2800" spans="1:4" ht="30">
      <c r="A2800" s="324">
        <v>21041</v>
      </c>
      <c r="B2800" s="325" t="s">
        <v>11457</v>
      </c>
      <c r="C2800" s="326" t="s">
        <v>844</v>
      </c>
      <c r="D2800" s="327">
        <v>76.650000000000006</v>
      </c>
    </row>
    <row r="2801" spans="1:4" ht="30">
      <c r="A2801" s="324">
        <v>21040</v>
      </c>
      <c r="B2801" s="325" t="s">
        <v>11458</v>
      </c>
      <c r="C2801" s="326" t="s">
        <v>844</v>
      </c>
      <c r="D2801" s="327">
        <v>63.5</v>
      </c>
    </row>
    <row r="2802" spans="1:4" ht="30">
      <c r="A2802" s="324">
        <v>38099</v>
      </c>
      <c r="B2802" s="325" t="s">
        <v>11459</v>
      </c>
      <c r="C2802" s="326" t="s">
        <v>844</v>
      </c>
      <c r="D2802" s="327">
        <v>1.67</v>
      </c>
    </row>
    <row r="2803" spans="1:4" ht="30">
      <c r="A2803" s="324">
        <v>38100</v>
      </c>
      <c r="B2803" s="325" t="s">
        <v>11460</v>
      </c>
      <c r="C2803" s="326" t="s">
        <v>844</v>
      </c>
      <c r="D2803" s="327">
        <v>2.74</v>
      </c>
    </row>
    <row r="2804" spans="1:4" ht="30">
      <c r="A2804" s="324">
        <v>7576</v>
      </c>
      <c r="B2804" s="325" t="s">
        <v>11461</v>
      </c>
      <c r="C2804" s="326" t="s">
        <v>844</v>
      </c>
      <c r="D2804" s="327">
        <v>127.45</v>
      </c>
    </row>
    <row r="2805" spans="1:4">
      <c r="A2805" s="324">
        <v>3384</v>
      </c>
      <c r="B2805" s="325" t="s">
        <v>11462</v>
      </c>
      <c r="C2805" s="326" t="s">
        <v>844</v>
      </c>
      <c r="D2805" s="327">
        <v>6.52</v>
      </c>
    </row>
    <row r="2806" spans="1:4" ht="30">
      <c r="A2806" s="324">
        <v>12626</v>
      </c>
      <c r="B2806" s="325" t="s">
        <v>11463</v>
      </c>
      <c r="C2806" s="326" t="s">
        <v>844</v>
      </c>
      <c r="D2806" s="327">
        <v>39.380000000000003</v>
      </c>
    </row>
    <row r="2807" spans="1:4">
      <c r="A2807" s="324">
        <v>11033</v>
      </c>
      <c r="B2807" s="325" t="s">
        <v>11464</v>
      </c>
      <c r="C2807" s="326" t="s">
        <v>844</v>
      </c>
      <c r="D2807" s="327">
        <v>5.23</v>
      </c>
    </row>
    <row r="2808" spans="1:4">
      <c r="A2808" s="324">
        <v>6194</v>
      </c>
      <c r="B2808" s="325" t="s">
        <v>11465</v>
      </c>
      <c r="C2808" s="326" t="s">
        <v>845</v>
      </c>
      <c r="D2808" s="327">
        <v>4.99</v>
      </c>
    </row>
    <row r="2809" spans="1:4">
      <c r="A2809" s="324">
        <v>10567</v>
      </c>
      <c r="B2809" s="325" t="s">
        <v>11466</v>
      </c>
      <c r="C2809" s="326" t="s">
        <v>845</v>
      </c>
      <c r="D2809" s="327">
        <v>7.9</v>
      </c>
    </row>
    <row r="2810" spans="1:4">
      <c r="A2810" s="324">
        <v>6212</v>
      </c>
      <c r="B2810" s="325" t="s">
        <v>11467</v>
      </c>
      <c r="C2810" s="326" t="s">
        <v>845</v>
      </c>
      <c r="D2810" s="327">
        <v>11.6</v>
      </c>
    </row>
    <row r="2811" spans="1:4" ht="30">
      <c r="A2811" s="324">
        <v>3993</v>
      </c>
      <c r="B2811" s="325" t="s">
        <v>11468</v>
      </c>
      <c r="C2811" s="326" t="s">
        <v>97</v>
      </c>
      <c r="D2811" s="327">
        <v>140.57</v>
      </c>
    </row>
    <row r="2812" spans="1:4" ht="30">
      <c r="A2812" s="324">
        <v>3990</v>
      </c>
      <c r="B2812" s="325" t="s">
        <v>11469</v>
      </c>
      <c r="C2812" s="326" t="s">
        <v>845</v>
      </c>
      <c r="D2812" s="327">
        <v>26.45</v>
      </c>
    </row>
    <row r="2813" spans="1:4" ht="30">
      <c r="A2813" s="324">
        <v>3992</v>
      </c>
      <c r="B2813" s="325" t="s">
        <v>11470</v>
      </c>
      <c r="C2813" s="326" t="s">
        <v>845</v>
      </c>
      <c r="D2813" s="327">
        <v>35.71</v>
      </c>
    </row>
    <row r="2814" spans="1:4" ht="30">
      <c r="A2814" s="324">
        <v>6178</v>
      </c>
      <c r="B2814" s="325" t="s">
        <v>11471</v>
      </c>
      <c r="C2814" s="326" t="s">
        <v>97</v>
      </c>
      <c r="D2814" s="327">
        <v>250.17</v>
      </c>
    </row>
    <row r="2815" spans="1:4" ht="30">
      <c r="A2815" s="324">
        <v>6180</v>
      </c>
      <c r="B2815" s="325" t="s">
        <v>11472</v>
      </c>
      <c r="C2815" s="326" t="s">
        <v>97</v>
      </c>
      <c r="D2815" s="327">
        <v>270</v>
      </c>
    </row>
    <row r="2816" spans="1:4" ht="30">
      <c r="A2816" s="324">
        <v>6182</v>
      </c>
      <c r="B2816" s="325" t="s">
        <v>11473</v>
      </c>
      <c r="C2816" s="326" t="s">
        <v>97</v>
      </c>
      <c r="D2816" s="327">
        <v>335.13</v>
      </c>
    </row>
    <row r="2817" spans="1:4" ht="30">
      <c r="A2817" s="324">
        <v>43614</v>
      </c>
      <c r="B2817" s="325" t="s">
        <v>11474</v>
      </c>
      <c r="C2817" s="326" t="s">
        <v>845</v>
      </c>
      <c r="D2817" s="327">
        <v>17.87</v>
      </c>
    </row>
    <row r="2818" spans="1:4" ht="30">
      <c r="A2818" s="324">
        <v>6193</v>
      </c>
      <c r="B2818" s="325" t="s">
        <v>11475</v>
      </c>
      <c r="C2818" s="326" t="s">
        <v>845</v>
      </c>
      <c r="D2818" s="327">
        <v>21.75</v>
      </c>
    </row>
    <row r="2819" spans="1:4" ht="30">
      <c r="A2819" s="324">
        <v>6189</v>
      </c>
      <c r="B2819" s="325" t="s">
        <v>11476</v>
      </c>
      <c r="C2819" s="326" t="s">
        <v>845</v>
      </c>
      <c r="D2819" s="327">
        <v>31.74</v>
      </c>
    </row>
    <row r="2820" spans="1:4">
      <c r="A2820" s="324">
        <v>6214</v>
      </c>
      <c r="B2820" s="325" t="s">
        <v>11477</v>
      </c>
      <c r="C2820" s="326" t="s">
        <v>97</v>
      </c>
      <c r="D2820" s="327">
        <v>156.71</v>
      </c>
    </row>
    <row r="2821" spans="1:4" ht="30">
      <c r="A2821" s="324">
        <v>36153</v>
      </c>
      <c r="B2821" s="325" t="s">
        <v>11478</v>
      </c>
      <c r="C2821" s="326" t="s">
        <v>844</v>
      </c>
      <c r="D2821" s="327">
        <v>212.66</v>
      </c>
    </row>
    <row r="2822" spans="1:4">
      <c r="A2822" s="324">
        <v>38465</v>
      </c>
      <c r="B2822" s="325" t="s">
        <v>11479</v>
      </c>
      <c r="C2822" s="326" t="s">
        <v>844</v>
      </c>
      <c r="D2822" s="327">
        <v>31.02</v>
      </c>
    </row>
    <row r="2823" spans="1:4">
      <c r="A2823" s="324">
        <v>7543</v>
      </c>
      <c r="B2823" s="325" t="s">
        <v>11480</v>
      </c>
      <c r="C2823" s="326" t="s">
        <v>844</v>
      </c>
      <c r="D2823" s="327">
        <v>8.75</v>
      </c>
    </row>
    <row r="2824" spans="1:4">
      <c r="A2824" s="324">
        <v>39346</v>
      </c>
      <c r="B2824" s="325" t="s">
        <v>11481</v>
      </c>
      <c r="C2824" s="326" t="s">
        <v>844</v>
      </c>
      <c r="D2824" s="327">
        <v>5.4</v>
      </c>
    </row>
    <row r="2825" spans="1:4">
      <c r="A2825" s="324">
        <v>39350</v>
      </c>
      <c r="B2825" s="325" t="s">
        <v>11482</v>
      </c>
      <c r="C2825" s="326" t="s">
        <v>844</v>
      </c>
      <c r="D2825" s="327">
        <v>5.81</v>
      </c>
    </row>
    <row r="2826" spans="1:4">
      <c r="A2826" s="324">
        <v>39351</v>
      </c>
      <c r="B2826" s="325" t="s">
        <v>11483</v>
      </c>
      <c r="C2826" s="326" t="s">
        <v>844</v>
      </c>
      <c r="D2826" s="327">
        <v>6.73</v>
      </c>
    </row>
    <row r="2827" spans="1:4">
      <c r="A2827" s="324">
        <v>39352</v>
      </c>
      <c r="B2827" s="325" t="s">
        <v>11484</v>
      </c>
      <c r="C2827" s="326" t="s">
        <v>844</v>
      </c>
      <c r="D2827" s="327">
        <v>5.4</v>
      </c>
    </row>
    <row r="2828" spans="1:4" ht="30">
      <c r="A2828" s="324">
        <v>2666</v>
      </c>
      <c r="B2828" s="325" t="s">
        <v>11485</v>
      </c>
      <c r="C2828" s="326" t="s">
        <v>844</v>
      </c>
      <c r="D2828" s="327">
        <v>8.66</v>
      </c>
    </row>
    <row r="2829" spans="1:4" ht="30">
      <c r="A2829" s="324">
        <v>2668</v>
      </c>
      <c r="B2829" s="325" t="s">
        <v>11486</v>
      </c>
      <c r="C2829" s="326" t="s">
        <v>844</v>
      </c>
      <c r="D2829" s="327">
        <v>9.89</v>
      </c>
    </row>
    <row r="2830" spans="1:4" ht="30">
      <c r="A2830" s="324">
        <v>2664</v>
      </c>
      <c r="B2830" s="325" t="s">
        <v>11487</v>
      </c>
      <c r="C2830" s="326" t="s">
        <v>844</v>
      </c>
      <c r="D2830" s="327">
        <v>14.58</v>
      </c>
    </row>
    <row r="2831" spans="1:4" ht="30">
      <c r="A2831" s="324">
        <v>2662</v>
      </c>
      <c r="B2831" s="325" t="s">
        <v>11488</v>
      </c>
      <c r="C2831" s="326" t="s">
        <v>844</v>
      </c>
      <c r="D2831" s="327">
        <v>17.89</v>
      </c>
    </row>
    <row r="2832" spans="1:4" ht="30">
      <c r="A2832" s="324">
        <v>20964</v>
      </c>
      <c r="B2832" s="325" t="s">
        <v>11489</v>
      </c>
      <c r="C2832" s="326" t="s">
        <v>844</v>
      </c>
      <c r="D2832" s="327">
        <v>109.33</v>
      </c>
    </row>
    <row r="2833" spans="1:4" ht="30">
      <c r="A2833" s="324">
        <v>10905</v>
      </c>
      <c r="B2833" s="325" t="s">
        <v>11490</v>
      </c>
      <c r="C2833" s="326" t="s">
        <v>844</v>
      </c>
      <c r="D2833" s="327">
        <v>146.66</v>
      </c>
    </row>
    <row r="2834" spans="1:4" ht="30">
      <c r="A2834" s="324">
        <v>11289</v>
      </c>
      <c r="B2834" s="325" t="s">
        <v>11491</v>
      </c>
      <c r="C2834" s="326" t="s">
        <v>844</v>
      </c>
      <c r="D2834" s="327">
        <v>106.61</v>
      </c>
    </row>
    <row r="2835" spans="1:4" ht="30">
      <c r="A2835" s="324">
        <v>11241</v>
      </c>
      <c r="B2835" s="325" t="s">
        <v>11492</v>
      </c>
      <c r="C2835" s="326" t="s">
        <v>844</v>
      </c>
      <c r="D2835" s="327">
        <v>266.54000000000002</v>
      </c>
    </row>
    <row r="2836" spans="1:4" ht="30">
      <c r="A2836" s="324">
        <v>11301</v>
      </c>
      <c r="B2836" s="325" t="s">
        <v>11493</v>
      </c>
      <c r="C2836" s="326" t="s">
        <v>844</v>
      </c>
      <c r="D2836" s="327">
        <v>675.87</v>
      </c>
    </row>
    <row r="2837" spans="1:4" ht="30">
      <c r="A2837" s="324">
        <v>21090</v>
      </c>
      <c r="B2837" s="325" t="s">
        <v>11494</v>
      </c>
      <c r="C2837" s="326" t="s">
        <v>844</v>
      </c>
      <c r="D2837" s="327">
        <v>828.18</v>
      </c>
    </row>
    <row r="2838" spans="1:4" ht="30">
      <c r="A2838" s="324">
        <v>11315</v>
      </c>
      <c r="B2838" s="325" t="s">
        <v>11495</v>
      </c>
      <c r="C2838" s="326" t="s">
        <v>844</v>
      </c>
      <c r="D2838" s="327">
        <v>161.82</v>
      </c>
    </row>
    <row r="2839" spans="1:4" ht="30">
      <c r="A2839" s="324">
        <v>21071</v>
      </c>
      <c r="B2839" s="325" t="s">
        <v>11496</v>
      </c>
      <c r="C2839" s="326" t="s">
        <v>844</v>
      </c>
      <c r="D2839" s="327">
        <v>247.5</v>
      </c>
    </row>
    <row r="2840" spans="1:4" ht="30">
      <c r="A2840" s="324">
        <v>14112</v>
      </c>
      <c r="B2840" s="325" t="s">
        <v>11497</v>
      </c>
      <c r="C2840" s="326" t="s">
        <v>844</v>
      </c>
      <c r="D2840" s="327">
        <v>345.55</v>
      </c>
    </row>
    <row r="2841" spans="1:4" ht="30">
      <c r="A2841" s="324">
        <v>11316</v>
      </c>
      <c r="B2841" s="325" t="s">
        <v>11498</v>
      </c>
      <c r="C2841" s="326" t="s">
        <v>844</v>
      </c>
      <c r="D2841" s="327">
        <v>533.08000000000004</v>
      </c>
    </row>
    <row r="2842" spans="1:4" ht="30">
      <c r="A2842" s="324">
        <v>6243</v>
      </c>
      <c r="B2842" s="325" t="s">
        <v>11499</v>
      </c>
      <c r="C2842" s="326" t="s">
        <v>844</v>
      </c>
      <c r="D2842" s="327">
        <v>614</v>
      </c>
    </row>
    <row r="2843" spans="1:4" ht="30">
      <c r="A2843" s="324">
        <v>6240</v>
      </c>
      <c r="B2843" s="325" t="s">
        <v>11500</v>
      </c>
      <c r="C2843" s="326" t="s">
        <v>844</v>
      </c>
      <c r="D2843" s="327">
        <v>812.95</v>
      </c>
    </row>
    <row r="2844" spans="1:4" ht="30">
      <c r="A2844" s="324">
        <v>11296</v>
      </c>
      <c r="B2844" s="325" t="s">
        <v>11501</v>
      </c>
      <c r="C2844" s="326" t="s">
        <v>844</v>
      </c>
      <c r="D2844" s="327">
        <v>2590.2199999999998</v>
      </c>
    </row>
    <row r="2845" spans="1:4" ht="30">
      <c r="A2845" s="324">
        <v>11299</v>
      </c>
      <c r="B2845" s="325" t="s">
        <v>11502</v>
      </c>
      <c r="C2845" s="326" t="s">
        <v>844</v>
      </c>
      <c r="D2845" s="327">
        <v>876.73</v>
      </c>
    </row>
    <row r="2846" spans="1:4">
      <c r="A2846" s="324">
        <v>11688</v>
      </c>
      <c r="B2846" s="325" t="s">
        <v>11503</v>
      </c>
      <c r="C2846" s="326" t="s">
        <v>844</v>
      </c>
      <c r="D2846" s="327">
        <v>579.82000000000005</v>
      </c>
    </row>
    <row r="2847" spans="1:4">
      <c r="A2847" s="324">
        <v>20271</v>
      </c>
      <c r="B2847" s="325" t="s">
        <v>11504</v>
      </c>
      <c r="C2847" s="326" t="s">
        <v>844</v>
      </c>
      <c r="D2847" s="327">
        <v>638.85</v>
      </c>
    </row>
    <row r="2848" spans="1:4">
      <c r="A2848" s="324">
        <v>10423</v>
      </c>
      <c r="B2848" s="325" t="s">
        <v>11505</v>
      </c>
      <c r="C2848" s="326" t="s">
        <v>844</v>
      </c>
      <c r="D2848" s="327">
        <v>469.06</v>
      </c>
    </row>
    <row r="2849" spans="1:4">
      <c r="A2849" s="324">
        <v>36790</v>
      </c>
      <c r="B2849" s="325" t="s">
        <v>11506</v>
      </c>
      <c r="C2849" s="326" t="s">
        <v>844</v>
      </c>
      <c r="D2849" s="327">
        <v>359.84</v>
      </c>
    </row>
    <row r="2850" spans="1:4">
      <c r="A2850" s="324">
        <v>37589</v>
      </c>
      <c r="B2850" s="325" t="s">
        <v>11507</v>
      </c>
      <c r="C2850" s="326" t="s">
        <v>844</v>
      </c>
      <c r="D2850" s="327">
        <v>440.9</v>
      </c>
    </row>
    <row r="2851" spans="1:4" ht="30">
      <c r="A2851" s="324">
        <v>11690</v>
      </c>
      <c r="B2851" s="325" t="s">
        <v>11508</v>
      </c>
      <c r="C2851" s="326" t="s">
        <v>844</v>
      </c>
      <c r="D2851" s="327">
        <v>234.22</v>
      </c>
    </row>
    <row r="2852" spans="1:4">
      <c r="A2852" s="324">
        <v>20234</v>
      </c>
      <c r="B2852" s="325" t="s">
        <v>11509</v>
      </c>
      <c r="C2852" s="326" t="s">
        <v>844</v>
      </c>
      <c r="D2852" s="327">
        <v>296.41000000000003</v>
      </c>
    </row>
    <row r="2853" spans="1:4">
      <c r="A2853" s="324">
        <v>44480</v>
      </c>
      <c r="B2853" s="325" t="s">
        <v>11510</v>
      </c>
      <c r="C2853" s="326" t="s">
        <v>846</v>
      </c>
      <c r="D2853" s="327">
        <v>13.81</v>
      </c>
    </row>
    <row r="2854" spans="1:4" ht="30">
      <c r="A2854" s="324">
        <v>11457</v>
      </c>
      <c r="B2854" s="325" t="s">
        <v>11511</v>
      </c>
      <c r="C2854" s="326" t="s">
        <v>844</v>
      </c>
      <c r="D2854" s="327">
        <v>44.65</v>
      </c>
    </row>
    <row r="2855" spans="1:4" ht="30">
      <c r="A2855" s="324">
        <v>44073</v>
      </c>
      <c r="B2855" s="325" t="s">
        <v>11512</v>
      </c>
      <c r="C2855" s="326" t="s">
        <v>845</v>
      </c>
      <c r="D2855" s="327">
        <v>0.68</v>
      </c>
    </row>
    <row r="2856" spans="1:4">
      <c r="A2856" s="324">
        <v>44253</v>
      </c>
      <c r="B2856" s="325" t="s">
        <v>11513</v>
      </c>
      <c r="C2856" s="326" t="s">
        <v>844</v>
      </c>
      <c r="D2856" s="327">
        <v>306.76</v>
      </c>
    </row>
    <row r="2857" spans="1:4">
      <c r="A2857" s="324">
        <v>21121</v>
      </c>
      <c r="B2857" s="325" t="s">
        <v>11514</v>
      </c>
      <c r="C2857" s="326" t="s">
        <v>844</v>
      </c>
      <c r="D2857" s="327">
        <v>4.4000000000000004</v>
      </c>
    </row>
    <row r="2858" spans="1:4">
      <c r="A2858" s="324">
        <v>38010</v>
      </c>
      <c r="B2858" s="325" t="s">
        <v>11515</v>
      </c>
      <c r="C2858" s="326" t="s">
        <v>844</v>
      </c>
      <c r="D2858" s="327">
        <v>5.48</v>
      </c>
    </row>
    <row r="2859" spans="1:4">
      <c r="A2859" s="324">
        <v>38011</v>
      </c>
      <c r="B2859" s="325" t="s">
        <v>11516</v>
      </c>
      <c r="C2859" s="326" t="s">
        <v>844</v>
      </c>
      <c r="D2859" s="327">
        <v>10.98</v>
      </c>
    </row>
    <row r="2860" spans="1:4">
      <c r="A2860" s="324">
        <v>38012</v>
      </c>
      <c r="B2860" s="325" t="s">
        <v>11517</v>
      </c>
      <c r="C2860" s="326" t="s">
        <v>844</v>
      </c>
      <c r="D2860" s="327">
        <v>41.87</v>
      </c>
    </row>
    <row r="2861" spans="1:4">
      <c r="A2861" s="324">
        <v>38013</v>
      </c>
      <c r="B2861" s="325" t="s">
        <v>11518</v>
      </c>
      <c r="C2861" s="326" t="s">
        <v>844</v>
      </c>
      <c r="D2861" s="327">
        <v>53.79</v>
      </c>
    </row>
    <row r="2862" spans="1:4">
      <c r="A2862" s="324">
        <v>38014</v>
      </c>
      <c r="B2862" s="325" t="s">
        <v>11519</v>
      </c>
      <c r="C2862" s="326" t="s">
        <v>844</v>
      </c>
      <c r="D2862" s="327">
        <v>89.84</v>
      </c>
    </row>
    <row r="2863" spans="1:4">
      <c r="A2863" s="324">
        <v>38015</v>
      </c>
      <c r="B2863" s="325" t="s">
        <v>11520</v>
      </c>
      <c r="C2863" s="326" t="s">
        <v>844</v>
      </c>
      <c r="D2863" s="327">
        <v>211.2</v>
      </c>
    </row>
    <row r="2864" spans="1:4">
      <c r="A2864" s="324">
        <v>38016</v>
      </c>
      <c r="B2864" s="325" t="s">
        <v>11521</v>
      </c>
      <c r="C2864" s="326" t="s">
        <v>844</v>
      </c>
      <c r="D2864" s="327">
        <v>245.6</v>
      </c>
    </row>
    <row r="2865" spans="1:4">
      <c r="A2865" s="324">
        <v>7105</v>
      </c>
      <c r="B2865" s="325" t="s">
        <v>11522</v>
      </c>
      <c r="C2865" s="326" t="s">
        <v>844</v>
      </c>
      <c r="D2865" s="327">
        <v>39.57</v>
      </c>
    </row>
    <row r="2866" spans="1:4">
      <c r="A2866" s="324">
        <v>20183</v>
      </c>
      <c r="B2866" s="325" t="s">
        <v>11523</v>
      </c>
      <c r="C2866" s="326" t="s">
        <v>844</v>
      </c>
      <c r="D2866" s="327">
        <v>48.75</v>
      </c>
    </row>
    <row r="2867" spans="1:4">
      <c r="A2867" s="324">
        <v>38448</v>
      </c>
      <c r="B2867" s="325" t="s">
        <v>11524</v>
      </c>
      <c r="C2867" s="326" t="s">
        <v>844</v>
      </c>
      <c r="D2867" s="327">
        <v>221.22</v>
      </c>
    </row>
    <row r="2868" spans="1:4">
      <c r="A2868" s="324">
        <v>20182</v>
      </c>
      <c r="B2868" s="325" t="s">
        <v>11525</v>
      </c>
      <c r="C2868" s="326" t="s">
        <v>844</v>
      </c>
      <c r="D2868" s="327">
        <v>28.34</v>
      </c>
    </row>
    <row r="2869" spans="1:4">
      <c r="A2869" s="324">
        <v>7119</v>
      </c>
      <c r="B2869" s="325" t="s">
        <v>11526</v>
      </c>
      <c r="C2869" s="326" t="s">
        <v>844</v>
      </c>
      <c r="D2869" s="327">
        <v>9.5</v>
      </c>
    </row>
    <row r="2870" spans="1:4">
      <c r="A2870" s="324">
        <v>7126</v>
      </c>
      <c r="B2870" s="325" t="s">
        <v>11527</v>
      </c>
      <c r="C2870" s="326" t="s">
        <v>844</v>
      </c>
      <c r="D2870" s="327">
        <v>19.39</v>
      </c>
    </row>
    <row r="2871" spans="1:4">
      <c r="A2871" s="324">
        <v>7120</v>
      </c>
      <c r="B2871" s="325" t="s">
        <v>11528</v>
      </c>
      <c r="C2871" s="326" t="s">
        <v>844</v>
      </c>
      <c r="D2871" s="327">
        <v>7.29</v>
      </c>
    </row>
    <row r="2872" spans="1:4">
      <c r="A2872" s="324">
        <v>39324</v>
      </c>
      <c r="B2872" s="325" t="s">
        <v>11529</v>
      </c>
      <c r="C2872" s="326" t="s">
        <v>844</v>
      </c>
      <c r="D2872" s="327">
        <v>5.73</v>
      </c>
    </row>
    <row r="2873" spans="1:4">
      <c r="A2873" s="324">
        <v>39325</v>
      </c>
      <c r="B2873" s="325" t="s">
        <v>11530</v>
      </c>
      <c r="C2873" s="326" t="s">
        <v>844</v>
      </c>
      <c r="D2873" s="327">
        <v>8.6300000000000008</v>
      </c>
    </row>
    <row r="2874" spans="1:4">
      <c r="A2874" s="324">
        <v>39326</v>
      </c>
      <c r="B2874" s="325" t="s">
        <v>11531</v>
      </c>
      <c r="C2874" s="326" t="s">
        <v>844</v>
      </c>
      <c r="D2874" s="327">
        <v>30.97</v>
      </c>
    </row>
    <row r="2875" spans="1:4">
      <c r="A2875" s="324">
        <v>39327</v>
      </c>
      <c r="B2875" s="325" t="s">
        <v>11532</v>
      </c>
      <c r="C2875" s="326" t="s">
        <v>844</v>
      </c>
      <c r="D2875" s="327">
        <v>46.72</v>
      </c>
    </row>
    <row r="2876" spans="1:4">
      <c r="A2876" s="324">
        <v>7106</v>
      </c>
      <c r="B2876" s="325" t="s">
        <v>11533</v>
      </c>
      <c r="C2876" s="326" t="s">
        <v>844</v>
      </c>
      <c r="D2876" s="327">
        <v>120</v>
      </c>
    </row>
    <row r="2877" spans="1:4">
      <c r="A2877" s="324">
        <v>7104</v>
      </c>
      <c r="B2877" s="325" t="s">
        <v>11534</v>
      </c>
      <c r="C2877" s="326" t="s">
        <v>844</v>
      </c>
      <c r="D2877" s="327">
        <v>3.23</v>
      </c>
    </row>
    <row r="2878" spans="1:4">
      <c r="A2878" s="324">
        <v>7136</v>
      </c>
      <c r="B2878" s="325" t="s">
        <v>11535</v>
      </c>
      <c r="C2878" s="326" t="s">
        <v>844</v>
      </c>
      <c r="D2878" s="327">
        <v>5.63</v>
      </c>
    </row>
    <row r="2879" spans="1:4">
      <c r="A2879" s="324">
        <v>7128</v>
      </c>
      <c r="B2879" s="325" t="s">
        <v>11536</v>
      </c>
      <c r="C2879" s="326" t="s">
        <v>844</v>
      </c>
      <c r="D2879" s="327">
        <v>7.31</v>
      </c>
    </row>
    <row r="2880" spans="1:4">
      <c r="A2880" s="324">
        <v>7108</v>
      </c>
      <c r="B2880" s="325" t="s">
        <v>11537</v>
      </c>
      <c r="C2880" s="326" t="s">
        <v>844</v>
      </c>
      <c r="D2880" s="327">
        <v>7.29</v>
      </c>
    </row>
    <row r="2881" spans="1:4">
      <c r="A2881" s="324">
        <v>7129</v>
      </c>
      <c r="B2881" s="325" t="s">
        <v>11538</v>
      </c>
      <c r="C2881" s="326" t="s">
        <v>844</v>
      </c>
      <c r="D2881" s="327">
        <v>8.58</v>
      </c>
    </row>
    <row r="2882" spans="1:4">
      <c r="A2882" s="324">
        <v>7130</v>
      </c>
      <c r="B2882" s="325" t="s">
        <v>11539</v>
      </c>
      <c r="C2882" s="326" t="s">
        <v>844</v>
      </c>
      <c r="D2882" s="327">
        <v>12.46</v>
      </c>
    </row>
    <row r="2883" spans="1:4">
      <c r="A2883" s="324">
        <v>7131</v>
      </c>
      <c r="B2883" s="325" t="s">
        <v>11540</v>
      </c>
      <c r="C2883" s="326" t="s">
        <v>844</v>
      </c>
      <c r="D2883" s="327">
        <v>15.24</v>
      </c>
    </row>
    <row r="2884" spans="1:4">
      <c r="A2884" s="324">
        <v>7132</v>
      </c>
      <c r="B2884" s="325" t="s">
        <v>11541</v>
      </c>
      <c r="C2884" s="326" t="s">
        <v>844</v>
      </c>
      <c r="D2884" s="327">
        <v>35.89</v>
      </c>
    </row>
    <row r="2885" spans="1:4">
      <c r="A2885" s="324">
        <v>7133</v>
      </c>
      <c r="B2885" s="325" t="s">
        <v>11542</v>
      </c>
      <c r="C2885" s="326" t="s">
        <v>844</v>
      </c>
      <c r="D2885" s="327">
        <v>82.94</v>
      </c>
    </row>
    <row r="2886" spans="1:4">
      <c r="A2886" s="324">
        <v>38017</v>
      </c>
      <c r="B2886" s="325" t="s">
        <v>11543</v>
      </c>
      <c r="C2886" s="326" t="s">
        <v>844</v>
      </c>
      <c r="D2886" s="327">
        <v>11.71</v>
      </c>
    </row>
    <row r="2887" spans="1:4">
      <c r="A2887" s="324">
        <v>38018</v>
      </c>
      <c r="B2887" s="325" t="s">
        <v>11544</v>
      </c>
      <c r="C2887" s="326" t="s">
        <v>844</v>
      </c>
      <c r="D2887" s="327">
        <v>13.16</v>
      </c>
    </row>
    <row r="2888" spans="1:4" ht="30">
      <c r="A2888" s="324">
        <v>39000</v>
      </c>
      <c r="B2888" s="325" t="s">
        <v>11545</v>
      </c>
      <c r="C2888" s="326" t="s">
        <v>844</v>
      </c>
      <c r="D2888" s="327">
        <v>40.19</v>
      </c>
    </row>
    <row r="2889" spans="1:4">
      <c r="A2889" s="324">
        <v>38674</v>
      </c>
      <c r="B2889" s="325" t="s">
        <v>11546</v>
      </c>
      <c r="C2889" s="326" t="s">
        <v>844</v>
      </c>
      <c r="D2889" s="327">
        <v>39.4</v>
      </c>
    </row>
    <row r="2890" spans="1:4">
      <c r="A2890" s="324">
        <v>38019</v>
      </c>
      <c r="B2890" s="325" t="s">
        <v>11547</v>
      </c>
      <c r="C2890" s="326" t="s">
        <v>844</v>
      </c>
      <c r="D2890" s="327">
        <v>8.33</v>
      </c>
    </row>
    <row r="2891" spans="1:4">
      <c r="A2891" s="324">
        <v>38020</v>
      </c>
      <c r="B2891" s="325" t="s">
        <v>11548</v>
      </c>
      <c r="C2891" s="326" t="s">
        <v>844</v>
      </c>
      <c r="D2891" s="327">
        <v>10.27</v>
      </c>
    </row>
    <row r="2892" spans="1:4">
      <c r="A2892" s="324">
        <v>38454</v>
      </c>
      <c r="B2892" s="325" t="s">
        <v>11549</v>
      </c>
      <c r="C2892" s="326" t="s">
        <v>844</v>
      </c>
      <c r="D2892" s="327">
        <v>15.07</v>
      </c>
    </row>
    <row r="2893" spans="1:4">
      <c r="A2893" s="324">
        <v>38455</v>
      </c>
      <c r="B2893" s="325" t="s">
        <v>11550</v>
      </c>
      <c r="C2893" s="326" t="s">
        <v>844</v>
      </c>
      <c r="D2893" s="327">
        <v>20.170000000000002</v>
      </c>
    </row>
    <row r="2894" spans="1:4" ht="30">
      <c r="A2894" s="324">
        <v>38462</v>
      </c>
      <c r="B2894" s="325" t="s">
        <v>11551</v>
      </c>
      <c r="C2894" s="326" t="s">
        <v>844</v>
      </c>
      <c r="D2894" s="327">
        <v>325.22000000000003</v>
      </c>
    </row>
    <row r="2895" spans="1:4" ht="30">
      <c r="A2895" s="324">
        <v>36362</v>
      </c>
      <c r="B2895" s="325" t="s">
        <v>11552</v>
      </c>
      <c r="C2895" s="326" t="s">
        <v>844</v>
      </c>
      <c r="D2895" s="327">
        <v>4.49</v>
      </c>
    </row>
    <row r="2896" spans="1:4" ht="30">
      <c r="A2896" s="324">
        <v>36298</v>
      </c>
      <c r="B2896" s="325" t="s">
        <v>11553</v>
      </c>
      <c r="C2896" s="326" t="s">
        <v>844</v>
      </c>
      <c r="D2896" s="327">
        <v>3.86</v>
      </c>
    </row>
    <row r="2897" spans="1:4" ht="30">
      <c r="A2897" s="324">
        <v>38456</v>
      </c>
      <c r="B2897" s="325" t="s">
        <v>11554</v>
      </c>
      <c r="C2897" s="326" t="s">
        <v>844</v>
      </c>
      <c r="D2897" s="327">
        <v>9.6199999999999992</v>
      </c>
    </row>
    <row r="2898" spans="1:4" ht="30">
      <c r="A2898" s="324">
        <v>38457</v>
      </c>
      <c r="B2898" s="325" t="s">
        <v>11555</v>
      </c>
      <c r="C2898" s="326" t="s">
        <v>844</v>
      </c>
      <c r="D2898" s="327">
        <v>17.52</v>
      </c>
    </row>
    <row r="2899" spans="1:4" ht="30">
      <c r="A2899" s="324">
        <v>38458</v>
      </c>
      <c r="B2899" s="325" t="s">
        <v>11556</v>
      </c>
      <c r="C2899" s="326" t="s">
        <v>844</v>
      </c>
      <c r="D2899" s="327">
        <v>33.76</v>
      </c>
    </row>
    <row r="2900" spans="1:4" ht="30">
      <c r="A2900" s="324">
        <v>38459</v>
      </c>
      <c r="B2900" s="325" t="s">
        <v>11557</v>
      </c>
      <c r="C2900" s="326" t="s">
        <v>844</v>
      </c>
      <c r="D2900" s="327">
        <v>53.07</v>
      </c>
    </row>
    <row r="2901" spans="1:4" ht="30">
      <c r="A2901" s="324">
        <v>38460</v>
      </c>
      <c r="B2901" s="325" t="s">
        <v>11558</v>
      </c>
      <c r="C2901" s="326" t="s">
        <v>844</v>
      </c>
      <c r="D2901" s="327">
        <v>113.84</v>
      </c>
    </row>
    <row r="2902" spans="1:4" ht="30">
      <c r="A2902" s="324">
        <v>38461</v>
      </c>
      <c r="B2902" s="325" t="s">
        <v>11559</v>
      </c>
      <c r="C2902" s="326" t="s">
        <v>844</v>
      </c>
      <c r="D2902" s="327">
        <v>152.77000000000001</v>
      </c>
    </row>
    <row r="2903" spans="1:4">
      <c r="A2903" s="324">
        <v>7094</v>
      </c>
      <c r="B2903" s="325" t="s">
        <v>11560</v>
      </c>
      <c r="C2903" s="326" t="s">
        <v>844</v>
      </c>
      <c r="D2903" s="327">
        <v>10.56</v>
      </c>
    </row>
    <row r="2904" spans="1:4">
      <c r="A2904" s="324">
        <v>7116</v>
      </c>
      <c r="B2904" s="325" t="s">
        <v>11561</v>
      </c>
      <c r="C2904" s="326" t="s">
        <v>844</v>
      </c>
      <c r="D2904" s="327">
        <v>3.55</v>
      </c>
    </row>
    <row r="2905" spans="1:4">
      <c r="A2905" s="324">
        <v>7118</v>
      </c>
      <c r="B2905" s="325" t="s">
        <v>11562</v>
      </c>
      <c r="C2905" s="326" t="s">
        <v>844</v>
      </c>
      <c r="D2905" s="327">
        <v>21.71</v>
      </c>
    </row>
    <row r="2906" spans="1:4">
      <c r="A2906" s="324">
        <v>7098</v>
      </c>
      <c r="B2906" s="325" t="s">
        <v>11563</v>
      </c>
      <c r="C2906" s="326" t="s">
        <v>844</v>
      </c>
      <c r="D2906" s="327">
        <v>3.23</v>
      </c>
    </row>
    <row r="2907" spans="1:4">
      <c r="A2907" s="324">
        <v>7110</v>
      </c>
      <c r="B2907" s="325" t="s">
        <v>11564</v>
      </c>
      <c r="C2907" s="326" t="s">
        <v>844</v>
      </c>
      <c r="D2907" s="327">
        <v>41.28</v>
      </c>
    </row>
    <row r="2908" spans="1:4">
      <c r="A2908" s="324">
        <v>7123</v>
      </c>
      <c r="B2908" s="325" t="s">
        <v>11565</v>
      </c>
      <c r="C2908" s="326" t="s">
        <v>844</v>
      </c>
      <c r="D2908" s="327">
        <v>3.9</v>
      </c>
    </row>
    <row r="2909" spans="1:4" ht="30">
      <c r="A2909" s="324">
        <v>7121</v>
      </c>
      <c r="B2909" s="325" t="s">
        <v>11566</v>
      </c>
      <c r="C2909" s="326" t="s">
        <v>844</v>
      </c>
      <c r="D2909" s="327">
        <v>7.72</v>
      </c>
    </row>
    <row r="2910" spans="1:4" ht="30">
      <c r="A2910" s="324">
        <v>7137</v>
      </c>
      <c r="B2910" s="325" t="s">
        <v>11567</v>
      </c>
      <c r="C2910" s="326" t="s">
        <v>844</v>
      </c>
      <c r="D2910" s="327">
        <v>8.43</v>
      </c>
    </row>
    <row r="2911" spans="1:4" ht="30">
      <c r="A2911" s="324">
        <v>7122</v>
      </c>
      <c r="B2911" s="325" t="s">
        <v>11568</v>
      </c>
      <c r="C2911" s="326" t="s">
        <v>844</v>
      </c>
      <c r="D2911" s="327">
        <v>9.2799999999999994</v>
      </c>
    </row>
    <row r="2912" spans="1:4" ht="30">
      <c r="A2912" s="324">
        <v>7114</v>
      </c>
      <c r="B2912" s="325" t="s">
        <v>11569</v>
      </c>
      <c r="C2912" s="326" t="s">
        <v>844</v>
      </c>
      <c r="D2912" s="327">
        <v>10.79</v>
      </c>
    </row>
    <row r="2913" spans="1:4" ht="30">
      <c r="A2913" s="324">
        <v>7109</v>
      </c>
      <c r="B2913" s="325" t="s">
        <v>11570</v>
      </c>
      <c r="C2913" s="326" t="s">
        <v>844</v>
      </c>
      <c r="D2913" s="327">
        <v>2.14</v>
      </c>
    </row>
    <row r="2914" spans="1:4" ht="30">
      <c r="A2914" s="324">
        <v>7135</v>
      </c>
      <c r="B2914" s="325" t="s">
        <v>11571</v>
      </c>
      <c r="C2914" s="326" t="s">
        <v>844</v>
      </c>
      <c r="D2914" s="327">
        <v>4.38</v>
      </c>
    </row>
    <row r="2915" spans="1:4" ht="30">
      <c r="A2915" s="324">
        <v>37947</v>
      </c>
      <c r="B2915" s="325" t="s">
        <v>11572</v>
      </c>
      <c r="C2915" s="326" t="s">
        <v>844</v>
      </c>
      <c r="D2915" s="327">
        <v>3.56</v>
      </c>
    </row>
    <row r="2916" spans="1:4" ht="30">
      <c r="A2916" s="324">
        <v>7103</v>
      </c>
      <c r="B2916" s="325" t="s">
        <v>11573</v>
      </c>
      <c r="C2916" s="326" t="s">
        <v>844</v>
      </c>
      <c r="D2916" s="327">
        <v>11.61</v>
      </c>
    </row>
    <row r="2917" spans="1:4">
      <c r="A2917" s="324">
        <v>11655</v>
      </c>
      <c r="B2917" s="325" t="s">
        <v>11574</v>
      </c>
      <c r="C2917" s="326" t="s">
        <v>844</v>
      </c>
      <c r="D2917" s="327">
        <v>16.399999999999999</v>
      </c>
    </row>
    <row r="2918" spans="1:4">
      <c r="A2918" s="324">
        <v>11656</v>
      </c>
      <c r="B2918" s="325" t="s">
        <v>11575</v>
      </c>
      <c r="C2918" s="326" t="s">
        <v>844</v>
      </c>
      <c r="D2918" s="327">
        <v>18.829999999999998</v>
      </c>
    </row>
    <row r="2919" spans="1:4">
      <c r="A2919" s="324">
        <v>7091</v>
      </c>
      <c r="B2919" s="325" t="s">
        <v>11576</v>
      </c>
      <c r="C2919" s="326" t="s">
        <v>844</v>
      </c>
      <c r="D2919" s="327">
        <v>15.42</v>
      </c>
    </row>
    <row r="2920" spans="1:4">
      <c r="A2920" s="324">
        <v>37948</v>
      </c>
      <c r="B2920" s="325" t="s">
        <v>11577</v>
      </c>
      <c r="C2920" s="326" t="s">
        <v>844</v>
      </c>
      <c r="D2920" s="327">
        <v>3.57</v>
      </c>
    </row>
    <row r="2921" spans="1:4">
      <c r="A2921" s="324">
        <v>7097</v>
      </c>
      <c r="B2921" s="325" t="s">
        <v>11578</v>
      </c>
      <c r="C2921" s="326" t="s">
        <v>844</v>
      </c>
      <c r="D2921" s="327">
        <v>7.24</v>
      </c>
    </row>
    <row r="2922" spans="1:4">
      <c r="A2922" s="324">
        <v>11658</v>
      </c>
      <c r="B2922" s="325" t="s">
        <v>11579</v>
      </c>
      <c r="C2922" s="326" t="s">
        <v>844</v>
      </c>
      <c r="D2922" s="327">
        <v>16.010000000000002</v>
      </c>
    </row>
    <row r="2923" spans="1:4">
      <c r="A2923" s="324">
        <v>7146</v>
      </c>
      <c r="B2923" s="325" t="s">
        <v>11580</v>
      </c>
      <c r="C2923" s="326" t="s">
        <v>844</v>
      </c>
      <c r="D2923" s="327">
        <v>141.31</v>
      </c>
    </row>
    <row r="2924" spans="1:4">
      <c r="A2924" s="324">
        <v>7138</v>
      </c>
      <c r="B2924" s="325" t="s">
        <v>11581</v>
      </c>
      <c r="C2924" s="326" t="s">
        <v>844</v>
      </c>
      <c r="D2924" s="327">
        <v>0.89</v>
      </c>
    </row>
    <row r="2925" spans="1:4">
      <c r="A2925" s="324">
        <v>7139</v>
      </c>
      <c r="B2925" s="325" t="s">
        <v>11582</v>
      </c>
      <c r="C2925" s="326" t="s">
        <v>844</v>
      </c>
      <c r="D2925" s="327">
        <v>1.01</v>
      </c>
    </row>
    <row r="2926" spans="1:4">
      <c r="A2926" s="324">
        <v>7140</v>
      </c>
      <c r="B2926" s="325" t="s">
        <v>11583</v>
      </c>
      <c r="C2926" s="326" t="s">
        <v>844</v>
      </c>
      <c r="D2926" s="327">
        <v>3.18</v>
      </c>
    </row>
    <row r="2927" spans="1:4">
      <c r="A2927" s="324">
        <v>7141</v>
      </c>
      <c r="B2927" s="325" t="s">
        <v>11584</v>
      </c>
      <c r="C2927" s="326" t="s">
        <v>844</v>
      </c>
      <c r="D2927" s="327">
        <v>7.77</v>
      </c>
    </row>
    <row r="2928" spans="1:4">
      <c r="A2928" s="324">
        <v>7143</v>
      </c>
      <c r="B2928" s="325" t="s">
        <v>11585</v>
      </c>
      <c r="C2928" s="326" t="s">
        <v>844</v>
      </c>
      <c r="D2928" s="327">
        <v>26.09</v>
      </c>
    </row>
    <row r="2929" spans="1:4">
      <c r="A2929" s="324">
        <v>7144</v>
      </c>
      <c r="B2929" s="325" t="s">
        <v>11586</v>
      </c>
      <c r="C2929" s="326" t="s">
        <v>844</v>
      </c>
      <c r="D2929" s="327">
        <v>48.4</v>
      </c>
    </row>
    <row r="2930" spans="1:4">
      <c r="A2930" s="324">
        <v>7145</v>
      </c>
      <c r="B2930" s="325" t="s">
        <v>11587</v>
      </c>
      <c r="C2930" s="326" t="s">
        <v>844</v>
      </c>
      <c r="D2930" s="327">
        <v>65.81</v>
      </c>
    </row>
    <row r="2931" spans="1:4">
      <c r="A2931" s="324">
        <v>7142</v>
      </c>
      <c r="B2931" s="325" t="s">
        <v>11588</v>
      </c>
      <c r="C2931" s="326" t="s">
        <v>844</v>
      </c>
      <c r="D2931" s="327">
        <v>8.1300000000000008</v>
      </c>
    </row>
    <row r="2932" spans="1:4">
      <c r="A2932" s="324">
        <v>7070</v>
      </c>
      <c r="B2932" s="325" t="s">
        <v>11589</v>
      </c>
      <c r="C2932" s="326" t="s">
        <v>844</v>
      </c>
      <c r="D2932" s="327">
        <v>198.42</v>
      </c>
    </row>
    <row r="2933" spans="1:4">
      <c r="A2933" s="324">
        <v>20179</v>
      </c>
      <c r="B2933" s="325" t="s">
        <v>11590</v>
      </c>
      <c r="C2933" s="326" t="s">
        <v>844</v>
      </c>
      <c r="D2933" s="327">
        <v>42.2</v>
      </c>
    </row>
    <row r="2934" spans="1:4">
      <c r="A2934" s="324">
        <v>20178</v>
      </c>
      <c r="B2934" s="325" t="s">
        <v>11591</v>
      </c>
      <c r="C2934" s="326" t="s">
        <v>844</v>
      </c>
      <c r="D2934" s="327">
        <v>50.59</v>
      </c>
    </row>
    <row r="2935" spans="1:4">
      <c r="A2935" s="324">
        <v>20180</v>
      </c>
      <c r="B2935" s="325" t="s">
        <v>11592</v>
      </c>
      <c r="C2935" s="326" t="s">
        <v>844</v>
      </c>
      <c r="D2935" s="327">
        <v>83.49</v>
      </c>
    </row>
    <row r="2936" spans="1:4">
      <c r="A2936" s="324">
        <v>20181</v>
      </c>
      <c r="B2936" s="325" t="s">
        <v>11593</v>
      </c>
      <c r="C2936" s="326" t="s">
        <v>844</v>
      </c>
      <c r="D2936" s="327">
        <v>111.79</v>
      </c>
    </row>
    <row r="2937" spans="1:4">
      <c r="A2937" s="324">
        <v>20177</v>
      </c>
      <c r="B2937" s="325" t="s">
        <v>11594</v>
      </c>
      <c r="C2937" s="326" t="s">
        <v>844</v>
      </c>
      <c r="D2937" s="327">
        <v>27.65</v>
      </c>
    </row>
    <row r="2938" spans="1:4">
      <c r="A2938" s="324">
        <v>40945</v>
      </c>
      <c r="B2938" s="325" t="s">
        <v>11595</v>
      </c>
      <c r="C2938" s="326" t="s">
        <v>800</v>
      </c>
      <c r="D2938" s="327">
        <v>21.37</v>
      </c>
    </row>
    <row r="2939" spans="1:4">
      <c r="A2939" s="324">
        <v>40946</v>
      </c>
      <c r="B2939" s="325" t="s">
        <v>11596</v>
      </c>
      <c r="C2939" s="326" t="s">
        <v>4319</v>
      </c>
      <c r="D2939" s="327">
        <v>3751.15</v>
      </c>
    </row>
    <row r="2940" spans="1:4">
      <c r="A2940" s="324">
        <v>7153</v>
      </c>
      <c r="B2940" s="325" t="s">
        <v>11597</v>
      </c>
      <c r="C2940" s="326" t="s">
        <v>800</v>
      </c>
      <c r="D2940" s="327">
        <v>39.590000000000003</v>
      </c>
    </row>
    <row r="2941" spans="1:4">
      <c r="A2941" s="324">
        <v>41089</v>
      </c>
      <c r="B2941" s="325" t="s">
        <v>11598</v>
      </c>
      <c r="C2941" s="326" t="s">
        <v>4319</v>
      </c>
      <c r="D2941" s="327">
        <v>6945.4</v>
      </c>
    </row>
    <row r="2942" spans="1:4">
      <c r="A2942" s="324">
        <v>40943</v>
      </c>
      <c r="B2942" s="325" t="s">
        <v>11599</v>
      </c>
      <c r="C2942" s="326" t="s">
        <v>800</v>
      </c>
      <c r="D2942" s="327">
        <v>36.130000000000003</v>
      </c>
    </row>
    <row r="2943" spans="1:4">
      <c r="A2943" s="324">
        <v>40944</v>
      </c>
      <c r="B2943" s="325" t="s">
        <v>11600</v>
      </c>
      <c r="C2943" s="326" t="s">
        <v>4319</v>
      </c>
      <c r="D2943" s="327">
        <v>6339.51</v>
      </c>
    </row>
    <row r="2944" spans="1:4">
      <c r="A2944" s="324">
        <v>6175</v>
      </c>
      <c r="B2944" s="325" t="s">
        <v>11601</v>
      </c>
      <c r="C2944" s="326" t="s">
        <v>800</v>
      </c>
      <c r="D2944" s="327">
        <v>27.19</v>
      </c>
    </row>
    <row r="2945" spans="1:4">
      <c r="A2945" s="324">
        <v>41092</v>
      </c>
      <c r="B2945" s="325" t="s">
        <v>11602</v>
      </c>
      <c r="C2945" s="326" t="s">
        <v>4319</v>
      </c>
      <c r="D2945" s="327">
        <v>4771.5</v>
      </c>
    </row>
    <row r="2946" spans="1:4" ht="30">
      <c r="A2946" s="324">
        <v>37712</v>
      </c>
      <c r="B2946" s="325" t="s">
        <v>11603</v>
      </c>
      <c r="C2946" s="326" t="s">
        <v>97</v>
      </c>
      <c r="D2946" s="327">
        <v>80.8</v>
      </c>
    </row>
    <row r="2947" spans="1:4" ht="30">
      <c r="A2947" s="324">
        <v>34558</v>
      </c>
      <c r="B2947" s="325" t="s">
        <v>11604</v>
      </c>
      <c r="C2947" s="326" t="s">
        <v>845</v>
      </c>
      <c r="D2947" s="327">
        <v>3.41</v>
      </c>
    </row>
    <row r="2948" spans="1:4" ht="30">
      <c r="A2948" s="324">
        <v>34547</v>
      </c>
      <c r="B2948" s="325" t="s">
        <v>11605</v>
      </c>
      <c r="C2948" s="326" t="s">
        <v>845</v>
      </c>
      <c r="D2948" s="327">
        <v>4.1900000000000004</v>
      </c>
    </row>
    <row r="2949" spans="1:4" ht="30">
      <c r="A2949" s="324">
        <v>34548</v>
      </c>
      <c r="B2949" s="325" t="s">
        <v>11606</v>
      </c>
      <c r="C2949" s="326" t="s">
        <v>845</v>
      </c>
      <c r="D2949" s="327">
        <v>6.88</v>
      </c>
    </row>
    <row r="2950" spans="1:4" ht="30">
      <c r="A2950" s="324">
        <v>34550</v>
      </c>
      <c r="B2950" s="325" t="s">
        <v>11607</v>
      </c>
      <c r="C2950" s="326" t="s">
        <v>845</v>
      </c>
      <c r="D2950" s="327">
        <v>1.81</v>
      </c>
    </row>
    <row r="2951" spans="1:4" ht="30">
      <c r="A2951" s="324">
        <v>34557</v>
      </c>
      <c r="B2951" s="325" t="s">
        <v>11608</v>
      </c>
      <c r="C2951" s="326" t="s">
        <v>845</v>
      </c>
      <c r="D2951" s="327">
        <v>2.65</v>
      </c>
    </row>
    <row r="2952" spans="1:4" ht="30">
      <c r="A2952" s="324">
        <v>37411</v>
      </c>
      <c r="B2952" s="325" t="s">
        <v>11609</v>
      </c>
      <c r="C2952" s="326" t="s">
        <v>97</v>
      </c>
      <c r="D2952" s="327">
        <v>19.41</v>
      </c>
    </row>
    <row r="2953" spans="1:4" ht="30">
      <c r="A2953" s="324">
        <v>39508</v>
      </c>
      <c r="B2953" s="325" t="s">
        <v>11610</v>
      </c>
      <c r="C2953" s="326" t="s">
        <v>97</v>
      </c>
      <c r="D2953" s="327">
        <v>10.9</v>
      </c>
    </row>
    <row r="2954" spans="1:4" ht="30">
      <c r="A2954" s="324">
        <v>39507</v>
      </c>
      <c r="B2954" s="325" t="s">
        <v>11611</v>
      </c>
      <c r="C2954" s="326" t="s">
        <v>97</v>
      </c>
      <c r="D2954" s="327">
        <v>16.27</v>
      </c>
    </row>
    <row r="2955" spans="1:4" ht="30">
      <c r="A2955" s="324">
        <v>7155</v>
      </c>
      <c r="B2955" s="325" t="s">
        <v>11612</v>
      </c>
      <c r="C2955" s="326" t="s">
        <v>97</v>
      </c>
      <c r="D2955" s="327">
        <v>20.88</v>
      </c>
    </row>
    <row r="2956" spans="1:4" ht="30">
      <c r="A2956" s="324">
        <v>42406</v>
      </c>
      <c r="B2956" s="325" t="s">
        <v>11613</v>
      </c>
      <c r="C2956" s="326" t="s">
        <v>97</v>
      </c>
      <c r="D2956" s="327">
        <v>23.94</v>
      </c>
    </row>
    <row r="2957" spans="1:4" ht="30">
      <c r="A2957" s="324">
        <v>7156</v>
      </c>
      <c r="B2957" s="325" t="s">
        <v>11614</v>
      </c>
      <c r="C2957" s="326" t="s">
        <v>97</v>
      </c>
      <c r="D2957" s="327">
        <v>29.96</v>
      </c>
    </row>
    <row r="2958" spans="1:4" ht="30">
      <c r="A2958" s="324">
        <v>43127</v>
      </c>
      <c r="B2958" s="325" t="s">
        <v>11615</v>
      </c>
      <c r="C2958" s="326" t="s">
        <v>97</v>
      </c>
      <c r="D2958" s="327">
        <v>42.87</v>
      </c>
    </row>
    <row r="2959" spans="1:4" ht="30">
      <c r="A2959" s="324">
        <v>10917</v>
      </c>
      <c r="B2959" s="325" t="s">
        <v>11616</v>
      </c>
      <c r="C2959" s="326" t="s">
        <v>97</v>
      </c>
      <c r="D2959" s="327">
        <v>9.0500000000000007</v>
      </c>
    </row>
    <row r="2960" spans="1:4" ht="30">
      <c r="A2960" s="324">
        <v>21141</v>
      </c>
      <c r="B2960" s="325" t="s">
        <v>11617</v>
      </c>
      <c r="C2960" s="326" t="s">
        <v>97</v>
      </c>
      <c r="D2960" s="327">
        <v>14.01</v>
      </c>
    </row>
    <row r="2961" spans="1:4" ht="30">
      <c r="A2961" s="324">
        <v>39509</v>
      </c>
      <c r="B2961" s="325" t="s">
        <v>11618</v>
      </c>
      <c r="C2961" s="326" t="s">
        <v>97</v>
      </c>
      <c r="D2961" s="327">
        <v>13.48</v>
      </c>
    </row>
    <row r="2962" spans="1:4">
      <c r="A2962" s="324">
        <v>44529</v>
      </c>
      <c r="B2962" s="325" t="s">
        <v>11619</v>
      </c>
      <c r="C2962" s="326" t="s">
        <v>97</v>
      </c>
      <c r="D2962" s="327">
        <v>12.93</v>
      </c>
    </row>
    <row r="2963" spans="1:4" ht="30">
      <c r="A2963" s="324">
        <v>7167</v>
      </c>
      <c r="B2963" s="325" t="s">
        <v>11620</v>
      </c>
      <c r="C2963" s="326" t="s">
        <v>97</v>
      </c>
      <c r="D2963" s="327">
        <v>29.35</v>
      </c>
    </row>
    <row r="2964" spans="1:4" ht="30">
      <c r="A2964" s="324">
        <v>10928</v>
      </c>
      <c r="B2964" s="325" t="s">
        <v>11621</v>
      </c>
      <c r="C2964" s="326" t="s">
        <v>97</v>
      </c>
      <c r="D2964" s="327">
        <v>16.86</v>
      </c>
    </row>
    <row r="2965" spans="1:4" ht="30">
      <c r="A2965" s="324">
        <v>10933</v>
      </c>
      <c r="B2965" s="325" t="s">
        <v>11622</v>
      </c>
      <c r="C2965" s="326" t="s">
        <v>97</v>
      </c>
      <c r="D2965" s="327">
        <v>25.43</v>
      </c>
    </row>
    <row r="2966" spans="1:4" ht="30">
      <c r="A2966" s="324">
        <v>7158</v>
      </c>
      <c r="B2966" s="325" t="s">
        <v>11623</v>
      </c>
      <c r="C2966" s="326" t="s">
        <v>97</v>
      </c>
      <c r="D2966" s="327">
        <v>43.14</v>
      </c>
    </row>
    <row r="2967" spans="1:4" ht="30">
      <c r="A2967" s="324">
        <v>10927</v>
      </c>
      <c r="B2967" s="325" t="s">
        <v>11624</v>
      </c>
      <c r="C2967" s="326" t="s">
        <v>97</v>
      </c>
      <c r="D2967" s="327">
        <v>27.59</v>
      </c>
    </row>
    <row r="2968" spans="1:4" ht="30">
      <c r="A2968" s="324">
        <v>7162</v>
      </c>
      <c r="B2968" s="325" t="s">
        <v>11625</v>
      </c>
      <c r="C2968" s="326" t="s">
        <v>97</v>
      </c>
      <c r="D2968" s="327">
        <v>67.510000000000005</v>
      </c>
    </row>
    <row r="2969" spans="1:4" ht="30">
      <c r="A2969" s="324">
        <v>10932</v>
      </c>
      <c r="B2969" s="325" t="s">
        <v>11626</v>
      </c>
      <c r="C2969" s="326" t="s">
        <v>97</v>
      </c>
      <c r="D2969" s="327">
        <v>117.42</v>
      </c>
    </row>
    <row r="2970" spans="1:4" ht="30">
      <c r="A2970" s="324">
        <v>10937</v>
      </c>
      <c r="B2970" s="325" t="s">
        <v>11627</v>
      </c>
      <c r="C2970" s="326" t="s">
        <v>97</v>
      </c>
      <c r="D2970" s="327">
        <v>30.18</v>
      </c>
    </row>
    <row r="2971" spans="1:4" ht="30">
      <c r="A2971" s="324">
        <v>10935</v>
      </c>
      <c r="B2971" s="325" t="s">
        <v>11628</v>
      </c>
      <c r="C2971" s="326" t="s">
        <v>97</v>
      </c>
      <c r="D2971" s="327">
        <v>52.34</v>
      </c>
    </row>
    <row r="2972" spans="1:4">
      <c r="A2972" s="324">
        <v>10931</v>
      </c>
      <c r="B2972" s="325" t="s">
        <v>11629</v>
      </c>
      <c r="C2972" s="326" t="s">
        <v>97</v>
      </c>
      <c r="D2972" s="327">
        <v>14.72</v>
      </c>
    </row>
    <row r="2973" spans="1:4">
      <c r="A2973" s="324">
        <v>7164</v>
      </c>
      <c r="B2973" s="325" t="s">
        <v>11630</v>
      </c>
      <c r="C2973" s="326" t="s">
        <v>97</v>
      </c>
      <c r="D2973" s="327">
        <v>48.72</v>
      </c>
    </row>
    <row r="2974" spans="1:4">
      <c r="A2974" s="324">
        <v>36887</v>
      </c>
      <c r="B2974" s="325" t="s">
        <v>11631</v>
      </c>
      <c r="C2974" s="326" t="s">
        <v>97</v>
      </c>
      <c r="D2974" s="327">
        <v>9.06</v>
      </c>
    </row>
    <row r="2975" spans="1:4" ht="45">
      <c r="A2975" s="324">
        <v>34630</v>
      </c>
      <c r="B2975" s="325" t="s">
        <v>11632</v>
      </c>
      <c r="C2975" s="326" t="s">
        <v>844</v>
      </c>
      <c r="D2975" s="327">
        <v>1313.19</v>
      </c>
    </row>
    <row r="2976" spans="1:4">
      <c r="A2976" s="324">
        <v>7161</v>
      </c>
      <c r="B2976" s="325" t="s">
        <v>11633</v>
      </c>
      <c r="C2976" s="326" t="s">
        <v>97</v>
      </c>
      <c r="D2976" s="327">
        <v>6.06</v>
      </c>
    </row>
    <row r="2977" spans="1:4" ht="30">
      <c r="A2977" s="324">
        <v>7170</v>
      </c>
      <c r="B2977" s="325" t="s">
        <v>11634</v>
      </c>
      <c r="C2977" s="326" t="s">
        <v>97</v>
      </c>
      <c r="D2977" s="327">
        <v>2.19</v>
      </c>
    </row>
    <row r="2978" spans="1:4" ht="30">
      <c r="A2978" s="324">
        <v>37524</v>
      </c>
      <c r="B2978" s="325" t="s">
        <v>11635</v>
      </c>
      <c r="C2978" s="326" t="s">
        <v>845</v>
      </c>
      <c r="D2978" s="327">
        <v>2</v>
      </c>
    </row>
    <row r="2979" spans="1:4" ht="30">
      <c r="A2979" s="324">
        <v>37525</v>
      </c>
      <c r="B2979" s="325" t="s">
        <v>11636</v>
      </c>
      <c r="C2979" s="326" t="s">
        <v>845</v>
      </c>
      <c r="D2979" s="327">
        <v>2.73</v>
      </c>
    </row>
    <row r="2980" spans="1:4" ht="30">
      <c r="A2980" s="324">
        <v>36789</v>
      </c>
      <c r="B2980" s="325" t="s">
        <v>11637</v>
      </c>
      <c r="C2980" s="326" t="s">
        <v>844</v>
      </c>
      <c r="D2980" s="327">
        <v>2.4</v>
      </c>
    </row>
    <row r="2981" spans="1:4" ht="30">
      <c r="A2981" s="324">
        <v>7173</v>
      </c>
      <c r="B2981" s="325" t="s">
        <v>11638</v>
      </c>
      <c r="C2981" s="326" t="s">
        <v>11022</v>
      </c>
      <c r="D2981" s="327">
        <v>1552.28</v>
      </c>
    </row>
    <row r="2982" spans="1:4" ht="30">
      <c r="A2982" s="324">
        <v>7175</v>
      </c>
      <c r="B2982" s="325" t="s">
        <v>11639</v>
      </c>
      <c r="C2982" s="326" t="s">
        <v>844</v>
      </c>
      <c r="D2982" s="327">
        <v>1.75</v>
      </c>
    </row>
    <row r="2983" spans="1:4" ht="30">
      <c r="A2983" s="324">
        <v>40741</v>
      </c>
      <c r="B2983" s="325" t="s">
        <v>11640</v>
      </c>
      <c r="C2983" s="326" t="s">
        <v>844</v>
      </c>
      <c r="D2983" s="327">
        <v>2.69</v>
      </c>
    </row>
    <row r="2984" spans="1:4" ht="30">
      <c r="A2984" s="324">
        <v>7184</v>
      </c>
      <c r="B2984" s="325" t="s">
        <v>11641</v>
      </c>
      <c r="C2984" s="326" t="s">
        <v>97</v>
      </c>
      <c r="D2984" s="327">
        <v>49.9</v>
      </c>
    </row>
    <row r="2985" spans="1:4">
      <c r="A2985" s="324">
        <v>34458</v>
      </c>
      <c r="B2985" s="325" t="s">
        <v>11642</v>
      </c>
      <c r="C2985" s="326" t="s">
        <v>844</v>
      </c>
      <c r="D2985" s="327">
        <v>149.86000000000001</v>
      </c>
    </row>
    <row r="2986" spans="1:4">
      <c r="A2986" s="324">
        <v>34464</v>
      </c>
      <c r="B2986" s="325" t="s">
        <v>11643</v>
      </c>
      <c r="C2986" s="326" t="s">
        <v>844</v>
      </c>
      <c r="D2986" s="327">
        <v>223.08</v>
      </c>
    </row>
    <row r="2987" spans="1:4">
      <c r="A2987" s="324">
        <v>34468</v>
      </c>
      <c r="B2987" s="325" t="s">
        <v>11644</v>
      </c>
      <c r="C2987" s="326" t="s">
        <v>844</v>
      </c>
      <c r="D2987" s="327">
        <v>281.25</v>
      </c>
    </row>
    <row r="2988" spans="1:4">
      <c r="A2988" s="324">
        <v>34473</v>
      </c>
      <c r="B2988" s="325" t="s">
        <v>11645</v>
      </c>
      <c r="C2988" s="326" t="s">
        <v>844</v>
      </c>
      <c r="D2988" s="327">
        <v>170.61</v>
      </c>
    </row>
    <row r="2989" spans="1:4">
      <c r="A2989" s="324">
        <v>34480</v>
      </c>
      <c r="B2989" s="325" t="s">
        <v>11646</v>
      </c>
      <c r="C2989" s="326" t="s">
        <v>844</v>
      </c>
      <c r="D2989" s="327">
        <v>315.29000000000002</v>
      </c>
    </row>
    <row r="2990" spans="1:4">
      <c r="A2990" s="324">
        <v>34486</v>
      </c>
      <c r="B2990" s="325" t="s">
        <v>11647</v>
      </c>
      <c r="C2990" s="326" t="s">
        <v>844</v>
      </c>
      <c r="D2990" s="327">
        <v>373.3</v>
      </c>
    </row>
    <row r="2991" spans="1:4">
      <c r="A2991" s="324">
        <v>7190</v>
      </c>
      <c r="B2991" s="325" t="s">
        <v>11648</v>
      </c>
      <c r="C2991" s="326" t="s">
        <v>844</v>
      </c>
      <c r="D2991" s="327">
        <v>12.46</v>
      </c>
    </row>
    <row r="2992" spans="1:4">
      <c r="A2992" s="324">
        <v>34417</v>
      </c>
      <c r="B2992" s="325" t="s">
        <v>11649</v>
      </c>
      <c r="C2992" s="326" t="s">
        <v>844</v>
      </c>
      <c r="D2992" s="327">
        <v>19.940000000000001</v>
      </c>
    </row>
    <row r="2993" spans="1:4">
      <c r="A2993" s="324">
        <v>7213</v>
      </c>
      <c r="B2993" s="325" t="s">
        <v>11650</v>
      </c>
      <c r="C2993" s="326" t="s">
        <v>97</v>
      </c>
      <c r="D2993" s="327">
        <v>18.29</v>
      </c>
    </row>
    <row r="2994" spans="1:4">
      <c r="A2994" s="324">
        <v>7195</v>
      </c>
      <c r="B2994" s="325" t="s">
        <v>11651</v>
      </c>
      <c r="C2994" s="326" t="s">
        <v>844</v>
      </c>
      <c r="D2994" s="327">
        <v>53.7</v>
      </c>
    </row>
    <row r="2995" spans="1:4">
      <c r="A2995" s="324">
        <v>7186</v>
      </c>
      <c r="B2995" s="325" t="s">
        <v>11652</v>
      </c>
      <c r="C2995" s="326" t="s">
        <v>844</v>
      </c>
      <c r="D2995" s="327">
        <v>58.5</v>
      </c>
    </row>
    <row r="2996" spans="1:4">
      <c r="A2996" s="324">
        <v>7194</v>
      </c>
      <c r="B2996" s="325" t="s">
        <v>11653</v>
      </c>
      <c r="C2996" s="326" t="s">
        <v>97</v>
      </c>
      <c r="D2996" s="327">
        <v>26.97</v>
      </c>
    </row>
    <row r="2997" spans="1:4">
      <c r="A2997" s="324">
        <v>7197</v>
      </c>
      <c r="B2997" s="325" t="s">
        <v>11654</v>
      </c>
      <c r="C2997" s="326" t="s">
        <v>844</v>
      </c>
      <c r="D2997" s="327">
        <v>113.84</v>
      </c>
    </row>
    <row r="2998" spans="1:4">
      <c r="A2998" s="324">
        <v>7192</v>
      </c>
      <c r="B2998" s="325" t="s">
        <v>11655</v>
      </c>
      <c r="C2998" s="326" t="s">
        <v>844</v>
      </c>
      <c r="D2998" s="327">
        <v>101.99</v>
      </c>
    </row>
    <row r="2999" spans="1:4">
      <c r="A2999" s="324">
        <v>7193</v>
      </c>
      <c r="B2999" s="325" t="s">
        <v>11656</v>
      </c>
      <c r="C2999" s="326" t="s">
        <v>844</v>
      </c>
      <c r="D2999" s="327">
        <v>114.83</v>
      </c>
    </row>
    <row r="3000" spans="1:4">
      <c r="A3000" s="324">
        <v>7189</v>
      </c>
      <c r="B3000" s="325" t="s">
        <v>11657</v>
      </c>
      <c r="C3000" s="326" t="s">
        <v>844</v>
      </c>
      <c r="D3000" s="327">
        <v>133.44</v>
      </c>
    </row>
    <row r="3001" spans="1:4">
      <c r="A3001" s="324">
        <v>34402</v>
      </c>
      <c r="B3001" s="325" t="s">
        <v>11658</v>
      </c>
      <c r="C3001" s="326" t="s">
        <v>844</v>
      </c>
      <c r="D3001" s="327">
        <v>188.39</v>
      </c>
    </row>
    <row r="3002" spans="1:4">
      <c r="A3002" s="324">
        <v>7245</v>
      </c>
      <c r="B3002" s="325" t="s">
        <v>11659</v>
      </c>
      <c r="C3002" s="326" t="s">
        <v>844</v>
      </c>
      <c r="D3002" s="327">
        <v>29.12</v>
      </c>
    </row>
    <row r="3003" spans="1:4">
      <c r="A3003" s="324">
        <v>34425</v>
      </c>
      <c r="B3003" s="325" t="s">
        <v>11660</v>
      </c>
      <c r="C3003" s="326" t="s">
        <v>844</v>
      </c>
      <c r="D3003" s="327">
        <v>121.02</v>
      </c>
    </row>
    <row r="3004" spans="1:4">
      <c r="A3004" s="324">
        <v>7223</v>
      </c>
      <c r="B3004" s="325" t="s">
        <v>11661</v>
      </c>
      <c r="C3004" s="326" t="s">
        <v>844</v>
      </c>
      <c r="D3004" s="327">
        <v>134.87</v>
      </c>
    </row>
    <row r="3005" spans="1:4">
      <c r="A3005" s="324">
        <v>7234</v>
      </c>
      <c r="B3005" s="325" t="s">
        <v>11662</v>
      </c>
      <c r="C3005" s="326" t="s">
        <v>844</v>
      </c>
      <c r="D3005" s="327">
        <v>203.51</v>
      </c>
    </row>
    <row r="3006" spans="1:4">
      <c r="A3006" s="324">
        <v>7224</v>
      </c>
      <c r="B3006" s="325" t="s">
        <v>11663</v>
      </c>
      <c r="C3006" s="326" t="s">
        <v>844</v>
      </c>
      <c r="D3006" s="327">
        <v>247.93</v>
      </c>
    </row>
    <row r="3007" spans="1:4">
      <c r="A3007" s="324">
        <v>7225</v>
      </c>
      <c r="B3007" s="325" t="s">
        <v>11664</v>
      </c>
      <c r="C3007" s="326" t="s">
        <v>844</v>
      </c>
      <c r="D3007" s="327">
        <v>265.85000000000002</v>
      </c>
    </row>
    <row r="3008" spans="1:4">
      <c r="A3008" s="324">
        <v>7226</v>
      </c>
      <c r="B3008" s="325" t="s">
        <v>11665</v>
      </c>
      <c r="C3008" s="326" t="s">
        <v>844</v>
      </c>
      <c r="D3008" s="327">
        <v>283.7</v>
      </c>
    </row>
    <row r="3009" spans="1:4">
      <c r="A3009" s="324">
        <v>7227</v>
      </c>
      <c r="B3009" s="325" t="s">
        <v>11666</v>
      </c>
      <c r="C3009" s="326" t="s">
        <v>844</v>
      </c>
      <c r="D3009" s="327">
        <v>322.92</v>
      </c>
    </row>
    <row r="3010" spans="1:4">
      <c r="A3010" s="324">
        <v>7212</v>
      </c>
      <c r="B3010" s="325" t="s">
        <v>11667</v>
      </c>
      <c r="C3010" s="326" t="s">
        <v>844</v>
      </c>
      <c r="D3010" s="327">
        <v>354.81</v>
      </c>
    </row>
    <row r="3011" spans="1:4">
      <c r="A3011" s="324">
        <v>7229</v>
      </c>
      <c r="B3011" s="325" t="s">
        <v>11668</v>
      </c>
      <c r="C3011" s="326" t="s">
        <v>844</v>
      </c>
      <c r="D3011" s="327">
        <v>224.9</v>
      </c>
    </row>
    <row r="3012" spans="1:4">
      <c r="A3012" s="324">
        <v>7230</v>
      </c>
      <c r="B3012" s="325" t="s">
        <v>11669</v>
      </c>
      <c r="C3012" s="326" t="s">
        <v>844</v>
      </c>
      <c r="D3012" s="327">
        <v>374.42</v>
      </c>
    </row>
    <row r="3013" spans="1:4">
      <c r="A3013" s="324">
        <v>7231</v>
      </c>
      <c r="B3013" s="325" t="s">
        <v>11670</v>
      </c>
      <c r="C3013" s="326" t="s">
        <v>844</v>
      </c>
      <c r="D3013" s="327">
        <v>531.15</v>
      </c>
    </row>
    <row r="3014" spans="1:4">
      <c r="A3014" s="324">
        <v>7220</v>
      </c>
      <c r="B3014" s="325" t="s">
        <v>11671</v>
      </c>
      <c r="C3014" s="326" t="s">
        <v>844</v>
      </c>
      <c r="D3014" s="327">
        <v>655.65</v>
      </c>
    </row>
    <row r="3015" spans="1:4">
      <c r="A3015" s="324">
        <v>34447</v>
      </c>
      <c r="B3015" s="325" t="s">
        <v>11672</v>
      </c>
      <c r="C3015" s="326" t="s">
        <v>844</v>
      </c>
      <c r="D3015" s="327">
        <v>733.11</v>
      </c>
    </row>
    <row r="3016" spans="1:4">
      <c r="A3016" s="324">
        <v>7233</v>
      </c>
      <c r="B3016" s="325" t="s">
        <v>11673</v>
      </c>
      <c r="C3016" s="326" t="s">
        <v>844</v>
      </c>
      <c r="D3016" s="327">
        <v>841</v>
      </c>
    </row>
    <row r="3017" spans="1:4">
      <c r="A3017" s="324">
        <v>7246</v>
      </c>
      <c r="B3017" s="325" t="s">
        <v>11674</v>
      </c>
      <c r="C3017" s="326" t="s">
        <v>844</v>
      </c>
      <c r="D3017" s="327">
        <v>32.159999999999997</v>
      </c>
    </row>
    <row r="3018" spans="1:4">
      <c r="A3018" s="324">
        <v>12869</v>
      </c>
      <c r="B3018" s="325" t="s">
        <v>11675</v>
      </c>
      <c r="C3018" s="326" t="s">
        <v>800</v>
      </c>
      <c r="D3018" s="327">
        <v>26.74</v>
      </c>
    </row>
    <row r="3019" spans="1:4">
      <c r="A3019" s="324">
        <v>41097</v>
      </c>
      <c r="B3019" s="325" t="s">
        <v>11676</v>
      </c>
      <c r="C3019" s="326" t="s">
        <v>4319</v>
      </c>
      <c r="D3019" s="327">
        <v>4691.1000000000004</v>
      </c>
    </row>
    <row r="3020" spans="1:4" ht="30">
      <c r="A3020" s="324">
        <v>1574</v>
      </c>
      <c r="B3020" s="325" t="s">
        <v>11677</v>
      </c>
      <c r="C3020" s="326" t="s">
        <v>844</v>
      </c>
      <c r="D3020" s="327">
        <v>1.87</v>
      </c>
    </row>
    <row r="3021" spans="1:4" ht="30">
      <c r="A3021" s="324">
        <v>1581</v>
      </c>
      <c r="B3021" s="325" t="s">
        <v>11678</v>
      </c>
      <c r="C3021" s="326" t="s">
        <v>844</v>
      </c>
      <c r="D3021" s="327">
        <v>13.01</v>
      </c>
    </row>
    <row r="3022" spans="1:4" ht="30">
      <c r="A3022" s="324">
        <v>1575</v>
      </c>
      <c r="B3022" s="325" t="s">
        <v>11679</v>
      </c>
      <c r="C3022" s="326" t="s">
        <v>844</v>
      </c>
      <c r="D3022" s="327">
        <v>2.23</v>
      </c>
    </row>
    <row r="3023" spans="1:4" ht="30">
      <c r="A3023" s="324">
        <v>1570</v>
      </c>
      <c r="B3023" s="325" t="s">
        <v>11680</v>
      </c>
      <c r="C3023" s="326" t="s">
        <v>844</v>
      </c>
      <c r="D3023" s="327">
        <v>1.1200000000000001</v>
      </c>
    </row>
    <row r="3024" spans="1:4" ht="30">
      <c r="A3024" s="324">
        <v>1576</v>
      </c>
      <c r="B3024" s="325" t="s">
        <v>11681</v>
      </c>
      <c r="C3024" s="326" t="s">
        <v>844</v>
      </c>
      <c r="D3024" s="327">
        <v>3.08</v>
      </c>
    </row>
    <row r="3025" spans="1:4" ht="30">
      <c r="A3025" s="324">
        <v>1577</v>
      </c>
      <c r="B3025" s="325" t="s">
        <v>11682</v>
      </c>
      <c r="C3025" s="326" t="s">
        <v>844</v>
      </c>
      <c r="D3025" s="327">
        <v>3.47</v>
      </c>
    </row>
    <row r="3026" spans="1:4" ht="30">
      <c r="A3026" s="324">
        <v>1571</v>
      </c>
      <c r="B3026" s="325" t="s">
        <v>11683</v>
      </c>
      <c r="C3026" s="326" t="s">
        <v>844</v>
      </c>
      <c r="D3026" s="327">
        <v>1.45</v>
      </c>
    </row>
    <row r="3027" spans="1:4" ht="30">
      <c r="A3027" s="324">
        <v>1578</v>
      </c>
      <c r="B3027" s="325" t="s">
        <v>11684</v>
      </c>
      <c r="C3027" s="326" t="s">
        <v>844</v>
      </c>
      <c r="D3027" s="327">
        <v>6.03</v>
      </c>
    </row>
    <row r="3028" spans="1:4" ht="30">
      <c r="A3028" s="324">
        <v>1573</v>
      </c>
      <c r="B3028" s="325" t="s">
        <v>11685</v>
      </c>
      <c r="C3028" s="326" t="s">
        <v>844</v>
      </c>
      <c r="D3028" s="327">
        <v>1.73</v>
      </c>
    </row>
    <row r="3029" spans="1:4" ht="30">
      <c r="A3029" s="324">
        <v>1579</v>
      </c>
      <c r="B3029" s="325" t="s">
        <v>11686</v>
      </c>
      <c r="C3029" s="326" t="s">
        <v>844</v>
      </c>
      <c r="D3029" s="327">
        <v>7.51</v>
      </c>
    </row>
    <row r="3030" spans="1:4" ht="30">
      <c r="A3030" s="324">
        <v>1580</v>
      </c>
      <c r="B3030" s="325" t="s">
        <v>11687</v>
      </c>
      <c r="C3030" s="326" t="s">
        <v>844</v>
      </c>
      <c r="D3030" s="327">
        <v>9.25</v>
      </c>
    </row>
    <row r="3031" spans="1:4">
      <c r="A3031" s="324">
        <v>39321</v>
      </c>
      <c r="B3031" s="325" t="s">
        <v>11688</v>
      </c>
      <c r="C3031" s="326" t="s">
        <v>844</v>
      </c>
      <c r="D3031" s="327">
        <v>21.14</v>
      </c>
    </row>
    <row r="3032" spans="1:4">
      <c r="A3032" s="324">
        <v>39319</v>
      </c>
      <c r="B3032" s="325" t="s">
        <v>11689</v>
      </c>
      <c r="C3032" s="326" t="s">
        <v>844</v>
      </c>
      <c r="D3032" s="327">
        <v>8.8000000000000007</v>
      </c>
    </row>
    <row r="3033" spans="1:4">
      <c r="A3033" s="324">
        <v>39320</v>
      </c>
      <c r="B3033" s="325" t="s">
        <v>11690</v>
      </c>
      <c r="C3033" s="326" t="s">
        <v>844</v>
      </c>
      <c r="D3033" s="327">
        <v>16.920000000000002</v>
      </c>
    </row>
    <row r="3034" spans="1:4" ht="30">
      <c r="A3034" s="324">
        <v>1542</v>
      </c>
      <c r="B3034" s="325" t="s">
        <v>11691</v>
      </c>
      <c r="C3034" s="326" t="s">
        <v>844</v>
      </c>
      <c r="D3034" s="327">
        <v>25.64</v>
      </c>
    </row>
    <row r="3035" spans="1:4">
      <c r="A3035" s="324">
        <v>1591</v>
      </c>
      <c r="B3035" s="325" t="s">
        <v>11692</v>
      </c>
      <c r="C3035" s="326" t="s">
        <v>844</v>
      </c>
      <c r="D3035" s="327">
        <v>28.69</v>
      </c>
    </row>
    <row r="3036" spans="1:4" ht="30">
      <c r="A3036" s="324">
        <v>1547</v>
      </c>
      <c r="B3036" s="325" t="s">
        <v>11693</v>
      </c>
      <c r="C3036" s="326" t="s">
        <v>844</v>
      </c>
      <c r="D3036" s="327">
        <v>150.36000000000001</v>
      </c>
    </row>
    <row r="3037" spans="1:4">
      <c r="A3037" s="324">
        <v>38196</v>
      </c>
      <c r="B3037" s="325" t="s">
        <v>11694</v>
      </c>
      <c r="C3037" s="326" t="s">
        <v>844</v>
      </c>
      <c r="D3037" s="327">
        <v>29.28</v>
      </c>
    </row>
    <row r="3038" spans="1:4">
      <c r="A3038" s="324">
        <v>1543</v>
      </c>
      <c r="B3038" s="325" t="s">
        <v>11695</v>
      </c>
      <c r="C3038" s="326" t="s">
        <v>844</v>
      </c>
      <c r="D3038" s="327">
        <v>31.12</v>
      </c>
    </row>
    <row r="3039" spans="1:4">
      <c r="A3039" s="324">
        <v>1585</v>
      </c>
      <c r="B3039" s="325" t="s">
        <v>11696</v>
      </c>
      <c r="C3039" s="326" t="s">
        <v>844</v>
      </c>
      <c r="D3039" s="327">
        <v>6.03</v>
      </c>
    </row>
    <row r="3040" spans="1:4">
      <c r="A3040" s="324">
        <v>1593</v>
      </c>
      <c r="B3040" s="325" t="s">
        <v>11697</v>
      </c>
      <c r="C3040" s="326" t="s">
        <v>844</v>
      </c>
      <c r="D3040" s="327">
        <v>32</v>
      </c>
    </row>
    <row r="3041" spans="1:4">
      <c r="A3041" s="324">
        <v>11838</v>
      </c>
      <c r="B3041" s="325" t="s">
        <v>11698</v>
      </c>
      <c r="C3041" s="326" t="s">
        <v>844</v>
      </c>
      <c r="D3041" s="327">
        <v>42.23</v>
      </c>
    </row>
    <row r="3042" spans="1:4">
      <c r="A3042" s="324">
        <v>1594</v>
      </c>
      <c r="B3042" s="325" t="s">
        <v>11699</v>
      </c>
      <c r="C3042" s="326" t="s">
        <v>844</v>
      </c>
      <c r="D3042" s="327">
        <v>42.69</v>
      </c>
    </row>
    <row r="3043" spans="1:4">
      <c r="A3043" s="324">
        <v>1586</v>
      </c>
      <c r="B3043" s="325" t="s">
        <v>11700</v>
      </c>
      <c r="C3043" s="326" t="s">
        <v>844</v>
      </c>
      <c r="D3043" s="327">
        <v>7.63</v>
      </c>
    </row>
    <row r="3044" spans="1:4">
      <c r="A3044" s="324">
        <v>11839</v>
      </c>
      <c r="B3044" s="325" t="s">
        <v>11701</v>
      </c>
      <c r="C3044" s="326" t="s">
        <v>844</v>
      </c>
      <c r="D3044" s="327">
        <v>61.45</v>
      </c>
    </row>
    <row r="3045" spans="1:4">
      <c r="A3045" s="324">
        <v>1587</v>
      </c>
      <c r="B3045" s="325" t="s">
        <v>11702</v>
      </c>
      <c r="C3045" s="326" t="s">
        <v>844</v>
      </c>
      <c r="D3045" s="327">
        <v>7.77</v>
      </c>
    </row>
    <row r="3046" spans="1:4">
      <c r="A3046" s="324">
        <v>1545</v>
      </c>
      <c r="B3046" s="325" t="s">
        <v>11703</v>
      </c>
      <c r="C3046" s="326" t="s">
        <v>844</v>
      </c>
      <c r="D3046" s="327">
        <v>73.73</v>
      </c>
    </row>
    <row r="3047" spans="1:4">
      <c r="A3047" s="324">
        <v>1588</v>
      </c>
      <c r="B3047" s="325" t="s">
        <v>11704</v>
      </c>
      <c r="C3047" s="326" t="s">
        <v>844</v>
      </c>
      <c r="D3047" s="327">
        <v>10.66</v>
      </c>
    </row>
    <row r="3048" spans="1:4">
      <c r="A3048" s="324">
        <v>1535</v>
      </c>
      <c r="B3048" s="325" t="s">
        <v>11705</v>
      </c>
      <c r="C3048" s="326" t="s">
        <v>844</v>
      </c>
      <c r="D3048" s="327">
        <v>6.14</v>
      </c>
    </row>
    <row r="3049" spans="1:4">
      <c r="A3049" s="324">
        <v>1589</v>
      </c>
      <c r="B3049" s="325" t="s">
        <v>11706</v>
      </c>
      <c r="C3049" s="326" t="s">
        <v>844</v>
      </c>
      <c r="D3049" s="327">
        <v>10.99</v>
      </c>
    </row>
    <row r="3050" spans="1:4">
      <c r="A3050" s="324">
        <v>1546</v>
      </c>
      <c r="B3050" s="325" t="s">
        <v>11707</v>
      </c>
      <c r="C3050" s="326" t="s">
        <v>844</v>
      </c>
      <c r="D3050" s="327">
        <v>124.43</v>
      </c>
    </row>
    <row r="3051" spans="1:4">
      <c r="A3051" s="324">
        <v>1590</v>
      </c>
      <c r="B3051" s="325" t="s">
        <v>11708</v>
      </c>
      <c r="C3051" s="326" t="s">
        <v>844</v>
      </c>
      <c r="D3051" s="327">
        <v>19.350000000000001</v>
      </c>
    </row>
    <row r="3052" spans="1:4" ht="30">
      <c r="A3052" s="324">
        <v>38415</v>
      </c>
      <c r="B3052" s="325" t="s">
        <v>11709</v>
      </c>
      <c r="C3052" s="326" t="s">
        <v>844</v>
      </c>
      <c r="D3052" s="327">
        <v>975.78</v>
      </c>
    </row>
    <row r="3053" spans="1:4" ht="30">
      <c r="A3053" s="324">
        <v>38414</v>
      </c>
      <c r="B3053" s="325" t="s">
        <v>11710</v>
      </c>
      <c r="C3053" s="326" t="s">
        <v>844</v>
      </c>
      <c r="D3053" s="327">
        <v>1369.52</v>
      </c>
    </row>
    <row r="3054" spans="1:4">
      <c r="A3054" s="324">
        <v>38128</v>
      </c>
      <c r="B3054" s="325" t="s">
        <v>11711</v>
      </c>
      <c r="C3054" s="326" t="s">
        <v>1069</v>
      </c>
      <c r="D3054" s="327">
        <v>0.85</v>
      </c>
    </row>
    <row r="3055" spans="1:4">
      <c r="A3055" s="324">
        <v>7253</v>
      </c>
      <c r="B3055" s="325" t="s">
        <v>11712</v>
      </c>
      <c r="C3055" s="326" t="s">
        <v>846</v>
      </c>
      <c r="D3055" s="327">
        <v>182.14</v>
      </c>
    </row>
    <row r="3056" spans="1:4">
      <c r="A3056" s="324">
        <v>4806</v>
      </c>
      <c r="B3056" s="325" t="s">
        <v>11713</v>
      </c>
      <c r="C3056" s="326" t="s">
        <v>845</v>
      </c>
      <c r="D3056" s="327">
        <v>17.34</v>
      </c>
    </row>
    <row r="3057" spans="1:4">
      <c r="A3057" s="324">
        <v>34401</v>
      </c>
      <c r="B3057" s="325" t="s">
        <v>11714</v>
      </c>
      <c r="C3057" s="326" t="s">
        <v>844</v>
      </c>
      <c r="D3057" s="327">
        <v>1.56</v>
      </c>
    </row>
    <row r="3058" spans="1:4">
      <c r="A3058" s="324">
        <v>7256</v>
      </c>
      <c r="B3058" s="325" t="s">
        <v>11715</v>
      </c>
      <c r="C3058" s="326" t="s">
        <v>844</v>
      </c>
      <c r="D3058" s="327">
        <v>1.1100000000000001</v>
      </c>
    </row>
    <row r="3059" spans="1:4">
      <c r="A3059" s="324">
        <v>7260</v>
      </c>
      <c r="B3059" s="325" t="s">
        <v>11716</v>
      </c>
      <c r="C3059" s="326" t="s">
        <v>844</v>
      </c>
      <c r="D3059" s="327">
        <v>2.11</v>
      </c>
    </row>
    <row r="3060" spans="1:4">
      <c r="A3060" s="324">
        <v>7258</v>
      </c>
      <c r="B3060" s="325" t="s">
        <v>11717</v>
      </c>
      <c r="C3060" s="326" t="s">
        <v>844</v>
      </c>
      <c r="D3060" s="327">
        <v>0.54</v>
      </c>
    </row>
    <row r="3061" spans="1:4">
      <c r="A3061" s="324">
        <v>34400</v>
      </c>
      <c r="B3061" s="325" t="s">
        <v>11718</v>
      </c>
      <c r="C3061" s="326" t="s">
        <v>844</v>
      </c>
      <c r="D3061" s="327">
        <v>4.3499999999999996</v>
      </c>
    </row>
    <row r="3062" spans="1:4">
      <c r="A3062" s="324">
        <v>10617</v>
      </c>
      <c r="B3062" s="325" t="s">
        <v>11719</v>
      </c>
      <c r="C3062" s="326" t="s">
        <v>844</v>
      </c>
      <c r="D3062" s="327">
        <v>5.6</v>
      </c>
    </row>
    <row r="3063" spans="1:4">
      <c r="A3063" s="324">
        <v>44261</v>
      </c>
      <c r="B3063" s="325" t="s">
        <v>11720</v>
      </c>
      <c r="C3063" s="326" t="s">
        <v>844</v>
      </c>
      <c r="D3063" s="327">
        <v>140.49</v>
      </c>
    </row>
    <row r="3064" spans="1:4">
      <c r="A3064" s="324">
        <v>7274</v>
      </c>
      <c r="B3064" s="325" t="s">
        <v>11721</v>
      </c>
      <c r="C3064" s="326" t="s">
        <v>844</v>
      </c>
      <c r="D3064" s="327">
        <v>68.010000000000005</v>
      </c>
    </row>
    <row r="3065" spans="1:4">
      <c r="A3065" s="324">
        <v>44326</v>
      </c>
      <c r="B3065" s="325" t="s">
        <v>11722</v>
      </c>
      <c r="C3065" s="326" t="s">
        <v>844</v>
      </c>
      <c r="D3065" s="327">
        <v>1468.96</v>
      </c>
    </row>
    <row r="3066" spans="1:4">
      <c r="A3066" s="324">
        <v>154</v>
      </c>
      <c r="B3066" s="325" t="s">
        <v>11723</v>
      </c>
      <c r="C3066" s="326" t="s">
        <v>203</v>
      </c>
      <c r="D3066" s="327">
        <v>71.180000000000007</v>
      </c>
    </row>
    <row r="3067" spans="1:4" ht="30">
      <c r="A3067" s="324">
        <v>38121</v>
      </c>
      <c r="B3067" s="325" t="s">
        <v>11724</v>
      </c>
      <c r="C3067" s="326" t="s">
        <v>203</v>
      </c>
      <c r="D3067" s="327">
        <v>18.59</v>
      </c>
    </row>
    <row r="3068" spans="1:4">
      <c r="A3068" s="324">
        <v>43776</v>
      </c>
      <c r="B3068" s="325" t="s">
        <v>11725</v>
      </c>
      <c r="C3068" s="326" t="s">
        <v>203</v>
      </c>
      <c r="D3068" s="327">
        <v>26.11</v>
      </c>
    </row>
    <row r="3069" spans="1:4">
      <c r="A3069" s="324">
        <v>7343</v>
      </c>
      <c r="B3069" s="325" t="s">
        <v>11726</v>
      </c>
      <c r="C3069" s="326" t="s">
        <v>203</v>
      </c>
      <c r="D3069" s="327">
        <v>27.35</v>
      </c>
    </row>
    <row r="3070" spans="1:4">
      <c r="A3070" s="324">
        <v>7348</v>
      </c>
      <c r="B3070" s="325" t="s">
        <v>11727</v>
      </c>
      <c r="C3070" s="326" t="s">
        <v>203</v>
      </c>
      <c r="D3070" s="327">
        <v>18.73</v>
      </c>
    </row>
    <row r="3071" spans="1:4" ht="30">
      <c r="A3071" s="324">
        <v>7313</v>
      </c>
      <c r="B3071" s="325" t="s">
        <v>11728</v>
      </c>
      <c r="C3071" s="326" t="s">
        <v>203</v>
      </c>
      <c r="D3071" s="327">
        <v>20.63</v>
      </c>
    </row>
    <row r="3072" spans="1:4">
      <c r="A3072" s="324">
        <v>7319</v>
      </c>
      <c r="B3072" s="325" t="s">
        <v>11729</v>
      </c>
      <c r="C3072" s="326" t="s">
        <v>203</v>
      </c>
      <c r="D3072" s="327">
        <v>11.81</v>
      </c>
    </row>
    <row r="3073" spans="1:4">
      <c r="A3073" s="324">
        <v>7314</v>
      </c>
      <c r="B3073" s="325" t="s">
        <v>11730</v>
      </c>
      <c r="C3073" s="326" t="s">
        <v>203</v>
      </c>
      <c r="D3073" s="327">
        <v>65</v>
      </c>
    </row>
    <row r="3074" spans="1:4">
      <c r="A3074" s="324">
        <v>7304</v>
      </c>
      <c r="B3074" s="325" t="s">
        <v>11731</v>
      </c>
      <c r="C3074" s="326" t="s">
        <v>203</v>
      </c>
      <c r="D3074" s="327">
        <v>77.36</v>
      </c>
    </row>
    <row r="3075" spans="1:4">
      <c r="A3075" s="324">
        <v>43649</v>
      </c>
      <c r="B3075" s="325" t="s">
        <v>11732</v>
      </c>
      <c r="C3075" s="326" t="s">
        <v>203</v>
      </c>
      <c r="D3075" s="327">
        <v>40.01</v>
      </c>
    </row>
    <row r="3076" spans="1:4">
      <c r="A3076" s="324">
        <v>43650</v>
      </c>
      <c r="B3076" s="325" t="s">
        <v>11733</v>
      </c>
      <c r="C3076" s="326" t="s">
        <v>203</v>
      </c>
      <c r="D3076" s="327">
        <v>37.81</v>
      </c>
    </row>
    <row r="3077" spans="1:4">
      <c r="A3077" s="324">
        <v>7311</v>
      </c>
      <c r="B3077" s="325" t="s">
        <v>11734</v>
      </c>
      <c r="C3077" s="326" t="s">
        <v>203</v>
      </c>
      <c r="D3077" s="327">
        <v>38.729999999999997</v>
      </c>
    </row>
    <row r="3078" spans="1:4">
      <c r="A3078" s="324">
        <v>7292</v>
      </c>
      <c r="B3078" s="325" t="s">
        <v>11735</v>
      </c>
      <c r="C3078" s="326" t="s">
        <v>203</v>
      </c>
      <c r="D3078" s="327">
        <v>37.5</v>
      </c>
    </row>
    <row r="3079" spans="1:4" ht="30">
      <c r="A3079" s="324">
        <v>7293</v>
      </c>
      <c r="B3079" s="325" t="s">
        <v>11736</v>
      </c>
      <c r="C3079" s="326" t="s">
        <v>203</v>
      </c>
      <c r="D3079" s="327">
        <v>41.48</v>
      </c>
    </row>
    <row r="3080" spans="1:4" ht="30">
      <c r="A3080" s="324">
        <v>7306</v>
      </c>
      <c r="B3080" s="325" t="s">
        <v>11737</v>
      </c>
      <c r="C3080" s="326" t="s">
        <v>203</v>
      </c>
      <c r="D3080" s="327">
        <v>45.78</v>
      </c>
    </row>
    <row r="3081" spans="1:4">
      <c r="A3081" s="324">
        <v>7288</v>
      </c>
      <c r="B3081" s="325" t="s">
        <v>11738</v>
      </c>
      <c r="C3081" s="326" t="s">
        <v>203</v>
      </c>
      <c r="D3081" s="327">
        <v>38.01</v>
      </c>
    </row>
    <row r="3082" spans="1:4">
      <c r="A3082" s="324">
        <v>43625</v>
      </c>
      <c r="B3082" s="325" t="s">
        <v>11739</v>
      </c>
      <c r="C3082" s="326" t="s">
        <v>203</v>
      </c>
      <c r="D3082" s="327">
        <v>30.69</v>
      </c>
    </row>
    <row r="3083" spans="1:4">
      <c r="A3083" s="324">
        <v>43647</v>
      </c>
      <c r="B3083" s="325" t="s">
        <v>11740</v>
      </c>
      <c r="C3083" s="326" t="s">
        <v>203</v>
      </c>
      <c r="D3083" s="327">
        <v>27.88</v>
      </c>
    </row>
    <row r="3084" spans="1:4">
      <c r="A3084" s="324">
        <v>43648</v>
      </c>
      <c r="B3084" s="325" t="s">
        <v>11741</v>
      </c>
      <c r="C3084" s="326" t="s">
        <v>203</v>
      </c>
      <c r="D3084" s="327">
        <v>26.9</v>
      </c>
    </row>
    <row r="3085" spans="1:4">
      <c r="A3085" s="324">
        <v>35693</v>
      </c>
      <c r="B3085" s="325" t="s">
        <v>11742</v>
      </c>
      <c r="C3085" s="326" t="s">
        <v>203</v>
      </c>
      <c r="D3085" s="327">
        <v>11.65</v>
      </c>
    </row>
    <row r="3086" spans="1:4">
      <c r="A3086" s="324">
        <v>7356</v>
      </c>
      <c r="B3086" s="325" t="s">
        <v>11743</v>
      </c>
      <c r="C3086" s="326" t="s">
        <v>203</v>
      </c>
      <c r="D3086" s="327">
        <v>27.93</v>
      </c>
    </row>
    <row r="3087" spans="1:4">
      <c r="A3087" s="324">
        <v>35692</v>
      </c>
      <c r="B3087" s="325" t="s">
        <v>11744</v>
      </c>
      <c r="C3087" s="326" t="s">
        <v>203</v>
      </c>
      <c r="D3087" s="327">
        <v>18.28</v>
      </c>
    </row>
    <row r="3088" spans="1:4">
      <c r="A3088" s="324">
        <v>43624</v>
      </c>
      <c r="B3088" s="325" t="s">
        <v>11745</v>
      </c>
      <c r="C3088" s="326" t="s">
        <v>203</v>
      </c>
      <c r="D3088" s="327">
        <v>34.04</v>
      </c>
    </row>
    <row r="3089" spans="1:4">
      <c r="A3089" s="324">
        <v>7342</v>
      </c>
      <c r="B3089" s="325" t="s">
        <v>11746</v>
      </c>
      <c r="C3089" s="326" t="s">
        <v>1069</v>
      </c>
      <c r="D3089" s="327">
        <v>2.2599999999999998</v>
      </c>
    </row>
    <row r="3090" spans="1:4">
      <c r="A3090" s="324">
        <v>7350</v>
      </c>
      <c r="B3090" s="325" t="s">
        <v>11747</v>
      </c>
      <c r="C3090" s="326" t="s">
        <v>203</v>
      </c>
      <c r="D3090" s="327">
        <v>40.31</v>
      </c>
    </row>
    <row r="3091" spans="1:4" ht="30">
      <c r="A3091" s="324">
        <v>39574</v>
      </c>
      <c r="B3091" s="325" t="s">
        <v>11748</v>
      </c>
      <c r="C3091" s="326" t="s">
        <v>844</v>
      </c>
      <c r="D3091" s="327">
        <v>4.45</v>
      </c>
    </row>
    <row r="3092" spans="1:4" ht="30">
      <c r="A3092" s="324">
        <v>11060</v>
      </c>
      <c r="B3092" s="325" t="s">
        <v>11749</v>
      </c>
      <c r="C3092" s="326" t="s">
        <v>844</v>
      </c>
      <c r="D3092" s="327">
        <v>31.03</v>
      </c>
    </row>
    <row r="3093" spans="1:4">
      <c r="A3093" s="324">
        <v>37401</v>
      </c>
      <c r="B3093" s="325" t="s">
        <v>11750</v>
      </c>
      <c r="C3093" s="326" t="s">
        <v>844</v>
      </c>
      <c r="D3093" s="327">
        <v>41.52</v>
      </c>
    </row>
    <row r="3094" spans="1:4">
      <c r="A3094" s="324">
        <v>38101</v>
      </c>
      <c r="B3094" s="325" t="s">
        <v>11751</v>
      </c>
      <c r="C3094" s="326" t="s">
        <v>844</v>
      </c>
      <c r="D3094" s="327">
        <v>8.66</v>
      </c>
    </row>
    <row r="3095" spans="1:4" ht="30">
      <c r="A3095" s="324">
        <v>7528</v>
      </c>
      <c r="B3095" s="325" t="s">
        <v>11752</v>
      </c>
      <c r="C3095" s="326" t="s">
        <v>844</v>
      </c>
      <c r="D3095" s="327">
        <v>10.18</v>
      </c>
    </row>
    <row r="3096" spans="1:4">
      <c r="A3096" s="324">
        <v>12147</v>
      </c>
      <c r="B3096" s="325" t="s">
        <v>11753</v>
      </c>
      <c r="C3096" s="326" t="s">
        <v>844</v>
      </c>
      <c r="D3096" s="327">
        <v>15.52</v>
      </c>
    </row>
    <row r="3097" spans="1:4" ht="30">
      <c r="A3097" s="324">
        <v>38075</v>
      </c>
      <c r="B3097" s="325" t="s">
        <v>11754</v>
      </c>
      <c r="C3097" s="326" t="s">
        <v>844</v>
      </c>
      <c r="D3097" s="327">
        <v>17.63</v>
      </c>
    </row>
    <row r="3098" spans="1:4">
      <c r="A3098" s="324">
        <v>38102</v>
      </c>
      <c r="B3098" s="325" t="s">
        <v>11755</v>
      </c>
      <c r="C3098" s="326" t="s">
        <v>844</v>
      </c>
      <c r="D3098" s="327">
        <v>11.08</v>
      </c>
    </row>
    <row r="3099" spans="1:4">
      <c r="A3099" s="324">
        <v>7525</v>
      </c>
      <c r="B3099" s="325" t="s">
        <v>11756</v>
      </c>
      <c r="C3099" s="326" t="s">
        <v>844</v>
      </c>
      <c r="D3099" s="327">
        <v>50.12</v>
      </c>
    </row>
    <row r="3100" spans="1:4">
      <c r="A3100" s="324">
        <v>7524</v>
      </c>
      <c r="B3100" s="325" t="s">
        <v>11757</v>
      </c>
      <c r="C3100" s="326" t="s">
        <v>844</v>
      </c>
      <c r="D3100" s="327">
        <v>47.23</v>
      </c>
    </row>
    <row r="3101" spans="1:4">
      <c r="A3101" s="324">
        <v>38105</v>
      </c>
      <c r="B3101" s="325" t="s">
        <v>11758</v>
      </c>
      <c r="C3101" s="326" t="s">
        <v>844</v>
      </c>
      <c r="D3101" s="327">
        <v>12.13</v>
      </c>
    </row>
    <row r="3102" spans="1:4" ht="30">
      <c r="A3102" s="324">
        <v>38084</v>
      </c>
      <c r="B3102" s="325" t="s">
        <v>11759</v>
      </c>
      <c r="C3102" s="326" t="s">
        <v>844</v>
      </c>
      <c r="D3102" s="327">
        <v>17.23</v>
      </c>
    </row>
    <row r="3103" spans="1:4">
      <c r="A3103" s="324">
        <v>38103</v>
      </c>
      <c r="B3103" s="325" t="s">
        <v>11760</v>
      </c>
      <c r="C3103" s="326" t="s">
        <v>844</v>
      </c>
      <c r="D3103" s="327">
        <v>18.21</v>
      </c>
    </row>
    <row r="3104" spans="1:4" ht="30">
      <c r="A3104" s="324">
        <v>38082</v>
      </c>
      <c r="B3104" s="325" t="s">
        <v>11761</v>
      </c>
      <c r="C3104" s="326" t="s">
        <v>844</v>
      </c>
      <c r="D3104" s="327">
        <v>22.44</v>
      </c>
    </row>
    <row r="3105" spans="1:4">
      <c r="A3105" s="324">
        <v>38104</v>
      </c>
      <c r="B3105" s="325" t="s">
        <v>11762</v>
      </c>
      <c r="C3105" s="326" t="s">
        <v>844</v>
      </c>
      <c r="D3105" s="327">
        <v>35.659999999999997</v>
      </c>
    </row>
    <row r="3106" spans="1:4" ht="30">
      <c r="A3106" s="324">
        <v>38083</v>
      </c>
      <c r="B3106" s="325" t="s">
        <v>11763</v>
      </c>
      <c r="C3106" s="326" t="s">
        <v>844</v>
      </c>
      <c r="D3106" s="327">
        <v>39.6</v>
      </c>
    </row>
    <row r="3107" spans="1:4" ht="30">
      <c r="A3107" s="324">
        <v>38076</v>
      </c>
      <c r="B3107" s="325" t="s">
        <v>11764</v>
      </c>
      <c r="C3107" s="326" t="s">
        <v>844</v>
      </c>
      <c r="D3107" s="327">
        <v>19.77</v>
      </c>
    </row>
    <row r="3108" spans="1:4">
      <c r="A3108" s="324">
        <v>7592</v>
      </c>
      <c r="B3108" s="325" t="s">
        <v>11765</v>
      </c>
      <c r="C3108" s="326" t="s">
        <v>800</v>
      </c>
      <c r="D3108" s="327">
        <v>27.06</v>
      </c>
    </row>
    <row r="3109" spans="1:4">
      <c r="A3109" s="324">
        <v>40820</v>
      </c>
      <c r="B3109" s="325" t="s">
        <v>11766</v>
      </c>
      <c r="C3109" s="326" t="s">
        <v>4319</v>
      </c>
      <c r="D3109" s="327">
        <v>4747.54</v>
      </c>
    </row>
    <row r="3110" spans="1:4" ht="30">
      <c r="A3110" s="324">
        <v>11826</v>
      </c>
      <c r="B3110" s="325" t="s">
        <v>11767</v>
      </c>
      <c r="C3110" s="326" t="s">
        <v>844</v>
      </c>
      <c r="D3110" s="327">
        <v>60.98</v>
      </c>
    </row>
    <row r="3111" spans="1:4" ht="30">
      <c r="A3111" s="324">
        <v>7606</v>
      </c>
      <c r="B3111" s="325" t="s">
        <v>11768</v>
      </c>
      <c r="C3111" s="326" t="s">
        <v>844</v>
      </c>
      <c r="D3111" s="327">
        <v>73.33</v>
      </c>
    </row>
    <row r="3112" spans="1:4" ht="30">
      <c r="A3112" s="324">
        <v>11825</v>
      </c>
      <c r="B3112" s="325" t="s">
        <v>11769</v>
      </c>
      <c r="C3112" s="326" t="s">
        <v>844</v>
      </c>
      <c r="D3112" s="327">
        <v>77.14</v>
      </c>
    </row>
    <row r="3113" spans="1:4" ht="30">
      <c r="A3113" s="324">
        <v>11767</v>
      </c>
      <c r="B3113" s="325" t="s">
        <v>11770</v>
      </c>
      <c r="C3113" s="326" t="s">
        <v>844</v>
      </c>
      <c r="D3113" s="327">
        <v>205.47</v>
      </c>
    </row>
    <row r="3114" spans="1:4" ht="30">
      <c r="A3114" s="324">
        <v>11763</v>
      </c>
      <c r="B3114" s="325" t="s">
        <v>11771</v>
      </c>
      <c r="C3114" s="326" t="s">
        <v>844</v>
      </c>
      <c r="D3114" s="327">
        <v>160.15</v>
      </c>
    </row>
    <row r="3115" spans="1:4" ht="30">
      <c r="A3115" s="324">
        <v>11764</v>
      </c>
      <c r="B3115" s="325" t="s">
        <v>11772</v>
      </c>
      <c r="C3115" s="326" t="s">
        <v>844</v>
      </c>
      <c r="D3115" s="327">
        <v>131.38999999999999</v>
      </c>
    </row>
    <row r="3116" spans="1:4" ht="30">
      <c r="A3116" s="324">
        <v>11829</v>
      </c>
      <c r="B3116" s="325" t="s">
        <v>11773</v>
      </c>
      <c r="C3116" s="326" t="s">
        <v>844</v>
      </c>
      <c r="D3116" s="327">
        <v>31.76</v>
      </c>
    </row>
    <row r="3117" spans="1:4" ht="30">
      <c r="A3117" s="324">
        <v>11830</v>
      </c>
      <c r="B3117" s="325" t="s">
        <v>11774</v>
      </c>
      <c r="C3117" s="326" t="s">
        <v>844</v>
      </c>
      <c r="D3117" s="327">
        <v>34.29</v>
      </c>
    </row>
    <row r="3118" spans="1:4" ht="30">
      <c r="A3118" s="324">
        <v>11765</v>
      </c>
      <c r="B3118" s="325" t="s">
        <v>11775</v>
      </c>
      <c r="C3118" s="326" t="s">
        <v>844</v>
      </c>
      <c r="D3118" s="327">
        <v>87.56</v>
      </c>
    </row>
    <row r="3119" spans="1:4" ht="30">
      <c r="A3119" s="324">
        <v>11766</v>
      </c>
      <c r="B3119" s="325" t="s">
        <v>11776</v>
      </c>
      <c r="C3119" s="326" t="s">
        <v>844</v>
      </c>
      <c r="D3119" s="327">
        <v>47.9</v>
      </c>
    </row>
    <row r="3120" spans="1:4" ht="30">
      <c r="A3120" s="324">
        <v>11824</v>
      </c>
      <c r="B3120" s="325" t="s">
        <v>11777</v>
      </c>
      <c r="C3120" s="326" t="s">
        <v>844</v>
      </c>
      <c r="D3120" s="327">
        <v>56.34</v>
      </c>
    </row>
    <row r="3121" spans="1:4" ht="30">
      <c r="A3121" s="324">
        <v>44045</v>
      </c>
      <c r="B3121" s="325" t="s">
        <v>11778</v>
      </c>
      <c r="C3121" s="326" t="s">
        <v>844</v>
      </c>
      <c r="D3121" s="327">
        <v>301.08999999999997</v>
      </c>
    </row>
    <row r="3122" spans="1:4" ht="30">
      <c r="A3122" s="324">
        <v>39702</v>
      </c>
      <c r="B3122" s="325" t="s">
        <v>11779</v>
      </c>
      <c r="C3122" s="326" t="s">
        <v>844</v>
      </c>
      <c r="D3122" s="327">
        <v>1999.64</v>
      </c>
    </row>
    <row r="3123" spans="1:4" ht="30">
      <c r="A3123" s="324">
        <v>13415</v>
      </c>
      <c r="B3123" s="325" t="s">
        <v>11780</v>
      </c>
      <c r="C3123" s="326" t="s">
        <v>844</v>
      </c>
      <c r="D3123" s="327">
        <v>65.650000000000006</v>
      </c>
    </row>
    <row r="3124" spans="1:4" ht="30">
      <c r="A3124" s="324">
        <v>7602</v>
      </c>
      <c r="B3124" s="325" t="s">
        <v>11781</v>
      </c>
      <c r="C3124" s="326" t="s">
        <v>844</v>
      </c>
      <c r="D3124" s="327">
        <v>41.89</v>
      </c>
    </row>
    <row r="3125" spans="1:4" ht="30">
      <c r="A3125" s="324">
        <v>7603</v>
      </c>
      <c r="B3125" s="325" t="s">
        <v>11782</v>
      </c>
      <c r="C3125" s="326" t="s">
        <v>844</v>
      </c>
      <c r="D3125" s="327">
        <v>35.54</v>
      </c>
    </row>
    <row r="3126" spans="1:4">
      <c r="A3126" s="324">
        <v>11777</v>
      </c>
      <c r="B3126" s="325" t="s">
        <v>11783</v>
      </c>
      <c r="C3126" s="326" t="s">
        <v>844</v>
      </c>
      <c r="D3126" s="327">
        <v>210.44</v>
      </c>
    </row>
    <row r="3127" spans="1:4" ht="30">
      <c r="A3127" s="324">
        <v>13417</v>
      </c>
      <c r="B3127" s="325" t="s">
        <v>11784</v>
      </c>
      <c r="C3127" s="326" t="s">
        <v>844</v>
      </c>
      <c r="D3127" s="327">
        <v>85.5</v>
      </c>
    </row>
    <row r="3128" spans="1:4">
      <c r="A3128" s="324">
        <v>36791</v>
      </c>
      <c r="B3128" s="325" t="s">
        <v>11785</v>
      </c>
      <c r="C3128" s="326" t="s">
        <v>844</v>
      </c>
      <c r="D3128" s="327">
        <v>128.33000000000001</v>
      </c>
    </row>
    <row r="3129" spans="1:4" ht="30">
      <c r="A3129" s="324">
        <v>36795</v>
      </c>
      <c r="B3129" s="325" t="s">
        <v>11786</v>
      </c>
      <c r="C3129" s="326" t="s">
        <v>844</v>
      </c>
      <c r="D3129" s="327">
        <v>1622.53</v>
      </c>
    </row>
    <row r="3130" spans="1:4" ht="30">
      <c r="A3130" s="324">
        <v>36796</v>
      </c>
      <c r="B3130" s="325" t="s">
        <v>11787</v>
      </c>
      <c r="C3130" s="326" t="s">
        <v>844</v>
      </c>
      <c r="D3130" s="327">
        <v>134.83000000000001</v>
      </c>
    </row>
    <row r="3131" spans="1:4" ht="30">
      <c r="A3131" s="324">
        <v>36792</v>
      </c>
      <c r="B3131" s="325" t="s">
        <v>11788</v>
      </c>
      <c r="C3131" s="326" t="s">
        <v>844</v>
      </c>
      <c r="D3131" s="327">
        <v>170.79</v>
      </c>
    </row>
    <row r="3132" spans="1:4" ht="30">
      <c r="A3132" s="324">
        <v>11773</v>
      </c>
      <c r="B3132" s="325" t="s">
        <v>11789</v>
      </c>
      <c r="C3132" s="326" t="s">
        <v>844</v>
      </c>
      <c r="D3132" s="327">
        <v>113.69</v>
      </c>
    </row>
    <row r="3133" spans="1:4" ht="30">
      <c r="A3133" s="324">
        <v>11762</v>
      </c>
      <c r="B3133" s="325" t="s">
        <v>11790</v>
      </c>
      <c r="C3133" s="326" t="s">
        <v>844</v>
      </c>
      <c r="D3133" s="327">
        <v>53.93</v>
      </c>
    </row>
    <row r="3134" spans="1:4" ht="30">
      <c r="A3134" s="324">
        <v>7604</v>
      </c>
      <c r="B3134" s="325" t="s">
        <v>11791</v>
      </c>
      <c r="C3134" s="326" t="s">
        <v>844</v>
      </c>
      <c r="D3134" s="327">
        <v>45.66</v>
      </c>
    </row>
    <row r="3135" spans="1:4" ht="30">
      <c r="A3135" s="324">
        <v>13984</v>
      </c>
      <c r="B3135" s="325" t="s">
        <v>11792</v>
      </c>
      <c r="C3135" s="326" t="s">
        <v>844</v>
      </c>
      <c r="D3135" s="327">
        <v>66.36</v>
      </c>
    </row>
    <row r="3136" spans="1:4" ht="30">
      <c r="A3136" s="324">
        <v>11772</v>
      </c>
      <c r="B3136" s="325" t="s">
        <v>11793</v>
      </c>
      <c r="C3136" s="326" t="s">
        <v>844</v>
      </c>
      <c r="D3136" s="327">
        <v>114.05</v>
      </c>
    </row>
    <row r="3137" spans="1:4" ht="30">
      <c r="A3137" s="324">
        <v>13983</v>
      </c>
      <c r="B3137" s="325" t="s">
        <v>11794</v>
      </c>
      <c r="C3137" s="326" t="s">
        <v>844</v>
      </c>
      <c r="D3137" s="327">
        <v>86.37</v>
      </c>
    </row>
    <row r="3138" spans="1:4" ht="30">
      <c r="A3138" s="324">
        <v>13416</v>
      </c>
      <c r="B3138" s="325" t="s">
        <v>11795</v>
      </c>
      <c r="C3138" s="326" t="s">
        <v>844</v>
      </c>
      <c r="D3138" s="327">
        <v>76.72</v>
      </c>
    </row>
    <row r="3139" spans="1:4" ht="30">
      <c r="A3139" s="324">
        <v>40329</v>
      </c>
      <c r="B3139" s="325" t="s">
        <v>11796</v>
      </c>
      <c r="C3139" s="326" t="s">
        <v>844</v>
      </c>
      <c r="D3139" s="327">
        <v>19.899999999999999</v>
      </c>
    </row>
    <row r="3140" spans="1:4" ht="30">
      <c r="A3140" s="324">
        <v>11823</v>
      </c>
      <c r="B3140" s="325" t="s">
        <v>11797</v>
      </c>
      <c r="C3140" s="326" t="s">
        <v>844</v>
      </c>
      <c r="D3140" s="327">
        <v>8.3800000000000008</v>
      </c>
    </row>
    <row r="3141" spans="1:4">
      <c r="A3141" s="324">
        <v>11822</v>
      </c>
      <c r="B3141" s="325" t="s">
        <v>11798</v>
      </c>
      <c r="C3141" s="326" t="s">
        <v>844</v>
      </c>
      <c r="D3141" s="327">
        <v>25.11</v>
      </c>
    </row>
    <row r="3142" spans="1:4">
      <c r="A3142" s="324">
        <v>11831</v>
      </c>
      <c r="B3142" s="325" t="s">
        <v>11799</v>
      </c>
      <c r="C3142" s="326" t="s">
        <v>844</v>
      </c>
      <c r="D3142" s="327">
        <v>15.11</v>
      </c>
    </row>
    <row r="3143" spans="1:4">
      <c r="A3143" s="324">
        <v>37371</v>
      </c>
      <c r="B3143" s="325" t="s">
        <v>11800</v>
      </c>
      <c r="C3143" s="326" t="s">
        <v>800</v>
      </c>
      <c r="D3143" s="327">
        <v>0.92</v>
      </c>
    </row>
    <row r="3144" spans="1:4">
      <c r="A3144" s="324">
        <v>40861</v>
      </c>
      <c r="B3144" s="325" t="s">
        <v>11801</v>
      </c>
      <c r="C3144" s="326" t="s">
        <v>4319</v>
      </c>
      <c r="D3144" s="327">
        <v>173.39</v>
      </c>
    </row>
    <row r="3145" spans="1:4" ht="30">
      <c r="A3145" s="324">
        <v>36509</v>
      </c>
      <c r="B3145" s="325" t="s">
        <v>11802</v>
      </c>
      <c r="C3145" s="326" t="s">
        <v>844</v>
      </c>
      <c r="D3145" s="327">
        <v>1122201.76</v>
      </c>
    </row>
    <row r="3146" spans="1:4" ht="30">
      <c r="A3146" s="324">
        <v>36510</v>
      </c>
      <c r="B3146" s="325" t="s">
        <v>11803</v>
      </c>
      <c r="C3146" s="326" t="s">
        <v>844</v>
      </c>
      <c r="D3146" s="327">
        <v>1105198.73</v>
      </c>
    </row>
    <row r="3147" spans="1:4" ht="30">
      <c r="A3147" s="324">
        <v>25020</v>
      </c>
      <c r="B3147" s="325" t="s">
        <v>11804</v>
      </c>
      <c r="C3147" s="326" t="s">
        <v>844</v>
      </c>
      <c r="D3147" s="327">
        <v>4553029.92</v>
      </c>
    </row>
    <row r="3148" spans="1:4" ht="30">
      <c r="A3148" s="324">
        <v>7622</v>
      </c>
      <c r="B3148" s="325" t="s">
        <v>11805</v>
      </c>
      <c r="C3148" s="326" t="s">
        <v>844</v>
      </c>
      <c r="D3148" s="327">
        <v>1072204.3</v>
      </c>
    </row>
    <row r="3149" spans="1:4" ht="30">
      <c r="A3149" s="324">
        <v>7624</v>
      </c>
      <c r="B3149" s="325" t="s">
        <v>11806</v>
      </c>
      <c r="C3149" s="326" t="s">
        <v>844</v>
      </c>
      <c r="D3149" s="327">
        <v>1390000</v>
      </c>
    </row>
    <row r="3150" spans="1:4" ht="30">
      <c r="A3150" s="324">
        <v>7625</v>
      </c>
      <c r="B3150" s="325" t="s">
        <v>11807</v>
      </c>
      <c r="C3150" s="326" t="s">
        <v>844</v>
      </c>
      <c r="D3150" s="327">
        <v>1381498.34</v>
      </c>
    </row>
    <row r="3151" spans="1:4" ht="30">
      <c r="A3151" s="324">
        <v>7623</v>
      </c>
      <c r="B3151" s="325" t="s">
        <v>11808</v>
      </c>
      <c r="C3151" s="326" t="s">
        <v>844</v>
      </c>
      <c r="D3151" s="327">
        <v>4553029.92</v>
      </c>
    </row>
    <row r="3152" spans="1:4" ht="30">
      <c r="A3152" s="324">
        <v>36508</v>
      </c>
      <c r="B3152" s="325" t="s">
        <v>11809</v>
      </c>
      <c r="C3152" s="326" t="s">
        <v>844</v>
      </c>
      <c r="D3152" s="327">
        <v>2047678.22</v>
      </c>
    </row>
    <row r="3153" spans="1:4">
      <c r="A3153" s="324">
        <v>11572</v>
      </c>
      <c r="B3153" s="325" t="s">
        <v>11810</v>
      </c>
      <c r="C3153" s="326" t="s">
        <v>844</v>
      </c>
      <c r="D3153" s="327">
        <v>30.35</v>
      </c>
    </row>
    <row r="3154" spans="1:4" ht="30">
      <c r="A3154" s="324">
        <v>36149</v>
      </c>
      <c r="B3154" s="325" t="s">
        <v>11811</v>
      </c>
      <c r="C3154" s="326" t="s">
        <v>844</v>
      </c>
      <c r="D3154" s="327">
        <v>186.82</v>
      </c>
    </row>
    <row r="3155" spans="1:4" ht="30">
      <c r="A3155" s="324">
        <v>42407</v>
      </c>
      <c r="B3155" s="325" t="s">
        <v>11812</v>
      </c>
      <c r="C3155" s="326" t="s">
        <v>845</v>
      </c>
      <c r="D3155" s="327">
        <v>6.83</v>
      </c>
    </row>
    <row r="3156" spans="1:4" ht="30">
      <c r="A3156" s="324">
        <v>11581</v>
      </c>
      <c r="B3156" s="325" t="s">
        <v>11813</v>
      </c>
      <c r="C3156" s="326" t="s">
        <v>845</v>
      </c>
      <c r="D3156" s="327">
        <v>20.03</v>
      </c>
    </row>
    <row r="3157" spans="1:4" ht="30">
      <c r="A3157" s="324">
        <v>43605</v>
      </c>
      <c r="B3157" s="325" t="s">
        <v>11814</v>
      </c>
      <c r="C3157" s="326" t="s">
        <v>845</v>
      </c>
      <c r="D3157" s="327">
        <v>40.99</v>
      </c>
    </row>
    <row r="3158" spans="1:4" ht="30">
      <c r="A3158" s="324">
        <v>11580</v>
      </c>
      <c r="B3158" s="325" t="s">
        <v>11815</v>
      </c>
      <c r="C3158" s="326" t="s">
        <v>845</v>
      </c>
      <c r="D3158" s="327">
        <v>8.0299999999999994</v>
      </c>
    </row>
    <row r="3159" spans="1:4">
      <c r="A3159" s="324">
        <v>38386</v>
      </c>
      <c r="B3159" s="325" t="s">
        <v>11816</v>
      </c>
      <c r="C3159" s="326" t="s">
        <v>844</v>
      </c>
      <c r="D3159" s="327">
        <v>4.6900000000000004</v>
      </c>
    </row>
    <row r="3160" spans="1:4">
      <c r="A3160" s="324">
        <v>36365</v>
      </c>
      <c r="B3160" s="325" t="s">
        <v>11817</v>
      </c>
      <c r="C3160" s="326" t="s">
        <v>845</v>
      </c>
      <c r="D3160" s="327">
        <v>38.700000000000003</v>
      </c>
    </row>
    <row r="3161" spans="1:4">
      <c r="A3161" s="324">
        <v>41930</v>
      </c>
      <c r="B3161" s="325" t="s">
        <v>11818</v>
      </c>
      <c r="C3161" s="326" t="s">
        <v>845</v>
      </c>
      <c r="D3161" s="327">
        <v>128.9</v>
      </c>
    </row>
    <row r="3162" spans="1:4">
      <c r="A3162" s="324">
        <v>41931</v>
      </c>
      <c r="B3162" s="325" t="s">
        <v>11819</v>
      </c>
      <c r="C3162" s="326" t="s">
        <v>845</v>
      </c>
      <c r="D3162" s="327">
        <v>201.89</v>
      </c>
    </row>
    <row r="3163" spans="1:4">
      <c r="A3163" s="324">
        <v>41932</v>
      </c>
      <c r="B3163" s="325" t="s">
        <v>11820</v>
      </c>
      <c r="C3163" s="326" t="s">
        <v>845</v>
      </c>
      <c r="D3163" s="327">
        <v>310.74</v>
      </c>
    </row>
    <row r="3164" spans="1:4">
      <c r="A3164" s="324">
        <v>41933</v>
      </c>
      <c r="B3164" s="325" t="s">
        <v>11821</v>
      </c>
      <c r="C3164" s="326" t="s">
        <v>845</v>
      </c>
      <c r="D3164" s="327">
        <v>439.15</v>
      </c>
    </row>
    <row r="3165" spans="1:4">
      <c r="A3165" s="324">
        <v>41934</v>
      </c>
      <c r="B3165" s="325" t="s">
        <v>11822</v>
      </c>
      <c r="C3165" s="326" t="s">
        <v>845</v>
      </c>
      <c r="D3165" s="327">
        <v>511.45</v>
      </c>
    </row>
    <row r="3166" spans="1:4">
      <c r="A3166" s="324">
        <v>41936</v>
      </c>
      <c r="B3166" s="325" t="s">
        <v>11823</v>
      </c>
      <c r="C3166" s="326" t="s">
        <v>845</v>
      </c>
      <c r="D3166" s="327">
        <v>75.900000000000006</v>
      </c>
    </row>
    <row r="3167" spans="1:4" ht="30">
      <c r="A3167" s="324">
        <v>44812</v>
      </c>
      <c r="B3167" s="325" t="s">
        <v>11824</v>
      </c>
      <c r="C3167" s="326" t="s">
        <v>845</v>
      </c>
      <c r="D3167" s="327">
        <v>598.22</v>
      </c>
    </row>
    <row r="3168" spans="1:4" ht="30">
      <c r="A3168" s="324">
        <v>41785</v>
      </c>
      <c r="B3168" s="325" t="s">
        <v>11825</v>
      </c>
      <c r="C3168" s="326" t="s">
        <v>845</v>
      </c>
      <c r="D3168" s="327">
        <v>2216.9699999999998</v>
      </c>
    </row>
    <row r="3169" spans="1:4" ht="30">
      <c r="A3169" s="324">
        <v>41781</v>
      </c>
      <c r="B3169" s="325" t="s">
        <v>11826</v>
      </c>
      <c r="C3169" s="326" t="s">
        <v>845</v>
      </c>
      <c r="D3169" s="327">
        <v>400.31</v>
      </c>
    </row>
    <row r="3170" spans="1:4" ht="30">
      <c r="A3170" s="324">
        <v>41783</v>
      </c>
      <c r="B3170" s="325" t="s">
        <v>11827</v>
      </c>
      <c r="C3170" s="326" t="s">
        <v>845</v>
      </c>
      <c r="D3170" s="327">
        <v>1439.14</v>
      </c>
    </row>
    <row r="3171" spans="1:4" ht="30">
      <c r="A3171" s="324">
        <v>41786</v>
      </c>
      <c r="B3171" s="325" t="s">
        <v>11828</v>
      </c>
      <c r="C3171" s="326" t="s">
        <v>845</v>
      </c>
      <c r="D3171" s="327">
        <v>3063.99</v>
      </c>
    </row>
    <row r="3172" spans="1:4" ht="30">
      <c r="A3172" s="324">
        <v>41779</v>
      </c>
      <c r="B3172" s="325" t="s">
        <v>11829</v>
      </c>
      <c r="C3172" s="326" t="s">
        <v>845</v>
      </c>
      <c r="D3172" s="327">
        <v>157.65</v>
      </c>
    </row>
    <row r="3173" spans="1:4" ht="30">
      <c r="A3173" s="324">
        <v>41780</v>
      </c>
      <c r="B3173" s="325" t="s">
        <v>11830</v>
      </c>
      <c r="C3173" s="326" t="s">
        <v>845</v>
      </c>
      <c r="D3173" s="327">
        <v>247</v>
      </c>
    </row>
    <row r="3174" spans="1:4" ht="30">
      <c r="A3174" s="324">
        <v>41782</v>
      </c>
      <c r="B3174" s="325" t="s">
        <v>11831</v>
      </c>
      <c r="C3174" s="326" t="s">
        <v>845</v>
      </c>
      <c r="D3174" s="327">
        <v>884.79</v>
      </c>
    </row>
    <row r="3175" spans="1:4">
      <c r="A3175" s="324">
        <v>38130</v>
      </c>
      <c r="B3175" s="325" t="s">
        <v>11832</v>
      </c>
      <c r="C3175" s="326" t="s">
        <v>845</v>
      </c>
      <c r="D3175" s="327">
        <v>47.72</v>
      </c>
    </row>
    <row r="3176" spans="1:4">
      <c r="A3176" s="324">
        <v>44260</v>
      </c>
      <c r="B3176" s="325" t="s">
        <v>11833</v>
      </c>
      <c r="C3176" s="326" t="s">
        <v>845</v>
      </c>
      <c r="D3176" s="327">
        <v>451.66</v>
      </c>
    </row>
    <row r="3177" spans="1:4">
      <c r="A3177" s="324">
        <v>21123</v>
      </c>
      <c r="B3177" s="325" t="s">
        <v>11834</v>
      </c>
      <c r="C3177" s="326" t="s">
        <v>845</v>
      </c>
      <c r="D3177" s="327">
        <v>13.28</v>
      </c>
    </row>
    <row r="3178" spans="1:4">
      <c r="A3178" s="324">
        <v>21124</v>
      </c>
      <c r="B3178" s="325" t="s">
        <v>11835</v>
      </c>
      <c r="C3178" s="326" t="s">
        <v>845</v>
      </c>
      <c r="D3178" s="327">
        <v>21.21</v>
      </c>
    </row>
    <row r="3179" spans="1:4">
      <c r="A3179" s="324">
        <v>21125</v>
      </c>
      <c r="B3179" s="325" t="s">
        <v>11836</v>
      </c>
      <c r="C3179" s="326" t="s">
        <v>845</v>
      </c>
      <c r="D3179" s="327">
        <v>36.54</v>
      </c>
    </row>
    <row r="3180" spans="1:4">
      <c r="A3180" s="324">
        <v>38028</v>
      </c>
      <c r="B3180" s="325" t="s">
        <v>11837</v>
      </c>
      <c r="C3180" s="326" t="s">
        <v>845</v>
      </c>
      <c r="D3180" s="327">
        <v>63.88</v>
      </c>
    </row>
    <row r="3181" spans="1:4">
      <c r="A3181" s="324">
        <v>38029</v>
      </c>
      <c r="B3181" s="325" t="s">
        <v>11838</v>
      </c>
      <c r="C3181" s="326" t="s">
        <v>845</v>
      </c>
      <c r="D3181" s="327">
        <v>93.51</v>
      </c>
    </row>
    <row r="3182" spans="1:4">
      <c r="A3182" s="324">
        <v>38030</v>
      </c>
      <c r="B3182" s="325" t="s">
        <v>11839</v>
      </c>
      <c r="C3182" s="326" t="s">
        <v>845</v>
      </c>
      <c r="D3182" s="327">
        <v>151.19999999999999</v>
      </c>
    </row>
    <row r="3183" spans="1:4">
      <c r="A3183" s="324">
        <v>38031</v>
      </c>
      <c r="B3183" s="325" t="s">
        <v>11840</v>
      </c>
      <c r="C3183" s="326" t="s">
        <v>845</v>
      </c>
      <c r="D3183" s="327">
        <v>237.32</v>
      </c>
    </row>
    <row r="3184" spans="1:4" ht="45">
      <c r="A3184" s="324">
        <v>39735</v>
      </c>
      <c r="B3184" s="325" t="s">
        <v>11841</v>
      </c>
      <c r="C3184" s="326" t="s">
        <v>845</v>
      </c>
      <c r="D3184" s="327">
        <v>56.79</v>
      </c>
    </row>
    <row r="3185" spans="1:4" ht="45">
      <c r="A3185" s="324">
        <v>39734</v>
      </c>
      <c r="B3185" s="325" t="s">
        <v>11842</v>
      </c>
      <c r="C3185" s="326" t="s">
        <v>845</v>
      </c>
      <c r="D3185" s="327">
        <v>67.36</v>
      </c>
    </row>
    <row r="3186" spans="1:4" ht="45">
      <c r="A3186" s="324">
        <v>39736</v>
      </c>
      <c r="B3186" s="325" t="s">
        <v>11843</v>
      </c>
      <c r="C3186" s="326" t="s">
        <v>845</v>
      </c>
      <c r="D3186" s="327">
        <v>76.87</v>
      </c>
    </row>
    <row r="3187" spans="1:4" ht="45">
      <c r="A3187" s="324">
        <v>39739</v>
      </c>
      <c r="B3187" s="325" t="s">
        <v>11844</v>
      </c>
      <c r="C3187" s="326" t="s">
        <v>845</v>
      </c>
      <c r="D3187" s="327">
        <v>53.16</v>
      </c>
    </row>
    <row r="3188" spans="1:4" ht="45">
      <c r="A3188" s="324">
        <v>39737</v>
      </c>
      <c r="B3188" s="325" t="s">
        <v>11845</v>
      </c>
      <c r="C3188" s="326" t="s">
        <v>845</v>
      </c>
      <c r="D3188" s="327">
        <v>10.34</v>
      </c>
    </row>
    <row r="3189" spans="1:4" ht="45">
      <c r="A3189" s="324">
        <v>39738</v>
      </c>
      <c r="B3189" s="325" t="s">
        <v>11846</v>
      </c>
      <c r="C3189" s="326" t="s">
        <v>845</v>
      </c>
      <c r="D3189" s="327">
        <v>3.74</v>
      </c>
    </row>
    <row r="3190" spans="1:4" ht="45">
      <c r="A3190" s="324">
        <v>39733</v>
      </c>
      <c r="B3190" s="325" t="s">
        <v>11847</v>
      </c>
      <c r="C3190" s="326" t="s">
        <v>845</v>
      </c>
      <c r="D3190" s="327">
        <v>91.99</v>
      </c>
    </row>
    <row r="3191" spans="1:4" ht="45">
      <c r="A3191" s="324">
        <v>39854</v>
      </c>
      <c r="B3191" s="325" t="s">
        <v>11848</v>
      </c>
      <c r="C3191" s="326" t="s">
        <v>845</v>
      </c>
      <c r="D3191" s="327">
        <v>93.3</v>
      </c>
    </row>
    <row r="3192" spans="1:4" ht="45">
      <c r="A3192" s="324">
        <v>39740</v>
      </c>
      <c r="B3192" s="325" t="s">
        <v>11849</v>
      </c>
      <c r="C3192" s="326" t="s">
        <v>845</v>
      </c>
      <c r="D3192" s="327">
        <v>51.05</v>
      </c>
    </row>
    <row r="3193" spans="1:4" ht="45">
      <c r="A3193" s="324">
        <v>39741</v>
      </c>
      <c r="B3193" s="325" t="s">
        <v>11850</v>
      </c>
      <c r="C3193" s="326" t="s">
        <v>845</v>
      </c>
      <c r="D3193" s="327">
        <v>9.4</v>
      </c>
    </row>
    <row r="3194" spans="1:4" ht="45">
      <c r="A3194" s="324">
        <v>39853</v>
      </c>
      <c r="B3194" s="325" t="s">
        <v>11851</v>
      </c>
      <c r="C3194" s="326" t="s">
        <v>845</v>
      </c>
      <c r="D3194" s="327">
        <v>12.35</v>
      </c>
    </row>
    <row r="3195" spans="1:4" ht="45">
      <c r="A3195" s="324">
        <v>39742</v>
      </c>
      <c r="B3195" s="325" t="s">
        <v>11852</v>
      </c>
      <c r="C3195" s="326" t="s">
        <v>845</v>
      </c>
      <c r="D3195" s="327">
        <v>41.03</v>
      </c>
    </row>
    <row r="3196" spans="1:4" ht="30">
      <c r="A3196" s="324">
        <v>37449</v>
      </c>
      <c r="B3196" s="325" t="s">
        <v>11853</v>
      </c>
      <c r="C3196" s="326" t="s">
        <v>845</v>
      </c>
      <c r="D3196" s="327">
        <v>18.72</v>
      </c>
    </row>
    <row r="3197" spans="1:4" ht="30">
      <c r="A3197" s="324">
        <v>37450</v>
      </c>
      <c r="B3197" s="325" t="s">
        <v>11854</v>
      </c>
      <c r="C3197" s="326" t="s">
        <v>845</v>
      </c>
      <c r="D3197" s="327">
        <v>26.22</v>
      </c>
    </row>
    <row r="3198" spans="1:4" ht="30">
      <c r="A3198" s="324">
        <v>37451</v>
      </c>
      <c r="B3198" s="325" t="s">
        <v>11855</v>
      </c>
      <c r="C3198" s="326" t="s">
        <v>845</v>
      </c>
      <c r="D3198" s="327">
        <v>36.6</v>
      </c>
    </row>
    <row r="3199" spans="1:4" ht="30">
      <c r="A3199" s="324">
        <v>37452</v>
      </c>
      <c r="B3199" s="325" t="s">
        <v>11856</v>
      </c>
      <c r="C3199" s="326" t="s">
        <v>845</v>
      </c>
      <c r="D3199" s="327">
        <v>53.2</v>
      </c>
    </row>
    <row r="3200" spans="1:4" ht="30">
      <c r="A3200" s="324">
        <v>37453</v>
      </c>
      <c r="B3200" s="325" t="s">
        <v>11857</v>
      </c>
      <c r="C3200" s="326" t="s">
        <v>845</v>
      </c>
      <c r="D3200" s="327">
        <v>61.27</v>
      </c>
    </row>
    <row r="3201" spans="1:4" ht="30">
      <c r="A3201" s="324">
        <v>7778</v>
      </c>
      <c r="B3201" s="325" t="s">
        <v>11858</v>
      </c>
      <c r="C3201" s="326" t="s">
        <v>845</v>
      </c>
      <c r="D3201" s="327">
        <v>22.98</v>
      </c>
    </row>
    <row r="3202" spans="1:4" ht="30">
      <c r="A3202" s="324">
        <v>7796</v>
      </c>
      <c r="B3202" s="325" t="s">
        <v>11859</v>
      </c>
      <c r="C3202" s="326" t="s">
        <v>845</v>
      </c>
      <c r="D3202" s="327">
        <v>31.5</v>
      </c>
    </row>
    <row r="3203" spans="1:4" ht="30">
      <c r="A3203" s="324">
        <v>7781</v>
      </c>
      <c r="B3203" s="325" t="s">
        <v>11860</v>
      </c>
      <c r="C3203" s="326" t="s">
        <v>845</v>
      </c>
      <c r="D3203" s="327">
        <v>37.22</v>
      </c>
    </row>
    <row r="3204" spans="1:4" ht="30">
      <c r="A3204" s="324">
        <v>7795</v>
      </c>
      <c r="B3204" s="325" t="s">
        <v>11861</v>
      </c>
      <c r="C3204" s="326" t="s">
        <v>845</v>
      </c>
      <c r="D3204" s="327">
        <v>55.4</v>
      </c>
    </row>
    <row r="3205" spans="1:4" ht="30">
      <c r="A3205" s="324">
        <v>7791</v>
      </c>
      <c r="B3205" s="325" t="s">
        <v>11862</v>
      </c>
      <c r="C3205" s="326" t="s">
        <v>845</v>
      </c>
      <c r="D3205" s="327">
        <v>66.319999999999993</v>
      </c>
    </row>
    <row r="3206" spans="1:4" ht="30">
      <c r="A3206" s="324">
        <v>7783</v>
      </c>
      <c r="B3206" s="325" t="s">
        <v>11863</v>
      </c>
      <c r="C3206" s="326" t="s">
        <v>845</v>
      </c>
      <c r="D3206" s="327">
        <v>23.5</v>
      </c>
    </row>
    <row r="3207" spans="1:4" ht="30">
      <c r="A3207" s="324">
        <v>7790</v>
      </c>
      <c r="B3207" s="325" t="s">
        <v>11864</v>
      </c>
      <c r="C3207" s="326" t="s">
        <v>845</v>
      </c>
      <c r="D3207" s="327">
        <v>37.03</v>
      </c>
    </row>
    <row r="3208" spans="1:4" ht="30">
      <c r="A3208" s="324">
        <v>7785</v>
      </c>
      <c r="B3208" s="325" t="s">
        <v>11865</v>
      </c>
      <c r="C3208" s="326" t="s">
        <v>845</v>
      </c>
      <c r="D3208" s="327">
        <v>40.86</v>
      </c>
    </row>
    <row r="3209" spans="1:4" ht="30">
      <c r="A3209" s="324">
        <v>7792</v>
      </c>
      <c r="B3209" s="325" t="s">
        <v>11866</v>
      </c>
      <c r="C3209" s="326" t="s">
        <v>845</v>
      </c>
      <c r="D3209" s="327">
        <v>57.95</v>
      </c>
    </row>
    <row r="3210" spans="1:4" ht="30">
      <c r="A3210" s="324">
        <v>7793</v>
      </c>
      <c r="B3210" s="325" t="s">
        <v>11867</v>
      </c>
      <c r="C3210" s="326" t="s">
        <v>845</v>
      </c>
      <c r="D3210" s="327">
        <v>68.44</v>
      </c>
    </row>
    <row r="3211" spans="1:4" ht="30">
      <c r="A3211" s="324">
        <v>13159</v>
      </c>
      <c r="B3211" s="325" t="s">
        <v>11868</v>
      </c>
      <c r="C3211" s="326" t="s">
        <v>845</v>
      </c>
      <c r="D3211" s="327">
        <v>59.59</v>
      </c>
    </row>
    <row r="3212" spans="1:4" ht="30">
      <c r="A3212" s="324">
        <v>13168</v>
      </c>
      <c r="B3212" s="325" t="s">
        <v>11869</v>
      </c>
      <c r="C3212" s="326" t="s">
        <v>845</v>
      </c>
      <c r="D3212" s="327">
        <v>72.36</v>
      </c>
    </row>
    <row r="3213" spans="1:4" ht="30">
      <c r="A3213" s="324">
        <v>13173</v>
      </c>
      <c r="B3213" s="325" t="s">
        <v>11870</v>
      </c>
      <c r="C3213" s="326" t="s">
        <v>845</v>
      </c>
      <c r="D3213" s="327">
        <v>97.9</v>
      </c>
    </row>
    <row r="3214" spans="1:4" ht="30">
      <c r="A3214" s="324">
        <v>12583</v>
      </c>
      <c r="B3214" s="325" t="s">
        <v>11871</v>
      </c>
      <c r="C3214" s="326" t="s">
        <v>845</v>
      </c>
      <c r="D3214" s="327">
        <v>19.579999999999998</v>
      </c>
    </row>
    <row r="3215" spans="1:4" ht="30">
      <c r="A3215" s="324">
        <v>12584</v>
      </c>
      <c r="B3215" s="325" t="s">
        <v>11872</v>
      </c>
      <c r="C3215" s="326" t="s">
        <v>845</v>
      </c>
      <c r="D3215" s="327">
        <v>25.54</v>
      </c>
    </row>
    <row r="3216" spans="1:4" ht="30">
      <c r="A3216" s="324">
        <v>12613</v>
      </c>
      <c r="B3216" s="390" t="s">
        <v>11873</v>
      </c>
      <c r="C3216" s="326" t="s">
        <v>844</v>
      </c>
      <c r="D3216" s="327">
        <v>19.47</v>
      </c>
    </row>
    <row r="3217" spans="1:4" ht="30">
      <c r="A3217" s="324">
        <v>1031</v>
      </c>
      <c r="B3217" s="390" t="s">
        <v>11874</v>
      </c>
      <c r="C3217" s="326" t="s">
        <v>844</v>
      </c>
      <c r="D3217" s="327">
        <v>14.6</v>
      </c>
    </row>
    <row r="3218" spans="1:4" ht="30">
      <c r="A3218" s="324">
        <v>39707</v>
      </c>
      <c r="B3218" s="325" t="s">
        <v>11875</v>
      </c>
      <c r="C3218" s="326" t="s">
        <v>845</v>
      </c>
      <c r="D3218" s="327">
        <v>4.54</v>
      </c>
    </row>
    <row r="3219" spans="1:4" ht="30">
      <c r="A3219" s="324">
        <v>39708</v>
      </c>
      <c r="B3219" s="325" t="s">
        <v>11876</v>
      </c>
      <c r="C3219" s="326" t="s">
        <v>845</v>
      </c>
      <c r="D3219" s="327">
        <v>4.4000000000000004</v>
      </c>
    </row>
    <row r="3220" spans="1:4" ht="30">
      <c r="A3220" s="324">
        <v>39710</v>
      </c>
      <c r="B3220" s="325" t="s">
        <v>11877</v>
      </c>
      <c r="C3220" s="326" t="s">
        <v>845</v>
      </c>
      <c r="D3220" s="327">
        <v>3.09</v>
      </c>
    </row>
    <row r="3221" spans="1:4" ht="30">
      <c r="A3221" s="324">
        <v>39709</v>
      </c>
      <c r="B3221" s="325" t="s">
        <v>11878</v>
      </c>
      <c r="C3221" s="326" t="s">
        <v>845</v>
      </c>
      <c r="D3221" s="327">
        <v>4.29</v>
      </c>
    </row>
    <row r="3222" spans="1:4" ht="30">
      <c r="A3222" s="324">
        <v>39711</v>
      </c>
      <c r="B3222" s="325" t="s">
        <v>11879</v>
      </c>
      <c r="C3222" s="326" t="s">
        <v>845</v>
      </c>
      <c r="D3222" s="327">
        <v>4.82</v>
      </c>
    </row>
    <row r="3223" spans="1:4" ht="30">
      <c r="A3223" s="324">
        <v>39714</v>
      </c>
      <c r="B3223" s="325" t="s">
        <v>11880</v>
      </c>
      <c r="C3223" s="326" t="s">
        <v>845</v>
      </c>
      <c r="D3223" s="327">
        <v>3.06</v>
      </c>
    </row>
    <row r="3224" spans="1:4" ht="30">
      <c r="A3224" s="324">
        <v>39712</v>
      </c>
      <c r="B3224" s="325" t="s">
        <v>11881</v>
      </c>
      <c r="C3224" s="326" t="s">
        <v>845</v>
      </c>
      <c r="D3224" s="327">
        <v>1.69</v>
      </c>
    </row>
    <row r="3225" spans="1:4" ht="30">
      <c r="A3225" s="324">
        <v>39713</v>
      </c>
      <c r="B3225" s="325" t="s">
        <v>11882</v>
      </c>
      <c r="C3225" s="326" t="s">
        <v>845</v>
      </c>
      <c r="D3225" s="327">
        <v>1.33</v>
      </c>
    </row>
    <row r="3226" spans="1:4" ht="30">
      <c r="A3226" s="324">
        <v>39715</v>
      </c>
      <c r="B3226" s="325" t="s">
        <v>11883</v>
      </c>
      <c r="C3226" s="326" t="s">
        <v>845</v>
      </c>
      <c r="D3226" s="327">
        <v>2.1800000000000002</v>
      </c>
    </row>
    <row r="3227" spans="1:4" ht="30">
      <c r="A3227" s="324">
        <v>39716</v>
      </c>
      <c r="B3227" s="325" t="s">
        <v>11884</v>
      </c>
      <c r="C3227" s="326" t="s">
        <v>845</v>
      </c>
      <c r="D3227" s="327">
        <v>1.65</v>
      </c>
    </row>
    <row r="3228" spans="1:4" ht="30">
      <c r="A3228" s="324">
        <v>39718</v>
      </c>
      <c r="B3228" s="325" t="s">
        <v>11885</v>
      </c>
      <c r="C3228" s="326" t="s">
        <v>845</v>
      </c>
      <c r="D3228" s="327">
        <v>2.81</v>
      </c>
    </row>
    <row r="3229" spans="1:4">
      <c r="A3229" s="324">
        <v>9877</v>
      </c>
      <c r="B3229" s="325" t="s">
        <v>11886</v>
      </c>
      <c r="C3229" s="326" t="s">
        <v>845</v>
      </c>
      <c r="D3229" s="327">
        <v>119.24</v>
      </c>
    </row>
    <row r="3230" spans="1:4">
      <c r="A3230" s="324">
        <v>9878</v>
      </c>
      <c r="B3230" s="325" t="s">
        <v>11887</v>
      </c>
      <c r="C3230" s="326" t="s">
        <v>845</v>
      </c>
      <c r="D3230" s="327">
        <v>146.79</v>
      </c>
    </row>
    <row r="3231" spans="1:4">
      <c r="A3231" s="324">
        <v>36274</v>
      </c>
      <c r="B3231" s="325" t="s">
        <v>11888</v>
      </c>
      <c r="C3231" s="326" t="s">
        <v>845</v>
      </c>
      <c r="D3231" s="327">
        <v>12.06</v>
      </c>
    </row>
    <row r="3232" spans="1:4">
      <c r="A3232" s="324">
        <v>36278</v>
      </c>
      <c r="B3232" s="325" t="s">
        <v>11889</v>
      </c>
      <c r="C3232" s="326" t="s">
        <v>845</v>
      </c>
      <c r="D3232" s="327">
        <v>16.350000000000001</v>
      </c>
    </row>
    <row r="3233" spans="1:4">
      <c r="A3233" s="324">
        <v>38977</v>
      </c>
      <c r="B3233" s="325" t="s">
        <v>11890</v>
      </c>
      <c r="C3233" s="326" t="s">
        <v>845</v>
      </c>
      <c r="D3233" s="327">
        <v>159.99</v>
      </c>
    </row>
    <row r="3234" spans="1:4">
      <c r="A3234" s="324">
        <v>38971</v>
      </c>
      <c r="B3234" s="325" t="s">
        <v>11891</v>
      </c>
      <c r="C3234" s="326" t="s">
        <v>845</v>
      </c>
      <c r="D3234" s="327">
        <v>13.43</v>
      </c>
    </row>
    <row r="3235" spans="1:4">
      <c r="A3235" s="324">
        <v>38972</v>
      </c>
      <c r="B3235" s="325" t="s">
        <v>11892</v>
      </c>
      <c r="C3235" s="326" t="s">
        <v>845</v>
      </c>
      <c r="D3235" s="327">
        <v>18.100000000000001</v>
      </c>
    </row>
    <row r="3236" spans="1:4">
      <c r="A3236" s="324">
        <v>38973</v>
      </c>
      <c r="B3236" s="325" t="s">
        <v>11893</v>
      </c>
      <c r="C3236" s="326" t="s">
        <v>845</v>
      </c>
      <c r="D3236" s="327">
        <v>29.91</v>
      </c>
    </row>
    <row r="3237" spans="1:4">
      <c r="A3237" s="324">
        <v>38974</v>
      </c>
      <c r="B3237" s="325" t="s">
        <v>11894</v>
      </c>
      <c r="C3237" s="326" t="s">
        <v>845</v>
      </c>
      <c r="D3237" s="327">
        <v>48.58</v>
      </c>
    </row>
    <row r="3238" spans="1:4">
      <c r="A3238" s="324">
        <v>38975</v>
      </c>
      <c r="B3238" s="325" t="s">
        <v>11895</v>
      </c>
      <c r="C3238" s="326" t="s">
        <v>845</v>
      </c>
      <c r="D3238" s="327">
        <v>62.29</v>
      </c>
    </row>
    <row r="3239" spans="1:4">
      <c r="A3239" s="324">
        <v>38976</v>
      </c>
      <c r="B3239" s="325" t="s">
        <v>11896</v>
      </c>
      <c r="C3239" s="326" t="s">
        <v>845</v>
      </c>
      <c r="D3239" s="327">
        <v>107.08</v>
      </c>
    </row>
    <row r="3240" spans="1:4">
      <c r="A3240" s="324">
        <v>44176</v>
      </c>
      <c r="B3240" s="325" t="s">
        <v>11897</v>
      </c>
      <c r="C3240" s="326" t="s">
        <v>845</v>
      </c>
      <c r="D3240" s="327">
        <v>24.61</v>
      </c>
    </row>
    <row r="3241" spans="1:4">
      <c r="A3241" s="324">
        <v>38986</v>
      </c>
      <c r="B3241" s="325" t="s">
        <v>11898</v>
      </c>
      <c r="C3241" s="326" t="s">
        <v>845</v>
      </c>
      <c r="D3241" s="327">
        <v>323.25</v>
      </c>
    </row>
    <row r="3242" spans="1:4">
      <c r="A3242" s="324">
        <v>38978</v>
      </c>
      <c r="B3242" s="325" t="s">
        <v>11899</v>
      </c>
      <c r="C3242" s="326" t="s">
        <v>845</v>
      </c>
      <c r="D3242" s="327">
        <v>13.26</v>
      </c>
    </row>
    <row r="3243" spans="1:4">
      <c r="A3243" s="324">
        <v>38979</v>
      </c>
      <c r="B3243" s="325" t="s">
        <v>11900</v>
      </c>
      <c r="C3243" s="326" t="s">
        <v>845</v>
      </c>
      <c r="D3243" s="327">
        <v>18.329999999999998</v>
      </c>
    </row>
    <row r="3244" spans="1:4">
      <c r="A3244" s="324">
        <v>38980</v>
      </c>
      <c r="B3244" s="325" t="s">
        <v>11901</v>
      </c>
      <c r="C3244" s="326" t="s">
        <v>845</v>
      </c>
      <c r="D3244" s="327">
        <v>24.53</v>
      </c>
    </row>
    <row r="3245" spans="1:4">
      <c r="A3245" s="324">
        <v>38981</v>
      </c>
      <c r="B3245" s="325" t="s">
        <v>11902</v>
      </c>
      <c r="C3245" s="326" t="s">
        <v>845</v>
      </c>
      <c r="D3245" s="327">
        <v>35.4</v>
      </c>
    </row>
    <row r="3246" spans="1:4">
      <c r="A3246" s="324">
        <v>38982</v>
      </c>
      <c r="B3246" s="325" t="s">
        <v>11903</v>
      </c>
      <c r="C3246" s="326" t="s">
        <v>845</v>
      </c>
      <c r="D3246" s="327">
        <v>55.94</v>
      </c>
    </row>
    <row r="3247" spans="1:4">
      <c r="A3247" s="324">
        <v>38983</v>
      </c>
      <c r="B3247" s="325" t="s">
        <v>11904</v>
      </c>
      <c r="C3247" s="326" t="s">
        <v>845</v>
      </c>
      <c r="D3247" s="327">
        <v>98.42</v>
      </c>
    </row>
    <row r="3248" spans="1:4">
      <c r="A3248" s="324">
        <v>38984</v>
      </c>
      <c r="B3248" s="325" t="s">
        <v>11905</v>
      </c>
      <c r="C3248" s="326" t="s">
        <v>845</v>
      </c>
      <c r="D3248" s="327">
        <v>135.30000000000001</v>
      </c>
    </row>
    <row r="3249" spans="1:4">
      <c r="A3249" s="324">
        <v>38985</v>
      </c>
      <c r="B3249" s="325" t="s">
        <v>11906</v>
      </c>
      <c r="C3249" s="326" t="s">
        <v>845</v>
      </c>
      <c r="D3249" s="327">
        <v>232.62</v>
      </c>
    </row>
    <row r="3250" spans="1:4">
      <c r="A3250" s="324">
        <v>38032</v>
      </c>
      <c r="B3250" s="325" t="s">
        <v>11907</v>
      </c>
      <c r="C3250" s="326" t="s">
        <v>845</v>
      </c>
      <c r="D3250" s="327">
        <v>56.78</v>
      </c>
    </row>
    <row r="3251" spans="1:4">
      <c r="A3251" s="324">
        <v>38033</v>
      </c>
      <c r="B3251" s="325" t="s">
        <v>11908</v>
      </c>
      <c r="C3251" s="326" t="s">
        <v>845</v>
      </c>
      <c r="D3251" s="327">
        <v>96.52</v>
      </c>
    </row>
    <row r="3252" spans="1:4">
      <c r="A3252" s="324">
        <v>38034</v>
      </c>
      <c r="B3252" s="325" t="s">
        <v>11909</v>
      </c>
      <c r="C3252" s="326" t="s">
        <v>845</v>
      </c>
      <c r="D3252" s="327">
        <v>151.19999999999999</v>
      </c>
    </row>
    <row r="3253" spans="1:4">
      <c r="A3253" s="324">
        <v>38035</v>
      </c>
      <c r="B3253" s="325" t="s">
        <v>11910</v>
      </c>
      <c r="C3253" s="326" t="s">
        <v>845</v>
      </c>
      <c r="D3253" s="327">
        <v>222.43</v>
      </c>
    </row>
    <row r="3254" spans="1:4">
      <c r="A3254" s="324">
        <v>38036</v>
      </c>
      <c r="B3254" s="325" t="s">
        <v>11911</v>
      </c>
      <c r="C3254" s="326" t="s">
        <v>845</v>
      </c>
      <c r="D3254" s="327">
        <v>299.64999999999998</v>
      </c>
    </row>
    <row r="3255" spans="1:4">
      <c r="A3255" s="324">
        <v>38037</v>
      </c>
      <c r="B3255" s="325" t="s">
        <v>11912</v>
      </c>
      <c r="C3255" s="326" t="s">
        <v>845</v>
      </c>
      <c r="D3255" s="327">
        <v>395.8</v>
      </c>
    </row>
    <row r="3256" spans="1:4">
      <c r="A3256" s="324">
        <v>9859</v>
      </c>
      <c r="B3256" s="325" t="s">
        <v>11913</v>
      </c>
      <c r="C3256" s="326" t="s">
        <v>845</v>
      </c>
      <c r="D3256" s="327">
        <v>8.57</v>
      </c>
    </row>
    <row r="3257" spans="1:4">
      <c r="A3257" s="324">
        <v>9836</v>
      </c>
      <c r="B3257" s="325" t="s">
        <v>11914</v>
      </c>
      <c r="C3257" s="326" t="s">
        <v>845</v>
      </c>
      <c r="D3257" s="327">
        <v>14.37</v>
      </c>
    </row>
    <row r="3258" spans="1:4">
      <c r="A3258" s="324">
        <v>20065</v>
      </c>
      <c r="B3258" s="325" t="s">
        <v>11915</v>
      </c>
      <c r="C3258" s="326" t="s">
        <v>845</v>
      </c>
      <c r="D3258" s="327">
        <v>37.56</v>
      </c>
    </row>
    <row r="3259" spans="1:4">
      <c r="A3259" s="324">
        <v>9835</v>
      </c>
      <c r="B3259" s="325" t="s">
        <v>11916</v>
      </c>
      <c r="C3259" s="326" t="s">
        <v>845</v>
      </c>
      <c r="D3259" s="327">
        <v>6.28</v>
      </c>
    </row>
    <row r="3260" spans="1:4">
      <c r="A3260" s="324">
        <v>9838</v>
      </c>
      <c r="B3260" s="325" t="s">
        <v>11917</v>
      </c>
      <c r="C3260" s="326" t="s">
        <v>845</v>
      </c>
      <c r="D3260" s="327">
        <v>10.37</v>
      </c>
    </row>
    <row r="3261" spans="1:4">
      <c r="A3261" s="324">
        <v>9837</v>
      </c>
      <c r="B3261" s="325" t="s">
        <v>11918</v>
      </c>
      <c r="C3261" s="326" t="s">
        <v>845</v>
      </c>
      <c r="D3261" s="327">
        <v>13.6</v>
      </c>
    </row>
    <row r="3262" spans="1:4" ht="30">
      <c r="A3262" s="324">
        <v>44315</v>
      </c>
      <c r="B3262" s="325" t="s">
        <v>11919</v>
      </c>
      <c r="C3262" s="326" t="s">
        <v>845</v>
      </c>
      <c r="D3262" s="327">
        <v>56.26</v>
      </c>
    </row>
    <row r="3263" spans="1:4">
      <c r="A3263" s="324">
        <v>9862</v>
      </c>
      <c r="B3263" s="325" t="s">
        <v>11920</v>
      </c>
      <c r="C3263" s="326" t="s">
        <v>845</v>
      </c>
      <c r="D3263" s="327">
        <v>26.41</v>
      </c>
    </row>
    <row r="3264" spans="1:4">
      <c r="A3264" s="324">
        <v>9861</v>
      </c>
      <c r="B3264" s="325" t="s">
        <v>11921</v>
      </c>
      <c r="C3264" s="326" t="s">
        <v>845</v>
      </c>
      <c r="D3264" s="327">
        <v>20.74</v>
      </c>
    </row>
    <row r="3265" spans="1:4">
      <c r="A3265" s="324">
        <v>9866</v>
      </c>
      <c r="B3265" s="325" t="s">
        <v>11922</v>
      </c>
      <c r="C3265" s="326" t="s">
        <v>845</v>
      </c>
      <c r="D3265" s="327">
        <v>17.899999999999999</v>
      </c>
    </row>
    <row r="3266" spans="1:4">
      <c r="A3266" s="324">
        <v>9856</v>
      </c>
      <c r="B3266" s="325" t="s">
        <v>11923</v>
      </c>
      <c r="C3266" s="326" t="s">
        <v>845</v>
      </c>
      <c r="D3266" s="327">
        <v>6.69</v>
      </c>
    </row>
    <row r="3267" spans="1:4">
      <c r="A3267" s="324">
        <v>9863</v>
      </c>
      <c r="B3267" s="325" t="s">
        <v>11924</v>
      </c>
      <c r="C3267" s="326" t="s">
        <v>845</v>
      </c>
      <c r="D3267" s="327">
        <v>51.77</v>
      </c>
    </row>
    <row r="3268" spans="1:4">
      <c r="A3268" s="324">
        <v>9860</v>
      </c>
      <c r="B3268" s="325" t="s">
        <v>11925</v>
      </c>
      <c r="C3268" s="326" t="s">
        <v>845</v>
      </c>
      <c r="D3268" s="327">
        <v>37.79</v>
      </c>
    </row>
    <row r="3269" spans="1:4">
      <c r="A3269" s="324">
        <v>9841</v>
      </c>
      <c r="B3269" s="325" t="s">
        <v>11926</v>
      </c>
      <c r="C3269" s="326" t="s">
        <v>845</v>
      </c>
      <c r="D3269" s="327">
        <v>27.06</v>
      </c>
    </row>
    <row r="3270" spans="1:4">
      <c r="A3270" s="324">
        <v>9840</v>
      </c>
      <c r="B3270" s="325" t="s">
        <v>11927</v>
      </c>
      <c r="C3270" s="326" t="s">
        <v>845</v>
      </c>
      <c r="D3270" s="327">
        <v>57.16</v>
      </c>
    </row>
    <row r="3271" spans="1:4">
      <c r="A3271" s="324">
        <v>20067</v>
      </c>
      <c r="B3271" s="325" t="s">
        <v>11928</v>
      </c>
      <c r="C3271" s="326" t="s">
        <v>845</v>
      </c>
      <c r="D3271" s="327">
        <v>8.77</v>
      </c>
    </row>
    <row r="3272" spans="1:4">
      <c r="A3272" s="324">
        <v>20068</v>
      </c>
      <c r="B3272" s="325" t="s">
        <v>11929</v>
      </c>
      <c r="C3272" s="326" t="s">
        <v>845</v>
      </c>
      <c r="D3272" s="327">
        <v>12.36</v>
      </c>
    </row>
    <row r="3273" spans="1:4">
      <c r="A3273" s="324">
        <v>9839</v>
      </c>
      <c r="B3273" s="325" t="s">
        <v>11930</v>
      </c>
      <c r="C3273" s="326" t="s">
        <v>845</v>
      </c>
      <c r="D3273" s="327">
        <v>22.41</v>
      </c>
    </row>
    <row r="3274" spans="1:4">
      <c r="A3274" s="324">
        <v>9870</v>
      </c>
      <c r="B3274" s="325" t="s">
        <v>11931</v>
      </c>
      <c r="C3274" s="326" t="s">
        <v>845</v>
      </c>
      <c r="D3274" s="327">
        <v>77.209999999999994</v>
      </c>
    </row>
    <row r="3275" spans="1:4">
      <c r="A3275" s="324">
        <v>9867</v>
      </c>
      <c r="B3275" s="325" t="s">
        <v>11932</v>
      </c>
      <c r="C3275" s="326" t="s">
        <v>845</v>
      </c>
      <c r="D3275" s="327">
        <v>3.1</v>
      </c>
    </row>
    <row r="3276" spans="1:4">
      <c r="A3276" s="324">
        <v>9868</v>
      </c>
      <c r="B3276" s="325" t="s">
        <v>11933</v>
      </c>
      <c r="C3276" s="326" t="s">
        <v>845</v>
      </c>
      <c r="D3276" s="327">
        <v>3.5</v>
      </c>
    </row>
    <row r="3277" spans="1:4">
      <c r="A3277" s="324">
        <v>9869</v>
      </c>
      <c r="B3277" s="325" t="s">
        <v>11934</v>
      </c>
      <c r="C3277" s="326" t="s">
        <v>845</v>
      </c>
      <c r="D3277" s="327">
        <v>7.55</v>
      </c>
    </row>
    <row r="3278" spans="1:4">
      <c r="A3278" s="324">
        <v>9874</v>
      </c>
      <c r="B3278" s="325" t="s">
        <v>11935</v>
      </c>
      <c r="C3278" s="326" t="s">
        <v>845</v>
      </c>
      <c r="D3278" s="327">
        <v>11.86</v>
      </c>
    </row>
    <row r="3279" spans="1:4">
      <c r="A3279" s="324">
        <v>9875</v>
      </c>
      <c r="B3279" s="325" t="s">
        <v>11936</v>
      </c>
      <c r="C3279" s="326" t="s">
        <v>845</v>
      </c>
      <c r="D3279" s="327">
        <v>13.01</v>
      </c>
    </row>
    <row r="3280" spans="1:4">
      <c r="A3280" s="324">
        <v>9873</v>
      </c>
      <c r="B3280" s="325" t="s">
        <v>11937</v>
      </c>
      <c r="C3280" s="326" t="s">
        <v>845</v>
      </c>
      <c r="D3280" s="327">
        <v>21.4</v>
      </c>
    </row>
    <row r="3281" spans="1:4">
      <c r="A3281" s="324">
        <v>9871</v>
      </c>
      <c r="B3281" s="325" t="s">
        <v>11938</v>
      </c>
      <c r="C3281" s="326" t="s">
        <v>845</v>
      </c>
      <c r="D3281" s="327">
        <v>35.46</v>
      </c>
    </row>
    <row r="3282" spans="1:4">
      <c r="A3282" s="324">
        <v>9872</v>
      </c>
      <c r="B3282" s="325" t="s">
        <v>11939</v>
      </c>
      <c r="C3282" s="326" t="s">
        <v>845</v>
      </c>
      <c r="D3282" s="327">
        <v>49.34</v>
      </c>
    </row>
    <row r="3283" spans="1:4">
      <c r="A3283" s="324">
        <v>36357</v>
      </c>
      <c r="B3283" s="325" t="s">
        <v>11940</v>
      </c>
      <c r="C3283" s="326" t="s">
        <v>844</v>
      </c>
      <c r="D3283" s="327">
        <v>178.51</v>
      </c>
    </row>
    <row r="3284" spans="1:4">
      <c r="A3284" s="324">
        <v>36316</v>
      </c>
      <c r="B3284" s="325" t="s">
        <v>11941</v>
      </c>
      <c r="C3284" s="326" t="s">
        <v>844</v>
      </c>
      <c r="D3284" s="327">
        <v>29.09</v>
      </c>
    </row>
    <row r="3285" spans="1:4">
      <c r="A3285" s="324">
        <v>36313</v>
      </c>
      <c r="B3285" s="325" t="s">
        <v>11942</v>
      </c>
      <c r="C3285" s="326" t="s">
        <v>844</v>
      </c>
      <c r="D3285" s="327">
        <v>18.68</v>
      </c>
    </row>
    <row r="3286" spans="1:4">
      <c r="A3286" s="324">
        <v>9892</v>
      </c>
      <c r="B3286" s="325" t="s">
        <v>11943</v>
      </c>
      <c r="C3286" s="326" t="s">
        <v>844</v>
      </c>
      <c r="D3286" s="327">
        <v>5.68</v>
      </c>
    </row>
    <row r="3287" spans="1:4">
      <c r="A3287" s="324">
        <v>9901</v>
      </c>
      <c r="B3287" s="325" t="s">
        <v>11944</v>
      </c>
      <c r="C3287" s="326" t="s">
        <v>844</v>
      </c>
      <c r="D3287" s="327">
        <v>27.48</v>
      </c>
    </row>
    <row r="3288" spans="1:4">
      <c r="A3288" s="324">
        <v>9900</v>
      </c>
      <c r="B3288" s="325" t="s">
        <v>11945</v>
      </c>
      <c r="C3288" s="326" t="s">
        <v>844</v>
      </c>
      <c r="D3288" s="327">
        <v>15.92</v>
      </c>
    </row>
    <row r="3289" spans="1:4">
      <c r="A3289" s="324">
        <v>9899</v>
      </c>
      <c r="B3289" s="325" t="s">
        <v>11946</v>
      </c>
      <c r="C3289" s="326" t="s">
        <v>844</v>
      </c>
      <c r="D3289" s="327">
        <v>7.14</v>
      </c>
    </row>
    <row r="3290" spans="1:4">
      <c r="A3290" s="324">
        <v>9908</v>
      </c>
      <c r="B3290" s="325" t="s">
        <v>11947</v>
      </c>
      <c r="C3290" s="326" t="s">
        <v>844</v>
      </c>
      <c r="D3290" s="327">
        <v>321</v>
      </c>
    </row>
    <row r="3291" spans="1:4">
      <c r="A3291" s="324">
        <v>9905</v>
      </c>
      <c r="B3291" s="325" t="s">
        <v>11948</v>
      </c>
      <c r="C3291" s="326" t="s">
        <v>844</v>
      </c>
      <c r="D3291" s="327">
        <v>5.58</v>
      </c>
    </row>
    <row r="3292" spans="1:4">
      <c r="A3292" s="324">
        <v>9906</v>
      </c>
      <c r="B3292" s="325" t="s">
        <v>11949</v>
      </c>
      <c r="C3292" s="326" t="s">
        <v>844</v>
      </c>
      <c r="D3292" s="327">
        <v>6.73</v>
      </c>
    </row>
    <row r="3293" spans="1:4">
      <c r="A3293" s="324">
        <v>9895</v>
      </c>
      <c r="B3293" s="325" t="s">
        <v>11950</v>
      </c>
      <c r="C3293" s="326" t="s">
        <v>844</v>
      </c>
      <c r="D3293" s="327">
        <v>11.34</v>
      </c>
    </row>
    <row r="3294" spans="1:4">
      <c r="A3294" s="324">
        <v>9894</v>
      </c>
      <c r="B3294" s="325" t="s">
        <v>11951</v>
      </c>
      <c r="C3294" s="326" t="s">
        <v>844</v>
      </c>
      <c r="D3294" s="327">
        <v>21.81</v>
      </c>
    </row>
    <row r="3295" spans="1:4">
      <c r="A3295" s="324">
        <v>9897</v>
      </c>
      <c r="B3295" s="325" t="s">
        <v>11952</v>
      </c>
      <c r="C3295" s="326" t="s">
        <v>844</v>
      </c>
      <c r="D3295" s="327">
        <v>23.29</v>
      </c>
    </row>
    <row r="3296" spans="1:4">
      <c r="A3296" s="324">
        <v>9910</v>
      </c>
      <c r="B3296" s="325" t="s">
        <v>11953</v>
      </c>
      <c r="C3296" s="326" t="s">
        <v>844</v>
      </c>
      <c r="D3296" s="327">
        <v>60.59</v>
      </c>
    </row>
    <row r="3297" spans="1:4">
      <c r="A3297" s="324">
        <v>9909</v>
      </c>
      <c r="B3297" s="325" t="s">
        <v>11954</v>
      </c>
      <c r="C3297" s="326" t="s">
        <v>844</v>
      </c>
      <c r="D3297" s="327">
        <v>123.4</v>
      </c>
    </row>
    <row r="3298" spans="1:4">
      <c r="A3298" s="324">
        <v>9907</v>
      </c>
      <c r="B3298" s="325" t="s">
        <v>11955</v>
      </c>
      <c r="C3298" s="326" t="s">
        <v>844</v>
      </c>
      <c r="D3298" s="327">
        <v>145.69999999999999</v>
      </c>
    </row>
    <row r="3299" spans="1:4" ht="30">
      <c r="A3299" s="324">
        <v>20973</v>
      </c>
      <c r="B3299" s="325" t="s">
        <v>11956</v>
      </c>
      <c r="C3299" s="326" t="s">
        <v>844</v>
      </c>
      <c r="D3299" s="327">
        <v>171.47</v>
      </c>
    </row>
    <row r="3300" spans="1:4" ht="30">
      <c r="A3300" s="324">
        <v>20974</v>
      </c>
      <c r="B3300" s="325" t="s">
        <v>11957</v>
      </c>
      <c r="C3300" s="326" t="s">
        <v>844</v>
      </c>
      <c r="D3300" s="327">
        <v>245.33</v>
      </c>
    </row>
    <row r="3301" spans="1:4">
      <c r="A3301" s="324">
        <v>37989</v>
      </c>
      <c r="B3301" s="325" t="s">
        <v>11958</v>
      </c>
      <c r="C3301" s="326" t="s">
        <v>844</v>
      </c>
      <c r="D3301" s="327">
        <v>16.63</v>
      </c>
    </row>
    <row r="3302" spans="1:4">
      <c r="A3302" s="324">
        <v>37990</v>
      </c>
      <c r="B3302" s="325" t="s">
        <v>11959</v>
      </c>
      <c r="C3302" s="326" t="s">
        <v>844</v>
      </c>
      <c r="D3302" s="327">
        <v>18.34</v>
      </c>
    </row>
    <row r="3303" spans="1:4">
      <c r="A3303" s="324">
        <v>37991</v>
      </c>
      <c r="B3303" s="325" t="s">
        <v>11960</v>
      </c>
      <c r="C3303" s="326" t="s">
        <v>844</v>
      </c>
      <c r="D3303" s="327">
        <v>24.42</v>
      </c>
    </row>
    <row r="3304" spans="1:4">
      <c r="A3304" s="324">
        <v>37992</v>
      </c>
      <c r="B3304" s="325" t="s">
        <v>11961</v>
      </c>
      <c r="C3304" s="326" t="s">
        <v>844</v>
      </c>
      <c r="D3304" s="327">
        <v>37.880000000000003</v>
      </c>
    </row>
    <row r="3305" spans="1:4">
      <c r="A3305" s="324">
        <v>37993</v>
      </c>
      <c r="B3305" s="325" t="s">
        <v>11962</v>
      </c>
      <c r="C3305" s="326" t="s">
        <v>844</v>
      </c>
      <c r="D3305" s="327">
        <v>57.48</v>
      </c>
    </row>
    <row r="3306" spans="1:4">
      <c r="A3306" s="324">
        <v>37994</v>
      </c>
      <c r="B3306" s="325" t="s">
        <v>11963</v>
      </c>
      <c r="C3306" s="326" t="s">
        <v>844</v>
      </c>
      <c r="D3306" s="327">
        <v>136.88</v>
      </c>
    </row>
    <row r="3307" spans="1:4">
      <c r="A3307" s="324">
        <v>37995</v>
      </c>
      <c r="B3307" s="325" t="s">
        <v>11964</v>
      </c>
      <c r="C3307" s="326" t="s">
        <v>844</v>
      </c>
      <c r="D3307" s="327">
        <v>178.41</v>
      </c>
    </row>
    <row r="3308" spans="1:4">
      <c r="A3308" s="324">
        <v>37996</v>
      </c>
      <c r="B3308" s="325" t="s">
        <v>11965</v>
      </c>
      <c r="C3308" s="326" t="s">
        <v>844</v>
      </c>
      <c r="D3308" s="327">
        <v>271.67</v>
      </c>
    </row>
    <row r="3309" spans="1:4" ht="30">
      <c r="A3309" s="324">
        <v>21112</v>
      </c>
      <c r="B3309" s="325" t="s">
        <v>11966</v>
      </c>
      <c r="C3309" s="326" t="s">
        <v>844</v>
      </c>
      <c r="D3309" s="327">
        <v>303.39</v>
      </c>
    </row>
    <row r="3310" spans="1:4">
      <c r="A3310" s="324">
        <v>10228</v>
      </c>
      <c r="B3310" s="325" t="s">
        <v>11967</v>
      </c>
      <c r="C3310" s="326" t="s">
        <v>844</v>
      </c>
      <c r="D3310" s="327">
        <v>352.45</v>
      </c>
    </row>
    <row r="3311" spans="1:4">
      <c r="A3311" s="324">
        <v>11781</v>
      </c>
      <c r="B3311" s="325" t="s">
        <v>11968</v>
      </c>
      <c r="C3311" s="326" t="s">
        <v>844</v>
      </c>
      <c r="D3311" s="327">
        <v>285.52999999999997</v>
      </c>
    </row>
    <row r="3312" spans="1:4" ht="30">
      <c r="A3312" s="324">
        <v>37588</v>
      </c>
      <c r="B3312" s="325" t="s">
        <v>11969</v>
      </c>
      <c r="C3312" s="326" t="s">
        <v>844</v>
      </c>
      <c r="D3312" s="327">
        <v>92.61</v>
      </c>
    </row>
    <row r="3313" spans="1:4">
      <c r="A3313" s="324">
        <v>11751</v>
      </c>
      <c r="B3313" s="325" t="s">
        <v>11970</v>
      </c>
      <c r="C3313" s="326" t="s">
        <v>844</v>
      </c>
      <c r="D3313" s="327">
        <v>132.06</v>
      </c>
    </row>
    <row r="3314" spans="1:4">
      <c r="A3314" s="324">
        <v>11750</v>
      </c>
      <c r="B3314" s="325" t="s">
        <v>11971</v>
      </c>
      <c r="C3314" s="326" t="s">
        <v>844</v>
      </c>
      <c r="D3314" s="327">
        <v>109.59</v>
      </c>
    </row>
    <row r="3315" spans="1:4">
      <c r="A3315" s="324">
        <v>11746</v>
      </c>
      <c r="B3315" s="325" t="s">
        <v>11972</v>
      </c>
      <c r="C3315" s="326" t="s">
        <v>844</v>
      </c>
      <c r="D3315" s="327">
        <v>73.53</v>
      </c>
    </row>
    <row r="3316" spans="1:4">
      <c r="A3316" s="324">
        <v>11748</v>
      </c>
      <c r="B3316" s="325" t="s">
        <v>11973</v>
      </c>
      <c r="C3316" s="326" t="s">
        <v>844</v>
      </c>
      <c r="D3316" s="327">
        <v>47.18</v>
      </c>
    </row>
    <row r="3317" spans="1:4">
      <c r="A3317" s="324">
        <v>11747</v>
      </c>
      <c r="B3317" s="325" t="s">
        <v>11974</v>
      </c>
      <c r="C3317" s="326" t="s">
        <v>844</v>
      </c>
      <c r="D3317" s="327">
        <v>203.64</v>
      </c>
    </row>
    <row r="3318" spans="1:4">
      <c r="A3318" s="324">
        <v>11749</v>
      </c>
      <c r="B3318" s="325" t="s">
        <v>11975</v>
      </c>
      <c r="C3318" s="326" t="s">
        <v>844</v>
      </c>
      <c r="D3318" s="327">
        <v>54.46</v>
      </c>
    </row>
    <row r="3319" spans="1:4">
      <c r="A3319" s="324">
        <v>38643</v>
      </c>
      <c r="B3319" s="325" t="s">
        <v>11976</v>
      </c>
      <c r="C3319" s="326" t="s">
        <v>844</v>
      </c>
      <c r="D3319" s="327">
        <v>73.599999999999994</v>
      </c>
    </row>
    <row r="3320" spans="1:4">
      <c r="A3320" s="324">
        <v>6157</v>
      </c>
      <c r="B3320" s="325" t="s">
        <v>11977</v>
      </c>
      <c r="C3320" s="326" t="s">
        <v>844</v>
      </c>
      <c r="D3320" s="327">
        <v>100.54</v>
      </c>
    </row>
    <row r="3321" spans="1:4">
      <c r="A3321" s="324">
        <v>6158</v>
      </c>
      <c r="B3321" s="325" t="s">
        <v>11978</v>
      </c>
      <c r="C3321" s="326" t="s">
        <v>844</v>
      </c>
      <c r="D3321" s="327">
        <v>6.75</v>
      </c>
    </row>
    <row r="3322" spans="1:4">
      <c r="A3322" s="324">
        <v>6156</v>
      </c>
      <c r="B3322" s="325" t="s">
        <v>11979</v>
      </c>
      <c r="C3322" s="326" t="s">
        <v>844</v>
      </c>
      <c r="D3322" s="327">
        <v>5.79</v>
      </c>
    </row>
    <row r="3323" spans="1:4">
      <c r="A3323" s="324">
        <v>6153</v>
      </c>
      <c r="B3323" s="325" t="s">
        <v>11980</v>
      </c>
      <c r="C3323" s="326" t="s">
        <v>844</v>
      </c>
      <c r="D3323" s="327">
        <v>4.6399999999999997</v>
      </c>
    </row>
    <row r="3324" spans="1:4">
      <c r="A3324" s="324">
        <v>6154</v>
      </c>
      <c r="B3324" s="325" t="s">
        <v>11981</v>
      </c>
      <c r="C3324" s="326" t="s">
        <v>844</v>
      </c>
      <c r="D3324" s="327">
        <v>8.25</v>
      </c>
    </row>
    <row r="3325" spans="1:4" ht="30">
      <c r="A3325" s="324">
        <v>6155</v>
      </c>
      <c r="B3325" s="325" t="s">
        <v>11982</v>
      </c>
      <c r="C3325" s="326" t="s">
        <v>844</v>
      </c>
      <c r="D3325" s="327">
        <v>19</v>
      </c>
    </row>
    <row r="3326" spans="1:4" ht="30">
      <c r="A3326" s="324">
        <v>43595</v>
      </c>
      <c r="B3326" s="325" t="s">
        <v>11983</v>
      </c>
      <c r="C3326" s="326" t="s">
        <v>844</v>
      </c>
      <c r="D3326" s="327">
        <v>18.149999999999999</v>
      </c>
    </row>
    <row r="3327" spans="1:4" ht="30">
      <c r="A3327" s="324">
        <v>43596</v>
      </c>
      <c r="B3327" s="325" t="s">
        <v>11984</v>
      </c>
      <c r="C3327" s="326" t="s">
        <v>844</v>
      </c>
      <c r="D3327" s="327">
        <v>20.98</v>
      </c>
    </row>
    <row r="3328" spans="1:4">
      <c r="A3328" s="324">
        <v>38108</v>
      </c>
      <c r="B3328" s="325" t="s">
        <v>11985</v>
      </c>
      <c r="C3328" s="326" t="s">
        <v>844</v>
      </c>
      <c r="D3328" s="327">
        <v>53.02</v>
      </c>
    </row>
    <row r="3329" spans="1:4" ht="30">
      <c r="A3329" s="324">
        <v>38087</v>
      </c>
      <c r="B3329" s="325" t="s">
        <v>11986</v>
      </c>
      <c r="C3329" s="326" t="s">
        <v>844</v>
      </c>
      <c r="D3329" s="327">
        <v>68.19</v>
      </c>
    </row>
    <row r="3330" spans="1:4">
      <c r="A3330" s="324">
        <v>38109</v>
      </c>
      <c r="B3330" s="325" t="s">
        <v>11987</v>
      </c>
      <c r="C3330" s="326" t="s">
        <v>844</v>
      </c>
      <c r="D3330" s="327">
        <v>84.73</v>
      </c>
    </row>
    <row r="3331" spans="1:4" ht="30">
      <c r="A3331" s="324">
        <v>38088</v>
      </c>
      <c r="B3331" s="325" t="s">
        <v>11988</v>
      </c>
      <c r="C3331" s="326" t="s">
        <v>844</v>
      </c>
      <c r="D3331" s="327">
        <v>89.09</v>
      </c>
    </row>
    <row r="3332" spans="1:4">
      <c r="A3332" s="324">
        <v>38110</v>
      </c>
      <c r="B3332" s="325" t="s">
        <v>11989</v>
      </c>
      <c r="C3332" s="326" t="s">
        <v>844</v>
      </c>
      <c r="D3332" s="327">
        <v>32.590000000000003</v>
      </c>
    </row>
    <row r="3333" spans="1:4" ht="45">
      <c r="A3333" s="324">
        <v>38089</v>
      </c>
      <c r="B3333" s="325" t="s">
        <v>11990</v>
      </c>
      <c r="C3333" s="326" t="s">
        <v>844</v>
      </c>
      <c r="D3333" s="327">
        <v>56.79</v>
      </c>
    </row>
    <row r="3334" spans="1:4">
      <c r="A3334" s="324">
        <v>38111</v>
      </c>
      <c r="B3334" s="325" t="s">
        <v>11991</v>
      </c>
      <c r="C3334" s="326" t="s">
        <v>844</v>
      </c>
      <c r="D3334" s="327">
        <v>36.450000000000003</v>
      </c>
    </row>
    <row r="3335" spans="1:4" ht="45">
      <c r="A3335" s="324">
        <v>38090</v>
      </c>
      <c r="B3335" s="325" t="s">
        <v>11992</v>
      </c>
      <c r="C3335" s="326" t="s">
        <v>844</v>
      </c>
      <c r="D3335" s="327">
        <v>58.7</v>
      </c>
    </row>
    <row r="3336" spans="1:4">
      <c r="A3336" s="324">
        <v>38400</v>
      </c>
      <c r="B3336" s="325" t="s">
        <v>11993</v>
      </c>
      <c r="C3336" s="326" t="s">
        <v>844</v>
      </c>
      <c r="D3336" s="327">
        <v>22.41</v>
      </c>
    </row>
    <row r="3337" spans="1:4" ht="30">
      <c r="A3337" s="324">
        <v>12627</v>
      </c>
      <c r="B3337" s="325" t="s">
        <v>11994</v>
      </c>
      <c r="C3337" s="326" t="s">
        <v>844</v>
      </c>
      <c r="D3337" s="327">
        <v>1.24</v>
      </c>
    </row>
    <row r="3338" spans="1:4">
      <c r="A3338" s="324">
        <v>39996</v>
      </c>
      <c r="B3338" s="325" t="s">
        <v>11995</v>
      </c>
      <c r="C3338" s="326" t="s">
        <v>845</v>
      </c>
      <c r="D3338" s="327">
        <v>3.34</v>
      </c>
    </row>
    <row r="3339" spans="1:4" ht="30">
      <c r="A3339" s="324">
        <v>10478</v>
      </c>
      <c r="B3339" s="325" t="s">
        <v>11996</v>
      </c>
      <c r="C3339" s="326" t="s">
        <v>203</v>
      </c>
      <c r="D3339" s="327">
        <v>37.5</v>
      </c>
    </row>
    <row r="3340" spans="1:4" ht="30">
      <c r="A3340" s="324">
        <v>10481</v>
      </c>
      <c r="B3340" s="325" t="s">
        <v>11997</v>
      </c>
      <c r="C3340" s="326" t="s">
        <v>203</v>
      </c>
      <c r="D3340" s="327">
        <v>33.35</v>
      </c>
    </row>
    <row r="3341" spans="1:4">
      <c r="A3341" s="324">
        <v>10475</v>
      </c>
      <c r="B3341" s="325" t="s">
        <v>11998</v>
      </c>
      <c r="C3341" s="326" t="s">
        <v>203</v>
      </c>
      <c r="D3341" s="327">
        <v>32.270000000000003</v>
      </c>
    </row>
    <row r="3342" spans="1:4">
      <c r="A3342" s="324">
        <v>4030</v>
      </c>
      <c r="B3342" s="325" t="s">
        <v>11999</v>
      </c>
      <c r="C3342" s="326" t="s">
        <v>97</v>
      </c>
      <c r="D3342" s="327">
        <v>7.82</v>
      </c>
    </row>
    <row r="3343" spans="1:4">
      <c r="A3343" s="324">
        <v>4031</v>
      </c>
      <c r="B3343" s="325" t="s">
        <v>12000</v>
      </c>
      <c r="C3343" s="326" t="s">
        <v>97</v>
      </c>
      <c r="D3343" s="327">
        <v>36.76</v>
      </c>
    </row>
    <row r="3344" spans="1:4">
      <c r="A3344" s="324">
        <v>10489</v>
      </c>
      <c r="B3344" s="325" t="s">
        <v>12001</v>
      </c>
      <c r="C3344" s="326" t="s">
        <v>800</v>
      </c>
      <c r="D3344" s="327">
        <v>27.47</v>
      </c>
    </row>
    <row r="3345" spans="1:4">
      <c r="A3345" s="324">
        <v>41073</v>
      </c>
      <c r="B3345" s="325" t="s">
        <v>12002</v>
      </c>
      <c r="C3345" s="326" t="s">
        <v>4319</v>
      </c>
      <c r="D3345" s="327">
        <v>4819.71</v>
      </c>
    </row>
    <row r="3346" spans="1:4" ht="30">
      <c r="A3346" s="324">
        <v>34391</v>
      </c>
      <c r="B3346" s="325" t="s">
        <v>12003</v>
      </c>
      <c r="C3346" s="326" t="s">
        <v>97</v>
      </c>
      <c r="D3346" s="327">
        <v>694.18</v>
      </c>
    </row>
    <row r="3347" spans="1:4" ht="30">
      <c r="A3347" s="324">
        <v>10496</v>
      </c>
      <c r="B3347" s="325" t="s">
        <v>12004</v>
      </c>
      <c r="C3347" s="326" t="s">
        <v>97</v>
      </c>
      <c r="D3347" s="327">
        <v>604.16</v>
      </c>
    </row>
    <row r="3348" spans="1:4" ht="30">
      <c r="A3348" s="324">
        <v>10497</v>
      </c>
      <c r="B3348" s="325" t="s">
        <v>12005</v>
      </c>
      <c r="C3348" s="326" t="s">
        <v>97</v>
      </c>
      <c r="D3348" s="327">
        <v>1570.83</v>
      </c>
    </row>
    <row r="3349" spans="1:4" ht="30">
      <c r="A3349" s="324">
        <v>10504</v>
      </c>
      <c r="B3349" s="325" t="s">
        <v>12006</v>
      </c>
      <c r="C3349" s="326" t="s">
        <v>97</v>
      </c>
      <c r="D3349" s="327">
        <v>1836.66</v>
      </c>
    </row>
    <row r="3350" spans="1:4">
      <c r="A3350" s="324">
        <v>34390</v>
      </c>
      <c r="B3350" s="325" t="s">
        <v>12007</v>
      </c>
      <c r="C3350" s="326" t="s">
        <v>97</v>
      </c>
      <c r="D3350" s="327">
        <v>541.33000000000004</v>
      </c>
    </row>
    <row r="3351" spans="1:4">
      <c r="A3351" s="324">
        <v>34389</v>
      </c>
      <c r="B3351" s="325" t="s">
        <v>12008</v>
      </c>
      <c r="C3351" s="326" t="s">
        <v>97</v>
      </c>
      <c r="D3351" s="327">
        <v>169.16</v>
      </c>
    </row>
    <row r="3352" spans="1:4">
      <c r="A3352" s="324">
        <v>34388</v>
      </c>
      <c r="B3352" s="325" t="s">
        <v>12009</v>
      </c>
      <c r="C3352" s="326" t="s">
        <v>97</v>
      </c>
      <c r="D3352" s="327">
        <v>240.43</v>
      </c>
    </row>
    <row r="3353" spans="1:4">
      <c r="A3353" s="324">
        <v>34387</v>
      </c>
      <c r="B3353" s="325" t="s">
        <v>12010</v>
      </c>
      <c r="C3353" s="326" t="s">
        <v>97</v>
      </c>
      <c r="D3353" s="327">
        <v>390.29</v>
      </c>
    </row>
    <row r="3354" spans="1:4">
      <c r="A3354" s="324">
        <v>11188</v>
      </c>
      <c r="B3354" s="325" t="s">
        <v>12011</v>
      </c>
      <c r="C3354" s="326" t="s">
        <v>97</v>
      </c>
      <c r="D3354" s="327">
        <v>193.33</v>
      </c>
    </row>
    <row r="3355" spans="1:4">
      <c r="A3355" s="324">
        <v>11189</v>
      </c>
      <c r="B3355" s="325" t="s">
        <v>12012</v>
      </c>
      <c r="C3355" s="326" t="s">
        <v>97</v>
      </c>
      <c r="D3355" s="327">
        <v>290</v>
      </c>
    </row>
    <row r="3356" spans="1:4">
      <c r="A3356" s="324">
        <v>21107</v>
      </c>
      <c r="B3356" s="325" t="s">
        <v>12013</v>
      </c>
      <c r="C3356" s="326" t="s">
        <v>97</v>
      </c>
      <c r="D3356" s="327">
        <v>208.7</v>
      </c>
    </row>
    <row r="3357" spans="1:4">
      <c r="A3357" s="324">
        <v>34386</v>
      </c>
      <c r="B3357" s="325" t="s">
        <v>12014</v>
      </c>
      <c r="C3357" s="326" t="s">
        <v>97</v>
      </c>
      <c r="D3357" s="327">
        <v>362.5</v>
      </c>
    </row>
    <row r="3358" spans="1:4">
      <c r="A3358" s="324">
        <v>10490</v>
      </c>
      <c r="B3358" s="325" t="s">
        <v>12015</v>
      </c>
      <c r="C3358" s="326" t="s">
        <v>97</v>
      </c>
      <c r="D3358" s="327">
        <v>126.87</v>
      </c>
    </row>
    <row r="3359" spans="1:4">
      <c r="A3359" s="324">
        <v>10492</v>
      </c>
      <c r="B3359" s="325" t="s">
        <v>12016</v>
      </c>
      <c r="C3359" s="326" t="s">
        <v>97</v>
      </c>
      <c r="D3359" s="327">
        <v>145</v>
      </c>
    </row>
    <row r="3360" spans="1:4">
      <c r="A3360" s="324">
        <v>10493</v>
      </c>
      <c r="B3360" s="325" t="s">
        <v>12017</v>
      </c>
      <c r="C3360" s="326" t="s">
        <v>97</v>
      </c>
      <c r="D3360" s="327">
        <v>169.16</v>
      </c>
    </row>
    <row r="3361" spans="1:4">
      <c r="A3361" s="324">
        <v>10491</v>
      </c>
      <c r="B3361" s="325" t="s">
        <v>12018</v>
      </c>
      <c r="C3361" s="326" t="s">
        <v>97</v>
      </c>
      <c r="D3361" s="327">
        <v>205.41</v>
      </c>
    </row>
    <row r="3362" spans="1:4">
      <c r="A3362" s="324">
        <v>34385</v>
      </c>
      <c r="B3362" s="325" t="s">
        <v>12019</v>
      </c>
      <c r="C3362" s="326" t="s">
        <v>97</v>
      </c>
      <c r="D3362" s="327">
        <v>299.66000000000003</v>
      </c>
    </row>
    <row r="3363" spans="1:4">
      <c r="A3363" s="324">
        <v>10499</v>
      </c>
      <c r="B3363" s="325" t="s">
        <v>12020</v>
      </c>
      <c r="C3363" s="326" t="s">
        <v>97</v>
      </c>
      <c r="D3363" s="327">
        <v>120.83</v>
      </c>
    </row>
    <row r="3364" spans="1:4">
      <c r="A3364" s="324">
        <v>34384</v>
      </c>
      <c r="B3364" s="325" t="s">
        <v>12021</v>
      </c>
      <c r="C3364" s="326" t="s">
        <v>97</v>
      </c>
      <c r="D3364" s="327">
        <v>362.5</v>
      </c>
    </row>
    <row r="3365" spans="1:4">
      <c r="A3365" s="324">
        <v>11185</v>
      </c>
      <c r="B3365" s="325" t="s">
        <v>12022</v>
      </c>
      <c r="C3365" s="326" t="s">
        <v>97</v>
      </c>
      <c r="D3365" s="327">
        <v>374.58</v>
      </c>
    </row>
    <row r="3366" spans="1:4">
      <c r="A3366" s="324">
        <v>10507</v>
      </c>
      <c r="B3366" s="325" t="s">
        <v>12023</v>
      </c>
      <c r="C3366" s="326" t="s">
        <v>97</v>
      </c>
      <c r="D3366" s="327">
        <v>472.74</v>
      </c>
    </row>
    <row r="3367" spans="1:4">
      <c r="A3367" s="324">
        <v>10505</v>
      </c>
      <c r="B3367" s="325" t="s">
        <v>12024</v>
      </c>
      <c r="C3367" s="326" t="s">
        <v>97</v>
      </c>
      <c r="D3367" s="327">
        <v>278.95</v>
      </c>
    </row>
    <row r="3368" spans="1:4">
      <c r="A3368" s="324">
        <v>10506</v>
      </c>
      <c r="B3368" s="325" t="s">
        <v>12025</v>
      </c>
      <c r="C3368" s="326" t="s">
        <v>97</v>
      </c>
      <c r="D3368" s="327">
        <v>364.15</v>
      </c>
    </row>
    <row r="3369" spans="1:4" ht="30">
      <c r="A3369" s="324">
        <v>5031</v>
      </c>
      <c r="B3369" s="325" t="s">
        <v>12026</v>
      </c>
      <c r="C3369" s="326" t="s">
        <v>97</v>
      </c>
      <c r="D3369" s="327">
        <v>511.32</v>
      </c>
    </row>
    <row r="3370" spans="1:4">
      <c r="A3370" s="324">
        <v>10502</v>
      </c>
      <c r="B3370" s="325" t="s">
        <v>12027</v>
      </c>
      <c r="C3370" s="326" t="s">
        <v>97</v>
      </c>
      <c r="D3370" s="327">
        <v>595.80999999999995</v>
      </c>
    </row>
    <row r="3371" spans="1:4">
      <c r="A3371" s="324">
        <v>10501</v>
      </c>
      <c r="B3371" s="325" t="s">
        <v>12028</v>
      </c>
      <c r="C3371" s="326" t="s">
        <v>97</v>
      </c>
      <c r="D3371" s="327">
        <v>336.61</v>
      </c>
    </row>
    <row r="3372" spans="1:4">
      <c r="A3372" s="324">
        <v>10503</v>
      </c>
      <c r="B3372" s="325" t="s">
        <v>12029</v>
      </c>
      <c r="C3372" s="326" t="s">
        <v>97</v>
      </c>
      <c r="D3372" s="327">
        <v>454.76</v>
      </c>
    </row>
    <row r="3373" spans="1:4">
      <c r="A3373" s="324">
        <v>4500</v>
      </c>
      <c r="B3373" s="325" t="s">
        <v>12030</v>
      </c>
      <c r="C3373" s="326" t="s">
        <v>845</v>
      </c>
      <c r="D3373" s="327">
        <v>13.48</v>
      </c>
    </row>
    <row r="3374" spans="1:4">
      <c r="A3374" s="324">
        <v>4448</v>
      </c>
      <c r="B3374" s="325" t="s">
        <v>12031</v>
      </c>
      <c r="C3374" s="326" t="s">
        <v>845</v>
      </c>
      <c r="D3374" s="327">
        <v>18.52</v>
      </c>
    </row>
    <row r="3375" spans="1:4" ht="30">
      <c r="A3375" s="324">
        <v>20213</v>
      </c>
      <c r="B3375" s="325" t="s">
        <v>12032</v>
      </c>
      <c r="C3375" s="326" t="s">
        <v>845</v>
      </c>
      <c r="D3375" s="327">
        <v>29.74</v>
      </c>
    </row>
    <row r="3376" spans="1:4" ht="30">
      <c r="A3376" s="324">
        <v>20211</v>
      </c>
      <c r="B3376" s="325" t="s">
        <v>12033</v>
      </c>
      <c r="C3376" s="326" t="s">
        <v>845</v>
      </c>
      <c r="D3376" s="327">
        <v>39.380000000000003</v>
      </c>
    </row>
    <row r="3377" spans="1:4" ht="30">
      <c r="A3377" s="324">
        <v>4425</v>
      </c>
      <c r="B3377" s="325" t="s">
        <v>12034</v>
      </c>
      <c r="C3377" s="326" t="s">
        <v>845</v>
      </c>
      <c r="D3377" s="327">
        <v>32.549999999999997</v>
      </c>
    </row>
    <row r="3378" spans="1:4" ht="30">
      <c r="A3378" s="324">
        <v>4472</v>
      </c>
      <c r="B3378" s="325" t="s">
        <v>12035</v>
      </c>
      <c r="C3378" s="326" t="s">
        <v>845</v>
      </c>
      <c r="D3378" s="327">
        <v>40.659999999999997</v>
      </c>
    </row>
    <row r="3379" spans="1:4" ht="30">
      <c r="A3379" s="324">
        <v>35272</v>
      </c>
      <c r="B3379" s="325" t="s">
        <v>12036</v>
      </c>
      <c r="C3379" s="326" t="s">
        <v>845</v>
      </c>
      <c r="D3379" s="327">
        <v>58.78</v>
      </c>
    </row>
    <row r="3380" spans="1:4" ht="30">
      <c r="A3380" s="324">
        <v>4481</v>
      </c>
      <c r="B3380" s="325" t="s">
        <v>12037</v>
      </c>
      <c r="C3380" s="326" t="s">
        <v>845</v>
      </c>
      <c r="D3380" s="327">
        <v>62.92</v>
      </c>
    </row>
    <row r="3381" spans="1:4">
      <c r="A3381" s="324">
        <v>34345</v>
      </c>
      <c r="B3381" s="325" t="s">
        <v>12038</v>
      </c>
      <c r="C3381" s="326" t="s">
        <v>800</v>
      </c>
      <c r="D3381" s="327">
        <v>21.39</v>
      </c>
    </row>
    <row r="3382" spans="1:4">
      <c r="A3382" s="324">
        <v>41096</v>
      </c>
      <c r="B3382" s="325" t="s">
        <v>12039</v>
      </c>
      <c r="C3382" s="326" t="s">
        <v>4319</v>
      </c>
      <c r="D3382" s="327">
        <v>3755.13</v>
      </c>
    </row>
  </sheetData>
  <sheetProtection algorithmName="SHA-512" hashValue="3upksUV/n5MHDQmt+D+7HT0dmvX4s9ByZu8yshoTsvXq195kwqwkBPgiE/0pTOKCQlIoBhuRZdvx2iX2nd9LVA==" saltValue="B7TeT41MQ6K+mcAHkANCKg==" spinCount="100000" sheet="1" autoFilter="0"/>
  <autoFilter ref="A2:D338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L975"/>
  <sheetViews>
    <sheetView view="pageBreakPreview" zoomScaleNormal="100" zoomScaleSheetLayoutView="100" workbookViewId="0">
      <pane ySplit="10" topLeftCell="A11" activePane="bottomLeft" state="frozen"/>
      <selection activeCell="D37" sqref="D37"/>
      <selection pane="bottomLeft" activeCell="L13" sqref="L13"/>
    </sheetView>
  </sheetViews>
  <sheetFormatPr defaultColWidth="10.42578125" defaultRowHeight="15"/>
  <cols>
    <col min="1" max="1" width="9.42578125" style="119" customWidth="1"/>
    <col min="2" max="2" width="8.85546875" style="253" customWidth="1"/>
    <col min="3" max="3" width="77.7109375" style="116" customWidth="1"/>
    <col min="4" max="4" width="9.5703125" style="113" customWidth="1"/>
    <col min="5" max="5" width="12.28515625" style="114" bestFit="1" customWidth="1"/>
    <col min="6" max="6" width="10.85546875" style="120" customWidth="1"/>
    <col min="7" max="7" width="14.42578125" style="118" customWidth="1"/>
    <col min="8" max="8" width="13.7109375" style="120" customWidth="1"/>
    <col min="9" max="9" width="11.42578125" style="121" customWidth="1"/>
    <col min="10" max="10" width="12.85546875" style="121" customWidth="1"/>
    <col min="11" max="11" width="13.5703125" style="120" customWidth="1"/>
    <col min="12" max="12" width="13.28515625" style="115" customWidth="1"/>
    <col min="13" max="13" width="17.7109375" style="112" customWidth="1"/>
    <col min="14" max="36" width="10.42578125" style="112" customWidth="1"/>
    <col min="37" max="16384" width="10.42578125" style="112"/>
  </cols>
  <sheetData>
    <row r="1" spans="1:38">
      <c r="A1" s="801" t="s">
        <v>272</v>
      </c>
      <c r="B1" s="801"/>
      <c r="C1" s="801"/>
      <c r="D1" s="801"/>
      <c r="E1" s="801"/>
      <c r="F1" s="801"/>
      <c r="G1" s="801"/>
      <c r="H1" s="801"/>
      <c r="I1" s="801"/>
      <c r="J1" s="801"/>
      <c r="K1" s="801"/>
      <c r="L1" s="801"/>
    </row>
    <row r="2" spans="1:38">
      <c r="A2" s="801"/>
      <c r="B2" s="801"/>
      <c r="C2" s="801"/>
      <c r="D2" s="801"/>
      <c r="E2" s="801"/>
      <c r="F2" s="801"/>
      <c r="G2" s="801"/>
      <c r="H2" s="801"/>
      <c r="I2" s="801"/>
      <c r="J2" s="801"/>
      <c r="K2" s="801"/>
      <c r="L2" s="801"/>
    </row>
    <row r="3" spans="1:38" s="541" customFormat="1" ht="17.25">
      <c r="A3" s="805" t="s">
        <v>267</v>
      </c>
      <c r="B3" s="806"/>
      <c r="C3" s="806"/>
      <c r="D3" s="806"/>
      <c r="E3" s="806"/>
      <c r="F3" s="806"/>
      <c r="G3" s="806"/>
      <c r="H3" s="806"/>
      <c r="I3" s="806"/>
      <c r="J3" s="806"/>
      <c r="K3" s="806"/>
      <c r="L3" s="806"/>
    </row>
    <row r="4" spans="1:38" s="541" customFormat="1" ht="12.75">
      <c r="A4" s="524"/>
      <c r="B4" s="519"/>
      <c r="C4" s="387" t="s">
        <v>5751</v>
      </c>
      <c r="D4" s="542"/>
      <c r="E4" s="543"/>
      <c r="F4" s="277"/>
      <c r="G4" s="277"/>
      <c r="H4" s="277"/>
      <c r="I4" s="277" t="s">
        <v>132</v>
      </c>
      <c r="J4" s="802" t="str">
        <f>IF('FOLHA FECHAMENTO'!K12&lt;&gt;"",'FOLHA FECHAMENTO'!K12," ")</f>
        <v xml:space="preserve"> </v>
      </c>
      <c r="K4" s="802"/>
      <c r="L4" s="544"/>
    </row>
    <row r="5" spans="1:38" s="547" customFormat="1" ht="12.75" customHeight="1">
      <c r="A5" s="528"/>
      <c r="B5" s="519"/>
      <c r="C5" s="468" t="s">
        <v>5752</v>
      </c>
      <c r="D5" s="545" t="s">
        <v>133</v>
      </c>
      <c r="E5" s="802" t="str">
        <f>IF(DADOS!D14&lt;&gt;"",DADOS!D14," ")</f>
        <v>RUA SÃO PAULO, S/N</v>
      </c>
      <c r="F5" s="802"/>
      <c r="G5" s="802"/>
      <c r="H5" s="802"/>
      <c r="I5" s="277" t="s">
        <v>80</v>
      </c>
      <c r="J5" s="803" t="str">
        <f>IF(DADOS!M12&lt;&gt;"",DADOS!M12," ")</f>
        <v xml:space="preserve"> </v>
      </c>
      <c r="K5" s="803"/>
      <c r="L5" s="546"/>
    </row>
    <row r="6" spans="1:38" s="541" customFormat="1" ht="12.75" customHeight="1">
      <c r="A6" s="524"/>
      <c r="B6" s="519"/>
      <c r="C6" s="468"/>
      <c r="D6" s="545" t="s">
        <v>135</v>
      </c>
      <c r="E6" s="802" t="str">
        <f>IF(DADOS!$D$16&lt;&gt;"",DADOS!$D$16," ")</f>
        <v>BANDEIRANTES</v>
      </c>
      <c r="F6" s="802"/>
      <c r="G6" s="802"/>
      <c r="H6" s="548"/>
      <c r="I6" s="277" t="s">
        <v>696</v>
      </c>
      <c r="J6" s="804" t="str">
        <f>IF('FOLHA FECHAMENTO'!K10&lt;&gt;"",'FOLHA FECHAMENTO'!K10," ")</f>
        <v>CONSTRUÇÃO</v>
      </c>
      <c r="K6" s="804"/>
      <c r="L6" s="545"/>
    </row>
    <row r="7" spans="1:38" s="541" customFormat="1" ht="12" customHeight="1">
      <c r="A7" s="524"/>
      <c r="B7" s="519"/>
      <c r="C7" s="373" t="s">
        <v>12040</v>
      </c>
      <c r="D7" s="807" t="s">
        <v>136</v>
      </c>
      <c r="E7" s="807"/>
      <c r="F7" s="808" t="str">
        <f>IF('FOLHA FECHAMENTO'!C15&lt;&gt;"",'FOLHA FECHAMENTO'!C15," ")</f>
        <v xml:space="preserve"> </v>
      </c>
      <c r="G7" s="808"/>
      <c r="H7" s="808"/>
      <c r="I7" s="549" t="s">
        <v>130</v>
      </c>
      <c r="J7" s="809">
        <f>IF(DADOS!D30&lt;&gt;"",DADOS!D30," ")</f>
        <v>1720252882290</v>
      </c>
      <c r="K7" s="809"/>
      <c r="L7" s="550"/>
    </row>
    <row r="8" spans="1:38" s="541" customFormat="1" ht="12.75">
      <c r="A8" s="524"/>
      <c r="B8" s="519"/>
      <c r="C8" s="551" t="str">
        <f>IF(DADOS!D12&lt;&gt;"",DADOS!D12," ")</f>
        <v>CENTRO DE FISIOTERAPIA</v>
      </c>
      <c r="D8" s="810" t="s">
        <v>138</v>
      </c>
      <c r="E8" s="810"/>
      <c r="F8" s="811" t="str">
        <f>IF(DADOS!D24&lt;&gt;"",DADOS!D24," ")</f>
        <v>RÔMULO RAMALHO FARIAS</v>
      </c>
      <c r="G8" s="811"/>
      <c r="H8" s="811"/>
      <c r="I8" s="552" t="s">
        <v>139</v>
      </c>
      <c r="J8" s="811" t="str">
        <f>IF(DADOS!D28&lt;&gt;"",DADOS!D28," ")</f>
        <v>PR 179716/D</v>
      </c>
      <c r="K8" s="811"/>
      <c r="L8" s="553"/>
    </row>
    <row r="9" spans="1:38" s="541" customFormat="1" ht="12.75">
      <c r="A9" s="524"/>
      <c r="B9" s="519"/>
      <c r="C9" s="554"/>
      <c r="D9" s="542"/>
      <c r="E9" s="555"/>
      <c r="F9" s="277"/>
      <c r="G9" s="277"/>
      <c r="H9" s="277"/>
      <c r="I9" s="277"/>
      <c r="J9" s="277"/>
      <c r="K9" s="277"/>
      <c r="L9" s="556"/>
    </row>
    <row r="10" spans="1:38" s="122" customFormat="1" ht="38.25">
      <c r="A10" s="377"/>
      <c r="B10" s="377" t="s">
        <v>141</v>
      </c>
      <c r="C10" s="376" t="s">
        <v>142</v>
      </c>
      <c r="D10" s="377" t="s">
        <v>143</v>
      </c>
      <c r="E10" s="377" t="s">
        <v>269</v>
      </c>
      <c r="F10" s="377" t="s">
        <v>147</v>
      </c>
      <c r="G10" s="377" t="s">
        <v>275</v>
      </c>
      <c r="H10" s="377" t="s">
        <v>274</v>
      </c>
      <c r="I10" s="377" t="s">
        <v>270</v>
      </c>
      <c r="J10" s="377" t="s">
        <v>268</v>
      </c>
      <c r="K10" s="377" t="s">
        <v>271</v>
      </c>
      <c r="L10" s="377" t="s">
        <v>140</v>
      </c>
    </row>
    <row r="11" spans="1:38" s="238" customFormat="1" ht="45">
      <c r="A11" s="658"/>
      <c r="B11" s="594">
        <v>103334</v>
      </c>
      <c r="C11" s="366" t="str">
        <f>IF($B11="","",IFERROR(VLOOKUP($B11,SERVIÇOS!$B:$G,2,0),IFERROR(VLOOKUP($B11,'COMPOSIÇÕES COMPLEMENTARES '!$C:$K,2,0),"")))</f>
        <v>ALVENARIA DE VEDAÇÃO DE BLOCOS CERÂMICOS FURADOS NA HORIZONTAL DE 14X9X19 CM (ESPESSURA 14 CM, BLOCO DEITADO) E ARGAMASSA DE ASSENTAMENTO COM PREPARO EM BETONEIRA. AF_12/2021</v>
      </c>
      <c r="D11" s="367" t="str">
        <f>IF($B11="","",IFERROR(VLOOKUP($B11,SERVIÇOS!$B:$G,3,0),IFERROR(VLOOKUP($B11,'COMPOSIÇÕES COMPLEMENTARES '!$C:$K,3,0),"")))</f>
        <v>M2</v>
      </c>
      <c r="E11" s="595">
        <v>675.15</v>
      </c>
      <c r="F11" s="659">
        <v>169.18</v>
      </c>
      <c r="G11" s="659">
        <f t="shared" ref="G11:G42" si="0">TRUNC(E11*F11,2)</f>
        <v>114221.87</v>
      </c>
      <c r="H11" s="664">
        <f>G11</f>
        <v>114221.87</v>
      </c>
      <c r="I11" s="661">
        <f>G11/$H$188</f>
        <v>9.0631720921014222E-2</v>
      </c>
      <c r="J11" s="662">
        <f>I11</f>
        <v>9.0631720921014222E-2</v>
      </c>
      <c r="K11" s="663" t="str">
        <f>IF(J11&lt;=0.5,"A",IF(J11&lt;=0.8,"B","C"))</f>
        <v>A</v>
      </c>
      <c r="L11" s="129"/>
      <c r="AK11" s="239"/>
      <c r="AL11" s="239"/>
    </row>
    <row r="12" spans="1:38" s="238" customFormat="1" ht="45">
      <c r="A12" s="658"/>
      <c r="B12" s="594" t="s">
        <v>12060</v>
      </c>
      <c r="C12" s="366" t="str">
        <f>IF($B12="","",IFERROR(VLOOKUP($B12,SERVIÇOS!$B:$G,2,0),IFERROR(VLOOKUP($B12,'COMPOSIÇÕES COMPLEMENTARES '!$C:$K,2,0),"")))</f>
        <v>ATERRO MECANIZADO COM MINICARREGADEIRA/RETROESCAVADEIRA, CONSIDERANDO A COMPACTAÇÃO COM TERRA LIMPA, INCLUSO MÃO DE OBRA E MATERIAL (TERRA)</v>
      </c>
      <c r="D12" s="367" t="str">
        <f>IF($B12="","",IFERROR(VLOOKUP($B12,SERVIÇOS!$B:$G,3,0),IFERROR(VLOOKUP($B12,'COMPOSIÇÕES COMPLEMENTARES '!$C:$K,3,0),"")))</f>
        <v>M3</v>
      </c>
      <c r="E12" s="595">
        <v>774.36839999999995</v>
      </c>
      <c r="F12" s="659">
        <v>99.26</v>
      </c>
      <c r="G12" s="659">
        <f t="shared" si="0"/>
        <v>76863.8</v>
      </c>
      <c r="H12" s="665">
        <f t="shared" ref="H12:H43" si="1">G12+H11</f>
        <v>191085.66999999998</v>
      </c>
      <c r="I12" s="661">
        <f t="shared" ref="I12:I75" si="2">G12/$H$188</f>
        <v>6.0989182461543077E-2</v>
      </c>
      <c r="J12" s="662">
        <f>I12+J11</f>
        <v>0.15162090338255729</v>
      </c>
      <c r="K12" s="663" t="str">
        <f t="shared" ref="K12:K75" si="3">IF(J12&lt;=0.5,"A",IF(J12&lt;=0.8,"B","C"))</f>
        <v>A</v>
      </c>
      <c r="L12" s="224"/>
      <c r="AK12" s="239"/>
      <c r="AL12" s="239"/>
    </row>
    <row r="13" spans="1:38" s="238" customFormat="1" ht="45">
      <c r="A13" s="658"/>
      <c r="B13" s="594">
        <v>92448</v>
      </c>
      <c r="C13" s="366" t="str">
        <f>IF($B13="","",IFERROR(VLOOKUP($B13,SERVIÇOS!$B:$G,2,0),IFERROR(VLOOKUP($B13,'COMPOSIÇÕES COMPLEMENTARES '!$C:$K,2,0),"")))</f>
        <v>MONTAGEM E DESMONTAGEM DE FÔRMA DE VIGA, ESCORAMENTO COM PONTALETE DE MADEIRA, PÉ-DIREITO SIMPLES, EM MADEIRA SERRADA, 4 UTILIZAÇÕES. AF_09/2020</v>
      </c>
      <c r="D13" s="367" t="str">
        <f>IF($B13="","",IFERROR(VLOOKUP($B13,SERVIÇOS!$B:$G,3,0),IFERROR(VLOOKUP($B13,'COMPOSIÇÕES COMPLEMENTARES '!$C:$K,3,0),"")))</f>
        <v>M2</v>
      </c>
      <c r="E13" s="598">
        <v>372.04</v>
      </c>
      <c r="F13" s="659">
        <v>189.77</v>
      </c>
      <c r="G13" s="659">
        <f t="shared" si="0"/>
        <v>70602.03</v>
      </c>
      <c r="H13" s="665">
        <f t="shared" si="1"/>
        <v>261687.69999999998</v>
      </c>
      <c r="I13" s="661">
        <f t="shared" si="2"/>
        <v>5.6020650681144278E-2</v>
      </c>
      <c r="J13" s="662">
        <f t="shared" ref="J13:J76" si="4">I13+J12</f>
        <v>0.20764155406370158</v>
      </c>
      <c r="K13" s="663" t="str">
        <f t="shared" si="3"/>
        <v>A</v>
      </c>
      <c r="L13" s="224"/>
      <c r="AK13" s="239"/>
      <c r="AL13" s="239"/>
    </row>
    <row r="14" spans="1:38" s="238" customFormat="1" ht="45">
      <c r="A14" s="658"/>
      <c r="B14" s="594">
        <v>101166</v>
      </c>
      <c r="C14" s="366" t="str">
        <f>IF($B14="","",IFERROR(VLOOKUP($B14,SERVIÇOS!$B:$G,2,0),IFERROR(VLOOKUP($B14,'COMPOSIÇÕES COMPLEMENTARES '!$C:$K,2,0),"")))</f>
        <v>ALVENARIA DE EMBASAMENTO COM BLOCO ESTRUTURAL DE CERÂMICA, DE 14X19X29CM E ARGAMASSA DE ASSENTAMENTO COM PREPARO EM BETONEIRA. AF_05/2020</v>
      </c>
      <c r="D14" s="367" t="str">
        <f>IF($B14="","",IFERROR(VLOOKUP($B14,SERVIÇOS!$B:$G,3,0),IFERROR(VLOOKUP($B14,'COMPOSIÇÕES COMPLEMENTARES '!$C:$K,3,0),"")))</f>
        <v>M3</v>
      </c>
      <c r="E14" s="598">
        <v>87.21</v>
      </c>
      <c r="F14" s="659">
        <v>742.15</v>
      </c>
      <c r="G14" s="659">
        <f t="shared" si="0"/>
        <v>64722.9</v>
      </c>
      <c r="H14" s="665">
        <f t="shared" si="1"/>
        <v>326410.59999999998</v>
      </c>
      <c r="I14" s="661">
        <f t="shared" si="2"/>
        <v>5.1355732575545397E-2</v>
      </c>
      <c r="J14" s="662">
        <f t="shared" si="4"/>
        <v>0.25899728663924698</v>
      </c>
      <c r="K14" s="663" t="str">
        <f t="shared" si="3"/>
        <v>A</v>
      </c>
      <c r="L14" s="224"/>
      <c r="AK14" s="239"/>
      <c r="AL14" s="239"/>
    </row>
    <row r="15" spans="1:38" s="238" customFormat="1" ht="30">
      <c r="A15" s="597"/>
      <c r="B15" s="594">
        <v>101174</v>
      </c>
      <c r="C15" s="366" t="str">
        <f>IF($B15="","",IFERROR(VLOOKUP($B15,SERVIÇOS!$B:$G,2,0),IFERROR(VLOOKUP($B15,'COMPOSIÇÕES COMPLEMENTARES '!$C:$K,2,0),"")))</f>
        <v>ESTACA BROCA DE CONCRETO, DIÂMETRO DE 25CM, ESCAVAÇÃO MANUAL COM TRADO CONCHA, COM ARMADURA DE ARRANQUE. AF_05/2020</v>
      </c>
      <c r="D15" s="367" t="str">
        <f>IF($B15="","",IFERROR(VLOOKUP($B15,SERVIÇOS!$B:$G,3,0),IFERROR(VLOOKUP($B15,'COMPOSIÇÕES COMPLEMENTARES '!$C:$K,3,0),"")))</f>
        <v>M</v>
      </c>
      <c r="E15" s="595">
        <v>588</v>
      </c>
      <c r="F15" s="659">
        <v>98.25</v>
      </c>
      <c r="G15" s="659">
        <f t="shared" si="0"/>
        <v>57771</v>
      </c>
      <c r="H15" s="665">
        <f t="shared" si="1"/>
        <v>384181.6</v>
      </c>
      <c r="I15" s="661">
        <f t="shared" si="2"/>
        <v>4.5839602777715968E-2</v>
      </c>
      <c r="J15" s="662">
        <f t="shared" si="4"/>
        <v>0.30483688941696296</v>
      </c>
      <c r="K15" s="663" t="str">
        <f t="shared" si="3"/>
        <v>A</v>
      </c>
      <c r="L15" s="129"/>
      <c r="AK15" s="239"/>
      <c r="AL15" s="239"/>
    </row>
    <row r="16" spans="1:38" s="238" customFormat="1">
      <c r="A16" s="597"/>
      <c r="B16" s="594">
        <v>96545</v>
      </c>
      <c r="C16" s="366" t="str">
        <f>IF($B16="","",IFERROR(VLOOKUP($B16,SERVIÇOS!$B:$G,2,0),IFERROR(VLOOKUP($B16,'COMPOSIÇÕES COMPLEMENTARES '!$C:$K,2,0),"")))</f>
        <v>ARMAÇÃO DE BLOCO UTILIZANDO AÇO CA-50 DE 8 MM - MONTAGEM. AF_01/2024</v>
      </c>
      <c r="D16" s="367" t="str">
        <f>IF($B16="","",IFERROR(VLOOKUP($B16,SERVIÇOS!$B:$G,3,0),IFERROR(VLOOKUP($B16,'COMPOSIÇÕES COMPLEMENTARES '!$C:$K,3,0),"")))</f>
        <v>KG</v>
      </c>
      <c r="E16" s="636">
        <v>2118.19</v>
      </c>
      <c r="F16" s="659">
        <v>17.75</v>
      </c>
      <c r="G16" s="659">
        <f t="shared" si="0"/>
        <v>37597.870000000003</v>
      </c>
      <c r="H16" s="665">
        <f t="shared" si="1"/>
        <v>421779.47</v>
      </c>
      <c r="I16" s="661">
        <f t="shared" si="2"/>
        <v>2.9832812762254489E-2</v>
      </c>
      <c r="J16" s="662">
        <f t="shared" si="4"/>
        <v>0.33466970217921743</v>
      </c>
      <c r="K16" s="663" t="str">
        <f t="shared" si="3"/>
        <v>A</v>
      </c>
      <c r="L16" s="129"/>
      <c r="AK16" s="239"/>
      <c r="AL16" s="239"/>
    </row>
    <row r="17" spans="1:38" s="238" customFormat="1" ht="30">
      <c r="A17" s="597"/>
      <c r="B17" s="594">
        <v>98562</v>
      </c>
      <c r="C17" s="366" t="str">
        <f>IF($B17="","",IFERROR(VLOOKUP($B17,SERVIÇOS!$B:$G,2,0),IFERROR(VLOOKUP($B17,'COMPOSIÇÕES COMPLEMENTARES '!$C:$K,2,0),"")))</f>
        <v>IMPERMEABILIZAÇÃO DE SUPERFÍCIE COM ARGAMASSA DE CIMENTO E AREIA, COM ADITIVO IMPERMEABILIZANTE, E = 1,5CM. AF_09/2023</v>
      </c>
      <c r="D17" s="367" t="str">
        <f>IF($B17="","",IFERROR(VLOOKUP($B17,SERVIÇOS!$B:$G,3,0),IFERROR(VLOOKUP($B17,'COMPOSIÇÕES COMPLEMENTARES '!$C:$K,3,0),"")))</f>
        <v>M2</v>
      </c>
      <c r="E17" s="598">
        <v>557.77</v>
      </c>
      <c r="F17" s="659">
        <v>59.81</v>
      </c>
      <c r="G17" s="659">
        <f t="shared" si="0"/>
        <v>33360.22</v>
      </c>
      <c r="H17" s="665">
        <f t="shared" si="1"/>
        <v>455139.68999999994</v>
      </c>
      <c r="I17" s="661">
        <f t="shared" si="2"/>
        <v>2.6470361139277768E-2</v>
      </c>
      <c r="J17" s="662">
        <f t="shared" si="4"/>
        <v>0.36114006331849519</v>
      </c>
      <c r="K17" s="663" t="str">
        <f t="shared" si="3"/>
        <v>A</v>
      </c>
      <c r="L17" s="224"/>
      <c r="AK17" s="239"/>
      <c r="AL17" s="239"/>
    </row>
    <row r="18" spans="1:38" s="238" customFormat="1" ht="45">
      <c r="A18" s="597"/>
      <c r="B18" s="630" t="s">
        <v>12103</v>
      </c>
      <c r="C18" s="638" t="str">
        <f>IF($B18="","",IFERROR(VLOOKUP($B18,SERVIÇOS!$B:$G,2,0),IFERROR(VLOOKUP($B18,'COMPOSIÇÕES COMPLEMENTARES '!$C:$K,2,0),"")))</f>
        <v>LAJE PRÉ-MOLDADA TRELIÇADA UNIDIRECIONAL, BIAPOIADA, PARA FORRO, H=8, ENCHIMENTO EM CERÂMICA, VIGOTA CONVENCIONAL, SOBRECARGA 100KG/M2, VÃO ATÉ 6,00M, C/ ESCORAMENTO, NÃO INCLUSO O CONCRETO.</v>
      </c>
      <c r="D18" s="639" t="str">
        <f>IF($B18="","",IFERROR(VLOOKUP($B18,SERVIÇOS!$B:$G,3,0),IFERROR(VLOOKUP($B18,'COMPOSIÇÕES COMPLEMENTARES '!$C:$K,3,0),"")))</f>
        <v>M2</v>
      </c>
      <c r="E18" s="636">
        <v>227.76</v>
      </c>
      <c r="F18" s="660">
        <v>120.66</v>
      </c>
      <c r="G18" s="659">
        <f t="shared" si="0"/>
        <v>27481.52</v>
      </c>
      <c r="H18" s="665">
        <f t="shared" si="1"/>
        <v>482621.20999999996</v>
      </c>
      <c r="I18" s="661">
        <f t="shared" si="2"/>
        <v>2.1805784226131743E-2</v>
      </c>
      <c r="J18" s="662">
        <f t="shared" si="4"/>
        <v>0.38294584754462691</v>
      </c>
      <c r="K18" s="663" t="str">
        <f t="shared" si="3"/>
        <v>A</v>
      </c>
      <c r="L18" s="129"/>
      <c r="AK18" s="239"/>
      <c r="AL18" s="239"/>
    </row>
    <row r="19" spans="1:38" s="238" customFormat="1" ht="30">
      <c r="A19" s="597"/>
      <c r="B19" s="594">
        <v>96557</v>
      </c>
      <c r="C19" s="366" t="str">
        <f>IF($B19="","",IFERROR(VLOOKUP($B19,SERVIÇOS!$B:$G,2,0),IFERROR(VLOOKUP($B19,'COMPOSIÇÕES COMPLEMENTARES '!$C:$K,2,0),"")))</f>
        <v>CONCRETAGEM DE BLOCO DE COROAMENTO OU VIGA BALDRAME, FCK 30 MPA, COM USO DE BOMBA - LANÇAMENTO, ADENSAMENTO E ACABAMENTO. AF_01/2024</v>
      </c>
      <c r="D19" s="367" t="str">
        <f>IF($B19="","",IFERROR(VLOOKUP($B19,SERVIÇOS!$B:$G,3,0),IFERROR(VLOOKUP($B19,'COMPOSIÇÕES COMPLEMENTARES '!$C:$K,3,0),"")))</f>
        <v>M3</v>
      </c>
      <c r="E19" s="652">
        <v>41.21</v>
      </c>
      <c r="F19" s="659">
        <v>663.5</v>
      </c>
      <c r="G19" s="659">
        <f t="shared" si="0"/>
        <v>27342.83</v>
      </c>
      <c r="H19" s="665">
        <f t="shared" si="1"/>
        <v>509964.04</v>
      </c>
      <c r="I19" s="661">
        <f t="shared" si="2"/>
        <v>2.1695737758020733E-2</v>
      </c>
      <c r="J19" s="662">
        <f t="shared" si="4"/>
        <v>0.40464158530264766</v>
      </c>
      <c r="K19" s="663" t="str">
        <f t="shared" si="3"/>
        <v>A</v>
      </c>
      <c r="L19" s="224"/>
      <c r="AK19" s="239"/>
      <c r="AL19" s="239"/>
    </row>
    <row r="20" spans="1:38" s="238" customFormat="1" ht="45">
      <c r="A20" s="597"/>
      <c r="B20" s="630" t="s">
        <v>12361</v>
      </c>
      <c r="C20" s="638" t="str">
        <f>IF($B20="","",IFERROR(VLOOKUP($B20,SERVIÇOS!$B:$G,2,0),IFERROR(VLOOKUP($B20,'COMPOSIÇÕES COMPLEMENTARES '!$C:$K,2,0),"")))</f>
        <v>LAJE PRÉ-MOLDADA TRELIÇADA UNIDIRECIONAL, BIAPOIADA, PARA FORRO, H=12, ENCHIMENTO EM CERÂMICA, VIGOTA CONVENCIONAL, SOBRECARGA 200KG/M2, VÃO ATÉ 6,00M, C/ ESCORAMENTO, NÃO INCLUSO O CONCRETO.</v>
      </c>
      <c r="D20" s="639" t="str">
        <f>IF($B20="","",IFERROR(VLOOKUP($B20,SERVIÇOS!$B:$G,3,0),IFERROR(VLOOKUP($B20,'COMPOSIÇÕES COMPLEMENTARES '!$C:$K,3,0),"")))</f>
        <v>M2</v>
      </c>
      <c r="E20" s="636">
        <v>202.53</v>
      </c>
      <c r="F20" s="660">
        <v>133.23000000000002</v>
      </c>
      <c r="G20" s="659">
        <f t="shared" si="0"/>
        <v>26983.07</v>
      </c>
      <c r="H20" s="665">
        <f t="shared" si="1"/>
        <v>536947.11</v>
      </c>
      <c r="I20" s="661">
        <f t="shared" si="2"/>
        <v>2.1410278695596485E-2</v>
      </c>
      <c r="J20" s="662">
        <f t="shared" si="4"/>
        <v>0.42605186399824413</v>
      </c>
      <c r="K20" s="663" t="str">
        <f t="shared" si="3"/>
        <v>A</v>
      </c>
      <c r="L20" s="129"/>
      <c r="AK20" s="239"/>
      <c r="AL20" s="239"/>
    </row>
    <row r="21" spans="1:38" s="238" customFormat="1">
      <c r="A21" s="597"/>
      <c r="B21" s="594">
        <v>95576</v>
      </c>
      <c r="C21" s="366" t="str">
        <f>IF($B21="","",IFERROR(VLOOKUP($B21,SERVIÇOS!$B:$G,2,0),IFERROR(VLOOKUP($B21,'COMPOSIÇÕES COMPLEMENTARES '!$C:$K,2,0),"")))</f>
        <v>MONTAGEM DE ARMADURA DE ESTACAS, DIÂMETRO = 8,0 MM. AF_09/2021_PS</v>
      </c>
      <c r="D21" s="367" t="str">
        <f>IF($B21="","",IFERROR(VLOOKUP($B21,SERVIÇOS!$B:$G,3,0),IFERROR(VLOOKUP($B21,'COMPOSIÇÕES COMPLEMENTARES '!$C:$K,3,0),"")))</f>
        <v>KG</v>
      </c>
      <c r="E21" s="636">
        <v>2043.89</v>
      </c>
      <c r="F21" s="659">
        <v>13.17</v>
      </c>
      <c r="G21" s="659">
        <f t="shared" si="0"/>
        <v>26918.03</v>
      </c>
      <c r="H21" s="665">
        <f t="shared" si="1"/>
        <v>563865.14</v>
      </c>
      <c r="I21" s="661">
        <f t="shared" si="2"/>
        <v>2.135867135342372E-2</v>
      </c>
      <c r="J21" s="662">
        <f t="shared" si="4"/>
        <v>0.44741053535166786</v>
      </c>
      <c r="K21" s="663" t="str">
        <f t="shared" si="3"/>
        <v>A</v>
      </c>
      <c r="L21" s="129"/>
      <c r="AK21" s="239"/>
      <c r="AL21" s="239"/>
    </row>
    <row r="22" spans="1:38" s="238" customFormat="1">
      <c r="A22" s="597"/>
      <c r="B22" s="594">
        <v>96543</v>
      </c>
      <c r="C22" s="366" t="str">
        <f>IF($B22="","",IFERROR(VLOOKUP($B22,SERVIÇOS!$B:$G,2,0),IFERROR(VLOOKUP($B22,'COMPOSIÇÕES COMPLEMENTARES '!$C:$K,2,0),"")))</f>
        <v>ARMAÇÃO DE BLOCO UTILIZANDO AÇO CA-60 DE 5 MM - MONTAGEM. AF_01/2024</v>
      </c>
      <c r="D22" s="367" t="str">
        <f>IF($B22="","",IFERROR(VLOOKUP($B22,SERVIÇOS!$B:$G,3,0),IFERROR(VLOOKUP($B22,'COMPOSIÇÕES COMPLEMENTARES '!$C:$K,3,0),"")))</f>
        <v>KG</v>
      </c>
      <c r="E22" s="595">
        <v>1146.52</v>
      </c>
      <c r="F22" s="659">
        <v>23.29</v>
      </c>
      <c r="G22" s="659">
        <f t="shared" si="0"/>
        <v>26702.45</v>
      </c>
      <c r="H22" s="665">
        <f t="shared" si="1"/>
        <v>590567.59</v>
      </c>
      <c r="I22" s="661">
        <f t="shared" si="2"/>
        <v>2.1187614913915666E-2</v>
      </c>
      <c r="J22" s="662">
        <f t="shared" si="4"/>
        <v>0.46859815026558355</v>
      </c>
      <c r="K22" s="663" t="str">
        <f t="shared" si="3"/>
        <v>A</v>
      </c>
      <c r="L22" s="129"/>
      <c r="AK22" s="239"/>
      <c r="AL22" s="239"/>
    </row>
    <row r="23" spans="1:38" s="238" customFormat="1" ht="30">
      <c r="A23" s="597"/>
      <c r="B23" s="594">
        <v>96536</v>
      </c>
      <c r="C23" s="366" t="str">
        <f>IF($B23="","",IFERROR(VLOOKUP($B23,SERVIÇOS!$B:$G,2,0),IFERROR(VLOOKUP($B23,'COMPOSIÇÕES COMPLEMENTARES '!$C:$K,2,0),"")))</f>
        <v>FABRICAÇÃO, MONTAGEM E DESMONTAGEM DE FÔRMA PARA VIGA BALDRAME, EM MADEIRA SERRADA, E=25 MM, 4 UTILIZAÇÕES. AF_01/2024</v>
      </c>
      <c r="D23" s="367" t="str">
        <f>IF($B23="","",IFERROR(VLOOKUP($B23,SERVIÇOS!$B:$G,3,0),IFERROR(VLOOKUP($B23,'COMPOSIÇÕES COMPLEMENTARES '!$C:$K,3,0),"")))</f>
        <v>M2</v>
      </c>
      <c r="E23" s="652">
        <v>319.87</v>
      </c>
      <c r="F23" s="659">
        <v>76.569999999999993</v>
      </c>
      <c r="G23" s="659">
        <f t="shared" si="0"/>
        <v>24492.44</v>
      </c>
      <c r="H23" s="665">
        <f t="shared" si="1"/>
        <v>615060.02999999991</v>
      </c>
      <c r="I23" s="661">
        <f t="shared" si="2"/>
        <v>1.9434036465649576E-2</v>
      </c>
      <c r="J23" s="662">
        <f t="shared" si="4"/>
        <v>0.48803218673123311</v>
      </c>
      <c r="K23" s="663" t="str">
        <f t="shared" si="3"/>
        <v>A</v>
      </c>
      <c r="L23" s="224"/>
      <c r="AK23" s="239"/>
      <c r="AL23" s="239"/>
    </row>
    <row r="24" spans="1:38" s="238" customFormat="1" ht="30">
      <c r="A24" s="597"/>
      <c r="B24" s="630">
        <v>87248</v>
      </c>
      <c r="C24" s="638" t="str">
        <f>IF($B24="","",IFERROR(VLOOKUP($B24,SERVIÇOS!$B:$G,2,0),IFERROR(VLOOKUP($B24,'COMPOSIÇÕES COMPLEMENTARES '!$C:$K,2,0),"")))</f>
        <v>REVESTIMENTO CERÂMICO PARA PISO COM PLACAS TIPO ESMALTADA DE DIMENSÕES 35X35 CM APLICADA EM AMBIENTES DE ÁREA MAIOR QUE 10 M2. AF_02/2023_PE</v>
      </c>
      <c r="D24" s="639" t="str">
        <f>IF($B24="","",IFERROR(VLOOKUP($B24,SERVIÇOS!$B:$G,3,0),IFERROR(VLOOKUP($B24,'COMPOSIÇÕES COMPLEMENTARES '!$C:$K,3,0),"")))</f>
        <v>M2</v>
      </c>
      <c r="E24" s="636">
        <v>367.36</v>
      </c>
      <c r="F24" s="660">
        <v>60.56</v>
      </c>
      <c r="G24" s="659">
        <f t="shared" si="0"/>
        <v>22247.32</v>
      </c>
      <c r="H24" s="665">
        <f t="shared" si="1"/>
        <v>637307.34999999986</v>
      </c>
      <c r="I24" s="661">
        <f t="shared" si="2"/>
        <v>1.765259925687172E-2</v>
      </c>
      <c r="J24" s="662">
        <f t="shared" si="4"/>
        <v>0.50568478598810485</v>
      </c>
      <c r="K24" s="663" t="str">
        <f t="shared" si="3"/>
        <v>B</v>
      </c>
      <c r="L24" s="129"/>
      <c r="AK24" s="239"/>
      <c r="AL24" s="239"/>
    </row>
    <row r="25" spans="1:38" s="238" customFormat="1" ht="45">
      <c r="A25" s="597"/>
      <c r="B25" s="594">
        <v>87547</v>
      </c>
      <c r="C25" s="366" t="str">
        <f>IF($B25="","",IFERROR(VLOOKUP($B25,SERVIÇOS!$B:$G,2,0),IFERROR(VLOOKUP($B25,'COMPOSIÇÕES COMPLEMENTARES '!$C:$K,2,0),"")))</f>
        <v>MASSA ÚNICA, EM ARGAMASSA TRAÇO 1:2:8, PREPARO MECÂNICO, APLICADA MANUALMENTE EM PAREDES INTERNAS DE AMBIENTES COM ÁREA ENTRE 5M² E 10M², E = 10MM, COM TALISCAS. AF_03/2024</v>
      </c>
      <c r="D25" s="367" t="str">
        <f>IF($B25="","",IFERROR(VLOOKUP($B25,SERVIÇOS!$B:$G,3,0),IFERROR(VLOOKUP($B25,'COMPOSIÇÕES COMPLEMENTARES '!$C:$K,3,0),"")))</f>
        <v>M2</v>
      </c>
      <c r="E25" s="595">
        <v>716.02</v>
      </c>
      <c r="F25" s="659">
        <v>30.38</v>
      </c>
      <c r="G25" s="659">
        <f t="shared" si="0"/>
        <v>21752.68</v>
      </c>
      <c r="H25" s="665">
        <f t="shared" si="1"/>
        <v>659060.02999999991</v>
      </c>
      <c r="I25" s="661">
        <f t="shared" si="2"/>
        <v>1.7260116850162998E-2</v>
      </c>
      <c r="J25" s="662">
        <f t="shared" si="4"/>
        <v>0.52294490283826789</v>
      </c>
      <c r="K25" s="663" t="str">
        <f t="shared" si="3"/>
        <v>B</v>
      </c>
      <c r="L25" s="129"/>
      <c r="AK25" s="239"/>
      <c r="AL25" s="239"/>
    </row>
    <row r="26" spans="1:38" s="238" customFormat="1">
      <c r="A26" s="597"/>
      <c r="B26" s="594">
        <v>96546</v>
      </c>
      <c r="C26" s="366" t="str">
        <f>IF($B26="","",IFERROR(VLOOKUP($B26,SERVIÇOS!$B:$G,2,0),IFERROR(VLOOKUP($B26,'COMPOSIÇÕES COMPLEMENTARES '!$C:$K,2,0),"")))</f>
        <v>ARMAÇÃO DE BLOCO UTILIZANDO AÇO CA-50 DE 10 MM - MONTAGEM. AF_01/2024</v>
      </c>
      <c r="D26" s="367" t="str">
        <f>IF($B26="","",IFERROR(VLOOKUP($B26,SERVIÇOS!$B:$G,3,0),IFERROR(VLOOKUP($B26,'COMPOSIÇÕES COMPLEMENTARES '!$C:$K,3,0),"")))</f>
        <v>KG</v>
      </c>
      <c r="E26" s="636">
        <v>1411.52</v>
      </c>
      <c r="F26" s="659">
        <v>15.26</v>
      </c>
      <c r="G26" s="659">
        <f t="shared" si="0"/>
        <v>21539.79</v>
      </c>
      <c r="H26" s="665">
        <f t="shared" si="1"/>
        <v>680599.82</v>
      </c>
      <c r="I26" s="661">
        <f t="shared" si="2"/>
        <v>1.7091194847162396E-2</v>
      </c>
      <c r="J26" s="662">
        <f t="shared" si="4"/>
        <v>0.54003609768543026</v>
      </c>
      <c r="K26" s="663" t="str">
        <f t="shared" si="3"/>
        <v>B</v>
      </c>
      <c r="L26" s="129"/>
      <c r="AK26" s="239"/>
      <c r="AL26" s="239"/>
    </row>
    <row r="27" spans="1:38" s="238" customFormat="1" ht="45">
      <c r="A27" s="597"/>
      <c r="B27" s="594">
        <v>94207</v>
      </c>
      <c r="C27" s="366" t="str">
        <f>IF($B27="","",IFERROR(VLOOKUP($B27,SERVIÇOS!$B:$G,2,0),IFERROR(VLOOKUP($B27,'COMPOSIÇÕES COMPLEMENTARES '!$C:$K,2,0),"")))</f>
        <v>TELHAMENTO COM TELHA ONDULADA DE FIBROCIMENTO E = 6 MM, COM RECOBRIMENTO LATERAL DE 1/4 DE ONDA PARA TELHADO COM INCLINAÇÃO MAIOR QUE 10°, COM ATÉ 2 ÁGUAS, INCLUSO IÇAMENTO. AF_07/2019</v>
      </c>
      <c r="D27" s="367" t="str">
        <f>IF($B27="","",IFERROR(VLOOKUP($B27,SERVIÇOS!$B:$G,3,0),IFERROR(VLOOKUP($B27,'COMPOSIÇÕES COMPLEMENTARES '!$C:$K,3,0),"")))</f>
        <v>M2</v>
      </c>
      <c r="E27" s="595">
        <v>445.75</v>
      </c>
      <c r="F27" s="659">
        <v>47.08</v>
      </c>
      <c r="G27" s="659">
        <f t="shared" si="0"/>
        <v>20985.91</v>
      </c>
      <c r="H27" s="665">
        <f t="shared" si="1"/>
        <v>701585.73</v>
      </c>
      <c r="I27" s="661">
        <f t="shared" si="2"/>
        <v>1.6651707229040476E-2</v>
      </c>
      <c r="J27" s="662">
        <f t="shared" si="4"/>
        <v>0.55668780491447079</v>
      </c>
      <c r="K27" s="663" t="str">
        <f t="shared" si="3"/>
        <v>B</v>
      </c>
      <c r="L27" s="129"/>
      <c r="AK27" s="239"/>
      <c r="AL27" s="239"/>
    </row>
    <row r="28" spans="1:38" s="238" customFormat="1" ht="30">
      <c r="A28" s="597"/>
      <c r="B28" s="594" t="s">
        <v>12222</v>
      </c>
      <c r="C28" s="366" t="str">
        <f>IF($B28="","",IFERROR(VLOOKUP($B28,SERVIÇOS!$B:$G,2,0),IFERROR(VLOOKUP($B28,'COMPOSIÇÕES COMPLEMENTARES '!$C:$K,2,0),"")))</f>
        <v>ESPELHO CRISTAL E=4MM, FORNECIMENTO E INSTALAÇÃO</v>
      </c>
      <c r="D28" s="367" t="str">
        <f>IF($B28="","",IFERROR(VLOOKUP($B28,SERVIÇOS!$B:$G,3,0),IFERROR(VLOOKUP($B28,'COMPOSIÇÕES COMPLEMENTARES '!$C:$K,3,0),"")))</f>
        <v>M2</v>
      </c>
      <c r="E28" s="595">
        <v>4</v>
      </c>
      <c r="F28" s="659">
        <v>5028.5200000000004</v>
      </c>
      <c r="G28" s="659">
        <f t="shared" si="0"/>
        <v>20114.080000000002</v>
      </c>
      <c r="H28" s="665">
        <f t="shared" si="1"/>
        <v>721699.80999999994</v>
      </c>
      <c r="I28" s="661">
        <f t="shared" si="2"/>
        <v>1.5959935563504203E-2</v>
      </c>
      <c r="J28" s="662">
        <f t="shared" si="4"/>
        <v>0.57264774047797495</v>
      </c>
      <c r="K28" s="663" t="str">
        <f t="shared" si="3"/>
        <v>B</v>
      </c>
      <c r="L28" s="129"/>
      <c r="AK28" s="239"/>
      <c r="AL28" s="239"/>
    </row>
    <row r="29" spans="1:38" s="238" customFormat="1" ht="30">
      <c r="A29" s="597"/>
      <c r="B29" s="594">
        <v>88496</v>
      </c>
      <c r="C29" s="366" t="str">
        <f>IF($B29="","",IFERROR(VLOOKUP($B29,SERVIÇOS!$B:$G,2,0),IFERROR(VLOOKUP($B29,'COMPOSIÇÕES COMPLEMENTARES '!$C:$K,2,0),"")))</f>
        <v>EMASSAMENTO COM MASSA LÁTEX, APLICAÇÃO EM TETO, DUAS DEMÃOS, LIXAMENTO MANUAL. AF_04/2023</v>
      </c>
      <c r="D29" s="367" t="str">
        <f>IF($B29="","",IFERROR(VLOOKUP($B29,SERVIÇOS!$B:$G,3,0),IFERROR(VLOOKUP($B29,'COMPOSIÇÕES COMPLEMENTARES '!$C:$K,3,0),"")))</f>
        <v>M2</v>
      </c>
      <c r="E29" s="595">
        <v>481.87</v>
      </c>
      <c r="F29" s="659">
        <v>41.68</v>
      </c>
      <c r="G29" s="659">
        <f t="shared" si="0"/>
        <v>20084.34</v>
      </c>
      <c r="H29" s="665">
        <f t="shared" si="1"/>
        <v>741784.14999999991</v>
      </c>
      <c r="I29" s="661">
        <f t="shared" si="2"/>
        <v>1.5936337741299128E-2</v>
      </c>
      <c r="J29" s="662">
        <f t="shared" si="4"/>
        <v>0.58858407821927405</v>
      </c>
      <c r="K29" s="663" t="str">
        <f t="shared" si="3"/>
        <v>B</v>
      </c>
      <c r="L29" s="129"/>
      <c r="AK29" s="239"/>
      <c r="AL29" s="239"/>
    </row>
    <row r="30" spans="1:38" s="238" customFormat="1" ht="30">
      <c r="A30" s="658"/>
      <c r="B30" s="630">
        <v>102180</v>
      </c>
      <c r="C30" s="638" t="str">
        <f>IF($B30="","",IFERROR(VLOOKUP($B30,SERVIÇOS!$B:$G,2,0),IFERROR(VLOOKUP($B30,'COMPOSIÇÕES COMPLEMENTARES '!$C:$K,2,0),"")))</f>
        <v>INSTALAÇÃO DE VIDRO TEMPERADO, E = 8 MM, ENCAIXADO EM PERFIL U. AF_01/2021_PS</v>
      </c>
      <c r="D30" s="639" t="str">
        <f>IF($B30="","",IFERROR(VLOOKUP($B30,SERVIÇOS!$B:$G,3,0),IFERROR(VLOOKUP($B30,'COMPOSIÇÕES COMPLEMENTARES '!$C:$K,3,0),"")))</f>
        <v>M2</v>
      </c>
      <c r="E30" s="636">
        <v>37.5</v>
      </c>
      <c r="F30" s="660">
        <v>526.51</v>
      </c>
      <c r="G30" s="659">
        <f t="shared" si="0"/>
        <v>19744.12</v>
      </c>
      <c r="H30" s="665">
        <f t="shared" si="1"/>
        <v>761528.2699999999</v>
      </c>
      <c r="I30" s="661">
        <f t="shared" si="2"/>
        <v>1.5666383098709689E-2</v>
      </c>
      <c r="J30" s="662">
        <f t="shared" si="4"/>
        <v>0.60425046131798377</v>
      </c>
      <c r="K30" s="663" t="str">
        <f t="shared" si="3"/>
        <v>B</v>
      </c>
      <c r="L30" s="129"/>
      <c r="AK30" s="239"/>
      <c r="AL30" s="239"/>
    </row>
    <row r="31" spans="1:38" s="238" customFormat="1" ht="30">
      <c r="A31" s="658"/>
      <c r="B31" s="630">
        <v>98680</v>
      </c>
      <c r="C31" s="638" t="str">
        <f>IF($B31="","",IFERROR(VLOOKUP($B31,SERVIÇOS!$B:$G,2,0),IFERROR(VLOOKUP($B31,'COMPOSIÇÕES COMPLEMENTARES '!$C:$K,2,0),"")))</f>
        <v>PISO CIMENTADO, TRAÇO 1:3 (CIMENTO E AREIA), ACABAMENTO LISO, ESPESSURA 3,0 CM, PREPARO MECÂNICO DA ARGAMASSA. AF_09/2020</v>
      </c>
      <c r="D31" s="639" t="str">
        <f>IF($B31="","",IFERROR(VLOOKUP($B31,SERVIÇOS!$B:$G,3,0),IFERROR(VLOOKUP($B31,'COMPOSIÇÕES COMPLEMENTARES '!$C:$K,3,0),"")))</f>
        <v>M2</v>
      </c>
      <c r="E31" s="636">
        <v>367.36</v>
      </c>
      <c r="F31" s="660">
        <v>52.25</v>
      </c>
      <c r="G31" s="659">
        <f t="shared" si="0"/>
        <v>19194.560000000001</v>
      </c>
      <c r="H31" s="665">
        <f t="shared" si="1"/>
        <v>780722.83</v>
      </c>
      <c r="I31" s="661">
        <f t="shared" si="2"/>
        <v>1.5230323274532826E-2</v>
      </c>
      <c r="J31" s="662">
        <f t="shared" si="4"/>
        <v>0.61948078459251654</v>
      </c>
      <c r="K31" s="663" t="str">
        <f t="shared" si="3"/>
        <v>B</v>
      </c>
      <c r="L31" s="129"/>
      <c r="AK31" s="239"/>
      <c r="AL31" s="239"/>
    </row>
    <row r="32" spans="1:38" s="238" customFormat="1" ht="30">
      <c r="A32" s="658"/>
      <c r="B32" s="594">
        <v>90408</v>
      </c>
      <c r="C32" s="366" t="str">
        <f>IF($B32="","",IFERROR(VLOOKUP($B32,SERVIÇOS!$B:$G,2,0),IFERROR(VLOOKUP($B32,'COMPOSIÇÕES COMPLEMENTARES '!$C:$K,2,0),"")))</f>
        <v>MASSA ÚNICA, EM ARGAMASSA TRAÇO 1:2:8, PREPARO MECÂNICO, APLICADA MANUALMENTE EM TETO, E = 10MM, COM TALISCAS. AF_03/2024</v>
      </c>
      <c r="D32" s="367" t="str">
        <f>IF($B32="","",IFERROR(VLOOKUP($B32,SERVIÇOS!$B:$G,3,0),IFERROR(VLOOKUP($B32,'COMPOSIÇÕES COMPLEMENTARES '!$C:$K,3,0),"")))</f>
        <v>M2</v>
      </c>
      <c r="E32" s="595">
        <v>481.87</v>
      </c>
      <c r="F32" s="659">
        <v>38.26</v>
      </c>
      <c r="G32" s="659">
        <f t="shared" si="0"/>
        <v>18436.34</v>
      </c>
      <c r="H32" s="665">
        <f t="shared" si="1"/>
        <v>799159.16999999993</v>
      </c>
      <c r="I32" s="661">
        <f t="shared" si="2"/>
        <v>1.4628697828926555E-2</v>
      </c>
      <c r="J32" s="662">
        <f t="shared" si="4"/>
        <v>0.63410948242144305</v>
      </c>
      <c r="K32" s="663" t="str">
        <f t="shared" si="3"/>
        <v>B</v>
      </c>
      <c r="L32" s="129"/>
      <c r="AK32" s="239"/>
      <c r="AL32" s="239"/>
    </row>
    <row r="33" spans="1:38" s="238" customFormat="1" ht="30">
      <c r="A33" s="658"/>
      <c r="B33" s="594">
        <v>92413</v>
      </c>
      <c r="C33" s="366" t="str">
        <f>IF($B33="","",IFERROR(VLOOKUP($B33,SERVIÇOS!$B:$G,2,0),IFERROR(VLOOKUP($B33,'COMPOSIÇÕES COMPLEMENTARES '!$C:$K,2,0),"")))</f>
        <v>MONTAGEM E DESMONTAGEM DE FÔRMA DE PILARES RETANGULARES E ESTRUTURAS SIMILARES, PÉ-DIREITO SIMPLES, EM MADEIRA SERRADA, 4 UTILIZAÇÕES. AF_09/2020</v>
      </c>
      <c r="D33" s="367" t="str">
        <f>IF($B33="","",IFERROR(VLOOKUP($B33,SERVIÇOS!$B:$G,3,0),IFERROR(VLOOKUP($B33,'COMPOSIÇÕES COMPLEMENTARES '!$C:$K,3,0),"")))</f>
        <v>M2</v>
      </c>
      <c r="E33" s="595">
        <v>152.19999999999999</v>
      </c>
      <c r="F33" s="659">
        <v>120.57</v>
      </c>
      <c r="G33" s="659">
        <f t="shared" si="0"/>
        <v>18350.75</v>
      </c>
      <c r="H33" s="665">
        <f t="shared" si="1"/>
        <v>817509.91999999993</v>
      </c>
      <c r="I33" s="661">
        <f t="shared" si="2"/>
        <v>1.4560784661390167E-2</v>
      </c>
      <c r="J33" s="662">
        <f t="shared" si="4"/>
        <v>0.64867026708283326</v>
      </c>
      <c r="K33" s="663" t="str">
        <f t="shared" si="3"/>
        <v>B</v>
      </c>
      <c r="L33" s="129"/>
      <c r="AK33" s="239"/>
      <c r="AL33" s="239"/>
    </row>
    <row r="34" spans="1:38" s="238" customFormat="1" ht="45">
      <c r="A34" s="658"/>
      <c r="B34" s="594" t="s">
        <v>12231</v>
      </c>
      <c r="C34" s="366" t="str">
        <f>IF($B34="","",IFERROR(VLOOKUP($B34,SERVIÇOS!$B:$G,2,0),IFERROR(VLOOKUP($B34,'COMPOSIÇÕES COMPLEMENTARES '!$C:$K,2,0),"")))</f>
        <v>PLACA DE SINALIZACAO DE SEGURANCA CONTRA INCENDIO, FOTOLUMINESCENTE, RETANGULAR, *20 X 40* CM, EM PVC *2* MM ANTI-CHAMAS (SIMBOLOS, CORES E PICTOGRAMAS CONFORME NBR 16820)</v>
      </c>
      <c r="D34" s="367" t="str">
        <f>IF($B34="","",IFERROR(VLOOKUP($B34,SERVIÇOS!$B:$G,3,0),IFERROR(VLOOKUP($B34,'COMPOSIÇÕES COMPLEMENTARES '!$C:$K,3,0),"")))</f>
        <v>UN</v>
      </c>
      <c r="E34" s="595">
        <v>6</v>
      </c>
      <c r="F34" s="659">
        <v>2970.02</v>
      </c>
      <c r="G34" s="659">
        <f t="shared" si="0"/>
        <v>17820.12</v>
      </c>
      <c r="H34" s="665">
        <f t="shared" si="1"/>
        <v>835330.03999999992</v>
      </c>
      <c r="I34" s="661">
        <f t="shared" si="2"/>
        <v>1.4139745239847535E-2</v>
      </c>
      <c r="J34" s="662">
        <f t="shared" si="4"/>
        <v>0.66281001232268077</v>
      </c>
      <c r="K34" s="663" t="str">
        <f t="shared" si="3"/>
        <v>B</v>
      </c>
      <c r="L34" s="129"/>
      <c r="AK34" s="239"/>
      <c r="AL34" s="239"/>
    </row>
    <row r="35" spans="1:38" s="238" customFormat="1" ht="30">
      <c r="A35" s="658"/>
      <c r="B35" s="594">
        <v>95876</v>
      </c>
      <c r="C35" s="366" t="str">
        <f>IF($B35="","",IFERROR(VLOOKUP($B35,SERVIÇOS!$B:$G,2,0),IFERROR(VLOOKUP($B35,'COMPOSIÇÕES COMPLEMENTARES '!$C:$K,2,0),"")))</f>
        <v>TRANSPORTE COM CAMINHÃO BASCULANTE DE 14 M³, EM VIA URBANA PAVIMENTADA, DMT ATÉ 30 KM (UNIDADE: M3XKM). AF_07/2020</v>
      </c>
      <c r="D35" s="367" t="str">
        <f>IF($B35="","",IFERROR(VLOOKUP($B35,SERVIÇOS!$B:$G,3,0),IFERROR(VLOOKUP($B35,'COMPOSIÇÕES COMPLEMENTARES '!$C:$K,3,0),"")))</f>
        <v>M3XKM</v>
      </c>
      <c r="E35" s="595">
        <v>7737.6</v>
      </c>
      <c r="F35" s="659">
        <v>2.25</v>
      </c>
      <c r="G35" s="659">
        <f t="shared" si="0"/>
        <v>17409.599999999999</v>
      </c>
      <c r="H35" s="665">
        <f t="shared" si="1"/>
        <v>852739.6399999999</v>
      </c>
      <c r="I35" s="661">
        <f t="shared" si="2"/>
        <v>1.38140095985689E-2</v>
      </c>
      <c r="J35" s="662">
        <f t="shared" si="4"/>
        <v>0.67662402192124971</v>
      </c>
      <c r="K35" s="663" t="str">
        <f t="shared" si="3"/>
        <v>B</v>
      </c>
      <c r="L35" s="224"/>
      <c r="AK35" s="239"/>
      <c r="AL35" s="239"/>
    </row>
    <row r="36" spans="1:38" s="238" customFormat="1" ht="30">
      <c r="A36" s="658"/>
      <c r="B36" s="594">
        <v>88497</v>
      </c>
      <c r="C36" s="366" t="str">
        <f>IF($B36="","",IFERROR(VLOOKUP($B36,SERVIÇOS!$B:$G,2,0),IFERROR(VLOOKUP($B36,'COMPOSIÇÕES COMPLEMENTARES '!$C:$K,2,0),"")))</f>
        <v>EMASSAMENTO COM MASSA LÁTEX, APLICAÇÃO EM PAREDE, DUAS DEMÃOS, LIXAMENTO MANUAL. AF_04/2023</v>
      </c>
      <c r="D36" s="367" t="str">
        <f>IF($B36="","",IFERROR(VLOOKUP($B36,SERVIÇOS!$B:$G,3,0),IFERROR(VLOOKUP($B36,'COMPOSIÇÕES COMPLEMENTARES '!$C:$K,3,0),"")))</f>
        <v>M2</v>
      </c>
      <c r="E36" s="595">
        <v>716.02</v>
      </c>
      <c r="F36" s="659">
        <v>23.36</v>
      </c>
      <c r="G36" s="659">
        <f t="shared" si="0"/>
        <v>16726.22</v>
      </c>
      <c r="H36" s="665">
        <f t="shared" si="1"/>
        <v>869465.85999999987</v>
      </c>
      <c r="I36" s="661">
        <f t="shared" si="2"/>
        <v>1.3271767509177416E-2</v>
      </c>
      <c r="J36" s="662">
        <f t="shared" si="4"/>
        <v>0.68989578943042718</v>
      </c>
      <c r="K36" s="663" t="str">
        <f t="shared" si="3"/>
        <v>B</v>
      </c>
      <c r="L36" s="129"/>
      <c r="AK36" s="239"/>
      <c r="AL36" s="239"/>
    </row>
    <row r="37" spans="1:38" s="238" customFormat="1" ht="30">
      <c r="A37" s="658"/>
      <c r="B37" s="594">
        <v>92759</v>
      </c>
      <c r="C37" s="366" t="str">
        <f>IF($B37="","",IFERROR(VLOOKUP($B37,SERVIÇOS!$B:$G,2,0),IFERROR(VLOOKUP($B37,'COMPOSIÇÕES COMPLEMENTARES '!$C:$K,2,0),"")))</f>
        <v>ARMAÇÃO DE PILAR OU VIGA DE ESTRUTURA CONVENCIONAL DE CONCRETO ARMADO UTILIZANDO AÇO CA-60 DE 5,0 MM - MONTAGEM. AF_06/2022</v>
      </c>
      <c r="D37" s="367" t="str">
        <f>IF($B37="","",IFERROR(VLOOKUP($B37,SERVIÇOS!$B:$G,3,0),IFERROR(VLOOKUP($B37,'COMPOSIÇÕES COMPLEMENTARES '!$C:$K,3,0),"")))</f>
        <v>KG</v>
      </c>
      <c r="E37" s="598">
        <v>974.58</v>
      </c>
      <c r="F37" s="659">
        <v>15.57</v>
      </c>
      <c r="G37" s="659">
        <f t="shared" si="0"/>
        <v>15174.21</v>
      </c>
      <c r="H37" s="665">
        <f t="shared" si="1"/>
        <v>884640.06999999983</v>
      </c>
      <c r="I37" s="661">
        <f t="shared" si="2"/>
        <v>1.204029286087562E-2</v>
      </c>
      <c r="J37" s="662">
        <f t="shared" si="4"/>
        <v>0.70193608229130278</v>
      </c>
      <c r="K37" s="663" t="str">
        <f t="shared" si="3"/>
        <v>B</v>
      </c>
      <c r="L37" s="224"/>
      <c r="AK37" s="239"/>
      <c r="AL37" s="239"/>
    </row>
    <row r="38" spans="1:38" s="238" customFormat="1" ht="60">
      <c r="A38" s="603"/>
      <c r="B38" s="594">
        <v>100384</v>
      </c>
      <c r="C38" s="366" t="str">
        <f>IF($B38="","",IFERROR(VLOOKUP($B38,SERVIÇOS!$B:$G,2,0),IFERROR(VLOOKUP($B38,'COMPOSIÇÕES COMPLEMENTARES '!$C:$K,2,0),"")))</f>
        <v>FABRICAÇÃO E INSTALAÇÃO DE PONTALETES DE MADEIRA NÃO APARELHADA PARA TELHADOS COM ATÉ 2 ÁGUAS E COM TELHA ONDULADA DE FIBROCIMENTO, ALUMÍNIO OU PLÁSTICA EM EDIFÍCIO INSTITUCIONAL TÉRREO, INCLUSO TRANSPORTE VERTICAL. AF_07/2019</v>
      </c>
      <c r="D38" s="367" t="str">
        <f>IF($B38="","",IFERROR(VLOOKUP($B38,SERVIÇOS!$B:$G,3,0),IFERROR(VLOOKUP($B38,'COMPOSIÇÕES COMPLEMENTARES '!$C:$K,3,0),"")))</f>
        <v>M2</v>
      </c>
      <c r="E38" s="595">
        <v>445.75</v>
      </c>
      <c r="F38" s="659">
        <v>31.93</v>
      </c>
      <c r="G38" s="659">
        <f t="shared" si="0"/>
        <v>14232.79</v>
      </c>
      <c r="H38" s="665">
        <f t="shared" si="1"/>
        <v>898872.85999999987</v>
      </c>
      <c r="I38" s="661">
        <f t="shared" si="2"/>
        <v>1.1293303560932789E-2</v>
      </c>
      <c r="J38" s="662">
        <f t="shared" si="4"/>
        <v>0.71322938585223561</v>
      </c>
      <c r="K38" s="663" t="str">
        <f t="shared" si="3"/>
        <v>B</v>
      </c>
      <c r="L38" s="129"/>
      <c r="AK38" s="239"/>
      <c r="AL38" s="239"/>
    </row>
    <row r="39" spans="1:38" s="238" customFormat="1" ht="45">
      <c r="A39" s="603"/>
      <c r="B39" s="594">
        <v>87273</v>
      </c>
      <c r="C39" s="366" t="str">
        <f>IF($B39="","",IFERROR(VLOOKUP($B39,SERVIÇOS!$B:$G,2,0),IFERROR(VLOOKUP($B39,'COMPOSIÇÕES COMPLEMENTARES '!$C:$K,2,0),"")))</f>
        <v>REVESTIMENTO CERÂMICO PARA PAREDES INTERNAS COM PLACAS TIPO ESMALTADA DE DIMENSÕES 33X45 CM APLICADAS NA ALTURA INTEIRA DAS PAREDES. AF_02/2023_PE</v>
      </c>
      <c r="D39" s="367" t="str">
        <f>IF($B39="","",IFERROR(VLOOKUP($B39,SERVIÇOS!$B:$G,3,0),IFERROR(VLOOKUP($B39,'COMPOSIÇÕES COMPLEMENTARES '!$C:$K,3,0),"")))</f>
        <v>M2</v>
      </c>
      <c r="E39" s="595">
        <v>161.97</v>
      </c>
      <c r="F39" s="659">
        <v>78.81</v>
      </c>
      <c r="G39" s="659">
        <f t="shared" si="0"/>
        <v>12764.85</v>
      </c>
      <c r="H39" s="665">
        <f t="shared" si="1"/>
        <v>911637.70999999985</v>
      </c>
      <c r="I39" s="661">
        <f t="shared" si="2"/>
        <v>1.0128536004520048E-2</v>
      </c>
      <c r="J39" s="662">
        <f t="shared" si="4"/>
        <v>0.72335792185675563</v>
      </c>
      <c r="K39" s="663" t="str">
        <f t="shared" si="3"/>
        <v>B</v>
      </c>
      <c r="L39" s="129"/>
      <c r="AK39" s="239"/>
      <c r="AL39" s="239"/>
    </row>
    <row r="40" spans="1:38" s="238" customFormat="1" ht="60">
      <c r="A40" s="603"/>
      <c r="B40" s="594">
        <v>91015</v>
      </c>
      <c r="C40" s="366" t="str">
        <f>IF($B40="","",IFERROR(VLOOKUP($B40,SERVIÇOS!$B:$G,2,0),IFERROR(VLOOKUP($B40,'COMPOSIÇÕES COMPLEMENTARES '!$C:$K,2,0),"")))</f>
        <v>KIT DE PORTA DE MADEIRA PARA VERNIZ, SEMI-OCA (LEVE OU MÉDIA), PADRÃO MÉDIO, 80X210CM, ESPESSURA DE 3,5CM, ITENS INCLUSOS: DOBRADIÇAS, MONTAGEM E INSTALAÇÃO DO BATENTE, SEM FECHADURA - FORNECIMENTO E INSTALAÇÃO. AF_12/2019</v>
      </c>
      <c r="D40" s="367" t="str">
        <f>IF($B40="","",IFERROR(VLOOKUP($B40,SERVIÇOS!$B:$G,3,0),IFERROR(VLOOKUP($B40,'COMPOSIÇÕES COMPLEMENTARES '!$C:$K,3,0),"")))</f>
        <v>UN</v>
      </c>
      <c r="E40" s="636">
        <v>11</v>
      </c>
      <c r="F40" s="659">
        <v>1158.6400000000001</v>
      </c>
      <c r="G40" s="659">
        <f t="shared" si="0"/>
        <v>12745.04</v>
      </c>
      <c r="H40" s="665">
        <f t="shared" si="1"/>
        <v>924382.74999999988</v>
      </c>
      <c r="I40" s="661">
        <f t="shared" si="2"/>
        <v>1.0112817347563677E-2</v>
      </c>
      <c r="J40" s="662">
        <f t="shared" si="4"/>
        <v>0.73347073920431927</v>
      </c>
      <c r="K40" s="663" t="str">
        <f t="shared" si="3"/>
        <v>B</v>
      </c>
      <c r="L40" s="129"/>
      <c r="AK40" s="239"/>
      <c r="AL40" s="239"/>
    </row>
    <row r="41" spans="1:38" s="238" customFormat="1" ht="30">
      <c r="A41" s="603"/>
      <c r="B41" s="630">
        <v>94229</v>
      </c>
      <c r="C41" s="638" t="str">
        <f>IF($B41="","",IFERROR(VLOOKUP($B41,SERVIÇOS!$B:$G,2,0),IFERROR(VLOOKUP($B41,'COMPOSIÇÕES COMPLEMENTARES '!$C:$K,2,0),"")))</f>
        <v>CALHA EM CHAPA DE AÇO GALVANIZADO NÚMERO 24, DESENVOLVIMENTO DE 100 CM, INCLUSO TRANSPORTE VERTICAL. AF_07/2019</v>
      </c>
      <c r="D41" s="639" t="str">
        <f>IF($B41="","",IFERROR(VLOOKUP($B41,SERVIÇOS!$B:$G,3,0),IFERROR(VLOOKUP($B41,'COMPOSIÇÕES COMPLEMENTARES '!$C:$K,3,0),"")))</f>
        <v>M</v>
      </c>
      <c r="E41" s="636">
        <v>74.599999999999994</v>
      </c>
      <c r="F41" s="660">
        <v>166.91</v>
      </c>
      <c r="G41" s="659">
        <f t="shared" si="0"/>
        <v>12451.48</v>
      </c>
      <c r="H41" s="665">
        <f t="shared" si="1"/>
        <v>936834.22999999986</v>
      </c>
      <c r="I41" s="661">
        <f t="shared" si="2"/>
        <v>9.8798860534641056E-3</v>
      </c>
      <c r="J41" s="662">
        <f t="shared" si="4"/>
        <v>0.74335062525778339</v>
      </c>
      <c r="K41" s="663" t="str">
        <f t="shared" si="3"/>
        <v>B</v>
      </c>
      <c r="L41" s="129"/>
      <c r="AK41" s="239"/>
      <c r="AL41" s="239"/>
    </row>
    <row r="42" spans="1:38" s="238" customFormat="1" ht="30">
      <c r="A42" s="603"/>
      <c r="B42" s="594">
        <v>92762</v>
      </c>
      <c r="C42" s="366" t="str">
        <f>IF($B42="","",IFERROR(VLOOKUP($B42,SERVIÇOS!$B:$G,2,0),IFERROR(VLOOKUP($B42,'COMPOSIÇÕES COMPLEMENTARES '!$C:$K,2,0),"")))</f>
        <v>ARMAÇÃO DE PILAR OU VIGA DE ESTRUTURA CONVENCIONAL DE CONCRETO ARMADO UTILIZANDO AÇO CA-50 DE 10,0 MM - MONTAGEM. AF_06/2022</v>
      </c>
      <c r="D42" s="367" t="str">
        <f>IF($B42="","",IFERROR(VLOOKUP($B42,SERVIÇOS!$B:$G,3,0),IFERROR(VLOOKUP($B42,'COMPOSIÇÕES COMPLEMENTARES '!$C:$K,3,0),"")))</f>
        <v>KG</v>
      </c>
      <c r="E42" s="598">
        <v>1082.32</v>
      </c>
      <c r="F42" s="659">
        <v>11.310000000000002</v>
      </c>
      <c r="G42" s="659">
        <f t="shared" si="0"/>
        <v>12241.03</v>
      </c>
      <c r="H42" s="665">
        <f t="shared" si="1"/>
        <v>949075.25999999989</v>
      </c>
      <c r="I42" s="661">
        <f t="shared" si="2"/>
        <v>9.7129001192658004E-3</v>
      </c>
      <c r="J42" s="662">
        <f t="shared" si="4"/>
        <v>0.75306352537704924</v>
      </c>
      <c r="K42" s="663" t="str">
        <f t="shared" si="3"/>
        <v>B</v>
      </c>
      <c r="L42" s="129"/>
      <c r="AK42" s="239"/>
      <c r="AL42" s="239"/>
    </row>
    <row r="43" spans="1:38" s="238" customFormat="1" ht="45">
      <c r="A43" s="603"/>
      <c r="B43" s="594">
        <v>103675</v>
      </c>
      <c r="C43" s="366" t="str">
        <f>IF($B43="","",IFERROR(VLOOKUP($B43,SERVIÇOS!$B:$G,2,0),IFERROR(VLOOKUP($B43,'COMPOSIÇÕES COMPLEMENTARES '!$C:$K,2,0),"")))</f>
        <v>CONCRETAGEM DE VIGAS E LAJES, FCK=25 MPA, PARA LAJES MACIÇAS OU NERVURADAS COM USO DE BOMBA - LANÇAMENTO, ADENSAMENTO E ACABAMENTO. AF_02/2022_PS</v>
      </c>
      <c r="D43" s="367" t="str">
        <f>IF($B43="","",IFERROR(VLOOKUP($B43,SERVIÇOS!$B:$G,3,0),IFERROR(VLOOKUP($B43,'COMPOSIÇÕES COMPLEMENTARES '!$C:$K,3,0),"")))</f>
        <v>M3</v>
      </c>
      <c r="E43" s="595">
        <v>19.670000000000002</v>
      </c>
      <c r="F43" s="659">
        <v>610.13</v>
      </c>
      <c r="G43" s="659">
        <f t="shared" ref="G43:G74" si="5">TRUNC(E43*F43,2)</f>
        <v>12001.25</v>
      </c>
      <c r="H43" s="665">
        <f t="shared" si="1"/>
        <v>961076.50999999989</v>
      </c>
      <c r="I43" s="661">
        <f t="shared" si="2"/>
        <v>9.5226416858988725E-3</v>
      </c>
      <c r="J43" s="662">
        <f t="shared" si="4"/>
        <v>0.76258616706294813</v>
      </c>
      <c r="K43" s="663" t="str">
        <f t="shared" si="3"/>
        <v>B</v>
      </c>
      <c r="L43" s="129"/>
      <c r="AK43" s="239"/>
      <c r="AL43" s="239"/>
    </row>
    <row r="44" spans="1:38" s="238" customFormat="1" ht="30">
      <c r="A44" s="603"/>
      <c r="B44" s="630">
        <v>96620</v>
      </c>
      <c r="C44" s="638" t="str">
        <f>IF($B44="","",IFERROR(VLOOKUP($B44,SERVIÇOS!$B:$G,2,0),IFERROR(VLOOKUP($B44,'COMPOSIÇÕES COMPLEMENTARES '!$C:$K,2,0),"")))</f>
        <v>LASTRO DE CONCRETO MAGRO, APLICADO EM PISOS, LAJES SOBRE SOLO OU RADIERS. AF_01/2024</v>
      </c>
      <c r="D44" s="639" t="str">
        <f>IF($B44="","",IFERROR(VLOOKUP($B44,SERVIÇOS!$B:$G,3,0),IFERROR(VLOOKUP($B44,'COMPOSIÇÕES COMPLEMENTARES '!$C:$K,3,0),"")))</f>
        <v>M3</v>
      </c>
      <c r="E44" s="636">
        <v>14.69</v>
      </c>
      <c r="F44" s="660">
        <v>778.52</v>
      </c>
      <c r="G44" s="659">
        <f t="shared" si="5"/>
        <v>11436.45</v>
      </c>
      <c r="H44" s="665">
        <f t="shared" ref="H44:H75" si="6">G44+H43</f>
        <v>972512.95999999985</v>
      </c>
      <c r="I44" s="661">
        <f t="shared" si="2"/>
        <v>9.0744893664158454E-3</v>
      </c>
      <c r="J44" s="662">
        <f t="shared" si="4"/>
        <v>0.77166065642936399</v>
      </c>
      <c r="K44" s="663" t="str">
        <f t="shared" si="3"/>
        <v>B</v>
      </c>
      <c r="L44" s="129"/>
      <c r="AK44" s="239"/>
      <c r="AL44" s="239"/>
    </row>
    <row r="45" spans="1:38" s="238" customFormat="1" ht="30">
      <c r="A45" s="637"/>
      <c r="B45" s="594">
        <v>103672</v>
      </c>
      <c r="C45" s="366" t="str">
        <f>IF($B45="","",IFERROR(VLOOKUP($B45,SERVIÇOS!$B:$G,2,0),IFERROR(VLOOKUP($B45,'COMPOSIÇÕES COMPLEMENTARES '!$C:$K,2,0),"")))</f>
        <v>CONCRETAGEM DE PILARES, FCK = 25 MPA, COM USO DE BOMBA - LANÇAMENTO, ADENSAMENTO E ACABAMENTO. AF_02/2022_PS</v>
      </c>
      <c r="D45" s="367" t="str">
        <f>IF($B45="","",IFERROR(VLOOKUP($B45,SERVIÇOS!$B:$G,3,0),IFERROR(VLOOKUP($B45,'COMPOSIÇÕES COMPLEMENTARES '!$C:$K,3,0),"")))</f>
        <v>M3</v>
      </c>
      <c r="E45" s="598">
        <v>18.559999999999999</v>
      </c>
      <c r="F45" s="659">
        <v>609.08000000000004</v>
      </c>
      <c r="G45" s="659">
        <f t="shared" si="5"/>
        <v>11304.52</v>
      </c>
      <c r="H45" s="665">
        <f t="shared" si="6"/>
        <v>983817.47999999986</v>
      </c>
      <c r="I45" s="661">
        <f t="shared" si="2"/>
        <v>8.9698067610521851E-3</v>
      </c>
      <c r="J45" s="662">
        <f t="shared" si="4"/>
        <v>0.78063046319041618</v>
      </c>
      <c r="K45" s="663" t="str">
        <f t="shared" si="3"/>
        <v>B</v>
      </c>
      <c r="L45" s="129"/>
      <c r="AK45" s="239"/>
      <c r="AL45" s="239"/>
    </row>
    <row r="46" spans="1:38" s="238" customFormat="1" ht="30">
      <c r="A46" s="637"/>
      <c r="B46" s="630" t="s">
        <v>12055</v>
      </c>
      <c r="C46" s="638" t="str">
        <f>IF($B46="","",IFERROR(VLOOKUP($B46,SERVIÇOS!$B:$G,2,0),IFERROR(VLOOKUP($B46,'COMPOSIÇÕES COMPLEMENTARES '!$C:$K,2,0),"")))</f>
        <v xml:space="preserve">CONCRETAGEM DE VIGAS E LAJES, FCK=25 MPA, PARA LAJES MACIÇAS/PRÉ MODADAS, COM USO DE BOMBA  LANÇAMENTO, ADENSAMENTO E ACABAMENTO. </v>
      </c>
      <c r="D46" s="639" t="str">
        <f>IF($B46="","",IFERROR(VLOOKUP($B46,SERVIÇOS!$B:$G,3,0),IFERROR(VLOOKUP($B46,'COMPOSIÇÕES COMPLEMENTARES '!$C:$K,3,0),"")))</f>
        <v>M3</v>
      </c>
      <c r="E46" s="636">
        <v>18.93</v>
      </c>
      <c r="F46" s="660">
        <v>596.58000000000004</v>
      </c>
      <c r="G46" s="659">
        <f t="shared" si="5"/>
        <v>11293.25</v>
      </c>
      <c r="H46" s="665">
        <f t="shared" si="6"/>
        <v>995110.72999999986</v>
      </c>
      <c r="I46" s="661">
        <f t="shared" si="2"/>
        <v>8.9608643449038596E-3</v>
      </c>
      <c r="J46" s="662">
        <f t="shared" si="4"/>
        <v>0.78959132753532002</v>
      </c>
      <c r="K46" s="663" t="str">
        <f t="shared" si="3"/>
        <v>B</v>
      </c>
      <c r="L46" s="129"/>
      <c r="AK46" s="239"/>
      <c r="AL46" s="239"/>
    </row>
    <row r="47" spans="1:38" s="238" customFormat="1" ht="30">
      <c r="A47" s="637"/>
      <c r="B47" s="594" t="s">
        <v>12122</v>
      </c>
      <c r="C47" s="366" t="str">
        <f>IF($B47="","",IFERROR(VLOOKUP($B47,SERVIÇOS!$B:$G,2,0),IFERROR(VLOOKUP($B47,'COMPOSIÇÕES COMPLEMENTARES '!$C:$K,2,0),"")))</f>
        <v>PORTA VAI E VEM EM AÇO ABS, 150X210CM, COM VIDRO DE VISUALIZAÇÃO NAS DUAS PORTES.</v>
      </c>
      <c r="D47" s="367" t="str">
        <f>IF($B47="","",IFERROR(VLOOKUP($B47,SERVIÇOS!$B:$G,3,0),IFERROR(VLOOKUP($B47,'COMPOSIÇÕES COMPLEMENTARES '!$C:$K,3,0),"")))</f>
        <v>UN</v>
      </c>
      <c r="E47" s="595">
        <v>1</v>
      </c>
      <c r="F47" s="659">
        <v>10498.16</v>
      </c>
      <c r="G47" s="659">
        <f t="shared" si="5"/>
        <v>10498.16</v>
      </c>
      <c r="H47" s="665">
        <f t="shared" si="6"/>
        <v>1005608.8899999999</v>
      </c>
      <c r="I47" s="661">
        <f t="shared" si="2"/>
        <v>8.3299836301415353E-3</v>
      </c>
      <c r="J47" s="662">
        <f t="shared" si="4"/>
        <v>0.7979213111654615</v>
      </c>
      <c r="K47" s="663" t="str">
        <f t="shared" si="3"/>
        <v>B</v>
      </c>
      <c r="L47" s="129"/>
      <c r="AK47" s="239"/>
      <c r="AL47" s="239"/>
    </row>
    <row r="48" spans="1:38" s="238" customFormat="1" ht="30">
      <c r="A48" s="603"/>
      <c r="B48" s="594">
        <v>88489</v>
      </c>
      <c r="C48" s="366" t="str">
        <f>IF($B48="","",IFERROR(VLOOKUP($B48,SERVIÇOS!$B:$G,2,0),IFERROR(VLOOKUP($B48,'COMPOSIÇÕES COMPLEMENTARES '!$C:$K,2,0),"")))</f>
        <v>PINTURA LÁTEX ACRÍLICA PREMIUM, APLICAÇÃO MANUAL EM PAREDES, DUAS DEMÃOS. AF_04/2023</v>
      </c>
      <c r="D48" s="367" t="str">
        <f>IF($B48="","",IFERROR(VLOOKUP($B48,SERVIÇOS!$B:$G,3,0),IFERROR(VLOOKUP($B48,'COMPOSIÇÕES COMPLEMENTARES '!$C:$K,3,0),"")))</f>
        <v>M2</v>
      </c>
      <c r="E48" s="595">
        <v>716.02</v>
      </c>
      <c r="F48" s="659">
        <v>14.220000000000002</v>
      </c>
      <c r="G48" s="659">
        <f t="shared" si="5"/>
        <v>10181.799999999999</v>
      </c>
      <c r="H48" s="665">
        <f t="shared" si="6"/>
        <v>1015790.69</v>
      </c>
      <c r="I48" s="661">
        <f t="shared" si="2"/>
        <v>8.0789612013319554E-3</v>
      </c>
      <c r="J48" s="662">
        <f t="shared" si="4"/>
        <v>0.8060002723667935</v>
      </c>
      <c r="K48" s="663" t="str">
        <f t="shared" si="3"/>
        <v>C</v>
      </c>
      <c r="L48" s="129"/>
      <c r="AK48" s="239"/>
      <c r="AL48" s="239"/>
    </row>
    <row r="49" spans="1:38" s="238" customFormat="1" ht="30">
      <c r="A49" s="603"/>
      <c r="B49" s="594">
        <v>96534</v>
      </c>
      <c r="C49" s="366" t="str">
        <f>IF($B49="","",IFERROR(VLOOKUP($B49,SERVIÇOS!$B:$G,2,0),IFERROR(VLOOKUP($B49,'COMPOSIÇÕES COMPLEMENTARES '!$C:$K,2,0),"")))</f>
        <v>FABRICAÇÃO, MONTAGEM E DESMONTAGEM DE FÔRMA PARA BLOCO DE COROAMENTO, EM MADEIRA SERRADA, E=25 MM, 4 UTILIZAÇÕES. AF_01/2024</v>
      </c>
      <c r="D49" s="367" t="str">
        <f>IF($B49="","",IFERROR(VLOOKUP($B49,SERVIÇOS!$B:$G,3,0),IFERROR(VLOOKUP($B49,'COMPOSIÇÕES COMPLEMENTARES '!$C:$K,3,0),"")))</f>
        <v>M2</v>
      </c>
      <c r="E49" s="595">
        <v>111.11</v>
      </c>
      <c r="F49" s="659">
        <v>89.42</v>
      </c>
      <c r="G49" s="659">
        <f t="shared" si="5"/>
        <v>9935.4500000000007</v>
      </c>
      <c r="H49" s="665">
        <f t="shared" si="6"/>
        <v>1025726.1399999999</v>
      </c>
      <c r="I49" s="661">
        <f t="shared" si="2"/>
        <v>7.8834896646735927E-3</v>
      </c>
      <c r="J49" s="662">
        <f t="shared" si="4"/>
        <v>0.81388376203146706</v>
      </c>
      <c r="K49" s="663" t="str">
        <f t="shared" si="3"/>
        <v>C</v>
      </c>
      <c r="L49" s="129"/>
      <c r="AK49" s="239"/>
      <c r="AL49" s="239"/>
    </row>
    <row r="50" spans="1:38" s="238" customFormat="1" ht="30">
      <c r="A50" s="603"/>
      <c r="B50" s="630">
        <v>91854</v>
      </c>
      <c r="C50" s="366" t="str">
        <f>IF($B50="","",IFERROR(VLOOKUP($B50,SERVIÇOS!$B:$G,2,0),IFERROR(VLOOKUP($B50,'COMPOSIÇÕES COMPLEMENTARES '!$C:$K,2,0),"")))</f>
        <v>ELETRODUTO FLEXÍVEL CORRUGADO, PVC, DN 25 MM (3/4"), PARA CIRCUITOS TERMINAIS, INSTALADO EM PAREDE - FORNECIMENTO E INSTALAÇÃO. AF_03/2023</v>
      </c>
      <c r="D50" s="367" t="str">
        <f>IF($B50="","",IFERROR(VLOOKUP($B50,SERVIÇOS!$B:$G,3,0),IFERROR(VLOOKUP($B50,'COMPOSIÇÕES COMPLEMENTARES '!$C:$K,3,0),"")))</f>
        <v>M</v>
      </c>
      <c r="E50" s="595">
        <v>661.5</v>
      </c>
      <c r="F50" s="659">
        <v>13.1</v>
      </c>
      <c r="G50" s="659">
        <f t="shared" si="5"/>
        <v>8665.65</v>
      </c>
      <c r="H50" s="665">
        <f t="shared" si="6"/>
        <v>1034391.7899999999</v>
      </c>
      <c r="I50" s="661">
        <f t="shared" si="2"/>
        <v>6.8759404166573949E-3</v>
      </c>
      <c r="J50" s="662">
        <f t="shared" si="4"/>
        <v>0.82075970244812446</v>
      </c>
      <c r="K50" s="663" t="str">
        <f t="shared" si="3"/>
        <v>C</v>
      </c>
      <c r="L50" s="129"/>
      <c r="AK50" s="239"/>
      <c r="AL50" s="239"/>
    </row>
    <row r="51" spans="1:38" s="238" customFormat="1" ht="30">
      <c r="A51" s="603"/>
      <c r="B51" s="594">
        <v>88488</v>
      </c>
      <c r="C51" s="366" t="str">
        <f>IF($B51="","",IFERROR(VLOOKUP($B51,SERVIÇOS!$B:$G,2,0),IFERROR(VLOOKUP($B51,'COMPOSIÇÕES COMPLEMENTARES '!$C:$K,2,0),"")))</f>
        <v>PINTURA LÁTEX ACRÍLICA PREMIUM, APLICAÇÃO MANUAL EM TETO, DUAS DEMÃOS. AF_04/2023</v>
      </c>
      <c r="D51" s="367" t="str">
        <f>IF($B51="","",IFERROR(VLOOKUP($B51,SERVIÇOS!$B:$G,3,0),IFERROR(VLOOKUP($B51,'COMPOSIÇÕES COMPLEMENTARES '!$C:$K,3,0),"")))</f>
        <v>M2</v>
      </c>
      <c r="E51" s="595">
        <v>481.87</v>
      </c>
      <c r="F51" s="659">
        <v>17.29</v>
      </c>
      <c r="G51" s="659">
        <f t="shared" si="5"/>
        <v>8331.5300000000007</v>
      </c>
      <c r="H51" s="665">
        <f t="shared" si="6"/>
        <v>1042723.32</v>
      </c>
      <c r="I51" s="661">
        <f t="shared" si="2"/>
        <v>6.6108259460737045E-3</v>
      </c>
      <c r="J51" s="662">
        <f t="shared" si="4"/>
        <v>0.82737052839419811</v>
      </c>
      <c r="K51" s="663" t="str">
        <f t="shared" si="3"/>
        <v>C</v>
      </c>
      <c r="L51" s="129"/>
      <c r="AK51" s="239"/>
      <c r="AL51" s="239"/>
    </row>
    <row r="52" spans="1:38" s="238" customFormat="1" ht="30">
      <c r="A52" s="603"/>
      <c r="B52" s="594">
        <v>99059</v>
      </c>
      <c r="C52" s="366" t="str">
        <f>IF($B52="","",IFERROR(VLOOKUP($B52,SERVIÇOS!$B:$G,2,0),IFERROR(VLOOKUP($B52,'COMPOSIÇÕES COMPLEMENTARES '!$C:$K,2,0),"")))</f>
        <v>LOCAÇÃO CONVENCIONAL DE OBRA, UTILIZANDO GABARITO DE TÁBUAS CORRIDAS PONTALETADAS A CADA 2,00M -  2 UTILIZAÇÕES. AF_03/2024</v>
      </c>
      <c r="D52" s="367" t="str">
        <f>IF($B52="","",IFERROR(VLOOKUP($B52,SERVIÇOS!$B:$G,3,0),IFERROR(VLOOKUP($B52,'COMPOSIÇÕES COMPLEMENTARES '!$C:$K,3,0),"")))</f>
        <v>M</v>
      </c>
      <c r="E52" s="636">
        <v>108.2</v>
      </c>
      <c r="F52" s="659">
        <v>76.760000000000005</v>
      </c>
      <c r="G52" s="659">
        <f t="shared" si="5"/>
        <v>8305.43</v>
      </c>
      <c r="H52" s="665">
        <f t="shared" si="6"/>
        <v>1051028.75</v>
      </c>
      <c r="I52" s="661">
        <f t="shared" si="2"/>
        <v>6.5901163576556673E-3</v>
      </c>
      <c r="J52" s="662">
        <f t="shared" si="4"/>
        <v>0.83396064475185383</v>
      </c>
      <c r="K52" s="663" t="str">
        <f t="shared" si="3"/>
        <v>C</v>
      </c>
      <c r="L52" s="224"/>
      <c r="AK52" s="239"/>
      <c r="AL52" s="239"/>
    </row>
    <row r="53" spans="1:38" s="238" customFormat="1" ht="30">
      <c r="A53" s="603"/>
      <c r="B53" s="594">
        <v>98547</v>
      </c>
      <c r="C53" s="366" t="str">
        <f>IF($B53="","",IFERROR(VLOOKUP($B53,SERVIÇOS!$B:$G,2,0),IFERROR(VLOOKUP($B53,'COMPOSIÇÕES COMPLEMENTARES '!$C:$K,2,0),"")))</f>
        <v>IMPERMEABILIZAÇÃO DE SUPERFÍCIE COM MANTA ASFÁLTICA, DUAS CAMADAS, INCLUSIVE APLICAÇÃO DE PRIMER ASFÁLTICO, E=3MM E E=4MM. AF_09/2023</v>
      </c>
      <c r="D53" s="367" t="str">
        <f>IF($B53="","",IFERROR(VLOOKUP($B53,SERVIÇOS!$B:$G,3,0),IFERROR(VLOOKUP($B53,'COMPOSIÇÕES COMPLEMENTARES '!$C:$K,3,0),"")))</f>
        <v>M2</v>
      </c>
      <c r="E53" s="595">
        <v>34.130000000000003</v>
      </c>
      <c r="F53" s="659">
        <v>230.76</v>
      </c>
      <c r="G53" s="659">
        <f t="shared" si="5"/>
        <v>7875.83</v>
      </c>
      <c r="H53" s="665">
        <f t="shared" si="6"/>
        <v>1058904.58</v>
      </c>
      <c r="I53" s="661">
        <f t="shared" si="2"/>
        <v>6.2492412931197099E-3</v>
      </c>
      <c r="J53" s="662">
        <f t="shared" si="4"/>
        <v>0.84020988604497349</v>
      </c>
      <c r="K53" s="663" t="str">
        <f t="shared" si="3"/>
        <v>C</v>
      </c>
      <c r="L53" s="129"/>
      <c r="AK53" s="239"/>
      <c r="AL53" s="239"/>
    </row>
    <row r="54" spans="1:38" s="238" customFormat="1" ht="30">
      <c r="A54" s="603"/>
      <c r="B54" s="630">
        <v>91926</v>
      </c>
      <c r="C54" s="366" t="str">
        <f>IF($B54="","",IFERROR(VLOOKUP($B54,SERVIÇOS!$B:$G,2,0),IFERROR(VLOOKUP($B54,'COMPOSIÇÕES COMPLEMENTARES '!$C:$K,2,0),"")))</f>
        <v>CABO DE COBRE FLEXÍVEL ISOLADO, 2,5 MM², ANTI-CHAMA 450/750 V, PARA CIRCUITOS TERMINAIS - FORNECIMENTO E INSTALAÇÃO. AF_03/2023</v>
      </c>
      <c r="D54" s="367" t="str">
        <f>IF($B54="","",IFERROR(VLOOKUP($B54,SERVIÇOS!$B:$G,3,0),IFERROR(VLOOKUP($B54,'COMPOSIÇÕES COMPLEMENTARES '!$C:$K,3,0),"")))</f>
        <v>M</v>
      </c>
      <c r="E54" s="595">
        <v>1621.7</v>
      </c>
      <c r="F54" s="659">
        <v>4.78</v>
      </c>
      <c r="G54" s="659">
        <f t="shared" si="5"/>
        <v>7751.72</v>
      </c>
      <c r="H54" s="665">
        <f t="shared" si="6"/>
        <v>1066656.3</v>
      </c>
      <c r="I54" s="661">
        <f t="shared" si="2"/>
        <v>6.1507636295732538E-3</v>
      </c>
      <c r="J54" s="662">
        <f t="shared" si="4"/>
        <v>0.84636064967454672</v>
      </c>
      <c r="K54" s="663" t="str">
        <f t="shared" si="3"/>
        <v>C</v>
      </c>
      <c r="L54" s="129"/>
      <c r="AK54" s="239"/>
      <c r="AL54" s="239"/>
    </row>
    <row r="55" spans="1:38" s="238" customFormat="1" ht="30">
      <c r="A55" s="603"/>
      <c r="B55" s="594">
        <v>103674</v>
      </c>
      <c r="C55" s="366" t="str">
        <f>IF($B55="","",IFERROR(VLOOKUP($B55,SERVIÇOS!$B:$G,2,0),IFERROR(VLOOKUP($B55,'COMPOSIÇÕES COMPLEMENTARES '!$C:$K,2,0),"")))</f>
        <v>CONCRETAGEM DE VIGAS E LAJES, FCK=25 MPA, PARA LAJES PREMOLDADAS COM USO DE BOMBA - LANÇAMENTO, ADENSAMENTO E ACABAMENTO. AF_02/2022_PS</v>
      </c>
      <c r="D55" s="367" t="str">
        <f>IF($B55="","",IFERROR(VLOOKUP($B55,SERVIÇOS!$B:$G,3,0),IFERROR(VLOOKUP($B55,'COMPOSIÇÕES COMPLEMENTARES '!$C:$K,3,0),"")))</f>
        <v>M3</v>
      </c>
      <c r="E55" s="598">
        <v>11.23</v>
      </c>
      <c r="F55" s="659">
        <v>636.49</v>
      </c>
      <c r="G55" s="659">
        <f t="shared" si="5"/>
        <v>7147.78</v>
      </c>
      <c r="H55" s="665">
        <f t="shared" si="6"/>
        <v>1073804.08</v>
      </c>
      <c r="I55" s="661">
        <f t="shared" si="2"/>
        <v>5.6715548621713774E-3</v>
      </c>
      <c r="J55" s="662">
        <f t="shared" si="4"/>
        <v>0.85203220453671813</v>
      </c>
      <c r="K55" s="663" t="str">
        <f t="shared" si="3"/>
        <v>C</v>
      </c>
      <c r="L55" s="224"/>
      <c r="AK55" s="239"/>
      <c r="AL55" s="239"/>
    </row>
    <row r="56" spans="1:38" s="238" customFormat="1" ht="45">
      <c r="A56" s="603"/>
      <c r="B56" s="594" t="s">
        <v>12053</v>
      </c>
      <c r="C56" s="366" t="str">
        <f>IF($B56="","",IFERROR(VLOOKUP($B56,SERVIÇOS!$B:$G,2,0),IFERROR(VLOOKUP($B56,'COMPOSIÇÕES COMPLEMENTARES '!$C:$K,2,0),"")))</f>
        <v>BARRACAO DE OBRA PARA ALOJAMENTO/ESCRITORIO, PISO EM PINHO 3A, PAREDES EM COMPENSADO 10MM, COBERTURA EM TELHA AMIANTO 6MM, INCLUSO INSTALACOES ELETRICAS E ESQUADRIAS</v>
      </c>
      <c r="D56" s="367" t="str">
        <f>IF($B56="","",IFERROR(VLOOKUP($B56,SERVIÇOS!$B:$G,3,0),IFERROR(VLOOKUP($B56,'COMPOSIÇÕES COMPLEMENTARES '!$C:$K,3,0),"")))</f>
        <v>UN</v>
      </c>
      <c r="E56" s="595">
        <v>15</v>
      </c>
      <c r="F56" s="659">
        <v>442.85</v>
      </c>
      <c r="G56" s="659">
        <f t="shared" si="5"/>
        <v>6642.75</v>
      </c>
      <c r="H56" s="665">
        <f t="shared" si="6"/>
        <v>1080446.83</v>
      </c>
      <c r="I56" s="661">
        <f t="shared" si="2"/>
        <v>5.2708282936364745E-3</v>
      </c>
      <c r="J56" s="662">
        <f t="shared" si="4"/>
        <v>0.85730303283035458</v>
      </c>
      <c r="K56" s="663" t="str">
        <f t="shared" si="3"/>
        <v>C</v>
      </c>
      <c r="L56" s="224"/>
      <c r="AK56" s="239"/>
      <c r="AL56" s="239"/>
    </row>
    <row r="57" spans="1:38" s="238" customFormat="1" ht="30">
      <c r="A57" s="603"/>
      <c r="B57" s="594">
        <v>92761</v>
      </c>
      <c r="C57" s="366" t="str">
        <f>IF($B57="","",IFERROR(VLOOKUP($B57,SERVIÇOS!$B:$G,2,0),IFERROR(VLOOKUP($B57,'COMPOSIÇÕES COMPLEMENTARES '!$C:$K,2,0),"")))</f>
        <v>ARMAÇÃO DE PILAR OU VIGA DE ESTRUTURA CONVENCIONAL DE CONCRETO ARMADO UTILIZANDO AÇO CA-50 DE 8,0 MM - MONTAGEM. AF_06/2022</v>
      </c>
      <c r="D57" s="367" t="str">
        <f>IF($B57="","",IFERROR(VLOOKUP($B57,SERVIÇOS!$B:$G,3,0),IFERROR(VLOOKUP($B57,'COMPOSIÇÕES COMPLEMENTARES '!$C:$K,3,0),"")))</f>
        <v>KG</v>
      </c>
      <c r="E57" s="598">
        <v>504.7</v>
      </c>
      <c r="F57" s="659">
        <v>12.89</v>
      </c>
      <c r="G57" s="659">
        <f t="shared" si="5"/>
        <v>6505.58</v>
      </c>
      <c r="H57" s="665">
        <f t="shared" si="6"/>
        <v>1086952.4100000001</v>
      </c>
      <c r="I57" s="661">
        <f t="shared" si="2"/>
        <v>5.1619879011727933E-3</v>
      </c>
      <c r="J57" s="662">
        <f t="shared" si="4"/>
        <v>0.86246502073152742</v>
      </c>
      <c r="K57" s="663" t="str">
        <f t="shared" si="3"/>
        <v>C</v>
      </c>
      <c r="L57" s="129"/>
      <c r="AK57" s="239"/>
      <c r="AL57" s="239"/>
    </row>
    <row r="58" spans="1:38" s="238" customFormat="1" ht="45">
      <c r="A58" s="603"/>
      <c r="B58" s="630">
        <v>101564</v>
      </c>
      <c r="C58" s="366" t="str">
        <f>IF($B58="","",IFERROR(VLOOKUP($B58,SERVIÇOS!$B:$G,2,0),IFERROR(VLOOKUP($B58,'COMPOSIÇÕES COMPLEMENTARES '!$C:$K,2,0),"")))</f>
        <v>CABO DE COBRE FLEXÍVEL ISOLADO, 50 MM², 0,6/1,0 KV, PARA REDE AÉREA DE DISTRIBUIÇÃO DE ENERGIA ELÉTRICA DE BAIXA TENSÃO - FORNECIMENTO E INSTALAÇÃO. AF_07/2020</v>
      </c>
      <c r="D58" s="367" t="str">
        <f>IF($B58="","",IFERROR(VLOOKUP($B58,SERVIÇOS!$B:$G,3,0),IFERROR(VLOOKUP($B58,'COMPOSIÇÕES COMPLEMENTARES '!$C:$K,3,0),"")))</f>
        <v>M</v>
      </c>
      <c r="E58" s="595">
        <v>124.5</v>
      </c>
      <c r="F58" s="659">
        <v>52.12</v>
      </c>
      <c r="G58" s="659">
        <f t="shared" si="5"/>
        <v>6488.94</v>
      </c>
      <c r="H58" s="665">
        <f t="shared" si="6"/>
        <v>1093441.3500000001</v>
      </c>
      <c r="I58" s="661">
        <f t="shared" si="2"/>
        <v>5.1487845467177691E-3</v>
      </c>
      <c r="J58" s="662">
        <f t="shared" si="4"/>
        <v>0.86761380527824516</v>
      </c>
      <c r="K58" s="663" t="str">
        <f t="shared" si="3"/>
        <v>C</v>
      </c>
      <c r="L58" s="129"/>
      <c r="AK58" s="239"/>
      <c r="AL58" s="239"/>
    </row>
    <row r="59" spans="1:38" s="238" customFormat="1" ht="30">
      <c r="A59" s="603"/>
      <c r="B59" s="630">
        <v>94231</v>
      </c>
      <c r="C59" s="638" t="str">
        <f>IF($B59="","",IFERROR(VLOOKUP($B59,SERVIÇOS!$B:$G,2,0),IFERROR(VLOOKUP($B59,'COMPOSIÇÕES COMPLEMENTARES '!$C:$K,2,0),"")))</f>
        <v>RUFO EM CHAPA DE AÇO GALVANIZADO NÚMERO 24, CORTE DE 25 CM, INCLUSO TRANSPORTE VERTICAL. AF_07/2019</v>
      </c>
      <c r="D59" s="639" t="str">
        <f>IF($B59="","",IFERROR(VLOOKUP($B59,SERVIÇOS!$B:$G,3,0),IFERROR(VLOOKUP($B59,'COMPOSIÇÕES COMPLEMENTARES '!$C:$K,3,0),"")))</f>
        <v>M</v>
      </c>
      <c r="E59" s="636">
        <v>113.4</v>
      </c>
      <c r="F59" s="660">
        <v>51.34</v>
      </c>
      <c r="G59" s="659">
        <f t="shared" si="5"/>
        <v>5821.95</v>
      </c>
      <c r="H59" s="665">
        <f t="shared" si="6"/>
        <v>1099263.3</v>
      </c>
      <c r="I59" s="661">
        <f t="shared" si="2"/>
        <v>4.6195474440761542E-3</v>
      </c>
      <c r="J59" s="662">
        <f t="shared" si="4"/>
        <v>0.87223335272232128</v>
      </c>
      <c r="K59" s="663" t="str">
        <f t="shared" si="3"/>
        <v>C</v>
      </c>
      <c r="L59" s="129"/>
      <c r="AK59" s="239"/>
      <c r="AL59" s="239"/>
    </row>
    <row r="60" spans="1:38" s="238" customFormat="1" ht="30">
      <c r="A60" s="603"/>
      <c r="B60" s="594">
        <v>95584</v>
      </c>
      <c r="C60" s="366" t="str">
        <f>IF($B60="","",IFERROR(VLOOKUP($B60,SERVIÇOS!$B:$G,2,0),IFERROR(VLOOKUP($B60,'COMPOSIÇÕES COMPLEMENTARES '!$C:$K,2,0),"")))</f>
        <v>MONTAGEM DE ARMADURA TRANSVERSAL DE ESTACAS DE SEÇÃO CIRCULAR, DIÂMETRO = 6,30 MM. AF_09/2021_PS</v>
      </c>
      <c r="D60" s="367" t="str">
        <f>IF($B60="","",IFERROR(VLOOKUP($B60,SERVIÇOS!$B:$G,3,0),IFERROR(VLOOKUP($B60,'COMPOSIÇÕES COMPLEMENTARES '!$C:$K,3,0),"")))</f>
        <v>KG</v>
      </c>
      <c r="E60" s="636">
        <v>380.32</v>
      </c>
      <c r="F60" s="659">
        <v>15.16</v>
      </c>
      <c r="G60" s="659">
        <f t="shared" si="5"/>
        <v>5765.65</v>
      </c>
      <c r="H60" s="665">
        <f t="shared" si="6"/>
        <v>1105028.95</v>
      </c>
      <c r="I60" s="661">
        <f t="shared" si="2"/>
        <v>4.5748750368755616E-3</v>
      </c>
      <c r="J60" s="662">
        <f t="shared" si="4"/>
        <v>0.87680822775919687</v>
      </c>
      <c r="K60" s="663" t="str">
        <f t="shared" si="3"/>
        <v>C</v>
      </c>
      <c r="L60" s="129"/>
      <c r="AK60" s="239"/>
      <c r="AL60" s="239"/>
    </row>
    <row r="61" spans="1:38" s="238" customFormat="1" ht="60">
      <c r="A61" s="637"/>
      <c r="B61" s="594">
        <v>87889</v>
      </c>
      <c r="C61" s="366" t="str">
        <f>IF($B61="","",IFERROR(VLOOKUP($B61,SERVIÇOS!$B:$G,2,0),IFERROR(VLOOKUP($B61,'COMPOSIÇÕES COMPLEMENTARES '!$C:$K,2,0),"")))</f>
        <v>CHAPISCO APLICADO EM ALVENARIA (SEM PRESENÇA DE VÃOS) E ESTRUTURAS DE CONCRETO DE FACHADA, COM ROLO PARA TEXTURA ACRÍLICA.  ARGAMASSA TRAÇO 1:4 E EMULSÃO POLIMÉRICA (ADESIVO) COM PREPARO EM BETONEIRA 400L. AF_10/2022</v>
      </c>
      <c r="D61" s="367" t="str">
        <f>IF($B61="","",IFERROR(VLOOKUP($B61,SERVIÇOS!$B:$G,3,0),IFERROR(VLOOKUP($B61,'COMPOSIÇÕES COMPLEMENTARES '!$C:$K,3,0),"")))</f>
        <v>M2</v>
      </c>
      <c r="E61" s="595">
        <v>601.53</v>
      </c>
      <c r="F61" s="659">
        <v>8.93</v>
      </c>
      <c r="G61" s="659">
        <f t="shared" si="5"/>
        <v>5371.66</v>
      </c>
      <c r="H61" s="665">
        <f t="shared" si="6"/>
        <v>1110400.6099999999</v>
      </c>
      <c r="I61" s="661">
        <f t="shared" si="2"/>
        <v>4.2622554682616842E-3</v>
      </c>
      <c r="J61" s="662">
        <f t="shared" si="4"/>
        <v>0.88107048322745851</v>
      </c>
      <c r="K61" s="663" t="str">
        <f t="shared" si="3"/>
        <v>C</v>
      </c>
      <c r="L61" s="129"/>
      <c r="AK61" s="239"/>
      <c r="AL61" s="239"/>
    </row>
    <row r="62" spans="1:38" s="238" customFormat="1" ht="30">
      <c r="A62" s="637"/>
      <c r="B62" s="594" t="s">
        <v>12125</v>
      </c>
      <c r="C62" s="366" t="str">
        <f>IF($B62="","",IFERROR(VLOOKUP($B62,SERVIÇOS!$B:$G,2,0),IFERROR(VLOOKUP($B62,'COMPOSIÇÕES COMPLEMENTARES '!$C:$K,2,0),"")))</f>
        <v>PEITORIL GRANITO CINZA ANDORINHA 2CM, L=15CM, ASSENT. ARGAMASSA MISTA - FORNEC. E APLIC.</v>
      </c>
      <c r="D62" s="367" t="str">
        <f>IF($B62="","",IFERROR(VLOOKUP($B62,SERVIÇOS!$B:$G,3,0),IFERROR(VLOOKUP($B62,'COMPOSIÇÕES COMPLEMENTARES '!$C:$K,3,0),"")))</f>
        <v>M</v>
      </c>
      <c r="E62" s="595">
        <v>34.06</v>
      </c>
      <c r="F62" s="659">
        <v>146.18</v>
      </c>
      <c r="G62" s="659">
        <f t="shared" si="5"/>
        <v>4978.8900000000003</v>
      </c>
      <c r="H62" s="665">
        <f t="shared" si="6"/>
        <v>1115379.4999999998</v>
      </c>
      <c r="I62" s="661">
        <f t="shared" si="2"/>
        <v>3.9506039340489567E-3</v>
      </c>
      <c r="J62" s="662">
        <f t="shared" si="4"/>
        <v>0.88502108716150751</v>
      </c>
      <c r="K62" s="663" t="str">
        <f t="shared" si="3"/>
        <v>C</v>
      </c>
      <c r="L62" s="129"/>
      <c r="AK62" s="239"/>
      <c r="AL62" s="239"/>
    </row>
    <row r="63" spans="1:38" s="238" customFormat="1" ht="30">
      <c r="A63" s="637"/>
      <c r="B63" s="630" t="s">
        <v>12132</v>
      </c>
      <c r="C63" s="638" t="str">
        <f>IF($B63="","",IFERROR(VLOOKUP($B63,SERVIÇOS!$B:$G,2,0),IFERROR(VLOOKUP($B63,'COMPOSIÇÕES COMPLEMENTARES '!$C:$K,2,0),"")))</f>
        <v>INSTALAÇÃO DE VIDRO TEMPERADO, E = 10 MM, ENCAIXADO EM PERFIL U</v>
      </c>
      <c r="D63" s="639" t="str">
        <f>IF($B63="","",IFERROR(VLOOKUP($B63,SERVIÇOS!$B:$G,3,0),IFERROR(VLOOKUP($B63,'COMPOSIÇÕES COMPLEMENTARES '!$C:$K,3,0),"")))</f>
        <v>M2</v>
      </c>
      <c r="E63" s="636">
        <v>8.4</v>
      </c>
      <c r="F63" s="660">
        <v>578.96999999999991</v>
      </c>
      <c r="G63" s="659">
        <f t="shared" si="5"/>
        <v>4863.34</v>
      </c>
      <c r="H63" s="665">
        <f t="shared" si="6"/>
        <v>1120242.8399999999</v>
      </c>
      <c r="I63" s="661">
        <f t="shared" si="2"/>
        <v>3.8589183807269598E-3</v>
      </c>
      <c r="J63" s="662">
        <f t="shared" si="4"/>
        <v>0.88888000554223445</v>
      </c>
      <c r="K63" s="663" t="str">
        <f t="shared" si="3"/>
        <v>C</v>
      </c>
      <c r="L63" s="129"/>
      <c r="AK63" s="239"/>
      <c r="AL63" s="239"/>
    </row>
    <row r="64" spans="1:38" s="238" customFormat="1" ht="30">
      <c r="A64" s="603"/>
      <c r="B64" s="630" t="s">
        <v>12416</v>
      </c>
      <c r="C64" s="366" t="str">
        <f>IF($B64="","",IFERROR(VLOOKUP($B64,SERVIÇOS!$B:$G,2,0),IFERROR(VLOOKUP($B64,'COMPOSIÇÕES COMPLEMENTARES '!$C:$K,2,0),"")))</f>
        <v>ENTRADA DE SERVIÇO - PADRÃO COPEL - 3X125 A. MEDIÇÃO EMBUTIDA, INCLUINDO MURETA 1,6 x 2,0 m,  EMBOÇO, REBOCO E PINTURA</v>
      </c>
      <c r="D64" s="367" t="str">
        <f>IF($B64="","",IFERROR(VLOOKUP($B64,SERVIÇOS!$B:$G,3,0),IFERROR(VLOOKUP($B64,'COMPOSIÇÕES COMPLEMENTARES '!$C:$K,3,0),"")))</f>
        <v>UN</v>
      </c>
      <c r="E64" s="595">
        <v>1</v>
      </c>
      <c r="F64" s="659">
        <v>4828.87</v>
      </c>
      <c r="G64" s="659">
        <f t="shared" si="5"/>
        <v>4828.87</v>
      </c>
      <c r="H64" s="665">
        <f t="shared" si="6"/>
        <v>1125071.71</v>
      </c>
      <c r="I64" s="661">
        <f t="shared" si="2"/>
        <v>3.8315674415403803E-3</v>
      </c>
      <c r="J64" s="662">
        <f t="shared" si="4"/>
        <v>0.89271157298377479</v>
      </c>
      <c r="K64" s="663" t="str">
        <f t="shared" si="3"/>
        <v>C</v>
      </c>
      <c r="L64" s="129"/>
      <c r="AK64" s="239"/>
      <c r="AL64" s="239"/>
    </row>
    <row r="65" spans="1:38" s="238" customFormat="1" ht="45">
      <c r="A65" s="603"/>
      <c r="B65" s="594" t="s">
        <v>12369</v>
      </c>
      <c r="C65" s="366" t="str">
        <f>IF($B65="","",IFERROR(VLOOKUP($B65,SERVIÇOS!$B:$G,2,0),IFERROR(VLOOKUP($B65,'COMPOSIÇÕES COMPLEMENTARES '!$C:$K,2,0),"")))</f>
        <v>DRENO EM MURO DE CONTENÇÃO, EXECUTADO NO PÉ DO MURO, COM TUBO DE PEAD CORRUGADO FLEXÍVEL PERFURADO, ENCHIMENTO COM BRITA, ENVOLVIDO COM MANTA GEOTÊXTIL.</v>
      </c>
      <c r="D65" s="367" t="str">
        <f>IF($B65="","",IFERROR(VLOOKUP($B65,SERVIÇOS!$B:$G,3,0),IFERROR(VLOOKUP($B65,'COMPOSIÇÕES COMPLEMENTARES '!$C:$K,3,0),"")))</f>
        <v>M</v>
      </c>
      <c r="E65" s="598">
        <v>53.6</v>
      </c>
      <c r="F65" s="659">
        <v>87.759999999999991</v>
      </c>
      <c r="G65" s="659">
        <f t="shared" si="5"/>
        <v>4703.93</v>
      </c>
      <c r="H65" s="665">
        <f t="shared" si="6"/>
        <v>1129775.6399999999</v>
      </c>
      <c r="I65" s="661">
        <f t="shared" si="2"/>
        <v>3.7324311972128143E-3</v>
      </c>
      <c r="J65" s="662">
        <f t="shared" si="4"/>
        <v>0.89644400418098757</v>
      </c>
      <c r="K65" s="663" t="str">
        <f t="shared" si="3"/>
        <v>C</v>
      </c>
      <c r="L65" s="224"/>
      <c r="AK65" s="239"/>
      <c r="AL65" s="239"/>
    </row>
    <row r="66" spans="1:38" s="238" customFormat="1" ht="45">
      <c r="A66" s="603"/>
      <c r="B66" s="594">
        <v>87553</v>
      </c>
      <c r="C66" s="366" t="str">
        <f>IF($B66="","",IFERROR(VLOOKUP($B66,SERVIÇOS!$B:$G,2,0),IFERROR(VLOOKUP($B66,'COMPOSIÇÕES COMPLEMENTARES '!$C:$K,2,0),"")))</f>
        <v>EMBOÇO, EM ARGAMASSA TRAÇO 1:2:8, PREPARO MECÂNICO, APLICADO MANUALMENTE EM PAREDES INTERNAS DE AMBIENTES COM ÁREA MAIOR QUE 10M², E = 10MM, COM TALISCAS. AF_03/2024</v>
      </c>
      <c r="D66" s="367" t="str">
        <f>IF($B66="","",IFERROR(VLOOKUP($B66,SERVIÇOS!$B:$G,3,0),IFERROR(VLOOKUP($B66,'COMPOSIÇÕES COMPLEMENTARES '!$C:$K,3,0),"")))</f>
        <v>M2</v>
      </c>
      <c r="E66" s="595">
        <v>161.97</v>
      </c>
      <c r="F66" s="659">
        <v>25.34</v>
      </c>
      <c r="G66" s="659">
        <f t="shared" si="5"/>
        <v>4104.3100000000004</v>
      </c>
      <c r="H66" s="665">
        <f t="shared" si="6"/>
        <v>1133879.95</v>
      </c>
      <c r="I66" s="661">
        <f t="shared" si="2"/>
        <v>3.2566502237559927E-3</v>
      </c>
      <c r="J66" s="662">
        <f t="shared" si="4"/>
        <v>0.89970065440474356</v>
      </c>
      <c r="K66" s="663" t="str">
        <f t="shared" si="3"/>
        <v>C</v>
      </c>
      <c r="L66" s="129"/>
      <c r="AK66" s="239"/>
      <c r="AL66" s="239"/>
    </row>
    <row r="67" spans="1:38" s="238" customFormat="1" ht="45">
      <c r="A67" s="603"/>
      <c r="B67" s="594">
        <v>97906</v>
      </c>
      <c r="C67" s="366" t="str">
        <f>IF($B67="","",IFERROR(VLOOKUP($B67,SERVIÇOS!$B:$G,2,0),IFERROR(VLOOKUP($B67,'COMPOSIÇÕES COMPLEMENTARES '!$C:$K,2,0),"")))</f>
        <v>CAIXA ENTERRADA HIDRÁULICA RETANGULAR, EM ALVENARIA COM BLOCOS DE CONCRETO, DIMENSÕES INTERNAS: 0,6X0,6X0,6 M PARA REDE DE ESGOTO. AF_12/2020</v>
      </c>
      <c r="D67" s="367" t="str">
        <f>IF($B67="","",IFERROR(VLOOKUP($B67,SERVIÇOS!$B:$G,3,0),IFERROR(VLOOKUP($B67,'COMPOSIÇÕES COMPLEMENTARES '!$C:$K,3,0),"")))</f>
        <v>UN</v>
      </c>
      <c r="E67" s="595">
        <v>8</v>
      </c>
      <c r="F67" s="659">
        <v>507.29000000000008</v>
      </c>
      <c r="G67" s="659">
        <f t="shared" si="5"/>
        <v>4058.32</v>
      </c>
      <c r="H67" s="665">
        <f t="shared" si="6"/>
        <v>1137938.27</v>
      </c>
      <c r="I67" s="661">
        <f t="shared" si="2"/>
        <v>3.2201585007159352E-3</v>
      </c>
      <c r="J67" s="662">
        <f t="shared" si="4"/>
        <v>0.90292081290545945</v>
      </c>
      <c r="K67" s="663" t="str">
        <f t="shared" si="3"/>
        <v>C</v>
      </c>
      <c r="L67" s="129"/>
      <c r="AK67" s="239"/>
      <c r="AL67" s="239"/>
    </row>
    <row r="68" spans="1:38" s="238" customFormat="1">
      <c r="A68" s="603"/>
      <c r="B68" s="594">
        <v>98524</v>
      </c>
      <c r="C68" s="366" t="str">
        <f>IF($B68="","",IFERROR(VLOOKUP($B68,SERVIÇOS!$B:$G,2,0),IFERROR(VLOOKUP($B68,'COMPOSIÇÕES COMPLEMENTARES '!$C:$K,2,0),"")))</f>
        <v>LIMPEZA MANUAL DE VEGETAÇÃO EM TERRENO COM ENXADA. AF_03/2024</v>
      </c>
      <c r="D68" s="367" t="str">
        <f>IF($B68="","",IFERROR(VLOOKUP($B68,SERVIÇOS!$B:$G,3,0),IFERROR(VLOOKUP($B68,'COMPOSIÇÕES COMPLEMENTARES '!$C:$K,3,0),"")))</f>
        <v>M2</v>
      </c>
      <c r="E68" s="595">
        <v>660.48</v>
      </c>
      <c r="F68" s="659">
        <v>6.12</v>
      </c>
      <c r="G68" s="659">
        <f t="shared" si="5"/>
        <v>4042.13</v>
      </c>
      <c r="H68" s="665">
        <f t="shared" si="6"/>
        <v>1141980.3999999999</v>
      </c>
      <c r="I68" s="661">
        <f t="shared" si="2"/>
        <v>3.2073122081301875E-3</v>
      </c>
      <c r="J68" s="662">
        <f t="shared" si="4"/>
        <v>0.90612812511358964</v>
      </c>
      <c r="K68" s="663" t="str">
        <f t="shared" si="3"/>
        <v>C</v>
      </c>
      <c r="L68" s="224"/>
      <c r="AK68" s="239"/>
      <c r="AL68" s="239"/>
    </row>
    <row r="69" spans="1:38" s="238" customFormat="1" ht="60">
      <c r="A69" s="603"/>
      <c r="B69" s="594">
        <v>86941</v>
      </c>
      <c r="C69" s="366" t="str">
        <f>IF($B69="","",IFERROR(VLOOKUP($B69,SERVIÇOS!$B:$G,2,0),IFERROR(VLOOKUP($B69,'COMPOSIÇÕES COMPLEMENTARES '!$C:$K,2,0),"")))</f>
        <v>LAVATÓRIO LOUÇA BRANCA COM COLUNA, 45 X 55CM OU EQUIVALENTE, PADRÃO MÉDIO, INCLUSO SIFÃO TIPO GARRAFA, VÁLVULA E ENGATE FLEXÍVEL DE 40CM EM METAL CROMADO, COM TORNEIRA CROMADA DE MESA, PADRÃO MÉDIO - FORNECIMENTO E INSTALAÇÃO. AF_01/2020</v>
      </c>
      <c r="D69" s="367" t="str">
        <f>IF($B69="","",IFERROR(VLOOKUP($B69,SERVIÇOS!$B:$G,3,0),IFERROR(VLOOKUP($B69,'COMPOSIÇÕES COMPLEMENTARES '!$C:$K,3,0),"")))</f>
        <v>UN</v>
      </c>
      <c r="E69" s="595">
        <v>4</v>
      </c>
      <c r="F69" s="659">
        <v>1009.77</v>
      </c>
      <c r="G69" s="659">
        <f t="shared" si="5"/>
        <v>4039.08</v>
      </c>
      <c r="H69" s="665">
        <f t="shared" si="6"/>
        <v>1146019.48</v>
      </c>
      <c r="I69" s="661">
        <f t="shared" si="2"/>
        <v>3.2048921221273135E-3</v>
      </c>
      <c r="J69" s="662">
        <f t="shared" si="4"/>
        <v>0.90933301723571691</v>
      </c>
      <c r="K69" s="663" t="str">
        <f t="shared" si="3"/>
        <v>C</v>
      </c>
      <c r="L69" s="129"/>
      <c r="AK69" s="239"/>
      <c r="AL69" s="239"/>
    </row>
    <row r="70" spans="1:38" s="238" customFormat="1" ht="30">
      <c r="A70" s="603"/>
      <c r="B70" s="594">
        <v>100701</v>
      </c>
      <c r="C70" s="366" t="str">
        <f>IF($B70="","",IFERROR(VLOOKUP($B70,SERVIÇOS!$B:$G,2,0),IFERROR(VLOOKUP($B70,'COMPOSIÇÕES COMPLEMENTARES '!$C:$K,2,0),"")))</f>
        <v>PORTA DE FERRO, DE ABRIR, TIPO GRADE COM CHAPA, COM GUARNIÇÕES. AF_12/2019</v>
      </c>
      <c r="D70" s="367" t="str">
        <f>IF($B70="","",IFERROR(VLOOKUP($B70,SERVIÇOS!$B:$G,3,0),IFERROR(VLOOKUP($B70,'COMPOSIÇÕES COMPLEMENTARES '!$C:$K,3,0),"")))</f>
        <v>M2</v>
      </c>
      <c r="E70" s="595">
        <v>3.36</v>
      </c>
      <c r="F70" s="659">
        <v>1182.8499999999999</v>
      </c>
      <c r="G70" s="659">
        <f t="shared" si="5"/>
        <v>3974.37</v>
      </c>
      <c r="H70" s="665">
        <f t="shared" si="6"/>
        <v>1149993.8500000001</v>
      </c>
      <c r="I70" s="661">
        <f t="shared" si="2"/>
        <v>3.1535466253253537E-3</v>
      </c>
      <c r="J70" s="662">
        <f t="shared" si="4"/>
        <v>0.91248656386104221</v>
      </c>
      <c r="K70" s="663" t="str">
        <f t="shared" si="3"/>
        <v>C</v>
      </c>
      <c r="L70" s="129"/>
      <c r="AK70" s="239"/>
      <c r="AL70" s="239"/>
    </row>
    <row r="71" spans="1:38" s="238" customFormat="1" ht="30">
      <c r="A71" s="603"/>
      <c r="B71" s="594">
        <v>92763</v>
      </c>
      <c r="C71" s="366" t="str">
        <f>IF($B71="","",IFERROR(VLOOKUP($B71,SERVIÇOS!$B:$G,2,0),IFERROR(VLOOKUP($B71,'COMPOSIÇÕES COMPLEMENTARES '!$C:$K,2,0),"")))</f>
        <v>ARMAÇÃO DE PILAR OU VIGA DE ESTRUTURA CONVENCIONAL DE CONCRETO ARMADO UTILIZANDO AÇO CA-50 DE 12,5 MM - MONTAGEM. AF_06/2022</v>
      </c>
      <c r="D71" s="367" t="str">
        <f>IF($B71="","",IFERROR(VLOOKUP($B71,SERVIÇOS!$B:$G,3,0),IFERROR(VLOOKUP($B71,'COMPOSIÇÕES COMPLEMENTARES '!$C:$K,3,0),"")))</f>
        <v>KG</v>
      </c>
      <c r="E71" s="598">
        <v>417.6</v>
      </c>
      <c r="F71" s="659">
        <v>9.41</v>
      </c>
      <c r="G71" s="659">
        <f t="shared" si="5"/>
        <v>3929.61</v>
      </c>
      <c r="H71" s="665">
        <f t="shared" si="6"/>
        <v>1153923.4600000002</v>
      </c>
      <c r="I71" s="661">
        <f t="shared" si="2"/>
        <v>3.1180308713946525E-3</v>
      </c>
      <c r="J71" s="662">
        <f t="shared" si="4"/>
        <v>0.91560459473243683</v>
      </c>
      <c r="K71" s="663" t="str">
        <f t="shared" si="3"/>
        <v>C</v>
      </c>
      <c r="L71" s="129"/>
      <c r="AK71" s="239"/>
      <c r="AL71" s="239"/>
    </row>
    <row r="72" spans="1:38" s="238" customFormat="1" ht="30">
      <c r="A72" s="603"/>
      <c r="B72" s="630">
        <v>91939</v>
      </c>
      <c r="C72" s="366" t="str">
        <f>IF($B72="","",IFERROR(VLOOKUP($B72,SERVIÇOS!$B:$G,2,0),IFERROR(VLOOKUP($B72,'COMPOSIÇÕES COMPLEMENTARES '!$C:$K,2,0),"")))</f>
        <v>CAIXA RETANGULAR 4" X 2" ALTA (2,00 M DO PISO), PVC, INSTALADA EM PAREDE - FORNECIMENTO E INSTALAÇÃO. AF_03/2023</v>
      </c>
      <c r="D72" s="367" t="str">
        <f>IF($B72="","",IFERROR(VLOOKUP($B72,SERVIÇOS!$B:$G,3,0),IFERROR(VLOOKUP($B72,'COMPOSIÇÕES COMPLEMENTARES '!$C:$K,3,0),"")))</f>
        <v>UN</v>
      </c>
      <c r="E72" s="595">
        <v>92</v>
      </c>
      <c r="F72" s="659">
        <v>42</v>
      </c>
      <c r="G72" s="659">
        <f t="shared" si="5"/>
        <v>3864</v>
      </c>
      <c r="H72" s="665">
        <f t="shared" si="6"/>
        <v>1157787.4600000002</v>
      </c>
      <c r="I72" s="661">
        <f t="shared" si="2"/>
        <v>3.0659712508541398E-3</v>
      </c>
      <c r="J72" s="662">
        <f t="shared" si="4"/>
        <v>0.918670565983291</v>
      </c>
      <c r="K72" s="663" t="str">
        <f t="shared" si="3"/>
        <v>C</v>
      </c>
      <c r="L72" s="129"/>
      <c r="AK72" s="239"/>
      <c r="AL72" s="239"/>
    </row>
    <row r="73" spans="1:38" s="238" customFormat="1" ht="30">
      <c r="A73" s="603"/>
      <c r="B73" s="594" t="s">
        <v>12120</v>
      </c>
      <c r="C73" s="366" t="str">
        <f>IF($B73="","",IFERROR(VLOOKUP($B73,SERVIÇOS!$B:$G,2,0),IFERROR(VLOOKUP($B73,'COMPOSIÇÕES COMPLEMENTARES '!$C:$K,2,0),"")))</f>
        <v>PORTA CORTA FOGO DUPLA COM BARRA ANTIPANICO - P90 - 1,80X2,10M - NBR 11742 - CLASSE P-90</v>
      </c>
      <c r="D73" s="367" t="str">
        <f>IF($B73="","",IFERROR(VLOOKUP($B73,SERVIÇOS!$B:$G,3,0),IFERROR(VLOOKUP($B73,'COMPOSIÇÕES COMPLEMENTARES '!$C:$K,3,0),"")))</f>
        <v>UN</v>
      </c>
      <c r="E73" s="595">
        <v>1</v>
      </c>
      <c r="F73" s="659">
        <v>3477.96</v>
      </c>
      <c r="G73" s="659">
        <f t="shared" si="5"/>
        <v>3477.96</v>
      </c>
      <c r="H73" s="665">
        <f t="shared" si="6"/>
        <v>1161265.4200000002</v>
      </c>
      <c r="I73" s="661">
        <f t="shared" si="2"/>
        <v>2.759659775264147E-3</v>
      </c>
      <c r="J73" s="662">
        <f t="shared" si="4"/>
        <v>0.92143022575855515</v>
      </c>
      <c r="K73" s="663" t="str">
        <f t="shared" si="3"/>
        <v>C</v>
      </c>
      <c r="L73" s="129"/>
      <c r="AK73" s="239"/>
      <c r="AL73" s="239"/>
    </row>
    <row r="74" spans="1:38" s="238" customFormat="1" ht="30">
      <c r="A74" s="603"/>
      <c r="B74" s="594">
        <v>89512</v>
      </c>
      <c r="C74" s="366" t="str">
        <f>IF($B74="","",IFERROR(VLOOKUP($B74,SERVIÇOS!$B:$G,2,0),IFERROR(VLOOKUP($B74,'COMPOSIÇÕES COMPLEMENTARES '!$C:$K,2,0),"")))</f>
        <v>TUBO PVC, SÉRIE R, ÁGUA PLUVIAL, DN 100 MM, FORNECIDO E INSTALADO EM RAMAL DE ENCAMINHAMENTO. AF_06/2022</v>
      </c>
      <c r="D74" s="367" t="str">
        <f>IF($B74="","",IFERROR(VLOOKUP($B74,SERVIÇOS!$B:$G,3,0),IFERROR(VLOOKUP($B74,'COMPOSIÇÕES COMPLEMENTARES '!$C:$K,3,0),"")))</f>
        <v>M</v>
      </c>
      <c r="E74" s="595">
        <v>61.6</v>
      </c>
      <c r="F74" s="659">
        <v>54.55</v>
      </c>
      <c r="G74" s="659">
        <f t="shared" si="5"/>
        <v>3360.28</v>
      </c>
      <c r="H74" s="665">
        <f t="shared" si="6"/>
        <v>1164625.7000000002</v>
      </c>
      <c r="I74" s="661">
        <f t="shared" si="2"/>
        <v>2.6662841290942415E-3</v>
      </c>
      <c r="J74" s="662">
        <f t="shared" si="4"/>
        <v>0.92409650988764935</v>
      </c>
      <c r="K74" s="663" t="str">
        <f t="shared" si="3"/>
        <v>C</v>
      </c>
      <c r="L74" s="129"/>
      <c r="AK74" s="239"/>
      <c r="AL74" s="239"/>
    </row>
    <row r="75" spans="1:38" s="238" customFormat="1" ht="30">
      <c r="A75" s="603"/>
      <c r="B75" s="594">
        <v>88485</v>
      </c>
      <c r="C75" s="366" t="str">
        <f>IF($B75="","",IFERROR(VLOOKUP($B75,SERVIÇOS!$B:$G,2,0),IFERROR(VLOOKUP($B75,'COMPOSIÇÕES COMPLEMENTARES '!$C:$K,2,0),"")))</f>
        <v>FUNDO SELADOR ACRÍLICO, APLICAÇÃO MANUAL EM PAREDE, UMA DEMÃO. AF_04/2023</v>
      </c>
      <c r="D75" s="367" t="str">
        <f>IF($B75="","",IFERROR(VLOOKUP($B75,SERVIÇOS!$B:$G,3,0),IFERROR(VLOOKUP($B75,'COMPOSIÇÕES COMPLEMENTARES '!$C:$K,3,0),"")))</f>
        <v>M2</v>
      </c>
      <c r="E75" s="595">
        <v>716.02</v>
      </c>
      <c r="F75" s="659">
        <v>4.67</v>
      </c>
      <c r="G75" s="659">
        <f t="shared" ref="G75:G106" si="7">TRUNC(E75*F75,2)</f>
        <v>3343.81</v>
      </c>
      <c r="H75" s="665">
        <f t="shared" si="6"/>
        <v>1167969.5100000002</v>
      </c>
      <c r="I75" s="661">
        <f t="shared" si="2"/>
        <v>2.6532156646787218E-3</v>
      </c>
      <c r="J75" s="662">
        <f t="shared" si="4"/>
        <v>0.92674972555232804</v>
      </c>
      <c r="K75" s="663" t="str">
        <f t="shared" si="3"/>
        <v>C</v>
      </c>
      <c r="L75" s="129"/>
      <c r="AK75" s="239"/>
      <c r="AL75" s="239"/>
    </row>
    <row r="76" spans="1:38" s="238" customFormat="1" ht="45">
      <c r="A76" s="603"/>
      <c r="B76" s="594">
        <v>87882</v>
      </c>
      <c r="C76" s="366" t="str">
        <f>IF($B76="","",IFERROR(VLOOKUP($B76,SERVIÇOS!$B:$G,2,0),IFERROR(VLOOKUP($B76,'COMPOSIÇÕES COMPLEMENTARES '!$C:$K,2,0),"")))</f>
        <v>CHAPISCO APLICADO NO TETO OU EM ALVENARIA E ESTRUTURA, COM ROLO PARA TEXTURA ACRÍLICA. ARGAMASSA TRAÇO 1:4 E EMULSÃO POLIMÉRICA (ADESIVO) COM PREPARO EM BETONEIRA 400L. AF_10/2022</v>
      </c>
      <c r="D76" s="367" t="str">
        <f>IF($B76="","",IFERROR(VLOOKUP($B76,SERVIÇOS!$B:$G,3,0),IFERROR(VLOOKUP($B76,'COMPOSIÇÕES COMPLEMENTARES '!$C:$K,3,0),"")))</f>
        <v>M2</v>
      </c>
      <c r="E76" s="595">
        <v>481.87</v>
      </c>
      <c r="F76" s="659">
        <v>6.75</v>
      </c>
      <c r="G76" s="659">
        <f t="shared" si="7"/>
        <v>3252.62</v>
      </c>
      <c r="H76" s="665">
        <f t="shared" ref="H76:H107" si="8">G76+H75</f>
        <v>1171222.1300000004</v>
      </c>
      <c r="I76" s="661">
        <f t="shared" ref="I76:I139" si="9">G76/$H$188</f>
        <v>2.5808590605468922E-3</v>
      </c>
      <c r="J76" s="662">
        <f t="shared" si="4"/>
        <v>0.92933058461287499</v>
      </c>
      <c r="K76" s="663" t="str">
        <f t="shared" ref="K76:K139" si="10">IF(J76&lt;=0.5,"A",IF(J76&lt;=0.8,"B","C"))</f>
        <v>C</v>
      </c>
      <c r="L76" s="129"/>
      <c r="AK76" s="239"/>
      <c r="AL76" s="239"/>
    </row>
    <row r="77" spans="1:38" s="238" customFormat="1" ht="30">
      <c r="A77" s="603"/>
      <c r="B77" s="630">
        <v>91924</v>
      </c>
      <c r="C77" s="366" t="str">
        <f>IF($B77="","",IFERROR(VLOOKUP($B77,SERVIÇOS!$B:$G,2,0),IFERROR(VLOOKUP($B77,'COMPOSIÇÕES COMPLEMENTARES '!$C:$K,2,0),"")))</f>
        <v>CABO DE COBRE FLEXÍVEL ISOLADO, 1,5 MM², ANTI-CHAMA 450/750 V, PARA CIRCUITOS TERMINAIS - FORNECIMENTO E INSTALAÇÃO. AF_03/2023</v>
      </c>
      <c r="D77" s="367" t="str">
        <f>IF($B77="","",IFERROR(VLOOKUP($B77,SERVIÇOS!$B:$G,3,0),IFERROR(VLOOKUP($B77,'COMPOSIÇÕES COMPLEMENTARES '!$C:$K,3,0),"")))</f>
        <v>M</v>
      </c>
      <c r="E77" s="595">
        <v>888.5</v>
      </c>
      <c r="F77" s="659">
        <v>3.34</v>
      </c>
      <c r="G77" s="659">
        <f t="shared" si="7"/>
        <v>2967.59</v>
      </c>
      <c r="H77" s="665">
        <f t="shared" si="8"/>
        <v>1174189.7200000004</v>
      </c>
      <c r="I77" s="661">
        <f t="shared" si="9"/>
        <v>2.354696072547163E-3</v>
      </c>
      <c r="J77" s="662">
        <f t="shared" ref="J77:J140" si="11">I77+J76</f>
        <v>0.93168528068542211</v>
      </c>
      <c r="K77" s="663" t="str">
        <f t="shared" si="10"/>
        <v>C</v>
      </c>
      <c r="L77" s="129"/>
      <c r="AK77" s="239"/>
      <c r="AL77" s="239"/>
    </row>
    <row r="78" spans="1:38" s="238" customFormat="1">
      <c r="A78" s="603"/>
      <c r="B78" s="594">
        <v>88484</v>
      </c>
      <c r="C78" s="366" t="str">
        <f>IF($B78="","",IFERROR(VLOOKUP($B78,SERVIÇOS!$B:$G,2,0),IFERROR(VLOOKUP($B78,'COMPOSIÇÕES COMPLEMENTARES '!$C:$K,2,0),"")))</f>
        <v>FUNDO SELADOR ACRÍLICO, APLICAÇÃO MANUAL EM TETO, UMA DEMÃO. AF_04/2023</v>
      </c>
      <c r="D78" s="367" t="str">
        <f>IF($B78="","",IFERROR(VLOOKUP($B78,SERVIÇOS!$B:$G,3,0),IFERROR(VLOOKUP($B78,'COMPOSIÇÕES COMPLEMENTARES '!$C:$K,3,0),"")))</f>
        <v>M2</v>
      </c>
      <c r="E78" s="595">
        <v>481.87</v>
      </c>
      <c r="F78" s="659">
        <v>5.93</v>
      </c>
      <c r="G78" s="659">
        <f t="shared" si="7"/>
        <v>2857.48</v>
      </c>
      <c r="H78" s="665">
        <f t="shared" si="8"/>
        <v>1177047.2000000004</v>
      </c>
      <c r="I78" s="661">
        <f t="shared" si="9"/>
        <v>2.2673270004893082E-3</v>
      </c>
      <c r="J78" s="662">
        <f t="shared" si="11"/>
        <v>0.93395260768591137</v>
      </c>
      <c r="K78" s="663" t="str">
        <f t="shared" si="10"/>
        <v>C</v>
      </c>
      <c r="L78" s="129"/>
      <c r="AK78" s="239"/>
      <c r="AL78" s="239"/>
    </row>
    <row r="79" spans="1:38" s="238" customFormat="1" ht="60">
      <c r="A79" s="603"/>
      <c r="B79" s="594">
        <v>87900</v>
      </c>
      <c r="C79" s="366" t="str">
        <f>IF($B79="","",IFERROR(VLOOKUP($B79,SERVIÇOS!$B:$G,2,0),IFERROR(VLOOKUP($B79,'COMPOSIÇÕES COMPLEMENTARES '!$C:$K,2,0),"")))</f>
        <v>CHAPISCO APLICADO EM ALVENARIA (COM PRESENÇA DE VÃOS) E ESTRUTURAS DE CONCRETO DE FACHADA, COM ROLO PARA TEXTURA ACRÍLICA.  ARGAMASSA TRAÇO 1:4 E EMULSÃO POLIMÉRICA (ADESIVO) COM PREPARO EM BETONEIRA 400L. AF_10/2022</v>
      </c>
      <c r="D79" s="367" t="str">
        <f>IF($B79="","",IFERROR(VLOOKUP($B79,SERVIÇOS!$B:$G,3,0),IFERROR(VLOOKUP($B79,'COMPOSIÇÕES COMPLEMENTARES '!$C:$K,3,0),"")))</f>
        <v>M2</v>
      </c>
      <c r="E79" s="595">
        <v>276.45999999999998</v>
      </c>
      <c r="F79" s="659">
        <v>9.89</v>
      </c>
      <c r="G79" s="659">
        <f t="shared" si="7"/>
        <v>2734.18</v>
      </c>
      <c r="H79" s="665">
        <f t="shared" si="8"/>
        <v>1179781.3800000004</v>
      </c>
      <c r="I79" s="661">
        <f t="shared" si="9"/>
        <v>2.1694920483075497E-3</v>
      </c>
      <c r="J79" s="662">
        <f t="shared" si="11"/>
        <v>0.93612209973421889</v>
      </c>
      <c r="K79" s="663" t="str">
        <f t="shared" si="10"/>
        <v>C</v>
      </c>
      <c r="L79" s="129"/>
      <c r="AK79" s="239"/>
      <c r="AL79" s="239"/>
    </row>
    <row r="80" spans="1:38" s="238" customFormat="1" ht="45">
      <c r="A80" s="603"/>
      <c r="B80" s="594">
        <v>94990</v>
      </c>
      <c r="C80" s="366" t="str">
        <f>IF($B80="","",IFERROR(VLOOKUP($B80,SERVIÇOS!$B:$G,2,0),IFERROR(VLOOKUP($B80,'COMPOSIÇÕES COMPLEMENTARES '!$C:$K,2,0),"")))</f>
        <v>EXECUÇÃO DE PASSEIO (CALÇADA) OU PISO DE CONCRETO COM CONCRETO MOLDADO IN LOCO, FEITO EM OBRA, ACABAMENTO CONVENCIONAL, NÃO ARMADO. AF_08/2022</v>
      </c>
      <c r="D80" s="367" t="str">
        <f>IF($B80="","",IFERROR(VLOOKUP($B80,SERVIÇOS!$B:$G,3,0),IFERROR(VLOOKUP($B80,'COMPOSIÇÕES COMPLEMENTARES '!$C:$K,3,0),"")))</f>
        <v>M3</v>
      </c>
      <c r="E80" s="595">
        <v>3.38</v>
      </c>
      <c r="F80" s="659">
        <v>805.13</v>
      </c>
      <c r="G80" s="659">
        <f t="shared" si="7"/>
        <v>2721.33</v>
      </c>
      <c r="H80" s="665">
        <f t="shared" si="8"/>
        <v>1182502.7100000004</v>
      </c>
      <c r="I80" s="661">
        <f t="shared" si="9"/>
        <v>2.159295948262654E-3</v>
      </c>
      <c r="J80" s="662">
        <f t="shared" si="11"/>
        <v>0.93828139568248159</v>
      </c>
      <c r="K80" s="663" t="str">
        <f t="shared" si="10"/>
        <v>C</v>
      </c>
      <c r="L80" s="129"/>
      <c r="AK80" s="239"/>
      <c r="AL80" s="239"/>
    </row>
    <row r="81" spans="1:38" s="238" customFormat="1">
      <c r="A81" s="603"/>
      <c r="B81" s="594">
        <v>98689</v>
      </c>
      <c r="C81" s="366" t="str">
        <f>IF($B81="","",IFERROR(VLOOKUP($B81,SERVIÇOS!$B:$G,2,0),IFERROR(VLOOKUP($B81,'COMPOSIÇÕES COMPLEMENTARES '!$C:$K,2,0),"")))</f>
        <v>SOLEIRA EM GRANITO, LARGURA 15 CM, ESPESSURA 2,0 CM. AF_09/2020</v>
      </c>
      <c r="D81" s="367" t="str">
        <f>IF($B81="","",IFERROR(VLOOKUP($B81,SERVIÇOS!$B:$G,3,0),IFERROR(VLOOKUP($B81,'COMPOSIÇÕES COMPLEMENTARES '!$C:$K,3,0),"")))</f>
        <v>M</v>
      </c>
      <c r="E81" s="595">
        <v>20.3</v>
      </c>
      <c r="F81" s="659">
        <v>127.73</v>
      </c>
      <c r="G81" s="659">
        <f t="shared" si="7"/>
        <v>2592.91</v>
      </c>
      <c r="H81" s="665">
        <f t="shared" si="8"/>
        <v>1185095.6200000003</v>
      </c>
      <c r="I81" s="661">
        <f t="shared" si="9"/>
        <v>2.0573984254793499E-3</v>
      </c>
      <c r="J81" s="662">
        <f t="shared" si="11"/>
        <v>0.94033879410796095</v>
      </c>
      <c r="K81" s="663" t="str">
        <f t="shared" si="10"/>
        <v>C</v>
      </c>
      <c r="L81" s="129"/>
      <c r="AK81" s="239"/>
      <c r="AL81" s="239"/>
    </row>
    <row r="82" spans="1:38" s="238" customFormat="1" ht="45">
      <c r="A82" s="603"/>
      <c r="B82" s="594">
        <v>86932</v>
      </c>
      <c r="C82" s="366" t="str">
        <f>IF($B82="","",IFERROR(VLOOKUP($B82,SERVIÇOS!$B:$G,2,0),IFERROR(VLOOKUP($B82,'COMPOSIÇÕES COMPLEMENTARES '!$C:$K,2,0),"")))</f>
        <v>VASO SANITÁRIO SIFONADO COM CAIXA ACOPLADA LOUÇA BRANCA - PADRÃO MÉDIO, INCLUSO ENGATE FLEXÍVEL EM METAL CROMADO, 1/2  X 40CM - FORNECIMENTO E INSTALAÇÃO. AF_01/2020</v>
      </c>
      <c r="D82" s="367" t="str">
        <f>IF($B82="","",IFERROR(VLOOKUP($B82,SERVIÇOS!$B:$G,3,0),IFERROR(VLOOKUP($B82,'COMPOSIÇÕES COMPLEMENTARES '!$C:$K,3,0),"")))</f>
        <v>UN</v>
      </c>
      <c r="E82" s="595">
        <v>4</v>
      </c>
      <c r="F82" s="659">
        <v>639.26</v>
      </c>
      <c r="G82" s="659">
        <f t="shared" si="7"/>
        <v>2557.04</v>
      </c>
      <c r="H82" s="665">
        <f t="shared" si="8"/>
        <v>1187652.6600000004</v>
      </c>
      <c r="I82" s="661">
        <f t="shared" si="9"/>
        <v>2.0289366271439104E-3</v>
      </c>
      <c r="J82" s="662">
        <f t="shared" si="11"/>
        <v>0.94236773073510482</v>
      </c>
      <c r="K82" s="663" t="str">
        <f t="shared" si="10"/>
        <v>C</v>
      </c>
      <c r="L82" s="129"/>
      <c r="AK82" s="239"/>
      <c r="AL82" s="239"/>
    </row>
    <row r="83" spans="1:38" s="238" customFormat="1" ht="30">
      <c r="A83" s="603"/>
      <c r="B83" s="594">
        <v>89356</v>
      </c>
      <c r="C83" s="366" t="str">
        <f>IF($B83="","",IFERROR(VLOOKUP($B83,SERVIÇOS!$B:$G,2,0),IFERROR(VLOOKUP($B83,'COMPOSIÇÕES COMPLEMENTARES '!$C:$K,2,0),"")))</f>
        <v>TUBO, PVC, SOLDÁVEL, DE 25MM, INSTALADO EM RAMAL OU SUB-RAMAL DE ÁGUA - FORNECIMENTO E INSTALAÇÃO. AF_06/2022</v>
      </c>
      <c r="D83" s="367" t="str">
        <f>IF($B83="","",IFERROR(VLOOKUP($B83,SERVIÇOS!$B:$G,3,0),IFERROR(VLOOKUP($B83,'COMPOSIÇÕES COMPLEMENTARES '!$C:$K,3,0),"")))</f>
        <v>M</v>
      </c>
      <c r="E83" s="595">
        <v>84.8</v>
      </c>
      <c r="F83" s="659">
        <v>28.87</v>
      </c>
      <c r="G83" s="659">
        <f t="shared" si="7"/>
        <v>2448.17</v>
      </c>
      <c r="H83" s="665">
        <f t="shared" si="8"/>
        <v>1190100.8300000003</v>
      </c>
      <c r="I83" s="661">
        <f t="shared" si="9"/>
        <v>1.9425514589036178E-3</v>
      </c>
      <c r="J83" s="662">
        <f t="shared" si="11"/>
        <v>0.94431028219400848</v>
      </c>
      <c r="K83" s="663" t="str">
        <f t="shared" si="10"/>
        <v>C</v>
      </c>
      <c r="L83" s="129"/>
      <c r="AK83" s="239"/>
      <c r="AL83" s="239"/>
    </row>
    <row r="84" spans="1:38" s="238" customFormat="1" ht="60">
      <c r="A84" s="603"/>
      <c r="B84" s="594">
        <v>91016</v>
      </c>
      <c r="C84" s="366" t="str">
        <f>IF($B84="","",IFERROR(VLOOKUP($B84,SERVIÇOS!$B:$G,2,0),IFERROR(VLOOKUP($B84,'COMPOSIÇÕES COMPLEMENTARES '!$C:$K,2,0),"")))</f>
        <v>KIT DE PORTA DE MADEIRA PARA VERNIZ, SEMI-OCA (LEVE OU MÉDIA), PADRÃO MÉDIO, 90X210CM, ESPESSURA DE 3,5CM, ITENS INCLUSOS: DOBRADIÇAS, MONTAGEM E INSTALAÇÃO DO BATENTE, SEM FECHADURA - FORNECIMENTO E INSTALAÇÃO. AF_12/2019</v>
      </c>
      <c r="D84" s="367" t="str">
        <f>IF($B84="","",IFERROR(VLOOKUP($B84,SERVIÇOS!$B:$G,3,0),IFERROR(VLOOKUP($B84,'COMPOSIÇÕES COMPLEMENTARES '!$C:$K,3,0),"")))</f>
        <v>UN</v>
      </c>
      <c r="E84" s="636">
        <v>2</v>
      </c>
      <c r="F84" s="659">
        <v>1212.82</v>
      </c>
      <c r="G84" s="659">
        <f t="shared" si="7"/>
        <v>2425.64</v>
      </c>
      <c r="H84" s="665">
        <f t="shared" si="8"/>
        <v>1192526.4700000002</v>
      </c>
      <c r="I84" s="661">
        <f t="shared" si="9"/>
        <v>1.9246745613151748E-3</v>
      </c>
      <c r="J84" s="662">
        <f t="shared" si="11"/>
        <v>0.94623495675532365</v>
      </c>
      <c r="K84" s="663" t="str">
        <f t="shared" si="10"/>
        <v>C</v>
      </c>
      <c r="L84" s="129"/>
      <c r="AK84" s="239"/>
      <c r="AL84" s="239"/>
    </row>
    <row r="85" spans="1:38" s="238" customFormat="1" ht="45">
      <c r="A85" s="603"/>
      <c r="B85" s="594">
        <v>91306</v>
      </c>
      <c r="C85" s="366" t="str">
        <f>IF($B85="","",IFERROR(VLOOKUP($B85,SERVIÇOS!$B:$G,2,0),IFERROR(VLOOKUP($B85,'COMPOSIÇÕES COMPLEMENTARES '!$C:$K,2,0),"")))</f>
        <v>FECHADURA DE EMBUTIR PARA PORTAS INTERNAS, COMPLETA, ACABAMENTO PADRÃO MÉDIO, COM EXECUÇÃO DE FURO - FORNECIMENTO E INSTALAÇÃO. AF_12/2019</v>
      </c>
      <c r="D85" s="367" t="str">
        <f>IF($B85="","",IFERROR(VLOOKUP($B85,SERVIÇOS!$B:$G,3,0),IFERROR(VLOOKUP($B85,'COMPOSIÇÕES COMPLEMENTARES '!$C:$K,3,0),"")))</f>
        <v>UN</v>
      </c>
      <c r="E85" s="636">
        <v>15</v>
      </c>
      <c r="F85" s="659">
        <v>160.13</v>
      </c>
      <c r="G85" s="659">
        <f t="shared" si="7"/>
        <v>2401.9499999999998</v>
      </c>
      <c r="H85" s="665">
        <f t="shared" si="8"/>
        <v>1194928.4200000002</v>
      </c>
      <c r="I85" s="661">
        <f t="shared" si="9"/>
        <v>1.905877237574819E-3</v>
      </c>
      <c r="J85" s="662">
        <f t="shared" si="11"/>
        <v>0.9481408339928985</v>
      </c>
      <c r="K85" s="663" t="str">
        <f t="shared" si="10"/>
        <v>C</v>
      </c>
      <c r="L85" s="129"/>
      <c r="AK85" s="239"/>
      <c r="AL85" s="239"/>
    </row>
    <row r="86" spans="1:38" s="238" customFormat="1" ht="30">
      <c r="A86" s="603"/>
      <c r="B86" s="630">
        <v>94223</v>
      </c>
      <c r="C86" s="638" t="str">
        <f>IF($B86="","",IFERROR(VLOOKUP($B86,SERVIÇOS!$B:$G,2,0),IFERROR(VLOOKUP($B86,'COMPOSIÇÕES COMPLEMENTARES '!$C:$K,2,0),"")))</f>
        <v>CUMEEIRA PARA TELHA DE FIBROCIMENTO ONDULADA E = 6 MM, INCLUSO ACESSÓRIOS DE FIXAÇÃO E IÇAMENTO. AF_07/2019</v>
      </c>
      <c r="D86" s="639" t="str">
        <f>IF($B86="","",IFERROR(VLOOKUP($B86,SERVIÇOS!$B:$G,3,0),IFERROR(VLOOKUP($B86,'COMPOSIÇÕES COMPLEMENTARES '!$C:$K,3,0),"")))</f>
        <v>M</v>
      </c>
      <c r="E86" s="636">
        <v>31</v>
      </c>
      <c r="F86" s="660">
        <v>75.86</v>
      </c>
      <c r="G86" s="659">
        <f t="shared" si="7"/>
        <v>2351.66</v>
      </c>
      <c r="H86" s="665">
        <f t="shared" si="8"/>
        <v>1197280.08</v>
      </c>
      <c r="I86" s="661">
        <f t="shared" si="9"/>
        <v>1.8659735900061196E-3</v>
      </c>
      <c r="J86" s="662">
        <f t="shared" si="11"/>
        <v>0.95000680758290457</v>
      </c>
      <c r="K86" s="663" t="str">
        <f t="shared" si="10"/>
        <v>C</v>
      </c>
      <c r="L86" s="129"/>
      <c r="AK86" s="239"/>
      <c r="AL86" s="239"/>
    </row>
    <row r="87" spans="1:38" s="238" customFormat="1" ht="60">
      <c r="A87" s="603"/>
      <c r="B87" s="594">
        <v>91014</v>
      </c>
      <c r="C87" s="366" t="str">
        <f>IF($B87="","",IFERROR(VLOOKUP($B87,SERVIÇOS!$B:$G,2,0),IFERROR(VLOOKUP($B87,'COMPOSIÇÕES COMPLEMENTARES '!$C:$K,2,0),"")))</f>
        <v>KIT DE PORTA DE MADEIRA PARA VERNIZ, SEMI-OCA (LEVE OU MÉDIA), PADRÃO MÉDIO, 70X210CM, ESPESSURA DE 3,5CM, ITENS INCLUSOS: DOBRADIÇAS, MONTAGEM E INSTALAÇÃO DO BATENTE, SEM FECHADURA - FORNECIMENTO E INSTALAÇÃO. AF_12/2019</v>
      </c>
      <c r="D87" s="367" t="str">
        <f>IF($B87="","",IFERROR(VLOOKUP($B87,SERVIÇOS!$B:$G,3,0),IFERROR(VLOOKUP($B87,'COMPOSIÇÕES COMPLEMENTARES '!$C:$K,3,0),"")))</f>
        <v>UN</v>
      </c>
      <c r="E87" s="636">
        <v>2</v>
      </c>
      <c r="F87" s="659">
        <v>1089.27</v>
      </c>
      <c r="G87" s="659">
        <f t="shared" si="7"/>
        <v>2178.54</v>
      </c>
      <c r="H87" s="665">
        <f t="shared" si="8"/>
        <v>1199458.6200000001</v>
      </c>
      <c r="I87" s="661">
        <f t="shared" si="9"/>
        <v>1.7286079215413502E-3</v>
      </c>
      <c r="J87" s="662">
        <f t="shared" si="11"/>
        <v>0.95173541550444596</v>
      </c>
      <c r="K87" s="663" t="str">
        <f t="shared" si="10"/>
        <v>C</v>
      </c>
      <c r="L87" s="129"/>
      <c r="AK87" s="239"/>
      <c r="AL87" s="239"/>
    </row>
    <row r="88" spans="1:38" s="238" customFormat="1" ht="30">
      <c r="A88" s="603"/>
      <c r="B88" s="594">
        <v>92397</v>
      </c>
      <c r="C88" s="366" t="str">
        <f>IF($B88="","",IFERROR(VLOOKUP($B88,SERVIÇOS!$B:$G,2,0),IFERROR(VLOOKUP($B88,'COMPOSIÇÕES COMPLEMENTARES '!$C:$K,2,0),"")))</f>
        <v>EXECUÇÃO DE PAVIMENTO EM PISO INTERTRAVADO, COM BLOCO RETANGULAR COR NATURAL DE 20 X 10 CM, ESPESSURA 6 CM. AF_10/2022</v>
      </c>
      <c r="D88" s="367" t="str">
        <f>IF($B88="","",IFERROR(VLOOKUP($B88,SERVIÇOS!$B:$G,3,0),IFERROR(VLOOKUP($B88,'COMPOSIÇÕES COMPLEMENTARES '!$C:$K,3,0),"")))</f>
        <v>M2</v>
      </c>
      <c r="E88" s="595">
        <v>34.130000000000003</v>
      </c>
      <c r="F88" s="659">
        <v>63.3</v>
      </c>
      <c r="G88" s="659">
        <f t="shared" si="7"/>
        <v>2160.42</v>
      </c>
      <c r="H88" s="665">
        <f t="shared" si="8"/>
        <v>1201619.04</v>
      </c>
      <c r="I88" s="661">
        <f t="shared" si="9"/>
        <v>1.714230230271817E-3</v>
      </c>
      <c r="J88" s="662">
        <f t="shared" si="11"/>
        <v>0.9534496457347178</v>
      </c>
      <c r="K88" s="663" t="str">
        <f t="shared" si="10"/>
        <v>C</v>
      </c>
      <c r="L88" s="129"/>
      <c r="AK88" s="239"/>
      <c r="AL88" s="239"/>
    </row>
    <row r="89" spans="1:38" s="238" customFormat="1" ht="30">
      <c r="A89" s="603"/>
      <c r="B89" s="594">
        <v>96527</v>
      </c>
      <c r="C89" s="366" t="str">
        <f>IF($B89="","",IFERROR(VLOOKUP($B89,SERVIÇOS!$B:$G,2,0),IFERROR(VLOOKUP($B89,'COMPOSIÇÕES COMPLEMENTARES '!$C:$K,2,0),"")))</f>
        <v>ESCAVAÇÃO MANUAL PARA VIGA BALDRAME OU SAPATA CORRIDA (INCLUINDO ESCAVAÇÃO PARA COLOCAÇÃO DE FÔRMAS). AF_01/2024</v>
      </c>
      <c r="D89" s="367" t="str">
        <f>IF($B89="","",IFERROR(VLOOKUP($B89,SERVIÇOS!$B:$G,3,0),IFERROR(VLOOKUP($B89,'COMPOSIÇÕES COMPLEMENTARES '!$C:$K,3,0),"")))</f>
        <v>M3</v>
      </c>
      <c r="E89" s="595">
        <v>15.39</v>
      </c>
      <c r="F89" s="659">
        <v>137.96</v>
      </c>
      <c r="G89" s="659">
        <f t="shared" si="7"/>
        <v>2123.1999999999998</v>
      </c>
      <c r="H89" s="665">
        <f t="shared" si="8"/>
        <v>1203742.24</v>
      </c>
      <c r="I89" s="661">
        <f t="shared" si="9"/>
        <v>1.6846972463285478E-3</v>
      </c>
      <c r="J89" s="662">
        <f t="shared" si="11"/>
        <v>0.95513434298104638</v>
      </c>
      <c r="K89" s="663" t="str">
        <f t="shared" si="10"/>
        <v>C</v>
      </c>
      <c r="L89" s="224"/>
      <c r="AK89" s="239"/>
      <c r="AL89" s="239"/>
    </row>
    <row r="90" spans="1:38" s="238" customFormat="1" ht="30">
      <c r="A90" s="603"/>
      <c r="B90" s="594" t="s">
        <v>290</v>
      </c>
      <c r="C90" s="366" t="str">
        <f>IF($B90="","",IFERROR(VLOOKUP($B90,SERVIÇOS!$B:$G,2,0),IFERROR(VLOOKUP($B90,'COMPOSIÇÕES COMPLEMENTARES '!$C:$K,2,0),"")))</f>
        <v>LIMPEZA FINAL DA OBRA</v>
      </c>
      <c r="D90" s="367" t="str">
        <f>IF($B90="","",IFERROR(VLOOKUP($B90,SERVIÇOS!$B:$G,3,0),IFERROR(VLOOKUP($B90,'COMPOSIÇÕES COMPLEMENTARES '!$C:$K,3,0),"")))</f>
        <v>M2</v>
      </c>
      <c r="E90" s="595">
        <v>430.29</v>
      </c>
      <c r="F90" s="659">
        <v>4.74</v>
      </c>
      <c r="G90" s="659">
        <f t="shared" si="7"/>
        <v>2039.57</v>
      </c>
      <c r="H90" s="665">
        <f t="shared" si="8"/>
        <v>1205781.81</v>
      </c>
      <c r="I90" s="661">
        <f t="shared" si="9"/>
        <v>1.6183392816005635E-3</v>
      </c>
      <c r="J90" s="662">
        <f t="shared" si="11"/>
        <v>0.95675268226264698</v>
      </c>
      <c r="K90" s="663" t="str">
        <f t="shared" si="10"/>
        <v>C</v>
      </c>
      <c r="L90" s="129"/>
      <c r="AK90" s="239"/>
      <c r="AL90" s="239"/>
    </row>
    <row r="91" spans="1:38" s="238" customFormat="1" ht="30">
      <c r="A91" s="603"/>
      <c r="B91" s="594">
        <v>101909</v>
      </c>
      <c r="C91" s="366" t="str">
        <f>IF($B91="","",IFERROR(VLOOKUP($B91,SERVIÇOS!$B:$G,2,0),IFERROR(VLOOKUP($B91,'COMPOSIÇÕES COMPLEMENTARES '!$C:$K,2,0),"")))</f>
        <v>EXTINTOR DE INCÊNDIO PORTÁTIL COM CARGA DE PQS DE 6 KG, CLASSE BC - FORNECIMENTO E INSTALAÇÃO. AF_10/2020_PE</v>
      </c>
      <c r="D91" s="367" t="str">
        <f>IF($B91="","",IFERROR(VLOOKUP($B91,SERVIÇOS!$B:$G,3,0),IFERROR(VLOOKUP($B91,'COMPOSIÇÕES COMPLEMENTARES '!$C:$K,3,0),"")))</f>
        <v>UN</v>
      </c>
      <c r="E91" s="595">
        <v>8</v>
      </c>
      <c r="F91" s="659">
        <v>251.27</v>
      </c>
      <c r="G91" s="659">
        <f t="shared" si="7"/>
        <v>2010.16</v>
      </c>
      <c r="H91" s="665">
        <f t="shared" si="8"/>
        <v>1207791.97</v>
      </c>
      <c r="I91" s="661">
        <f t="shared" si="9"/>
        <v>1.5950033047662934E-3</v>
      </c>
      <c r="J91" s="662">
        <f t="shared" si="11"/>
        <v>0.95834768556741323</v>
      </c>
      <c r="K91" s="663" t="str">
        <f t="shared" si="10"/>
        <v>C</v>
      </c>
      <c r="L91" s="129"/>
      <c r="AK91" s="239"/>
      <c r="AL91" s="239"/>
    </row>
    <row r="92" spans="1:38" s="238" customFormat="1" ht="30">
      <c r="A92" s="603"/>
      <c r="B92" s="630">
        <v>102491</v>
      </c>
      <c r="C92" s="638" t="str">
        <f>IF($B92="","",IFERROR(VLOOKUP($B92,SERVIÇOS!$B:$G,2,0),IFERROR(VLOOKUP($B92,'COMPOSIÇÕES COMPLEMENTARES '!$C:$K,2,0),"")))</f>
        <v>PINTURA DE PISO COM TINTA ACRÍLICA, APLICAÇÃO MANUAL, 2 DEMÃOS, INCLUSO FUNDO PREPARADOR. AF_05/2021</v>
      </c>
      <c r="D92" s="639" t="str">
        <f>IF($B92="","",IFERROR(VLOOKUP($B92,SERVIÇOS!$B:$G,3,0),IFERROR(VLOOKUP($B92,'COMPOSIÇÕES COMPLEMENTARES '!$C:$K,3,0),"")))</f>
        <v>M2</v>
      </c>
      <c r="E92" s="636">
        <v>84.58</v>
      </c>
      <c r="F92" s="660">
        <v>23.38</v>
      </c>
      <c r="G92" s="659">
        <f t="shared" si="7"/>
        <v>1977.48</v>
      </c>
      <c r="H92" s="665">
        <f t="shared" si="8"/>
        <v>1209769.45</v>
      </c>
      <c r="I92" s="661">
        <f t="shared" si="9"/>
        <v>1.569072678348614E-3</v>
      </c>
      <c r="J92" s="662">
        <f t="shared" si="11"/>
        <v>0.95991675824576184</v>
      </c>
      <c r="K92" s="663" t="str">
        <f t="shared" si="10"/>
        <v>C</v>
      </c>
      <c r="L92" s="129"/>
      <c r="AK92" s="239"/>
      <c r="AL92" s="239"/>
    </row>
    <row r="93" spans="1:38" s="238" customFormat="1" ht="30">
      <c r="A93" s="603"/>
      <c r="B93" s="594" t="s">
        <v>12227</v>
      </c>
      <c r="C93" s="366" t="str">
        <f>IF($B93="","",IFERROR(VLOOKUP($B93,SERVIÇOS!$B:$G,2,0),IFERROR(VLOOKUP($B93,'COMPOSIÇÕES COMPLEMENTARES '!$C:$K,2,0),"")))</f>
        <v>PUXADOR HORIZONTAL EM INOX - PADRÃO PNE - 40CM</v>
      </c>
      <c r="D93" s="367" t="str">
        <f>IF($B93="","",IFERROR(VLOOKUP($B93,SERVIÇOS!$B:$G,3,0),IFERROR(VLOOKUP($B93,'COMPOSIÇÕES COMPLEMENTARES '!$C:$K,3,0),"")))</f>
        <v>UN</v>
      </c>
      <c r="E93" s="595">
        <v>2</v>
      </c>
      <c r="F93" s="659">
        <v>973.81</v>
      </c>
      <c r="G93" s="659">
        <f t="shared" si="7"/>
        <v>1947.62</v>
      </c>
      <c r="H93" s="665">
        <f t="shared" si="8"/>
        <v>1211717.07</v>
      </c>
      <c r="I93" s="661">
        <f t="shared" si="9"/>
        <v>1.5453796396450671E-3</v>
      </c>
      <c r="J93" s="662">
        <f t="shared" si="11"/>
        <v>0.96146213788540691</v>
      </c>
      <c r="K93" s="663" t="str">
        <f t="shared" si="10"/>
        <v>C</v>
      </c>
      <c r="L93" s="129"/>
      <c r="AK93" s="239"/>
      <c r="AL93" s="239"/>
    </row>
    <row r="94" spans="1:38" s="238" customFormat="1" ht="30">
      <c r="A94" s="603"/>
      <c r="B94" s="594">
        <v>96523</v>
      </c>
      <c r="C94" s="366" t="str">
        <f>IF($B94="","",IFERROR(VLOOKUP($B94,SERVIÇOS!$B:$G,2,0),IFERROR(VLOOKUP($B94,'COMPOSIÇÕES COMPLEMENTARES '!$C:$K,2,0),"")))</f>
        <v>ESCAVAÇÃO MANUAL PARA BLOCO DE COROAMENTO OU SAPATA (INCLUINDO ESCAVAÇÃO PARA COLOCAÇÃO DE FÔRMAS). AF_01/2024</v>
      </c>
      <c r="D94" s="367" t="str">
        <f>IF($B94="","",IFERROR(VLOOKUP($B94,SERVIÇOS!$B:$G,3,0),IFERROR(VLOOKUP($B94,'COMPOSIÇÕES COMPLEMENTARES '!$C:$K,3,0),"")))</f>
        <v>M3</v>
      </c>
      <c r="E94" s="595">
        <v>15.39</v>
      </c>
      <c r="F94" s="659">
        <v>125.39</v>
      </c>
      <c r="G94" s="659">
        <f t="shared" si="7"/>
        <v>1929.75</v>
      </c>
      <c r="H94" s="665">
        <f t="shared" si="8"/>
        <v>1213646.82</v>
      </c>
      <c r="I94" s="661">
        <f t="shared" si="9"/>
        <v>1.5312003160806874E-3</v>
      </c>
      <c r="J94" s="662">
        <f t="shared" si="11"/>
        <v>0.96299333820148758</v>
      </c>
      <c r="K94" s="663" t="str">
        <f t="shared" si="10"/>
        <v>C</v>
      </c>
      <c r="L94" s="224"/>
      <c r="AK94" s="239"/>
      <c r="AL94" s="239"/>
    </row>
    <row r="95" spans="1:38" s="238" customFormat="1" ht="30">
      <c r="A95" s="603"/>
      <c r="B95" s="630">
        <v>88648</v>
      </c>
      <c r="C95" s="638" t="str">
        <f>IF($B95="","",IFERROR(VLOOKUP($B95,SERVIÇOS!$B:$G,2,0),IFERROR(VLOOKUP($B95,'COMPOSIÇÕES COMPLEMENTARES '!$C:$K,2,0),"")))</f>
        <v>RODAPÉ CERÂMICO DE 7CM DE ALTURA COM PLACAS TIPO ESMALTADA DE DIMENSÕES 35X35CM. AF_02/2023</v>
      </c>
      <c r="D95" s="639" t="str">
        <f>IF($B95="","",IFERROR(VLOOKUP($B95,SERVIÇOS!$B:$G,3,0),IFERROR(VLOOKUP($B95,'COMPOSIÇÕES COMPLEMENTARES '!$C:$K,3,0),"")))</f>
        <v>M</v>
      </c>
      <c r="E95" s="636">
        <v>213.7</v>
      </c>
      <c r="F95" s="660">
        <v>8.99</v>
      </c>
      <c r="G95" s="659">
        <f t="shared" si="7"/>
        <v>1921.16</v>
      </c>
      <c r="H95" s="665">
        <f t="shared" si="8"/>
        <v>1215567.98</v>
      </c>
      <c r="I95" s="661">
        <f t="shared" si="9"/>
        <v>1.5243844017316095E-3</v>
      </c>
      <c r="J95" s="662">
        <f t="shared" si="11"/>
        <v>0.96451772260321922</v>
      </c>
      <c r="K95" s="663" t="str">
        <f t="shared" si="10"/>
        <v>C</v>
      </c>
      <c r="L95" s="129"/>
      <c r="AK95" s="239"/>
      <c r="AL95" s="239"/>
    </row>
    <row r="96" spans="1:38" s="238" customFormat="1" ht="45">
      <c r="A96" s="603"/>
      <c r="B96" s="630" t="s">
        <v>12433</v>
      </c>
      <c r="C96" s="366" t="str">
        <f>IF($B96="","",IFERROR(VLOOKUP($B96,SERVIÇOS!$B:$G,2,0),IFERROR(VLOOKUP($B96,'COMPOSIÇÕES COMPLEMENTARES '!$C:$K,2,0),"")))</f>
        <v>QUADRO DE DISTRIBUIÇÃO DE ENERGIA EM CHAPA DE AÇO GALVANIZADO, DE EMBUTIR, COM BARRAMENTO TRIFÁSICO, PARA 30 DISJUNTORES DIN 100A - FORNECIMENTO E INSTALAÇÃO</v>
      </c>
      <c r="D96" s="367" t="str">
        <f>IF($B96="","",IFERROR(VLOOKUP($B96,SERVIÇOS!$B:$G,3,0),IFERROR(VLOOKUP($B96,'COMPOSIÇÕES COMPLEMENTARES '!$C:$K,3,0),"")))</f>
        <v>UN</v>
      </c>
      <c r="E96" s="595">
        <v>3</v>
      </c>
      <c r="F96" s="659">
        <v>606.19000000000005</v>
      </c>
      <c r="G96" s="659">
        <f t="shared" si="7"/>
        <v>1818.57</v>
      </c>
      <c r="H96" s="665">
        <f t="shared" si="8"/>
        <v>1217386.55</v>
      </c>
      <c r="I96" s="661">
        <f t="shared" si="9"/>
        <v>1.4429822302447755E-3</v>
      </c>
      <c r="J96" s="662">
        <f t="shared" si="11"/>
        <v>0.96596070483346397</v>
      </c>
      <c r="K96" s="663" t="str">
        <f t="shared" si="10"/>
        <v>C</v>
      </c>
      <c r="L96" s="129"/>
      <c r="AK96" s="239"/>
      <c r="AL96" s="239"/>
    </row>
    <row r="97" spans="1:38" s="238" customFormat="1" ht="30">
      <c r="A97" s="603"/>
      <c r="B97" s="630">
        <v>92008</v>
      </c>
      <c r="C97" s="366" t="str">
        <f>IF($B97="","",IFERROR(VLOOKUP($B97,SERVIÇOS!$B:$G,2,0),IFERROR(VLOOKUP($B97,'COMPOSIÇÕES COMPLEMENTARES '!$C:$K,2,0),"")))</f>
        <v>TOMADA BAIXA DE EMBUTIR (2 MÓDULOS), 2P+T 10 A, INCLUINDO SUPORTE E PLACA - FORNECIMENTO E INSTALAÇÃO. AF_03/2023</v>
      </c>
      <c r="D97" s="367" t="str">
        <f>IF($B97="","",IFERROR(VLOOKUP($B97,SERVIÇOS!$B:$G,3,0),IFERROR(VLOOKUP($B97,'COMPOSIÇÕES COMPLEMENTARES '!$C:$K,3,0),"")))</f>
        <v>UN</v>
      </c>
      <c r="E97" s="595">
        <v>30</v>
      </c>
      <c r="F97" s="659">
        <v>59.61999999999999</v>
      </c>
      <c r="G97" s="659">
        <f t="shared" si="7"/>
        <v>1788.6</v>
      </c>
      <c r="H97" s="665">
        <f t="shared" si="8"/>
        <v>1219175.1500000001</v>
      </c>
      <c r="I97" s="661">
        <f t="shared" si="9"/>
        <v>1.4192019097509611E-3</v>
      </c>
      <c r="J97" s="662">
        <f t="shared" si="11"/>
        <v>0.96737990674321495</v>
      </c>
      <c r="K97" s="663" t="str">
        <f t="shared" si="10"/>
        <v>C</v>
      </c>
      <c r="L97" s="129"/>
      <c r="AK97" s="239"/>
      <c r="AL97" s="239"/>
    </row>
    <row r="98" spans="1:38" s="238" customFormat="1" ht="30">
      <c r="A98" s="603"/>
      <c r="B98" s="630">
        <v>91935</v>
      </c>
      <c r="C98" s="366" t="str">
        <f>IF($B98="","",IFERROR(VLOOKUP($B98,SERVIÇOS!$B:$G,2,0),IFERROR(VLOOKUP($B98,'COMPOSIÇÕES COMPLEMENTARES '!$C:$K,2,0),"")))</f>
        <v>CABO DE COBRE FLEXÍVEL ISOLADO, 16 MM², ANTI-CHAMA 0,6/1,0 KV, PARA CIRCUITOS TERMINAIS - FORNECIMENTO E INSTALAÇÃO. AF_03/2023</v>
      </c>
      <c r="D98" s="367" t="str">
        <f>IF($B98="","",IFERROR(VLOOKUP($B98,SERVIÇOS!$B:$G,3,0),IFERROR(VLOOKUP($B98,'COMPOSIÇÕES COMPLEMENTARES '!$C:$K,3,0),"")))</f>
        <v>M</v>
      </c>
      <c r="E98" s="595">
        <v>61.6</v>
      </c>
      <c r="F98" s="659">
        <v>26.99</v>
      </c>
      <c r="G98" s="659">
        <f t="shared" si="7"/>
        <v>1662.58</v>
      </c>
      <c r="H98" s="665">
        <f t="shared" si="8"/>
        <v>1220837.7300000002</v>
      </c>
      <c r="I98" s="661">
        <f t="shared" si="9"/>
        <v>1.3192087169371313E-3</v>
      </c>
      <c r="J98" s="662">
        <f t="shared" si="11"/>
        <v>0.96869911546015208</v>
      </c>
      <c r="K98" s="663" t="str">
        <f t="shared" si="10"/>
        <v>C</v>
      </c>
      <c r="L98" s="129"/>
      <c r="AK98" s="239"/>
      <c r="AL98" s="239"/>
    </row>
    <row r="99" spans="1:38" s="238" customFormat="1" ht="30">
      <c r="A99" s="603"/>
      <c r="B99" s="630">
        <v>91936</v>
      </c>
      <c r="C99" s="366" t="str">
        <f>IF($B99="","",IFERROR(VLOOKUP($B99,SERVIÇOS!$B:$G,2,0),IFERROR(VLOOKUP($B99,'COMPOSIÇÕES COMPLEMENTARES '!$C:$K,2,0),"")))</f>
        <v>CAIXA OCTOGONAL 4" X 4", PVC, INSTALADA EM LAJE - FORNECIMENTO E INSTALAÇÃO. AF_03/2023</v>
      </c>
      <c r="D99" s="367" t="str">
        <f>IF($B99="","",IFERROR(VLOOKUP($B99,SERVIÇOS!$B:$G,3,0),IFERROR(VLOOKUP($B99,'COMPOSIÇÕES COMPLEMENTARES '!$C:$K,3,0),"")))</f>
        <v>UN</v>
      </c>
      <c r="E99" s="595">
        <v>64</v>
      </c>
      <c r="F99" s="659">
        <v>25.15</v>
      </c>
      <c r="G99" s="659">
        <f t="shared" si="7"/>
        <v>1609.6</v>
      </c>
      <c r="H99" s="665">
        <f t="shared" si="8"/>
        <v>1222447.3300000003</v>
      </c>
      <c r="I99" s="661">
        <f t="shared" si="9"/>
        <v>1.2771706328609791E-3</v>
      </c>
      <c r="J99" s="662">
        <f t="shared" si="11"/>
        <v>0.96997628609301301</v>
      </c>
      <c r="K99" s="663" t="str">
        <f t="shared" si="10"/>
        <v>C</v>
      </c>
      <c r="L99" s="129"/>
      <c r="AK99" s="239"/>
      <c r="AL99" s="239"/>
    </row>
    <row r="100" spans="1:38" s="238" customFormat="1" ht="30">
      <c r="A100" s="603"/>
      <c r="B100" s="630">
        <v>91992</v>
      </c>
      <c r="C100" s="366" t="str">
        <f>IF($B100="","",IFERROR(VLOOKUP($B100,SERVIÇOS!$B:$G,2,0),IFERROR(VLOOKUP($B100,'COMPOSIÇÕES COMPLEMENTARES '!$C:$K,2,0),"")))</f>
        <v>TOMADA ALTA DE EMBUTIR (1 MÓDULO), 2P+T 10 A, INCLUINDO SUPORTE E PLACA - FORNECIMENTO E INSTALAÇÃO. AF_03/2023</v>
      </c>
      <c r="D100" s="367" t="str">
        <f>IF($B100="","",IFERROR(VLOOKUP($B100,SERVIÇOS!$B:$G,3,0),IFERROR(VLOOKUP($B100,'COMPOSIÇÕES COMPLEMENTARES '!$C:$K,3,0),"")))</f>
        <v>UN</v>
      </c>
      <c r="E100" s="595">
        <v>27</v>
      </c>
      <c r="F100" s="659">
        <v>57.09</v>
      </c>
      <c r="G100" s="659">
        <f t="shared" si="7"/>
        <v>1541.43</v>
      </c>
      <c r="H100" s="665">
        <f t="shared" si="8"/>
        <v>1223988.7600000002</v>
      </c>
      <c r="I100" s="661">
        <f t="shared" si="9"/>
        <v>1.2230797270196938E-3</v>
      </c>
      <c r="J100" s="662">
        <f t="shared" si="11"/>
        <v>0.97119936582003275</v>
      </c>
      <c r="K100" s="663" t="str">
        <f t="shared" si="10"/>
        <v>C</v>
      </c>
      <c r="L100" s="129"/>
      <c r="AK100" s="239"/>
      <c r="AL100" s="239"/>
    </row>
    <row r="101" spans="1:38" s="238" customFormat="1" ht="30">
      <c r="A101" s="603"/>
      <c r="B101" s="594" t="s">
        <v>289</v>
      </c>
      <c r="C101" s="366" t="str">
        <f>IF($B101="","",IFERROR(VLOOKUP($B101,SERVIÇOS!$B:$G,2,0),IFERROR(VLOOKUP($B101,'COMPOSIÇÕES COMPLEMENTARES '!$C:$K,2,0),"")))</f>
        <v>PLACA DE OBRA EM CHAPA DE ACO GALVANIZADO</v>
      </c>
      <c r="D101" s="367" t="str">
        <f>IF($B101="","",IFERROR(VLOOKUP($B101,SERVIÇOS!$B:$G,3,0),IFERROR(VLOOKUP($B101,'COMPOSIÇÕES COMPLEMENTARES '!$C:$K,3,0),"")))</f>
        <v>M2</v>
      </c>
      <c r="E101" s="636">
        <v>2.88</v>
      </c>
      <c r="F101" s="659">
        <v>495.61</v>
      </c>
      <c r="G101" s="659">
        <f t="shared" si="7"/>
        <v>1427.35</v>
      </c>
      <c r="H101" s="665">
        <f t="shared" si="8"/>
        <v>1225416.1100000003</v>
      </c>
      <c r="I101" s="661">
        <f t="shared" si="9"/>
        <v>1.1325605758040001E-3</v>
      </c>
      <c r="J101" s="662">
        <f t="shared" si="11"/>
        <v>0.97233192639583677</v>
      </c>
      <c r="K101" s="663" t="str">
        <f t="shared" si="10"/>
        <v>C</v>
      </c>
      <c r="L101" s="224"/>
      <c r="AK101" s="239"/>
      <c r="AL101" s="239"/>
    </row>
    <row r="102" spans="1:38" s="238" customFormat="1" ht="30">
      <c r="A102" s="603"/>
      <c r="B102" s="630" t="s">
        <v>12409</v>
      </c>
      <c r="C102" s="366" t="str">
        <f>IF($B102="","",IFERROR(VLOOKUP($B102,SERVIÇOS!$B:$G,2,0),IFERROR(VLOOKUP($B102,'COMPOSIÇÕES COMPLEMENTARES '!$C:$K,2,0),"")))</f>
        <v>DISPOSITIVO DPS (DISPOSITIVO DE PROTEÇÃO CONTRA SURTO) 175V</v>
      </c>
      <c r="D102" s="367" t="str">
        <f>IF($B102="","",IFERROR(VLOOKUP($B102,SERVIÇOS!$B:$G,3,0),IFERROR(VLOOKUP($B102,'COMPOSIÇÕES COMPLEMENTARES '!$C:$K,3,0),"")))</f>
        <v>UN</v>
      </c>
      <c r="E102" s="595">
        <v>15</v>
      </c>
      <c r="F102" s="659">
        <v>89.92</v>
      </c>
      <c r="G102" s="659">
        <f t="shared" si="7"/>
        <v>1348.8</v>
      </c>
      <c r="H102" s="665">
        <f t="shared" si="8"/>
        <v>1226764.9100000004</v>
      </c>
      <c r="I102" s="661">
        <f t="shared" si="9"/>
        <v>1.0702334428447369E-3</v>
      </c>
      <c r="J102" s="662">
        <f t="shared" si="11"/>
        <v>0.9734021598386815</v>
      </c>
      <c r="K102" s="663" t="str">
        <f t="shared" si="10"/>
        <v>C</v>
      </c>
      <c r="L102" s="129"/>
      <c r="AK102" s="239"/>
      <c r="AL102" s="239"/>
    </row>
    <row r="103" spans="1:38" s="238" customFormat="1" ht="60">
      <c r="A103" s="603"/>
      <c r="B103" s="594">
        <v>93441</v>
      </c>
      <c r="C103" s="366" t="str">
        <f>IF($B103="","",IFERROR(VLOOKUP($B103,SERVIÇOS!$B:$G,2,0),IFERROR(VLOOKUP($B103,'COMPOSIÇÕES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D103" s="367" t="str">
        <f>IF($B103="","",IFERROR(VLOOKUP($B103,SERVIÇOS!$B:$G,3,0),IFERROR(VLOOKUP($B103,'COMPOSIÇÕES COMPLEMENTARES '!$C:$K,3,0),"")))</f>
        <v>UN</v>
      </c>
      <c r="E103" s="595">
        <v>1</v>
      </c>
      <c r="F103" s="659">
        <v>1294.42</v>
      </c>
      <c r="G103" s="659">
        <f t="shared" si="7"/>
        <v>1294.42</v>
      </c>
      <c r="H103" s="665">
        <f t="shared" si="8"/>
        <v>1228059.3300000003</v>
      </c>
      <c r="I103" s="661">
        <f t="shared" si="9"/>
        <v>1.0270844996197247E-3</v>
      </c>
      <c r="J103" s="662">
        <f t="shared" si="11"/>
        <v>0.97442924433830125</v>
      </c>
      <c r="K103" s="663" t="str">
        <f t="shared" si="10"/>
        <v>C</v>
      </c>
      <c r="L103" s="129"/>
      <c r="AK103" s="239"/>
      <c r="AL103" s="239"/>
    </row>
    <row r="104" spans="1:38" s="238" customFormat="1" ht="30">
      <c r="A104" s="603"/>
      <c r="B104" s="630">
        <v>100555</v>
      </c>
      <c r="C104" s="366" t="str">
        <f>IF($B104="","",IFERROR(VLOOKUP($B104,SERVIÇOS!$B:$G,2,0),IFERROR(VLOOKUP($B104,'COMPOSIÇÕES COMPLEMENTARES '!$C:$K,2,0),"")))</f>
        <v>RACK ABERTO EM COLUNA 44U PARA SERVIDOR - FORNECIMENTO E INSTALAÇÃO. AF_11/2019</v>
      </c>
      <c r="D104" s="367" t="str">
        <f>IF($B104="","",IFERROR(VLOOKUP($B104,SERVIÇOS!$B:$G,3,0),IFERROR(VLOOKUP($B104,'COMPOSIÇÕES COMPLEMENTARES '!$C:$K,3,0),"")))</f>
        <v>UN</v>
      </c>
      <c r="E104" s="595">
        <v>1</v>
      </c>
      <c r="F104" s="659">
        <v>1289.28</v>
      </c>
      <c r="G104" s="659">
        <f t="shared" si="7"/>
        <v>1289.28</v>
      </c>
      <c r="H104" s="665">
        <f t="shared" si="8"/>
        <v>1229348.6100000003</v>
      </c>
      <c r="I104" s="661">
        <f t="shared" si="9"/>
        <v>1.0230060596017664E-3</v>
      </c>
      <c r="J104" s="662">
        <f t="shared" si="11"/>
        <v>0.97545225039790306</v>
      </c>
      <c r="K104" s="663" t="str">
        <f t="shared" si="10"/>
        <v>C</v>
      </c>
      <c r="L104" s="129"/>
      <c r="AK104" s="239"/>
      <c r="AL104" s="239"/>
    </row>
    <row r="105" spans="1:38" s="238" customFormat="1" ht="30">
      <c r="A105" s="603"/>
      <c r="B105" s="594">
        <v>102622</v>
      </c>
      <c r="C105" s="366" t="str">
        <f>IF($B105="","",IFERROR(VLOOKUP($B105,SERVIÇOS!$B:$G,2,0),IFERROR(VLOOKUP($B105,'COMPOSIÇÕES COMPLEMENTARES '!$C:$K,2,0),"")))</f>
        <v>CAIXA D´ÁGUA EM POLIETILENO, 500 LITROS (INCLUSOS TUBOS, CONEXÕES E TORNEIRA DE BÓIA) - FORNECIMENTO E INSTALAÇÃO. AF_06/2021</v>
      </c>
      <c r="D105" s="367" t="str">
        <f>IF($B105="","",IFERROR(VLOOKUP($B105,SERVIÇOS!$B:$G,3,0),IFERROR(VLOOKUP($B105,'COMPOSIÇÕES COMPLEMENTARES '!$C:$K,3,0),"")))</f>
        <v>UN</v>
      </c>
      <c r="E105" s="595">
        <v>2</v>
      </c>
      <c r="F105" s="659">
        <v>644.37</v>
      </c>
      <c r="G105" s="659">
        <f t="shared" si="7"/>
        <v>1288.74</v>
      </c>
      <c r="H105" s="665">
        <f t="shared" si="8"/>
        <v>1230637.3500000003</v>
      </c>
      <c r="I105" s="661">
        <f t="shared" si="9"/>
        <v>1.0225775853586346E-3</v>
      </c>
      <c r="J105" s="662">
        <f t="shared" si="11"/>
        <v>0.97647482798326168</v>
      </c>
      <c r="K105" s="663" t="str">
        <f t="shared" si="10"/>
        <v>C</v>
      </c>
      <c r="L105" s="129"/>
      <c r="AK105" s="239"/>
      <c r="AL105" s="239"/>
    </row>
    <row r="106" spans="1:38" s="238" customFormat="1" ht="30">
      <c r="A106" s="603"/>
      <c r="B106" s="630">
        <v>102213</v>
      </c>
      <c r="C106" s="638" t="str">
        <f>IF($B106="","",IFERROR(VLOOKUP($B106,SERVIÇOS!$B:$G,2,0),IFERROR(VLOOKUP($B106,'COMPOSIÇÕES COMPLEMENTARES '!$C:$K,2,0),"")))</f>
        <v>PINTURA VERNIZ (INCOLOR) ALQUÍDICO EM MADEIRA, USO INTERNO E EXTERNO, 2 DEMÃOS. AF_01/2021</v>
      </c>
      <c r="D106" s="639" t="str">
        <f>IF($B106="","",IFERROR(VLOOKUP($B106,SERVIÇOS!$B:$G,3,0),IFERROR(VLOOKUP($B106,'COMPOSIÇÕES COMPLEMENTARES '!$C:$K,3,0),"")))</f>
        <v>M2</v>
      </c>
      <c r="E106" s="636">
        <v>49.56</v>
      </c>
      <c r="F106" s="660">
        <v>24.71</v>
      </c>
      <c r="G106" s="659">
        <f t="shared" si="7"/>
        <v>1224.6199999999999</v>
      </c>
      <c r="H106" s="665">
        <f t="shared" si="8"/>
        <v>1231861.9700000004</v>
      </c>
      <c r="I106" s="661">
        <f t="shared" si="9"/>
        <v>9.7170023634083756E-4</v>
      </c>
      <c r="J106" s="662">
        <f t="shared" si="11"/>
        <v>0.97744652821960254</v>
      </c>
      <c r="K106" s="663" t="str">
        <f t="shared" si="10"/>
        <v>C</v>
      </c>
      <c r="L106" s="129"/>
      <c r="AK106" s="239"/>
      <c r="AL106" s="239"/>
    </row>
    <row r="107" spans="1:38" s="238" customFormat="1">
      <c r="A107" s="603"/>
      <c r="B107" s="630">
        <v>105021</v>
      </c>
      <c r="C107" s="366" t="str">
        <f>IF($B107="","",IFERROR(VLOOKUP($B107,SERVIÇOS!$B:$G,2,0),IFERROR(VLOOKUP($B107,'COMPOSIÇÕES COMPLEMENTARES '!$C:$K,2,0),"")))</f>
        <v>VERGA PRÉ-MOLDADA COM ATÉ 1,5 M DE VÃO, ESPESSURA DE *15* CM. AF_03/2024</v>
      </c>
      <c r="D107" s="367" t="str">
        <f>IF($B107="","",IFERROR(VLOOKUP($B107,SERVIÇOS!$B:$G,3,0),IFERROR(VLOOKUP($B107,'COMPOSIÇÕES COMPLEMENTARES '!$C:$K,3,0),"")))</f>
        <v>M</v>
      </c>
      <c r="E107" s="595">
        <v>45.6</v>
      </c>
      <c r="F107" s="659">
        <v>26.31</v>
      </c>
      <c r="G107" s="659">
        <f t="shared" ref="G107:G138" si="12">TRUNC(E107*F107,2)</f>
        <v>1199.73</v>
      </c>
      <c r="H107" s="665">
        <f t="shared" si="8"/>
        <v>1233061.7000000004</v>
      </c>
      <c r="I107" s="661">
        <f t="shared" si="9"/>
        <v>9.5195074761574461E-4</v>
      </c>
      <c r="J107" s="662">
        <f t="shared" si="11"/>
        <v>0.97839847896721832</v>
      </c>
      <c r="K107" s="663" t="str">
        <f t="shared" si="10"/>
        <v>C</v>
      </c>
      <c r="L107" s="129"/>
      <c r="AK107" s="239"/>
      <c r="AL107" s="239"/>
    </row>
    <row r="108" spans="1:38" s="238" customFormat="1">
      <c r="A108" s="603"/>
      <c r="B108" s="630">
        <v>105027</v>
      </c>
      <c r="C108" s="366" t="str">
        <f>IF($B108="","",IFERROR(VLOOKUP($B108,SERVIÇOS!$B:$G,2,0),IFERROR(VLOOKUP($B108,'COMPOSIÇÕES COMPLEMENTARES '!$C:$K,2,0),"")))</f>
        <v>CONTRAVERGA PRÉ-MOLDADA, ESPESSURA DE *15* CM. AF_03/2024</v>
      </c>
      <c r="D108" s="367" t="str">
        <f>IF($B108="","",IFERROR(VLOOKUP($B108,SERVIÇOS!$B:$G,3,0),IFERROR(VLOOKUP($B108,'COMPOSIÇÕES COMPLEMENTARES '!$C:$K,3,0),"")))</f>
        <v>M</v>
      </c>
      <c r="E108" s="595">
        <v>45.6</v>
      </c>
      <c r="F108" s="659">
        <v>25.87</v>
      </c>
      <c r="G108" s="659">
        <f t="shared" si="12"/>
        <v>1179.67</v>
      </c>
      <c r="H108" s="665">
        <f t="shared" ref="H108:H139" si="13">G108+H107</f>
        <v>1234241.3700000003</v>
      </c>
      <c r="I108" s="661">
        <f t="shared" si="9"/>
        <v>9.3603372295421924E-4</v>
      </c>
      <c r="J108" s="662">
        <f t="shared" si="11"/>
        <v>0.97933451269017258</v>
      </c>
      <c r="K108" s="663" t="str">
        <f t="shared" si="10"/>
        <v>C</v>
      </c>
      <c r="L108" s="129"/>
      <c r="AK108" s="239"/>
      <c r="AL108" s="239"/>
    </row>
    <row r="109" spans="1:38" s="238" customFormat="1">
      <c r="A109" s="603"/>
      <c r="B109" s="630">
        <v>98504</v>
      </c>
      <c r="C109" s="638" t="str">
        <f>IF($B109="","",IFERROR(VLOOKUP($B109,SERVIÇOS!$B:$G,2,0),IFERROR(VLOOKUP($B109,'COMPOSIÇÕES COMPLEMENTARES '!$C:$K,2,0),"")))</f>
        <v>PLANTIO DE GRAMA BATATAIS EM PLACAS. AF_07/2024</v>
      </c>
      <c r="D109" s="639" t="str">
        <f>IF($B109="","",IFERROR(VLOOKUP($B109,SERVIÇOS!$B:$G,3,0),IFERROR(VLOOKUP($B109,'COMPOSIÇÕES COMPLEMENTARES '!$C:$K,3,0),"")))</f>
        <v>M2</v>
      </c>
      <c r="E109" s="636">
        <v>100</v>
      </c>
      <c r="F109" s="660">
        <v>11.57</v>
      </c>
      <c r="G109" s="659">
        <f t="shared" si="12"/>
        <v>1157</v>
      </c>
      <c r="H109" s="665">
        <f t="shared" si="13"/>
        <v>1235398.3700000003</v>
      </c>
      <c r="I109" s="661">
        <f t="shared" si="9"/>
        <v>9.180457394508902E-4</v>
      </c>
      <c r="J109" s="662">
        <f t="shared" si="11"/>
        <v>0.98025255842962344</v>
      </c>
      <c r="K109" s="663" t="str">
        <f t="shared" si="10"/>
        <v>C</v>
      </c>
      <c r="L109" s="129"/>
      <c r="AK109" s="239"/>
      <c r="AL109" s="239"/>
    </row>
    <row r="110" spans="1:38" s="238" customFormat="1" ht="30">
      <c r="A110" s="603"/>
      <c r="B110" s="630">
        <v>91946</v>
      </c>
      <c r="C110" s="366" t="str">
        <f>IF($B110="","",IFERROR(VLOOKUP($B110,SERVIÇOS!$B:$G,2,0),IFERROR(VLOOKUP($B110,'COMPOSIÇÕES COMPLEMENTARES '!$C:$K,2,0),"")))</f>
        <v>SUPORTE PARAFUSADO COM PLACA DE ENCAIXE 4" X 2" MÉDIO (1,30 M DO PISO) PARA PONTO ELÉTRICO - FORNECIMENTO E INSTALAÇÃO. AF_03/2023</v>
      </c>
      <c r="D110" s="367" t="str">
        <f>IF($B110="","",IFERROR(VLOOKUP($B110,SERVIÇOS!$B:$G,3,0),IFERROR(VLOOKUP($B110,'COMPOSIÇÕES COMPLEMENTARES '!$C:$K,3,0),"")))</f>
        <v>UN</v>
      </c>
      <c r="E110" s="595">
        <v>83</v>
      </c>
      <c r="F110" s="659">
        <v>13.61</v>
      </c>
      <c r="G110" s="659">
        <f t="shared" si="12"/>
        <v>1129.6300000000001</v>
      </c>
      <c r="H110" s="665">
        <f t="shared" si="13"/>
        <v>1236528.0000000002</v>
      </c>
      <c r="I110" s="661">
        <f t="shared" si="9"/>
        <v>8.9632844309067347E-4</v>
      </c>
      <c r="J110" s="662">
        <f t="shared" si="11"/>
        <v>0.98114888687271407</v>
      </c>
      <c r="K110" s="663" t="str">
        <f t="shared" si="10"/>
        <v>C</v>
      </c>
      <c r="L110" s="129"/>
      <c r="AK110" s="239"/>
      <c r="AL110" s="239"/>
    </row>
    <row r="111" spans="1:38" s="238" customFormat="1" ht="30">
      <c r="A111" s="603"/>
      <c r="B111" s="630">
        <v>91929</v>
      </c>
      <c r="C111" s="366" t="str">
        <f>IF($B111="","",IFERROR(VLOOKUP($B111,SERVIÇOS!$B:$G,2,0),IFERROR(VLOOKUP($B111,'COMPOSIÇÕES COMPLEMENTARES '!$C:$K,2,0),"")))</f>
        <v>CABO DE COBRE FLEXÍVEL ISOLADO, 4 MM², ANTI-CHAMA 0,6/1,0 KV, PARA CIRCUITOS TERMINAIS - FORNECIMENTO E INSTALAÇÃO. AF_03/2023</v>
      </c>
      <c r="D111" s="367" t="str">
        <f>IF($B111="","",IFERROR(VLOOKUP($B111,SERVIÇOS!$B:$G,3,0),IFERROR(VLOOKUP($B111,'COMPOSIÇÕES COMPLEMENTARES '!$C:$K,3,0),"")))</f>
        <v>M</v>
      </c>
      <c r="E111" s="595">
        <v>145.4</v>
      </c>
      <c r="F111" s="659">
        <v>7.73</v>
      </c>
      <c r="G111" s="659">
        <f t="shared" si="12"/>
        <v>1123.94</v>
      </c>
      <c r="H111" s="665">
        <f t="shared" si="13"/>
        <v>1237651.9400000002</v>
      </c>
      <c r="I111" s="661">
        <f t="shared" si="9"/>
        <v>8.9181359412137729E-4</v>
      </c>
      <c r="J111" s="662">
        <f t="shared" si="11"/>
        <v>0.98204070046683545</v>
      </c>
      <c r="K111" s="663" t="str">
        <f t="shared" si="10"/>
        <v>C</v>
      </c>
      <c r="L111" s="129"/>
      <c r="AK111" s="239"/>
      <c r="AL111" s="239"/>
    </row>
    <row r="112" spans="1:38" s="238" customFormat="1" ht="30">
      <c r="A112" s="603"/>
      <c r="B112" s="594" t="s">
        <v>12225</v>
      </c>
      <c r="C112" s="366" t="str">
        <f>IF($B112="","",IFERROR(VLOOKUP($B112,SERVIÇOS!$B:$G,2,0),IFERROR(VLOOKUP($B112,'COMPOSIÇÕES COMPLEMENTARES '!$C:$K,2,0),"")))</f>
        <v>BARRA DE APOIO PARA LAVATÓRIO EM "U" INOX ESCOVADO - 1.1/4" - 6931CU</v>
      </c>
      <c r="D112" s="367" t="str">
        <f>IF($B112="","",IFERROR(VLOOKUP($B112,SERVIÇOS!$B:$G,3,0),IFERROR(VLOOKUP($B112,'COMPOSIÇÕES COMPLEMENTARES '!$C:$K,3,0),"")))</f>
        <v>UN</v>
      </c>
      <c r="E112" s="595">
        <v>2</v>
      </c>
      <c r="F112" s="659">
        <v>550.73</v>
      </c>
      <c r="G112" s="659">
        <f t="shared" si="12"/>
        <v>1101.46</v>
      </c>
      <c r="H112" s="665">
        <f t="shared" si="13"/>
        <v>1238753.4000000001</v>
      </c>
      <c r="I112" s="661">
        <f t="shared" si="9"/>
        <v>8.7397637007396501E-4</v>
      </c>
      <c r="J112" s="662">
        <f t="shared" si="11"/>
        <v>0.98291467683690936</v>
      </c>
      <c r="K112" s="663" t="str">
        <f t="shared" si="10"/>
        <v>C</v>
      </c>
      <c r="L112" s="129"/>
      <c r="AK112" s="239"/>
      <c r="AL112" s="239"/>
    </row>
    <row r="113" spans="1:38" s="238" customFormat="1" ht="30">
      <c r="A113" s="603"/>
      <c r="B113" s="594">
        <v>100869</v>
      </c>
      <c r="C113" s="366" t="str">
        <f>IF($B113="","",IFERROR(VLOOKUP($B113,SERVIÇOS!$B:$G,2,0),IFERROR(VLOOKUP($B113,'COMPOSIÇÕES COMPLEMENTARES '!$C:$K,2,0),"")))</f>
        <v>BARRA DE APOIO RETA, EM ACO INOX POLIDO, COMPRIMENTO 90 CM,  FIXADA NA PAREDE - FORNECIMENTO E INSTALAÇÃO. AF_01/2020</v>
      </c>
      <c r="D113" s="367" t="str">
        <f>IF($B113="","",IFERROR(VLOOKUP($B113,SERVIÇOS!$B:$G,3,0),IFERROR(VLOOKUP($B113,'COMPOSIÇÕES COMPLEMENTARES '!$C:$K,3,0),"")))</f>
        <v>UN</v>
      </c>
      <c r="E113" s="595">
        <v>4</v>
      </c>
      <c r="F113" s="659">
        <v>260.04000000000002</v>
      </c>
      <c r="G113" s="659">
        <f t="shared" si="12"/>
        <v>1040.1600000000001</v>
      </c>
      <c r="H113" s="665">
        <f t="shared" si="13"/>
        <v>1239793.56</v>
      </c>
      <c r="I113" s="661">
        <f t="shared" si="9"/>
        <v>8.2533660877030085E-4</v>
      </c>
      <c r="J113" s="662">
        <f t="shared" si="11"/>
        <v>0.98374001344567963</v>
      </c>
      <c r="K113" s="663" t="str">
        <f t="shared" si="10"/>
        <v>C</v>
      </c>
      <c r="L113" s="129"/>
      <c r="AK113" s="239"/>
      <c r="AL113" s="239"/>
    </row>
    <row r="114" spans="1:38" s="238" customFormat="1" ht="45">
      <c r="A114" s="603"/>
      <c r="B114" s="594">
        <v>86919</v>
      </c>
      <c r="C114" s="366" t="str">
        <f>IF($B114="","",IFERROR(VLOOKUP($B114,SERVIÇOS!$B:$G,2,0),IFERROR(VLOOKUP($B114,'COMPOSIÇÕES COMPLEMENTARES '!$C:$K,2,0),"")))</f>
        <v>TANQUE DE LOUÇA BRANCA COM COLUNA, 30L OU EQUIVALENTE, INCLUSO SIFÃO FLEXÍVEL EM PVC, VÁLVULA METÁLICA E TORNEIRA DE METAL CROMADO PADRÃO MÉDIO - FORNECIMENTO E INSTALAÇÃO. AF_01/2020</v>
      </c>
      <c r="D114" s="367" t="str">
        <f>IF($B114="","",IFERROR(VLOOKUP($B114,SERVIÇOS!$B:$G,3,0),IFERROR(VLOOKUP($B114,'COMPOSIÇÕES COMPLEMENTARES '!$C:$K,3,0),"")))</f>
        <v>UN</v>
      </c>
      <c r="E114" s="595">
        <v>1</v>
      </c>
      <c r="F114" s="659">
        <v>1024.97</v>
      </c>
      <c r="G114" s="659">
        <f t="shared" si="12"/>
        <v>1024.97</v>
      </c>
      <c r="H114" s="665">
        <f t="shared" si="13"/>
        <v>1240818.53</v>
      </c>
      <c r="I114" s="661">
        <f t="shared" si="9"/>
        <v>8.1328378700516767E-4</v>
      </c>
      <c r="J114" s="662">
        <f t="shared" si="11"/>
        <v>0.98455329723268481</v>
      </c>
      <c r="K114" s="663" t="str">
        <f t="shared" si="10"/>
        <v>C</v>
      </c>
      <c r="L114" s="129"/>
      <c r="AK114" s="239"/>
      <c r="AL114" s="239"/>
    </row>
    <row r="115" spans="1:38" s="238" customFormat="1" ht="30">
      <c r="A115" s="603"/>
      <c r="B115" s="630" t="s">
        <v>12461</v>
      </c>
      <c r="C115" s="366" t="str">
        <f>IF($B115="","",IFERROR(VLOOKUP($B115,SERVIÇOS!$B:$G,2,0),IFERROR(VLOOKUP($B115,'COMPOSIÇÕES COMPLEMENTARES '!$C:$K,2,0),"")))</f>
        <v>CAIXA DE PASSAGEM ELÉTRICA, PARA PISO, EM PVC - DIMENSÕES DE 3/4" A 4"</v>
      </c>
      <c r="D115" s="367" t="str">
        <f>IF($B115="","",IFERROR(VLOOKUP($B115,SERVIÇOS!$B:$G,3,0),IFERROR(VLOOKUP($B115,'COMPOSIÇÕES COMPLEMENTARES '!$C:$K,3,0),"")))</f>
        <v>UN</v>
      </c>
      <c r="E115" s="595">
        <v>1</v>
      </c>
      <c r="F115" s="659">
        <v>872.87</v>
      </c>
      <c r="G115" s="659">
        <f t="shared" si="12"/>
        <v>872.87</v>
      </c>
      <c r="H115" s="665">
        <f t="shared" si="13"/>
        <v>1241691.4000000001</v>
      </c>
      <c r="I115" s="661">
        <f t="shared" si="9"/>
        <v>6.9259687518971353E-4</v>
      </c>
      <c r="J115" s="662">
        <f t="shared" si="11"/>
        <v>0.98524589410787455</v>
      </c>
      <c r="K115" s="663" t="str">
        <f t="shared" si="10"/>
        <v>C</v>
      </c>
      <c r="L115" s="129"/>
      <c r="AK115" s="239"/>
      <c r="AL115" s="239"/>
    </row>
    <row r="116" spans="1:38" s="238" customFormat="1">
      <c r="A116" s="603"/>
      <c r="B116" s="594">
        <v>93184</v>
      </c>
      <c r="C116" s="366" t="str">
        <f>IF($B116="","",IFERROR(VLOOKUP($B116,SERVIÇOS!$B:$G,2,0),IFERROR(VLOOKUP($B116,'COMPOSIÇÕES COMPLEMENTARES '!$C:$K,2,0),"")))</f>
        <v>VERGA PRÉ-MOLDADA COM ATÉ 1,5 M DE VÃO, ESPESSURA DE *20* CM. AF_03/2024</v>
      </c>
      <c r="D116" s="367" t="str">
        <f>IF($B116="","",IFERROR(VLOOKUP($B116,SERVIÇOS!$B:$G,3,0),IFERROR(VLOOKUP($B116,'COMPOSIÇÕES COMPLEMENTARES '!$C:$K,3,0),"")))</f>
        <v>M</v>
      </c>
      <c r="E116" s="595">
        <v>28.4</v>
      </c>
      <c r="F116" s="659">
        <v>30.15</v>
      </c>
      <c r="G116" s="659">
        <f t="shared" si="12"/>
        <v>856.26</v>
      </c>
      <c r="H116" s="665">
        <f t="shared" si="13"/>
        <v>1242547.6600000001</v>
      </c>
      <c r="I116" s="661">
        <f t="shared" si="9"/>
        <v>6.7941732485930794E-4</v>
      </c>
      <c r="J116" s="662">
        <f t="shared" si="11"/>
        <v>0.98592531143273388</v>
      </c>
      <c r="K116" s="663" t="str">
        <f t="shared" si="10"/>
        <v>C</v>
      </c>
      <c r="L116" s="129"/>
      <c r="AK116" s="239"/>
      <c r="AL116" s="239"/>
    </row>
    <row r="117" spans="1:38" s="238" customFormat="1" ht="30">
      <c r="A117" s="603"/>
      <c r="B117" s="630">
        <v>98295</v>
      </c>
      <c r="C117" s="366" t="str">
        <f>IF($B117="","",IFERROR(VLOOKUP($B117,SERVIÇOS!$B:$G,2,0),IFERROR(VLOOKUP($B117,'COMPOSIÇÕES COMPLEMENTARES '!$C:$K,2,0),"")))</f>
        <v>CABO ELETRÔNICO CATEGORIA 5E, INSTALADO EM EDIFICAÇÃO INSTITUCIONAL - FORNECIMENTO E INSTALAÇÃO. AF_11/2019</v>
      </c>
      <c r="D117" s="367" t="str">
        <f>IF($B117="","",IFERROR(VLOOKUP($B117,SERVIÇOS!$B:$G,3,0),IFERROR(VLOOKUP($B117,'COMPOSIÇÕES COMPLEMENTARES '!$C:$K,3,0),"")))</f>
        <v>M</v>
      </c>
      <c r="E117" s="595">
        <v>111.7</v>
      </c>
      <c r="F117" s="659">
        <v>7.63</v>
      </c>
      <c r="G117" s="659">
        <f t="shared" si="12"/>
        <v>852.27</v>
      </c>
      <c r="H117" s="665">
        <f t="shared" si="13"/>
        <v>1243399.9300000002</v>
      </c>
      <c r="I117" s="661">
        <f t="shared" si="9"/>
        <v>6.7625137628505628E-4</v>
      </c>
      <c r="J117" s="662">
        <f t="shared" si="11"/>
        <v>0.98660156280901889</v>
      </c>
      <c r="K117" s="663" t="str">
        <f t="shared" si="10"/>
        <v>C</v>
      </c>
      <c r="L117" s="129"/>
      <c r="AK117" s="239"/>
      <c r="AL117" s="239"/>
    </row>
    <row r="118" spans="1:38" s="238" customFormat="1" ht="30">
      <c r="A118" s="603"/>
      <c r="B118" s="630">
        <v>92023</v>
      </c>
      <c r="C118" s="366" t="str">
        <f>IF($B118="","",IFERROR(VLOOKUP($B118,SERVIÇOS!$B:$G,2,0),IFERROR(VLOOKUP($B118,'COMPOSIÇÕES COMPLEMENTARES '!$C:$K,2,0),"")))</f>
        <v>INTERRUPTOR SIMPLES (1 MÓDULO) COM 1 TOMADA DE EMBUTIR 2P+T 10 A, INCLUINDO SUPORTE E PLACA - FORNECIMENTO E INSTALAÇÃO. AF_03/2023</v>
      </c>
      <c r="D118" s="367" t="str">
        <f>IF($B118="","",IFERROR(VLOOKUP($B118,SERVIÇOS!$B:$G,3,0),IFERROR(VLOOKUP($B118,'COMPOSIÇÕES COMPLEMENTARES '!$C:$K,3,0),"")))</f>
        <v>UN</v>
      </c>
      <c r="E118" s="595">
        <v>12</v>
      </c>
      <c r="F118" s="659">
        <v>63</v>
      </c>
      <c r="G118" s="659">
        <f t="shared" si="12"/>
        <v>756</v>
      </c>
      <c r="H118" s="665">
        <f t="shared" si="13"/>
        <v>1244155.9300000002</v>
      </c>
      <c r="I118" s="661">
        <f t="shared" si="9"/>
        <v>5.9986394038450558E-4</v>
      </c>
      <c r="J118" s="662">
        <f t="shared" si="11"/>
        <v>0.98720142674940337</v>
      </c>
      <c r="K118" s="663" t="str">
        <f t="shared" si="10"/>
        <v>C</v>
      </c>
      <c r="L118" s="129"/>
      <c r="AK118" s="239"/>
      <c r="AL118" s="239"/>
    </row>
    <row r="119" spans="1:38" s="238" customFormat="1" ht="45">
      <c r="A119" s="603"/>
      <c r="B119" s="630">
        <v>101562</v>
      </c>
      <c r="C119" s="366" t="str">
        <f>IF($B119="","",IFERROR(VLOOKUP($B119,SERVIÇOS!$B:$G,2,0),IFERROR(VLOOKUP($B119,'COMPOSIÇÕES COMPLEMENTARES '!$C:$K,2,0),"")))</f>
        <v>CABO DE COBRE FLEXÍVEL ISOLADO, 25 MM², 0,6/1,0 KV, PARA REDE AÉREA DE DISTRIBUIÇÃO DE ENERGIA ELÉTRICA DE BAIXA TENSÃO - FORNECIMENTO E INSTALAÇÃO. AF_07/2020</v>
      </c>
      <c r="D119" s="367" t="str">
        <f>IF($B119="","",IFERROR(VLOOKUP($B119,SERVIÇOS!$B:$G,3,0),IFERROR(VLOOKUP($B119,'COMPOSIÇÕES COMPLEMENTARES '!$C:$K,3,0),"")))</f>
        <v>M</v>
      </c>
      <c r="E119" s="595">
        <v>25</v>
      </c>
      <c r="F119" s="659">
        <v>24.98</v>
      </c>
      <c r="G119" s="659">
        <f t="shared" si="12"/>
        <v>624.5</v>
      </c>
      <c r="H119" s="665">
        <f t="shared" si="13"/>
        <v>1244780.4300000002</v>
      </c>
      <c r="I119" s="661">
        <f t="shared" si="9"/>
        <v>4.9552252747370868E-4</v>
      </c>
      <c r="J119" s="662">
        <f t="shared" si="11"/>
        <v>0.98769694927687712</v>
      </c>
      <c r="K119" s="663" t="str">
        <f t="shared" si="10"/>
        <v>C</v>
      </c>
      <c r="L119" s="129"/>
      <c r="AK119" s="239"/>
      <c r="AL119" s="239"/>
    </row>
    <row r="120" spans="1:38" s="238" customFormat="1" ht="30">
      <c r="A120" s="603"/>
      <c r="B120" s="630">
        <v>97887</v>
      </c>
      <c r="C120" s="366" t="str">
        <f>IF($B120="","",IFERROR(VLOOKUP($B120,SERVIÇOS!$B:$G,2,0),IFERROR(VLOOKUP($B120,'COMPOSIÇÕES COMPLEMENTARES '!$C:$K,2,0),"")))</f>
        <v>CAIXA ENTERRADA ELÉTRICA RETANGULAR, EM ALVENARIA COM TIJOLOS CERÂMICOS MACIÇOS, FUNDO COM BRITA, DIMENSÕES INTERNAS: 0,4X0,4X0,4 M. AF_12/2020</v>
      </c>
      <c r="D120" s="367" t="str">
        <f>IF($B120="","",IFERROR(VLOOKUP($B120,SERVIÇOS!$B:$G,3,0),IFERROR(VLOOKUP($B120,'COMPOSIÇÕES COMPLEMENTARES '!$C:$K,3,0),"")))</f>
        <v>UN</v>
      </c>
      <c r="E120" s="595">
        <v>2</v>
      </c>
      <c r="F120" s="659">
        <v>299.91000000000003</v>
      </c>
      <c r="G120" s="659">
        <f t="shared" si="12"/>
        <v>599.82000000000005</v>
      </c>
      <c r="H120" s="665">
        <f t="shared" si="13"/>
        <v>1245380.2500000002</v>
      </c>
      <c r="I120" s="661">
        <f t="shared" si="9"/>
        <v>4.7593966762094468E-4</v>
      </c>
      <c r="J120" s="662">
        <f t="shared" si="11"/>
        <v>0.98817288894449806</v>
      </c>
      <c r="K120" s="663" t="str">
        <f t="shared" si="10"/>
        <v>C</v>
      </c>
      <c r="L120" s="129"/>
      <c r="AK120" s="239"/>
      <c r="AL120" s="239"/>
    </row>
    <row r="121" spans="1:38" s="238" customFormat="1" ht="45">
      <c r="A121" s="603"/>
      <c r="B121" s="630">
        <v>101880</v>
      </c>
      <c r="C121" s="654" t="str">
        <f>IF($B121="","",IFERROR(VLOOKUP($B121,SERVIÇOS!$B:$G,2,0),IFERROR(VLOOKUP($B121,'COMPOSIÇÕES COMPLEMENTARES '!$C:$K,2,0),"")))</f>
        <v>QUADRO DE DISTRIBUIÇÃO DE ENERGIA EM CHAPA DE AÇO GALVANIZADO, DE EMBUTIR, COM BARRAMENTO TRIFÁSICO, PARA 30 DISJUNTORES DIN 150A - FORNECIMENTO E INSTALAÇÃO. AF_10/2020</v>
      </c>
      <c r="D121" s="367" t="str">
        <f>IF($B121="","",IFERROR(VLOOKUP($B121,SERVIÇOS!$B:$G,3,0),IFERROR(VLOOKUP($B121,'COMPOSIÇÕES COMPLEMENTARES '!$C:$K,3,0),"")))</f>
        <v>UN</v>
      </c>
      <c r="E121" s="595">
        <v>1</v>
      </c>
      <c r="F121" s="659">
        <v>587.70000000000005</v>
      </c>
      <c r="G121" s="659">
        <f t="shared" si="12"/>
        <v>587.70000000000005</v>
      </c>
      <c r="H121" s="665">
        <f t="shared" si="13"/>
        <v>1245967.9500000002</v>
      </c>
      <c r="I121" s="661">
        <f t="shared" si="9"/>
        <v>4.6632280127509784E-4</v>
      </c>
      <c r="J121" s="662">
        <f t="shared" si="11"/>
        <v>0.98863921174577318</v>
      </c>
      <c r="K121" s="663" t="str">
        <f t="shared" si="10"/>
        <v>C</v>
      </c>
      <c r="L121" s="129"/>
      <c r="AK121" s="239"/>
      <c r="AL121" s="239"/>
    </row>
    <row r="122" spans="1:38" s="238" customFormat="1" ht="30">
      <c r="A122" s="603"/>
      <c r="B122" s="594">
        <v>89509</v>
      </c>
      <c r="C122" s="366" t="str">
        <f>IF($B122="","",IFERROR(VLOOKUP($B122,SERVIÇOS!$B:$G,2,0),IFERROR(VLOOKUP($B122,'COMPOSIÇÕES COMPLEMENTARES '!$C:$K,2,0),"")))</f>
        <v>TUBO PVC, SÉRIE R, ÁGUA PLUVIAL, DN 50 MM, FORNECIDO E INSTALADO EM RAMAL DE ENCAMINHAMENTO. AF_06/2022</v>
      </c>
      <c r="D122" s="367" t="str">
        <f>IF($B122="","",IFERROR(VLOOKUP($B122,SERVIÇOS!$B:$G,3,0),IFERROR(VLOOKUP($B122,'COMPOSIÇÕES COMPLEMENTARES '!$C:$K,3,0),"")))</f>
        <v>M</v>
      </c>
      <c r="E122" s="595">
        <v>22.5</v>
      </c>
      <c r="F122" s="659">
        <v>25.3</v>
      </c>
      <c r="G122" s="659">
        <f t="shared" si="12"/>
        <v>569.25</v>
      </c>
      <c r="H122" s="665">
        <f t="shared" si="13"/>
        <v>1246537.2000000002</v>
      </c>
      <c r="I122" s="661">
        <f t="shared" si="9"/>
        <v>4.5168326463476167E-4</v>
      </c>
      <c r="J122" s="662">
        <f t="shared" si="11"/>
        <v>0.98909089501040792</v>
      </c>
      <c r="K122" s="663" t="str">
        <f t="shared" si="10"/>
        <v>C</v>
      </c>
      <c r="L122" s="129"/>
      <c r="AK122" s="239"/>
      <c r="AL122" s="239"/>
    </row>
    <row r="123" spans="1:38" s="238" customFormat="1" ht="30">
      <c r="A123" s="603"/>
      <c r="B123" s="630">
        <v>91933</v>
      </c>
      <c r="C123" s="366" t="str">
        <f>IF($B123="","",IFERROR(VLOOKUP($B123,SERVIÇOS!$B:$G,2,0),IFERROR(VLOOKUP($B123,'COMPOSIÇÕES COMPLEMENTARES '!$C:$K,2,0),"")))</f>
        <v>CABO DE COBRE FLEXÍVEL ISOLADO, 10 MM², ANTI-CHAMA 0,6/1,0 KV, PARA CIRCUITOS TERMINAIS - FORNECIMENTO E INSTALAÇÃO. AF_03/2023</v>
      </c>
      <c r="D123" s="367" t="str">
        <f>IF($B123="","",IFERROR(VLOOKUP($B123,SERVIÇOS!$B:$G,3,0),IFERROR(VLOOKUP($B123,'COMPOSIÇÕES COMPLEMENTARES '!$C:$K,3,0),"")))</f>
        <v>M</v>
      </c>
      <c r="E123" s="595">
        <v>32.1</v>
      </c>
      <c r="F123" s="659">
        <v>17.260000000000002</v>
      </c>
      <c r="G123" s="659">
        <f t="shared" si="12"/>
        <v>554.04</v>
      </c>
      <c r="H123" s="665">
        <f t="shared" si="13"/>
        <v>1247091.2400000002</v>
      </c>
      <c r="I123" s="661">
        <f t="shared" si="9"/>
        <v>4.3961457345321624E-4</v>
      </c>
      <c r="J123" s="662">
        <f t="shared" si="11"/>
        <v>0.98953050958386113</v>
      </c>
      <c r="K123" s="663" t="str">
        <f t="shared" si="10"/>
        <v>C</v>
      </c>
      <c r="L123" s="129"/>
      <c r="AK123" s="239"/>
      <c r="AL123" s="239"/>
    </row>
    <row r="124" spans="1:38" s="238" customFormat="1" ht="45">
      <c r="A124" s="603"/>
      <c r="B124" s="630">
        <v>97667</v>
      </c>
      <c r="C124" s="366" t="str">
        <f>IF($B124="","",IFERROR(VLOOKUP($B124,SERVIÇOS!$B:$G,2,0),IFERROR(VLOOKUP($B124,'COMPOSIÇÕES COMPLEMENTARES '!$C:$K,2,0),"")))</f>
        <v>ELETRODUTO FLEXÍVEL CORRUGADO, PEAD, DN 50 (1 1/2"), PARA REDE ENTERRADA DE DISTRIBUIÇÃO DE ENERGIA ELÉTRICA - FORNECIMENTO E INSTALAÇÃO. AF_12/2021</v>
      </c>
      <c r="D124" s="367" t="str">
        <f>IF($B124="","",IFERROR(VLOOKUP($B124,SERVIÇOS!$B:$G,3,0),IFERROR(VLOOKUP($B124,'COMPOSIÇÕES COMPLEMENTARES '!$C:$K,3,0),"")))</f>
        <v>M</v>
      </c>
      <c r="E124" s="595">
        <v>47.8</v>
      </c>
      <c r="F124" s="659">
        <v>11.13</v>
      </c>
      <c r="G124" s="659">
        <f t="shared" si="12"/>
        <v>532.01</v>
      </c>
      <c r="H124" s="665">
        <f t="shared" si="13"/>
        <v>1247623.2500000002</v>
      </c>
      <c r="I124" s="661">
        <f t="shared" si="9"/>
        <v>4.2213441127508046E-4</v>
      </c>
      <c r="J124" s="662">
        <f t="shared" si="11"/>
        <v>0.98995264399513616</v>
      </c>
      <c r="K124" s="663" t="str">
        <f t="shared" si="10"/>
        <v>C</v>
      </c>
      <c r="L124" s="129"/>
      <c r="AK124" s="239"/>
      <c r="AL124" s="239"/>
    </row>
    <row r="125" spans="1:38" s="238" customFormat="1" ht="45">
      <c r="A125" s="603"/>
      <c r="B125" s="594">
        <v>100981</v>
      </c>
      <c r="C125" s="366" t="str">
        <f>IF($B125="","",IFERROR(VLOOKUP($B125,SERVIÇOS!$B:$G,2,0),IFERROR(VLOOKUP($B125,'COMPOSIÇÕES COMPLEMENTARES '!$C:$K,2,0),"")))</f>
        <v>CARGA, MANOBRA E DESCARGA DE ENTULHO EM CAMINHÃO BASCULANTE 6 M³ - CARGA COM ESCAVADEIRA HIDRÁULICA  (CAÇAMBA DE 0,80 M³ / 111 HP) E DESCARGA LIVRE (UNIDADE: M3). AF_07/2020</v>
      </c>
      <c r="D125" s="367" t="str">
        <f>IF($B125="","",IFERROR(VLOOKUP($B125,SERVIÇOS!$B:$G,3,0),IFERROR(VLOOKUP($B125,'COMPOSIÇÕES COMPLEMENTARES '!$C:$K,3,0),"")))</f>
        <v>M3</v>
      </c>
      <c r="E125" s="595">
        <v>51.63</v>
      </c>
      <c r="F125" s="659">
        <v>10.23</v>
      </c>
      <c r="G125" s="659">
        <f t="shared" si="12"/>
        <v>528.16999999999996</v>
      </c>
      <c r="H125" s="665">
        <f t="shared" si="13"/>
        <v>1248151.4200000002</v>
      </c>
      <c r="I125" s="661">
        <f t="shared" si="9"/>
        <v>4.1908748332392104E-4</v>
      </c>
      <c r="J125" s="662">
        <f t="shared" si="11"/>
        <v>0.99037173147846003</v>
      </c>
      <c r="K125" s="663" t="str">
        <f t="shared" si="10"/>
        <v>C</v>
      </c>
      <c r="L125" s="129"/>
      <c r="AK125" s="239"/>
      <c r="AL125" s="239"/>
    </row>
    <row r="126" spans="1:38" s="238" customFormat="1" ht="45">
      <c r="A126" s="603"/>
      <c r="B126" s="630">
        <v>101879</v>
      </c>
      <c r="C126" s="366" t="str">
        <f>IF($B126="","",IFERROR(VLOOKUP($B126,SERVIÇOS!$B:$G,2,0),IFERROR(VLOOKUP($B126,'COMPOSIÇÕES COMPLEMENTARES '!$C:$K,2,0),"")))</f>
        <v>QUADRO DE DISTRIBUIÇÃO DE ENERGIA EM CHAPA DE AÇO GALVANIZADO, DE EMBUTIR, COM BARRAMENTO TRIFÁSICO, PARA 24 DISJUNTORES DIN 100A - FORNECIMENTO E INSTALAÇÃO. AF_10/2020</v>
      </c>
      <c r="D126" s="367" t="str">
        <f>IF($B126="","",IFERROR(VLOOKUP($B126,SERVIÇOS!$B:$G,3,0),IFERROR(VLOOKUP($B126,'COMPOSIÇÕES COMPLEMENTARES '!$C:$K,3,0),"")))</f>
        <v>UN</v>
      </c>
      <c r="E126" s="595">
        <v>1</v>
      </c>
      <c r="F126" s="659">
        <v>509.52</v>
      </c>
      <c r="G126" s="659">
        <f t="shared" si="12"/>
        <v>509.52</v>
      </c>
      <c r="H126" s="665">
        <f t="shared" si="13"/>
        <v>1248660.9400000002</v>
      </c>
      <c r="I126" s="661">
        <f t="shared" si="9"/>
        <v>4.04289252519462E-4</v>
      </c>
      <c r="J126" s="662">
        <f t="shared" si="11"/>
        <v>0.99077602073097948</v>
      </c>
      <c r="K126" s="663" t="str">
        <f t="shared" si="10"/>
        <v>C</v>
      </c>
      <c r="L126" s="129"/>
      <c r="AK126" s="239"/>
      <c r="AL126" s="239"/>
    </row>
    <row r="127" spans="1:38" s="238" customFormat="1" ht="30">
      <c r="A127" s="603"/>
      <c r="B127" s="630">
        <v>101895</v>
      </c>
      <c r="C127" s="366" t="str">
        <f>IF($B127="","",IFERROR(VLOOKUP($B127,SERVIÇOS!$B:$G,2,0),IFERROR(VLOOKUP($B127,'COMPOSIÇÕES COMPLEMENTARES '!$C:$K,2,0),"")))</f>
        <v>DISJUNTOR TERMOMAGNÉTICO TRIPOLAR , CORRENTE NOMINAL DE 125A - FORNECIMENTO E INSTALAÇÃO. AF_10/2020</v>
      </c>
      <c r="D127" s="367" t="str">
        <f>IF($B127="","",IFERROR(VLOOKUP($B127,SERVIÇOS!$B:$G,3,0),IFERROR(VLOOKUP($B127,'COMPOSIÇÕES COMPLEMENTARES '!$C:$K,3,0),"")))</f>
        <v>UN</v>
      </c>
      <c r="E127" s="595">
        <v>1</v>
      </c>
      <c r="F127" s="659">
        <v>476.22</v>
      </c>
      <c r="G127" s="659">
        <f t="shared" si="12"/>
        <v>476.22</v>
      </c>
      <c r="H127" s="665">
        <f t="shared" si="13"/>
        <v>1249137.1600000001</v>
      </c>
      <c r="I127" s="661">
        <f t="shared" si="9"/>
        <v>3.778666741930017E-4</v>
      </c>
      <c r="J127" s="662">
        <f t="shared" si="11"/>
        <v>0.99115388740517252</v>
      </c>
      <c r="K127" s="663" t="str">
        <f t="shared" si="10"/>
        <v>C</v>
      </c>
      <c r="L127" s="129"/>
      <c r="AK127" s="239"/>
      <c r="AL127" s="239"/>
    </row>
    <row r="128" spans="1:38" s="238" customFormat="1" ht="30">
      <c r="A128" s="603"/>
      <c r="B128" s="630">
        <v>93660</v>
      </c>
      <c r="C128" s="366" t="str">
        <f>IF($B128="","",IFERROR(VLOOKUP($B128,SERVIÇOS!$B:$G,2,0),IFERROR(VLOOKUP($B128,'COMPOSIÇÕES COMPLEMENTARES '!$C:$K,2,0),"")))</f>
        <v>DISJUNTOR BIPOLAR TIPO DIN, CORRENTE NOMINAL DE 10A - FORNECIMENTO E INSTALAÇÃO. AF_10/2020</v>
      </c>
      <c r="D128" s="367" t="str">
        <f>IF($B128="","",IFERROR(VLOOKUP($B128,SERVIÇOS!$B:$G,3,0),IFERROR(VLOOKUP($B128,'COMPOSIÇÕES COMPLEMENTARES '!$C:$K,3,0),"")))</f>
        <v>UN</v>
      </c>
      <c r="E128" s="595">
        <v>7</v>
      </c>
      <c r="F128" s="659">
        <v>62.08</v>
      </c>
      <c r="G128" s="659">
        <f t="shared" si="12"/>
        <v>434.56</v>
      </c>
      <c r="H128" s="665">
        <f t="shared" si="13"/>
        <v>1249571.7200000002</v>
      </c>
      <c r="I128" s="661">
        <f t="shared" si="9"/>
        <v>3.4481067980620468E-4</v>
      </c>
      <c r="J128" s="662">
        <f t="shared" si="11"/>
        <v>0.9914986980849787</v>
      </c>
      <c r="K128" s="663" t="str">
        <f t="shared" si="10"/>
        <v>C</v>
      </c>
      <c r="L128" s="129"/>
      <c r="AK128" s="239"/>
      <c r="AL128" s="239"/>
    </row>
    <row r="129" spans="1:38" s="238" customFormat="1" ht="45">
      <c r="A129" s="603"/>
      <c r="B129" s="630">
        <v>100725</v>
      </c>
      <c r="C129" s="638" t="str">
        <f>IF($B129="","",IFERROR(VLOOKUP($B129,SERVIÇOS!$B:$G,2,0),IFERROR(VLOOKUP($B129,'COMPOSIÇÕES COMPLEMENTARES '!$C:$K,2,0),"")))</f>
        <v>PINTURA COM TINTA ALQUÍDICA DE FUNDO E ACABAMENTO (ESMALTE SINTÉTICO GRAFITE) PULVERIZADA SOBRE SUPERFÍCIES METÁLICAS (EXCETO PERFIL) EXECUTADO EM OBRA (POR DEMÃO). AF_01/2020_PE</v>
      </c>
      <c r="D129" s="639" t="str">
        <f>IF($B129="","",IFERROR(VLOOKUP($B129,SERVIÇOS!$B:$G,3,0),IFERROR(VLOOKUP($B129,'COMPOSIÇÕES COMPLEMENTARES '!$C:$K,3,0),"")))</f>
        <v>M2</v>
      </c>
      <c r="E129" s="636">
        <v>14.28</v>
      </c>
      <c r="F129" s="660">
        <v>30.11</v>
      </c>
      <c r="G129" s="659">
        <f t="shared" si="12"/>
        <v>429.97</v>
      </c>
      <c r="H129" s="665">
        <f t="shared" si="13"/>
        <v>1250001.6900000002</v>
      </c>
      <c r="I129" s="661">
        <f t="shared" si="9"/>
        <v>3.411686487395845E-4</v>
      </c>
      <c r="J129" s="662">
        <f t="shared" si="11"/>
        <v>0.99183986673371827</v>
      </c>
      <c r="K129" s="663" t="str">
        <f t="shared" si="10"/>
        <v>C</v>
      </c>
      <c r="L129" s="129"/>
      <c r="AK129" s="239"/>
      <c r="AL129" s="239"/>
    </row>
    <row r="130" spans="1:38" s="238" customFormat="1">
      <c r="A130" s="603"/>
      <c r="B130" s="630">
        <v>98307</v>
      </c>
      <c r="C130" s="366" t="str">
        <f>IF($B130="","",IFERROR(VLOOKUP($B130,SERVIÇOS!$B:$G,2,0),IFERROR(VLOOKUP($B130,'COMPOSIÇÕES COMPLEMENTARES '!$C:$K,2,0),"")))</f>
        <v>TOMADA DE REDE RJ45 - FORNECIMENTO E INSTALAÇÃO. AF_11/2019</v>
      </c>
      <c r="D130" s="367" t="str">
        <f>IF($B130="","",IFERROR(VLOOKUP($B130,SERVIÇOS!$B:$G,3,0),IFERROR(VLOOKUP($B130,'COMPOSIÇÕES COMPLEMENTARES '!$C:$K,3,0),"")))</f>
        <v>UN</v>
      </c>
      <c r="E130" s="595">
        <v>8</v>
      </c>
      <c r="F130" s="659">
        <v>53.650000000000006</v>
      </c>
      <c r="G130" s="659">
        <f t="shared" si="12"/>
        <v>429.2</v>
      </c>
      <c r="H130" s="665">
        <f t="shared" si="13"/>
        <v>1250430.8900000001</v>
      </c>
      <c r="I130" s="661">
        <f t="shared" si="9"/>
        <v>3.4055767620771137E-4</v>
      </c>
      <c r="J130" s="662">
        <f t="shared" si="11"/>
        <v>0.99218042440992593</v>
      </c>
      <c r="K130" s="663" t="str">
        <f t="shared" si="10"/>
        <v>C</v>
      </c>
      <c r="L130" s="129"/>
      <c r="AK130" s="239"/>
      <c r="AL130" s="239"/>
    </row>
    <row r="131" spans="1:38" s="238" customFormat="1" ht="45">
      <c r="A131" s="603"/>
      <c r="B131" s="594">
        <v>98104</v>
      </c>
      <c r="C131" s="366" t="str">
        <f>IF($B131="","",IFERROR(VLOOKUP($B131,SERVIÇOS!$B:$G,2,0),IFERROR(VLOOKUP($B131,'COMPOSIÇÕES COMPLEMENTARES '!$C:$K,2,0),"")))</f>
        <v>CAIXA DE GORDURA SIMPLES (CAPACIDADE: 36L), RETANGULAR, EM ALVENARIA COM TIJOLOS CERÂMICOS MACIÇOS, DIMENSÕES INTERNAS = 0,2X0,4 M, ALTURA INTERNA = 0,8 M. AF_12/2020</v>
      </c>
      <c r="D131" s="367" t="str">
        <f>IF($B131="","",IFERROR(VLOOKUP($B131,SERVIÇOS!$B:$G,3,0),IFERROR(VLOOKUP($B131,'COMPOSIÇÕES COMPLEMENTARES '!$C:$K,3,0),"")))</f>
        <v>UN</v>
      </c>
      <c r="E131" s="595">
        <v>1</v>
      </c>
      <c r="F131" s="659">
        <v>420.63</v>
      </c>
      <c r="G131" s="659">
        <f t="shared" si="12"/>
        <v>420.63</v>
      </c>
      <c r="H131" s="665">
        <f t="shared" si="13"/>
        <v>1250851.52</v>
      </c>
      <c r="I131" s="661">
        <f t="shared" si="9"/>
        <v>3.3375763127504576E-4</v>
      </c>
      <c r="J131" s="662">
        <f t="shared" si="11"/>
        <v>0.99251418204120101</v>
      </c>
      <c r="K131" s="663" t="str">
        <f t="shared" si="10"/>
        <v>C</v>
      </c>
      <c r="L131" s="129"/>
      <c r="AK131" s="239"/>
      <c r="AL131" s="239"/>
    </row>
    <row r="132" spans="1:38" s="238" customFormat="1" ht="30">
      <c r="A132" s="603"/>
      <c r="B132" s="630" t="s">
        <v>12390</v>
      </c>
      <c r="C132" s="366" t="str">
        <f>IF($B132="","",IFERROR(VLOOKUP($B132,SERVIÇOS!$B:$G,2,0),IFERROR(VLOOKUP($B132,'COMPOSIÇÕES COMPLEMENTARES '!$C:$K,2,0),"")))</f>
        <v>DISPOSITIVO TIPO DR, CORRENTE NOMINAL DE 25A  - SENSIBILIDADE 30 mA - FORNECIMENTO E INSTALAÇÃO. AF_10/2020</v>
      </c>
      <c r="D132" s="367" t="str">
        <f>IF($B132="","",IFERROR(VLOOKUP($B132,SERVIÇOS!$B:$G,3,0),IFERROR(VLOOKUP($B132,'COMPOSIÇÕES COMPLEMENTARES '!$C:$K,3,0),"")))</f>
        <v>UN</v>
      </c>
      <c r="E132" s="595">
        <v>2</v>
      </c>
      <c r="F132" s="659">
        <v>205.39000000000001</v>
      </c>
      <c r="G132" s="659">
        <f t="shared" si="12"/>
        <v>410.78</v>
      </c>
      <c r="H132" s="665">
        <f t="shared" si="13"/>
        <v>1251262.3</v>
      </c>
      <c r="I132" s="661">
        <f t="shared" si="9"/>
        <v>3.2594194369199364E-4</v>
      </c>
      <c r="J132" s="662">
        <f t="shared" si="11"/>
        <v>0.99284012398489296</v>
      </c>
      <c r="K132" s="663" t="str">
        <f t="shared" si="10"/>
        <v>C</v>
      </c>
      <c r="L132" s="129"/>
      <c r="AK132" s="239"/>
      <c r="AL132" s="239"/>
    </row>
    <row r="133" spans="1:38" s="238" customFormat="1" ht="30">
      <c r="A133" s="603"/>
      <c r="B133" s="630">
        <v>97668</v>
      </c>
      <c r="C133" s="366" t="str">
        <f>IF($B133="","",IFERROR(VLOOKUP($B133,SERVIÇOS!$B:$G,2,0),IFERROR(VLOOKUP($B133,'COMPOSIÇÕES COMPLEMENTARES '!$C:$K,2,0),"")))</f>
        <v>ELETRODUTO FLEXÍVEL CORRUGADO, PEAD, DN 63 (2"), PARA REDE ENTERRADA DE DISTRIBUIÇÃO DE ENERGIA ELÉTRICA - FORNECIMENTO E INSTALAÇÃO. AF_12/2021</v>
      </c>
      <c r="D133" s="367" t="str">
        <f>IF($B133="","",IFERROR(VLOOKUP($B133,SERVIÇOS!$B:$G,3,0),IFERROR(VLOOKUP($B133,'COMPOSIÇÕES COMPLEMENTARES '!$C:$K,3,0),"")))</f>
        <v>M</v>
      </c>
      <c r="E133" s="595">
        <v>24.9</v>
      </c>
      <c r="F133" s="659">
        <v>15.87</v>
      </c>
      <c r="G133" s="659">
        <f t="shared" si="12"/>
        <v>395.16</v>
      </c>
      <c r="H133" s="665">
        <f t="shared" si="13"/>
        <v>1251657.46</v>
      </c>
      <c r="I133" s="661">
        <f t="shared" si="9"/>
        <v>3.1354792947399637E-4</v>
      </c>
      <c r="J133" s="662">
        <f t="shared" si="11"/>
        <v>0.99315367191436699</v>
      </c>
      <c r="K133" s="663" t="str">
        <f t="shared" si="10"/>
        <v>C</v>
      </c>
      <c r="L133" s="129"/>
      <c r="AK133" s="239"/>
      <c r="AL133" s="239"/>
    </row>
    <row r="134" spans="1:38" s="238" customFormat="1">
      <c r="A134" s="603"/>
      <c r="B134" s="594">
        <v>95545</v>
      </c>
      <c r="C134" s="366" t="str">
        <f>IF($B134="","",IFERROR(VLOOKUP($B134,SERVIÇOS!$B:$G,2,0),IFERROR(VLOOKUP($B134,'COMPOSIÇÕES COMPLEMENTARES '!$C:$K,2,0),"")))</f>
        <v>SABONETEIRA DE PAREDE EM METAL CROMADO, INCLUSO FIXAÇÃO. AF_01/2020</v>
      </c>
      <c r="D134" s="367" t="str">
        <f>IF($B134="","",IFERROR(VLOOKUP($B134,SERVIÇOS!$B:$G,3,0),IFERROR(VLOOKUP($B134,'COMPOSIÇÕES COMPLEMENTARES '!$C:$K,3,0),"")))</f>
        <v>UN</v>
      </c>
      <c r="E134" s="595">
        <v>4</v>
      </c>
      <c r="F134" s="659">
        <v>98.18</v>
      </c>
      <c r="G134" s="659">
        <f t="shared" si="12"/>
        <v>392.72</v>
      </c>
      <c r="H134" s="665">
        <f t="shared" si="13"/>
        <v>1252050.18</v>
      </c>
      <c r="I134" s="661">
        <f t="shared" si="9"/>
        <v>3.1161186067169716E-4</v>
      </c>
      <c r="J134" s="662">
        <f t="shared" si="11"/>
        <v>0.99346528377503873</v>
      </c>
      <c r="K134" s="663" t="str">
        <f t="shared" si="10"/>
        <v>C</v>
      </c>
      <c r="L134" s="129"/>
      <c r="AK134" s="239"/>
      <c r="AL134" s="239"/>
    </row>
    <row r="135" spans="1:38" s="238" customFormat="1" ht="30">
      <c r="A135" s="603"/>
      <c r="B135" s="594">
        <v>97113</v>
      </c>
      <c r="C135" s="366" t="str">
        <f>IF($B135="","",IFERROR(VLOOKUP($B135,SERVIÇOS!$B:$G,2,0),IFERROR(VLOOKUP($B135,'COMPOSIÇÕES COMPLEMENTARES '!$C:$K,2,0),"")))</f>
        <v>APLICAÇÃO DE LONA PLÁSTICA PARA EXECUÇÃO DE PAVIMENTOS DE CONCRETO. AF_04/2022</v>
      </c>
      <c r="D135" s="367" t="str">
        <f>IF($B135="","",IFERROR(VLOOKUP($B135,SERVIÇOS!$B:$G,3,0),IFERROR(VLOOKUP($B135,'COMPOSIÇÕES COMPLEMENTARES '!$C:$K,3,0),"")))</f>
        <v>M2</v>
      </c>
      <c r="E135" s="598">
        <v>159.19</v>
      </c>
      <c r="F135" s="659">
        <v>2.37</v>
      </c>
      <c r="G135" s="659">
        <f t="shared" si="12"/>
        <v>377.28</v>
      </c>
      <c r="H135" s="665">
        <f t="shared" si="13"/>
        <v>1252427.46</v>
      </c>
      <c r="I135" s="661">
        <f t="shared" si="9"/>
        <v>2.993606712014104E-4</v>
      </c>
      <c r="J135" s="662">
        <f t="shared" si="11"/>
        <v>0.99376464444624013</v>
      </c>
      <c r="K135" s="663" t="str">
        <f t="shared" si="10"/>
        <v>C</v>
      </c>
      <c r="L135" s="224"/>
      <c r="AK135" s="239"/>
      <c r="AL135" s="239"/>
    </row>
    <row r="136" spans="1:38" s="238" customFormat="1" ht="30">
      <c r="A136" s="603"/>
      <c r="B136" s="594">
        <v>97599</v>
      </c>
      <c r="C136" s="366" t="str">
        <f>IF($B136="","",IFERROR(VLOOKUP($B136,SERVIÇOS!$B:$G,2,0),IFERROR(VLOOKUP($B136,'COMPOSIÇÕES COMPLEMENTARES '!$C:$K,2,0),"")))</f>
        <v>LUMINÁRIA DE EMERGÊNCIA, COM 30 LÂMPADAS LED DE 2 W, SEM REATOR - FORNECIMENTO E INSTALAÇÃO. AF_09/2024</v>
      </c>
      <c r="D136" s="367" t="str">
        <f>IF($B136="","",IFERROR(VLOOKUP($B136,SERVIÇOS!$B:$G,3,0),IFERROR(VLOOKUP($B136,'COMPOSIÇÕES COMPLEMENTARES '!$C:$K,3,0),"")))</f>
        <v>UN</v>
      </c>
      <c r="E136" s="595">
        <v>17</v>
      </c>
      <c r="F136" s="659">
        <v>21.87</v>
      </c>
      <c r="G136" s="659">
        <f t="shared" si="12"/>
        <v>371.79</v>
      </c>
      <c r="H136" s="665">
        <f t="shared" si="13"/>
        <v>1252799.25</v>
      </c>
      <c r="I136" s="661">
        <f t="shared" si="9"/>
        <v>2.9500451639623726E-4</v>
      </c>
      <c r="J136" s="662">
        <f t="shared" si="11"/>
        <v>0.99405964896263632</v>
      </c>
      <c r="K136" s="663" t="str">
        <f t="shared" si="10"/>
        <v>C</v>
      </c>
      <c r="L136" s="129"/>
      <c r="AK136" s="239"/>
      <c r="AL136" s="239"/>
    </row>
    <row r="137" spans="1:38" s="238" customFormat="1" ht="30">
      <c r="A137" s="603"/>
      <c r="B137" s="630">
        <v>93653</v>
      </c>
      <c r="C137" s="366" t="str">
        <f>IF($B137="","",IFERROR(VLOOKUP($B137,SERVIÇOS!$B:$G,2,0),IFERROR(VLOOKUP($B137,'COMPOSIÇÕES COMPLEMENTARES '!$C:$K,2,0),"")))</f>
        <v>DISJUNTOR MONOPOLAR TIPO DIN, CORRENTE NOMINAL DE 10A - FORNECIMENTO E INSTALAÇÃO. AF_10/2020</v>
      </c>
      <c r="D137" s="367" t="str">
        <f>IF($B137="","",IFERROR(VLOOKUP($B137,SERVIÇOS!$B:$G,3,0),IFERROR(VLOOKUP($B137,'COMPOSIÇÕES COMPLEMENTARES '!$C:$K,3,0),"")))</f>
        <v>UN</v>
      </c>
      <c r="E137" s="595">
        <v>28</v>
      </c>
      <c r="F137" s="659">
        <v>13.11</v>
      </c>
      <c r="G137" s="659">
        <f t="shared" si="12"/>
        <v>367.08</v>
      </c>
      <c r="H137" s="665">
        <f t="shared" si="13"/>
        <v>1253166.33</v>
      </c>
      <c r="I137" s="661">
        <f t="shared" si="9"/>
        <v>2.9126726883114327E-4</v>
      </c>
      <c r="J137" s="662">
        <f t="shared" si="11"/>
        <v>0.99435091623146743</v>
      </c>
      <c r="K137" s="663" t="str">
        <f t="shared" si="10"/>
        <v>C</v>
      </c>
      <c r="L137" s="129"/>
      <c r="AK137" s="239"/>
      <c r="AL137" s="239"/>
    </row>
    <row r="138" spans="1:38" s="238" customFormat="1" ht="30">
      <c r="A138" s="603"/>
      <c r="B138" s="630">
        <v>93670</v>
      </c>
      <c r="C138" s="366" t="str">
        <f>IF($B138="","",IFERROR(VLOOKUP($B138,SERVIÇOS!$B:$G,2,0),IFERROR(VLOOKUP($B138,'COMPOSIÇÕES COMPLEMENTARES '!$C:$K,2,0),"")))</f>
        <v>DISJUNTOR TRIPOLAR TIPO DIN, CORRENTE NOMINAL DE 25A - FORNECIMENTO E INSTALAÇÃO. AF_10/2020</v>
      </c>
      <c r="D138" s="367" t="str">
        <f>IF($B138="","",IFERROR(VLOOKUP($B138,SERVIÇOS!$B:$G,3,0),IFERROR(VLOOKUP($B138,'COMPOSIÇÕES COMPLEMENTARES '!$C:$K,3,0),"")))</f>
        <v>UN</v>
      </c>
      <c r="E138" s="595">
        <v>4</v>
      </c>
      <c r="F138" s="659">
        <v>85.34</v>
      </c>
      <c r="G138" s="659">
        <f t="shared" si="12"/>
        <v>341.36</v>
      </c>
      <c r="H138" s="665">
        <f t="shared" si="13"/>
        <v>1253507.6900000002</v>
      </c>
      <c r="I138" s="661">
        <f t="shared" si="9"/>
        <v>2.7085919932494026E-4</v>
      </c>
      <c r="J138" s="662">
        <f t="shared" si="11"/>
        <v>0.99462177543079233</v>
      </c>
      <c r="K138" s="663" t="str">
        <f t="shared" si="10"/>
        <v>C</v>
      </c>
      <c r="L138" s="129"/>
      <c r="AK138" s="239"/>
      <c r="AL138" s="239"/>
    </row>
    <row r="139" spans="1:38" s="238" customFormat="1" ht="30">
      <c r="A139" s="603"/>
      <c r="B139" s="594">
        <v>95542</v>
      </c>
      <c r="C139" s="366" t="str">
        <f>IF($B139="","",IFERROR(VLOOKUP($B139,SERVIÇOS!$B:$G,2,0),IFERROR(VLOOKUP($B139,'COMPOSIÇÕES COMPLEMENTARES '!$C:$K,2,0),"")))</f>
        <v>PORTA TOALHA ROSTO EM METAL CROMADO, TIPO ARGOLA, INCLUSO FIXAÇÃO. AF_01/2020</v>
      </c>
      <c r="D139" s="367" t="str">
        <f>IF($B139="","",IFERROR(VLOOKUP($B139,SERVIÇOS!$B:$G,3,0),IFERROR(VLOOKUP($B139,'COMPOSIÇÕES COMPLEMENTARES '!$C:$K,3,0),"")))</f>
        <v>UN</v>
      </c>
      <c r="E139" s="595">
        <v>4</v>
      </c>
      <c r="F139" s="659">
        <v>80.03</v>
      </c>
      <c r="G139" s="659">
        <f t="shared" ref="G139:G170" si="14">TRUNC(E139*F139,2)</f>
        <v>320.12</v>
      </c>
      <c r="H139" s="665">
        <f t="shared" si="13"/>
        <v>1253827.8100000003</v>
      </c>
      <c r="I139" s="661">
        <f t="shared" si="9"/>
        <v>2.5400587909508987E-4</v>
      </c>
      <c r="J139" s="662">
        <f t="shared" si="11"/>
        <v>0.99487578130988741</v>
      </c>
      <c r="K139" s="663" t="str">
        <f t="shared" si="10"/>
        <v>C</v>
      </c>
      <c r="L139" s="129"/>
      <c r="AK139" s="239"/>
      <c r="AL139" s="239"/>
    </row>
    <row r="140" spans="1:38" s="238" customFormat="1" ht="45">
      <c r="A140" s="603"/>
      <c r="B140" s="594">
        <v>89732</v>
      </c>
      <c r="C140" s="366" t="str">
        <f>IF($B140="","",IFERROR(VLOOKUP($B140,SERVIÇOS!$B:$G,2,0),IFERROR(VLOOKUP($B140,'COMPOSIÇÕES COMPLEMENTARES '!$C:$K,2,0),"")))</f>
        <v>JOELHO 45 GRAUS, PVC, SERIE NORMAL, ESGOTO PREDIAL, DN 50 MM, JUNTA ELÁSTICA, FORNECIDO E INSTALADO EM RAMAL DE DESCARGA OU RAMAL DE ESGOTO SANITÁRIO. AF_08/2022</v>
      </c>
      <c r="D140" s="367" t="str">
        <f>IF($B140="","",IFERROR(VLOOKUP($B140,SERVIÇOS!$B:$G,3,0),IFERROR(VLOOKUP($B140,'COMPOSIÇÕES COMPLEMENTARES '!$C:$K,3,0),"")))</f>
        <v>UN</v>
      </c>
      <c r="E140" s="595">
        <v>18</v>
      </c>
      <c r="F140" s="659">
        <v>17.260000000000002</v>
      </c>
      <c r="G140" s="659">
        <f t="shared" si="14"/>
        <v>310.68</v>
      </c>
      <c r="H140" s="665">
        <f t="shared" ref="H140:H171" si="15">G140+H139</f>
        <v>1254138.4900000002</v>
      </c>
      <c r="I140" s="661">
        <f t="shared" ref="I140:I188" si="16">G140/$H$188</f>
        <v>2.4651551454848969E-4</v>
      </c>
      <c r="J140" s="662">
        <f t="shared" si="11"/>
        <v>0.99512229682443587</v>
      </c>
      <c r="K140" s="663" t="str">
        <f t="shared" ref="K140:K188" si="17">IF(J140&lt;=0.5,"A",IF(J140&lt;=0.8,"B","C"))</f>
        <v>C</v>
      </c>
      <c r="L140" s="129"/>
      <c r="AK140" s="239"/>
      <c r="AL140" s="239"/>
    </row>
    <row r="141" spans="1:38" s="238" customFormat="1" ht="30">
      <c r="A141" s="603"/>
      <c r="B141" s="630">
        <v>91836</v>
      </c>
      <c r="C141" s="366" t="str">
        <f>IF($B141="","",IFERROR(VLOOKUP($B141,SERVIÇOS!$B:$G,2,0),IFERROR(VLOOKUP($B141,'COMPOSIÇÕES COMPLEMENTARES '!$C:$K,2,0),"")))</f>
        <v>ELETRODUTO FLEXÍVEL CORRUGADO, PVC, DN 32 MM (1"), PARA CIRCUITOS TERMINAIS, INSTALADO EM FORRO - FORNECIMENTO E INSTALAÇÃO. AF_03/2023</v>
      </c>
      <c r="D141" s="367" t="str">
        <f>IF($B141="","",IFERROR(VLOOKUP($B141,SERVIÇOS!$B:$G,3,0),IFERROR(VLOOKUP($B141,'COMPOSIÇÕES COMPLEMENTARES '!$C:$K,3,0),"")))</f>
        <v>M</v>
      </c>
      <c r="E141" s="595">
        <v>11</v>
      </c>
      <c r="F141" s="659">
        <v>27.62</v>
      </c>
      <c r="G141" s="659">
        <f t="shared" si="14"/>
        <v>303.82</v>
      </c>
      <c r="H141" s="665">
        <f t="shared" si="15"/>
        <v>1254442.3100000003</v>
      </c>
      <c r="I141" s="661">
        <f t="shared" si="16"/>
        <v>2.4107230471907473E-4</v>
      </c>
      <c r="J141" s="662">
        <f t="shared" ref="J141:J188" si="18">I141+J140</f>
        <v>0.99536336912915491</v>
      </c>
      <c r="K141" s="663" t="str">
        <f t="shared" si="17"/>
        <v>C</v>
      </c>
      <c r="L141" s="129"/>
      <c r="AK141" s="239"/>
      <c r="AL141" s="239"/>
    </row>
    <row r="142" spans="1:38" s="238" customFormat="1" ht="30">
      <c r="A142" s="603"/>
      <c r="B142" s="594">
        <v>104918</v>
      </c>
      <c r="C142" s="366" t="str">
        <f>IF($B142="","",IFERROR(VLOOKUP($B142,SERVIÇOS!$B:$G,2,0),IFERROR(VLOOKUP($B142,'COMPOSIÇÕES COMPLEMENTARES '!$C:$K,2,0),"")))</f>
        <v>ARMAÇÃO DE SAPATA ISOLADA, VIGA BALDRAME E SAPATA CORRIDA UTILIZANDO AÇO CA-50 DE 8 MM - MONTAGEM. AF_01/2024</v>
      </c>
      <c r="D142" s="367" t="str">
        <f>IF($B142="","",IFERROR(VLOOKUP($B142,SERVIÇOS!$B:$G,3,0),IFERROR(VLOOKUP($B142,'COMPOSIÇÕES COMPLEMENTARES '!$C:$K,3,0),"")))</f>
        <v>KG</v>
      </c>
      <c r="E142" s="652">
        <v>19.22</v>
      </c>
      <c r="F142" s="659">
        <v>15.42</v>
      </c>
      <c r="G142" s="659">
        <f t="shared" si="14"/>
        <v>296.37</v>
      </c>
      <c r="H142" s="665">
        <f t="shared" si="15"/>
        <v>1254738.6800000004</v>
      </c>
      <c r="I142" s="661">
        <f t="shared" si="16"/>
        <v>2.3516094710549726E-4</v>
      </c>
      <c r="J142" s="662">
        <f t="shared" si="18"/>
        <v>0.99559853007626042</v>
      </c>
      <c r="K142" s="663" t="str">
        <f t="shared" si="17"/>
        <v>C</v>
      </c>
      <c r="L142" s="129"/>
      <c r="AK142" s="239"/>
      <c r="AL142" s="239"/>
    </row>
    <row r="143" spans="1:38" s="238" customFormat="1" ht="30">
      <c r="A143" s="603"/>
      <c r="B143" s="630" t="s">
        <v>12429</v>
      </c>
      <c r="C143" s="366" t="str">
        <f>IF($B143="","",IFERROR(VLOOKUP($B143,SERVIÇOS!$B:$G,2,0),IFERROR(VLOOKUP($B143,'COMPOSIÇÕES COMPLEMENTARES '!$C:$K,2,0),"")))</f>
        <v>DISPOSITIVO TIPO DR, CORRENTE NOMINAL DE 63A - FORNECIMENTO E INSTALAÇÃO</v>
      </c>
      <c r="D143" s="367" t="str">
        <f>IF($B143="","",IFERROR(VLOOKUP($B143,SERVIÇOS!$B:$G,3,0),IFERROR(VLOOKUP($B143,'COMPOSIÇÕES COMPLEMENTARES '!$C:$K,3,0),"")))</f>
        <v>UN</v>
      </c>
      <c r="E143" s="595">
        <v>1</v>
      </c>
      <c r="F143" s="659">
        <v>291.47000000000003</v>
      </c>
      <c r="G143" s="659">
        <f t="shared" si="14"/>
        <v>291.47000000000003</v>
      </c>
      <c r="H143" s="665">
        <f t="shared" si="15"/>
        <v>1255030.1500000004</v>
      </c>
      <c r="I143" s="661">
        <f t="shared" si="16"/>
        <v>2.3127294008448661E-4</v>
      </c>
      <c r="J143" s="662">
        <f t="shared" si="18"/>
        <v>0.99582980301634494</v>
      </c>
      <c r="K143" s="663" t="str">
        <f t="shared" si="17"/>
        <v>C</v>
      </c>
      <c r="L143" s="129"/>
      <c r="AK143" s="239"/>
      <c r="AL143" s="239"/>
    </row>
    <row r="144" spans="1:38" s="238" customFormat="1" ht="45">
      <c r="A144" s="603"/>
      <c r="B144" s="630">
        <v>102189</v>
      </c>
      <c r="C144" s="638" t="str">
        <f>IF($B144="","",IFERROR(VLOOKUP($B144,SERVIÇOS!$B:$G,2,0),IFERROR(VLOOKUP($B144,'COMPOSIÇÕES COMPLEMENTARES '!$C:$K,2,0),"")))</f>
        <v>JOGO DE FERRAGENS CROMADAS PARA PORTA DE VIDRO TEMPERADO, UMA FOLHA COMPOSTO DE DOBRADICAS SUPERIOR E INFERIOR, TRINCO, FECHADURA, CONTRA FECHADURA COM CAPUCHINHO SEM MOLA E PUXADOR. AF_01/2021</v>
      </c>
      <c r="D144" s="639" t="str">
        <f>IF($B144="","",IFERROR(VLOOKUP($B144,SERVIÇOS!$B:$G,3,0),IFERROR(VLOOKUP($B144,'COMPOSIÇÕES COMPLEMENTARES '!$C:$K,3,0),"")))</f>
        <v>UN</v>
      </c>
      <c r="E144" s="636">
        <v>1</v>
      </c>
      <c r="F144" s="660">
        <v>288.63</v>
      </c>
      <c r="G144" s="659">
        <f t="shared" si="14"/>
        <v>288.63</v>
      </c>
      <c r="H144" s="665">
        <f t="shared" si="15"/>
        <v>1255318.7800000003</v>
      </c>
      <c r="I144" s="661">
        <f t="shared" si="16"/>
        <v>2.2901948295394161E-4</v>
      </c>
      <c r="J144" s="662">
        <f t="shared" si="18"/>
        <v>0.99605882249929889</v>
      </c>
      <c r="K144" s="663" t="str">
        <f t="shared" si="17"/>
        <v>C</v>
      </c>
      <c r="L144" s="129"/>
      <c r="AK144" s="239"/>
      <c r="AL144" s="239"/>
    </row>
    <row r="145" spans="1:38" s="238" customFormat="1" ht="30">
      <c r="A145" s="603"/>
      <c r="B145" s="630" t="s">
        <v>12394</v>
      </c>
      <c r="C145" s="366" t="str">
        <f>IF($B145="","",IFERROR(VLOOKUP($B145,SERVIÇOS!$B:$G,2,0),IFERROR(VLOOKUP($B145,'COMPOSIÇÕES COMPLEMENTARES '!$C:$K,2,0),"")))</f>
        <v>DISPOSITIVO TIPO DR, CORRENTE NOMINAL DE 40A - SENSIBILIDADE 30 mA - FORNECIMENTO E INSTALAÇÃO. AF_10/202</v>
      </c>
      <c r="D145" s="367" t="str">
        <f>IF($B145="","",IFERROR(VLOOKUP($B145,SERVIÇOS!$B:$G,3,0),IFERROR(VLOOKUP($B145,'COMPOSIÇÕES COMPLEMENTARES '!$C:$K,3,0),"")))</f>
        <v>UN</v>
      </c>
      <c r="E145" s="595">
        <v>1</v>
      </c>
      <c r="F145" s="659">
        <v>273.82</v>
      </c>
      <c r="G145" s="659">
        <f t="shared" si="14"/>
        <v>273.82</v>
      </c>
      <c r="H145" s="665">
        <f t="shared" si="15"/>
        <v>1255592.6000000003</v>
      </c>
      <c r="I145" s="661">
        <f t="shared" si="16"/>
        <v>2.1726818010064195E-4</v>
      </c>
      <c r="J145" s="662">
        <f t="shared" si="18"/>
        <v>0.99627609067939948</v>
      </c>
      <c r="K145" s="663" t="str">
        <f t="shared" si="17"/>
        <v>C</v>
      </c>
      <c r="L145" s="129"/>
      <c r="AK145" s="239"/>
      <c r="AL145" s="239"/>
    </row>
    <row r="146" spans="1:38" s="238" customFormat="1" ht="30">
      <c r="A146" s="603"/>
      <c r="B146" s="594">
        <v>89362</v>
      </c>
      <c r="C146" s="366" t="str">
        <f>IF($B146="","",IFERROR(VLOOKUP($B146,SERVIÇOS!$B:$G,2,0),IFERROR(VLOOKUP($B146,'COMPOSIÇÕES COMPLEMENTARES '!$C:$K,2,0),"")))</f>
        <v>JOELHO 90 GRAUS, PVC, SOLDÁVEL, DN 25MM, INSTALADO EM RAMAL OU SUB-RAMAL DE ÁGUA - FORNECIMENTO E INSTALAÇÃO. AF_06/2022</v>
      </c>
      <c r="D146" s="367" t="str">
        <f>IF($B146="","",IFERROR(VLOOKUP($B146,SERVIÇOS!$B:$G,3,0),IFERROR(VLOOKUP($B146,'COMPOSIÇÕES COMPLEMENTARES '!$C:$K,3,0),"")))</f>
        <v>UN</v>
      </c>
      <c r="E146" s="595">
        <v>23</v>
      </c>
      <c r="F146" s="659">
        <v>11.85</v>
      </c>
      <c r="G146" s="659">
        <f t="shared" si="14"/>
        <v>272.55</v>
      </c>
      <c r="H146" s="665">
        <f t="shared" si="15"/>
        <v>1255865.1500000004</v>
      </c>
      <c r="I146" s="661">
        <f t="shared" si="16"/>
        <v>2.1626047215846165E-4</v>
      </c>
      <c r="J146" s="662">
        <f t="shared" si="18"/>
        <v>0.99649235115155799</v>
      </c>
      <c r="K146" s="663" t="str">
        <f t="shared" si="17"/>
        <v>C</v>
      </c>
      <c r="L146" s="129"/>
      <c r="AK146" s="239"/>
      <c r="AL146" s="239"/>
    </row>
    <row r="147" spans="1:38" s="238" customFormat="1" ht="30">
      <c r="A147" s="603"/>
      <c r="B147" s="630">
        <v>93661</v>
      </c>
      <c r="C147" s="366" t="str">
        <f>IF($B147="","",IFERROR(VLOOKUP($B147,SERVIÇOS!$B:$G,2,0),IFERROR(VLOOKUP($B147,'COMPOSIÇÕES COMPLEMENTARES '!$C:$K,2,0),"")))</f>
        <v>DISJUNTOR BIPOLAR TIPO DIN, CORRENTE NOMINAL DE 16A - FORNECIMENTO E INSTALAÇÃO. AF_10/2020</v>
      </c>
      <c r="D147" s="367" t="str">
        <f>IF($B147="","",IFERROR(VLOOKUP($B147,SERVIÇOS!$B:$G,3,0),IFERROR(VLOOKUP($B147,'COMPOSIÇÕES COMPLEMENTARES '!$C:$K,3,0),"")))</f>
        <v>UN</v>
      </c>
      <c r="E147" s="595">
        <v>4</v>
      </c>
      <c r="F147" s="659">
        <v>63.78</v>
      </c>
      <c r="G147" s="659">
        <f t="shared" si="14"/>
        <v>255.12</v>
      </c>
      <c r="H147" s="665">
        <f t="shared" si="15"/>
        <v>1256120.2700000005</v>
      </c>
      <c r="I147" s="661">
        <f t="shared" si="16"/>
        <v>2.0243027575515222E-4</v>
      </c>
      <c r="J147" s="662">
        <f t="shared" si="18"/>
        <v>0.99669478142731316</v>
      </c>
      <c r="K147" s="663" t="str">
        <f t="shared" si="17"/>
        <v>C</v>
      </c>
      <c r="L147" s="129"/>
      <c r="AK147" s="239"/>
      <c r="AL147" s="239"/>
    </row>
    <row r="148" spans="1:38" s="238" customFormat="1" ht="30">
      <c r="A148" s="603"/>
      <c r="B148" s="594">
        <v>94489</v>
      </c>
      <c r="C148" s="366" t="str">
        <f>IF($B148="","",IFERROR(VLOOKUP($B148,SERVIÇOS!$B:$G,2,0),IFERROR(VLOOKUP($B148,'COMPOSIÇÕES COMPLEMENTARES '!$C:$K,2,0),"")))</f>
        <v>REGISTRO DE ESFERA, PVC, SOLDÁVEL, COM VOLANTE, DN  25 MM - FORNECIMENTO E INSTALAÇÃO. AF_08/2021</v>
      </c>
      <c r="D148" s="367" t="str">
        <f>IF($B148="","",IFERROR(VLOOKUP($B148,SERVIÇOS!$B:$G,3,0),IFERROR(VLOOKUP($B148,'COMPOSIÇÕES COMPLEMENTARES '!$C:$K,3,0),"")))</f>
        <v>UN</v>
      </c>
      <c r="E148" s="595">
        <v>7</v>
      </c>
      <c r="F148" s="659">
        <v>34.409999999999997</v>
      </c>
      <c r="G148" s="659">
        <f t="shared" si="14"/>
        <v>240.87</v>
      </c>
      <c r="H148" s="665">
        <f t="shared" si="15"/>
        <v>1256361.1400000006</v>
      </c>
      <c r="I148" s="661">
        <f t="shared" si="16"/>
        <v>1.9112331656139666E-4</v>
      </c>
      <c r="J148" s="662">
        <f t="shared" si="18"/>
        <v>0.99688590474387451</v>
      </c>
      <c r="K148" s="663" t="str">
        <f t="shared" si="17"/>
        <v>C</v>
      </c>
      <c r="L148" s="129"/>
      <c r="AK148" s="239"/>
      <c r="AL148" s="239"/>
    </row>
    <row r="149" spans="1:38" s="238" customFormat="1" ht="30">
      <c r="A149" s="637"/>
      <c r="B149" s="594">
        <v>104916</v>
      </c>
      <c r="C149" s="366" t="str">
        <f>IF($B149="","",IFERROR(VLOOKUP($B149,SERVIÇOS!$B:$G,2,0),IFERROR(VLOOKUP($B149,'COMPOSIÇÕES COMPLEMENTARES '!$C:$K,2,0),"")))</f>
        <v>ARMAÇÃO DE SAPATA ISOLADA, VIGA BALDRAME E SAPATA CORRIDA UTILIZANDO AÇO CA-60 DE 5 MM - MONTAGEM. AF_01/2024</v>
      </c>
      <c r="D149" s="367" t="str">
        <f>IF($B149="","",IFERROR(VLOOKUP($B149,SERVIÇOS!$B:$G,3,0),IFERROR(VLOOKUP($B149,'COMPOSIÇÕES COMPLEMENTARES '!$C:$K,3,0),"")))</f>
        <v>KG</v>
      </c>
      <c r="E149" s="652">
        <v>12.52</v>
      </c>
      <c r="F149" s="659">
        <v>19.07</v>
      </c>
      <c r="G149" s="659">
        <f t="shared" si="14"/>
        <v>238.75</v>
      </c>
      <c r="H149" s="665">
        <f t="shared" si="15"/>
        <v>1256599.8900000006</v>
      </c>
      <c r="I149" s="661">
        <f t="shared" si="16"/>
        <v>1.8944115842169408E-4</v>
      </c>
      <c r="J149" s="662">
        <f t="shared" si="18"/>
        <v>0.99707534590229618</v>
      </c>
      <c r="K149" s="663" t="str">
        <f t="shared" si="17"/>
        <v>C</v>
      </c>
      <c r="L149" s="129"/>
      <c r="AK149" s="239"/>
      <c r="AL149" s="239"/>
    </row>
    <row r="150" spans="1:38" s="238" customFormat="1" ht="30">
      <c r="A150" s="637"/>
      <c r="B150" s="630">
        <v>91955</v>
      </c>
      <c r="C150" s="366" t="str">
        <f>IF($B150="","",IFERROR(VLOOKUP($B150,SERVIÇOS!$B:$G,2,0),IFERROR(VLOOKUP($B150,'COMPOSIÇÕES COMPLEMENTARES '!$C:$K,2,0),"")))</f>
        <v>INTERRUPTOR PARALELO (1 MÓDULO), 10A/250V, INCLUINDO SUPORTE E PLACA - FORNECIMENTO E INSTALAÇÃO. AF_03/2023</v>
      </c>
      <c r="D150" s="367" t="str">
        <f>IF($B150="","",IFERROR(VLOOKUP($B150,SERVIÇOS!$B:$G,3,0),IFERROR(VLOOKUP($B150,'COMPOSIÇÕES COMPLEMENTARES '!$C:$K,3,0),"")))</f>
        <v>UN</v>
      </c>
      <c r="E150" s="595">
        <v>5</v>
      </c>
      <c r="F150" s="659">
        <v>45.12</v>
      </c>
      <c r="G150" s="659">
        <f t="shared" si="14"/>
        <v>225.6</v>
      </c>
      <c r="H150" s="665">
        <f t="shared" si="15"/>
        <v>1256825.4900000007</v>
      </c>
      <c r="I150" s="661">
        <f t="shared" si="16"/>
        <v>1.7900701713061438E-4</v>
      </c>
      <c r="J150" s="662">
        <f t="shared" si="18"/>
        <v>0.99725435291942677</v>
      </c>
      <c r="K150" s="663" t="str">
        <f t="shared" si="17"/>
        <v>C</v>
      </c>
      <c r="L150" s="129"/>
      <c r="AK150" s="239"/>
      <c r="AL150" s="239"/>
    </row>
    <row r="151" spans="1:38" s="238" customFormat="1" ht="30">
      <c r="A151" s="637"/>
      <c r="B151" s="594">
        <v>95635</v>
      </c>
      <c r="C151" s="366" t="str">
        <f>IF($B151="","",IFERROR(VLOOKUP($B151,SERVIÇOS!$B:$G,2,0),IFERROR(VLOOKUP($B151,'COMPOSIÇÕES COMPLEMENTARES '!$C:$K,2,0),"")))</f>
        <v>KIT CAVALETE PARA MEDIÇÃO DE ÁGUA - ENTRADA PRINCIPAL, EM PVC 25 MM (3/4") - FORNECIMENTO E INSTALAÇÃO (EXCLUSIVE HIDRÔMETRO). AF_03/2024</v>
      </c>
      <c r="D151" s="367" t="str">
        <f>IF($B151="","",IFERROR(VLOOKUP($B151,SERVIÇOS!$B:$G,3,0),IFERROR(VLOOKUP($B151,'COMPOSIÇÕES COMPLEMENTARES '!$C:$K,3,0),"")))</f>
        <v>UN</v>
      </c>
      <c r="E151" s="595">
        <v>1</v>
      </c>
      <c r="F151" s="659">
        <v>217.36</v>
      </c>
      <c r="G151" s="659">
        <f t="shared" si="14"/>
        <v>217.36</v>
      </c>
      <c r="H151" s="665">
        <f t="shared" si="15"/>
        <v>1257042.8500000008</v>
      </c>
      <c r="I151" s="661">
        <f t="shared" si="16"/>
        <v>1.7246881756875153E-4</v>
      </c>
      <c r="J151" s="662">
        <f t="shared" si="18"/>
        <v>0.99742682173699548</v>
      </c>
      <c r="K151" s="663" t="str">
        <f t="shared" si="17"/>
        <v>C</v>
      </c>
      <c r="L151" s="129"/>
      <c r="AK151" s="239"/>
      <c r="AL151" s="239"/>
    </row>
    <row r="152" spans="1:38" s="238" customFormat="1" ht="30">
      <c r="A152" s="637"/>
      <c r="B152" s="630">
        <v>93672</v>
      </c>
      <c r="C152" s="366" t="str">
        <f>IF($B152="","",IFERROR(VLOOKUP($B152,SERVIÇOS!$B:$G,2,0),IFERROR(VLOOKUP($B152,'COMPOSIÇÕES COMPLEMENTARES '!$C:$K,2,0),"")))</f>
        <v>DISJUNTOR TRIPOLAR TIPO DIN, CORRENTE NOMINAL DE 40A - FORNECIMENTO E INSTALAÇÃO. AF_10/2020</v>
      </c>
      <c r="D152" s="367" t="str">
        <f>IF($B152="","",IFERROR(VLOOKUP($B152,SERVIÇOS!$B:$G,3,0),IFERROR(VLOOKUP($B152,'COMPOSIÇÕES COMPLEMENTARES '!$C:$K,3,0),"")))</f>
        <v>UN</v>
      </c>
      <c r="E152" s="595">
        <v>2</v>
      </c>
      <c r="F152" s="659">
        <v>100.71</v>
      </c>
      <c r="G152" s="659">
        <f t="shared" si="14"/>
        <v>201.42</v>
      </c>
      <c r="H152" s="665">
        <f t="shared" si="15"/>
        <v>1257244.2700000007</v>
      </c>
      <c r="I152" s="661">
        <f t="shared" si="16"/>
        <v>1.5982089268815755E-4</v>
      </c>
      <c r="J152" s="662">
        <f t="shared" si="18"/>
        <v>0.99758664262968366</v>
      </c>
      <c r="K152" s="663" t="str">
        <f t="shared" si="17"/>
        <v>C</v>
      </c>
      <c r="L152" s="129"/>
      <c r="AK152" s="239"/>
      <c r="AL152" s="239"/>
    </row>
    <row r="153" spans="1:38" s="238" customFormat="1" ht="45">
      <c r="A153" s="603"/>
      <c r="B153" s="630">
        <v>100561</v>
      </c>
      <c r="C153" s="366" t="str">
        <f>IF($B153="","",IFERROR(VLOOKUP($B153,SERVIÇOS!$B:$G,2,0),IFERROR(VLOOKUP($B153,'COMPOSIÇÕES COMPLEMENTARES '!$C:$K,2,0),"")))</f>
        <v>QUADRO DE DISTRIBUICAO PARA TELEFONE N.3, 40X40X12CM EM CHAPA METALICA, DE EMBUTIR, SEM ACESSORIOS, PADRAO TELEBRAS, FORNECIMENTO E INSTALAÇÃO. AF_11/2019</v>
      </c>
      <c r="D153" s="367" t="str">
        <f>IF($B153="","",IFERROR(VLOOKUP($B153,SERVIÇOS!$B:$G,3,0),IFERROR(VLOOKUP($B153,'COMPOSIÇÕES COMPLEMENTARES '!$C:$K,3,0),"")))</f>
        <v>UN</v>
      </c>
      <c r="E153" s="595">
        <v>1</v>
      </c>
      <c r="F153" s="659">
        <v>194.96000000000004</v>
      </c>
      <c r="G153" s="659">
        <f t="shared" si="14"/>
        <v>194.96</v>
      </c>
      <c r="H153" s="665">
        <f t="shared" si="15"/>
        <v>1257439.2300000007</v>
      </c>
      <c r="I153" s="661">
        <f t="shared" si="16"/>
        <v>1.5469507118698837E-4</v>
      </c>
      <c r="J153" s="662">
        <f t="shared" si="18"/>
        <v>0.9977413377008707</v>
      </c>
      <c r="K153" s="663" t="str">
        <f t="shared" si="17"/>
        <v>C</v>
      </c>
      <c r="L153" s="129"/>
      <c r="AK153" s="239"/>
      <c r="AL153" s="239"/>
    </row>
    <row r="154" spans="1:38" s="238" customFormat="1" ht="30">
      <c r="A154" s="603"/>
      <c r="B154" s="594">
        <v>92764</v>
      </c>
      <c r="C154" s="366" t="str">
        <f>IF($B154="","",IFERROR(VLOOKUP($B154,SERVIÇOS!$B:$G,2,0),IFERROR(VLOOKUP($B154,'COMPOSIÇÕES COMPLEMENTARES '!$C:$K,2,0),"")))</f>
        <v>ARMAÇÃO DE PILAR OU VIGA DE ESTRUTURA CONVENCIONAL DE CONCRETO ARMADO UTILIZANDO AÇO CA-50 DE 16,0 MM - MONTAGEM. AF_06/2022</v>
      </c>
      <c r="D154" s="367" t="str">
        <f>IF($B154="","",IFERROR(VLOOKUP($B154,SERVIÇOS!$B:$G,3,0),IFERROR(VLOOKUP($B154,'COMPOSIÇÕES COMPLEMENTARES '!$C:$K,3,0),"")))</f>
        <v>KG</v>
      </c>
      <c r="E154" s="595">
        <v>21</v>
      </c>
      <c r="F154" s="659">
        <v>9.01</v>
      </c>
      <c r="G154" s="659">
        <f t="shared" si="14"/>
        <v>189.21</v>
      </c>
      <c r="H154" s="665">
        <f t="shared" si="15"/>
        <v>1257628.4400000006</v>
      </c>
      <c r="I154" s="661">
        <f t="shared" si="16"/>
        <v>1.5013261396845543E-4</v>
      </c>
      <c r="J154" s="662">
        <f t="shared" si="18"/>
        <v>0.99789147031483916</v>
      </c>
      <c r="K154" s="663" t="str">
        <f t="shared" si="17"/>
        <v>C</v>
      </c>
      <c r="L154" s="129"/>
      <c r="AK154" s="239"/>
      <c r="AL154" s="239"/>
    </row>
    <row r="155" spans="1:38" s="238" customFormat="1" ht="30">
      <c r="A155" s="637"/>
      <c r="B155" s="630">
        <v>93655</v>
      </c>
      <c r="C155" s="366" t="str">
        <f>IF($B155="","",IFERROR(VLOOKUP($B155,SERVIÇOS!$B:$G,2,0),IFERROR(VLOOKUP($B155,'COMPOSIÇÕES COMPLEMENTARES '!$C:$K,2,0),"")))</f>
        <v>DISJUNTOR MONOPOLAR TIPO DIN, CORRENTE NOMINAL DE 20A - FORNECIMENTO E INSTALAÇÃO. AF_10/2020</v>
      </c>
      <c r="D155" s="367" t="str">
        <f>IF($B155="","",IFERROR(VLOOKUP($B155,SERVIÇOS!$B:$G,3,0),IFERROR(VLOOKUP($B155,'COMPOSIÇÕES COMPLEMENTARES '!$C:$K,3,0),"")))</f>
        <v>UN</v>
      </c>
      <c r="E155" s="595">
        <v>12</v>
      </c>
      <c r="F155" s="659">
        <v>15.56</v>
      </c>
      <c r="G155" s="659">
        <f t="shared" si="14"/>
        <v>186.72</v>
      </c>
      <c r="H155" s="665">
        <f t="shared" si="15"/>
        <v>1257815.1600000006</v>
      </c>
      <c r="I155" s="661">
        <f t="shared" si="16"/>
        <v>1.4815687162512552E-4</v>
      </c>
      <c r="J155" s="662">
        <f t="shared" si="18"/>
        <v>0.99803962718646433</v>
      </c>
      <c r="K155" s="663" t="str">
        <f t="shared" si="17"/>
        <v>C</v>
      </c>
      <c r="L155" s="129"/>
      <c r="AK155" s="239"/>
      <c r="AL155" s="239"/>
    </row>
    <row r="156" spans="1:38" s="238" customFormat="1" ht="30">
      <c r="A156" s="603"/>
      <c r="B156" s="630">
        <v>100556</v>
      </c>
      <c r="C156" s="366" t="str">
        <f>IF($B156="","",IFERROR(VLOOKUP($B156,SERVIÇOS!$B:$G,2,0),IFERROR(VLOOKUP($B156,'COMPOSIÇÕES COMPLEMENTARES '!$C:$K,2,0),"")))</f>
        <v>CAIXA DE PASSAGEM PARA TELEFONE 15X15X10CM (SOBREPOR), FORNECIMENTO E INSTALACAO. AF_11/2019</v>
      </c>
      <c r="D156" s="367" t="str">
        <f>IF($B156="","",IFERROR(VLOOKUP($B156,SERVIÇOS!$B:$G,3,0),IFERROR(VLOOKUP($B156,'COMPOSIÇÕES COMPLEMENTARES '!$C:$K,3,0),"")))</f>
        <v>UN</v>
      </c>
      <c r="E156" s="595">
        <v>4</v>
      </c>
      <c r="F156" s="659">
        <v>43.33</v>
      </c>
      <c r="G156" s="659">
        <f t="shared" si="14"/>
        <v>173.32</v>
      </c>
      <c r="H156" s="665">
        <f t="shared" si="15"/>
        <v>1257988.4800000007</v>
      </c>
      <c r="I156" s="661">
        <f t="shared" si="16"/>
        <v>1.375243626288922E-4</v>
      </c>
      <c r="J156" s="662">
        <f t="shared" si="18"/>
        <v>0.99817715154909326</v>
      </c>
      <c r="K156" s="663" t="str">
        <f t="shared" si="17"/>
        <v>C</v>
      </c>
      <c r="L156" s="129"/>
      <c r="AK156" s="239"/>
      <c r="AL156" s="239"/>
    </row>
    <row r="157" spans="1:38" s="238" customFormat="1">
      <c r="A157" s="603"/>
      <c r="B157" s="594">
        <v>95675</v>
      </c>
      <c r="C157" s="366" t="str">
        <f>IF($B157="","",IFERROR(VLOOKUP($B157,SERVIÇOS!$B:$G,2,0),IFERROR(VLOOKUP($B157,'COMPOSIÇÕES COMPLEMENTARES '!$C:$K,2,0),"")))</f>
        <v>HIDRÔMETRO DN 3/4", 5,0 M3/H - FORNECIMENTO E INSTALAÇÃO. AF_03/2024</v>
      </c>
      <c r="D157" s="367" t="str">
        <f>IF($B157="","",IFERROR(VLOOKUP($B157,SERVIÇOS!$B:$G,3,0),IFERROR(VLOOKUP($B157,'COMPOSIÇÕES COMPLEMENTARES '!$C:$K,3,0),"")))</f>
        <v>UN</v>
      </c>
      <c r="E157" s="595">
        <v>1</v>
      </c>
      <c r="F157" s="659">
        <v>159.65</v>
      </c>
      <c r="G157" s="659">
        <f t="shared" si="14"/>
        <v>159.65</v>
      </c>
      <c r="H157" s="665">
        <f t="shared" si="15"/>
        <v>1258148.1300000006</v>
      </c>
      <c r="I157" s="661">
        <f t="shared" si="16"/>
        <v>1.2667761651109302E-4</v>
      </c>
      <c r="J157" s="662">
        <f t="shared" si="18"/>
        <v>0.99830382916560434</v>
      </c>
      <c r="K157" s="663" t="str">
        <f t="shared" si="17"/>
        <v>C</v>
      </c>
      <c r="L157" s="129"/>
      <c r="AK157" s="239"/>
      <c r="AL157" s="239"/>
    </row>
    <row r="158" spans="1:38" s="238" customFormat="1" ht="30">
      <c r="A158" s="637"/>
      <c r="B158" s="630">
        <v>98287</v>
      </c>
      <c r="C158" s="366" t="str">
        <f>IF($B158="","",IFERROR(VLOOKUP($B158,SERVIÇOS!$B:$G,2,0),IFERROR(VLOOKUP($B158,'COMPOSIÇÕES COMPLEMENTARES '!$C:$K,2,0),"")))</f>
        <v>CABO TELEFÔNICO CCI-50 1 PAR, SEM BLINDAGEM, INSTALADO EM DISTRIBUIÇÃO DE EDIFICAÇÃO INSTITUCIONAL - FORNECIMENTO E INSTALAÇÃO. AF_11/2019</v>
      </c>
      <c r="D158" s="367" t="str">
        <f>IF($B158="","",IFERROR(VLOOKUP($B158,SERVIÇOS!$B:$G,3,0),IFERROR(VLOOKUP($B158,'COMPOSIÇÕES COMPLEMENTARES '!$C:$K,3,0),"")))</f>
        <v>M</v>
      </c>
      <c r="E158" s="595">
        <v>74.599999999999994</v>
      </c>
      <c r="F158" s="659">
        <v>1.96</v>
      </c>
      <c r="G158" s="659">
        <f t="shared" si="14"/>
        <v>146.21</v>
      </c>
      <c r="H158" s="665">
        <f t="shared" si="15"/>
        <v>1258294.3400000005</v>
      </c>
      <c r="I158" s="661">
        <f t="shared" si="16"/>
        <v>1.1601336868203514E-4</v>
      </c>
      <c r="J158" s="662">
        <f t="shared" si="18"/>
        <v>0.99841984253428639</v>
      </c>
      <c r="K158" s="663" t="str">
        <f t="shared" si="17"/>
        <v>C</v>
      </c>
      <c r="L158" s="129"/>
      <c r="AK158" s="239"/>
      <c r="AL158" s="239"/>
    </row>
    <row r="159" spans="1:38" s="238" customFormat="1" ht="30">
      <c r="A159" s="637"/>
      <c r="B159" s="630" t="s">
        <v>12459</v>
      </c>
      <c r="C159" s="366" t="str">
        <f>IF($B159="","",IFERROR(VLOOKUP($B159,SERVIÇOS!$B:$G,2,0),IFERROR(VLOOKUP($B159,'COMPOSIÇÕES COMPLEMENTARES '!$C:$K,2,0),"")))</f>
        <v>CAIXA DE PASSAGEM ELÉTRICA DE EMBUTIR PVC - 300 X 300 mm</v>
      </c>
      <c r="D159" s="367" t="str">
        <f>IF($B159="","",IFERROR(VLOOKUP($B159,SERVIÇOS!$B:$G,3,0),IFERROR(VLOOKUP($B159,'COMPOSIÇÕES COMPLEMENTARES '!$C:$K,3,0),"")))</f>
        <v>UN</v>
      </c>
      <c r="E159" s="595">
        <v>1</v>
      </c>
      <c r="F159" s="659">
        <v>145.69</v>
      </c>
      <c r="G159" s="659">
        <f t="shared" si="14"/>
        <v>145.69</v>
      </c>
      <c r="H159" s="665">
        <f t="shared" si="15"/>
        <v>1258440.0300000005</v>
      </c>
      <c r="I159" s="661">
        <f t="shared" si="16"/>
        <v>1.1560076385531563E-4</v>
      </c>
      <c r="J159" s="662">
        <f t="shared" si="18"/>
        <v>0.9985354432981417</v>
      </c>
      <c r="K159" s="663" t="str">
        <f t="shared" si="17"/>
        <v>C</v>
      </c>
      <c r="L159" s="129"/>
      <c r="AK159" s="239"/>
      <c r="AL159" s="239"/>
    </row>
    <row r="160" spans="1:38" s="238" customFormat="1" ht="30">
      <c r="A160" s="637"/>
      <c r="B160" s="630">
        <v>91941</v>
      </c>
      <c r="C160" s="366" t="str">
        <f>IF($B160="","",IFERROR(VLOOKUP($B160,SERVIÇOS!$B:$G,2,0),IFERROR(VLOOKUP($B160,'COMPOSIÇÕES COMPLEMENTARES '!$C:$K,2,0),"")))</f>
        <v>CAIXA RETANGULAR 4" X 2" BAIXA (0,30 M DO PISO), PVC, INSTALADA EM PAREDE - FORNECIMENTO E INSTALAÇÃO. AF_03/2023</v>
      </c>
      <c r="D160" s="367" t="str">
        <f>IF($B160="","",IFERROR(VLOOKUP($B160,SERVIÇOS!$B:$G,3,0),IFERROR(VLOOKUP($B160,'COMPOSIÇÕES COMPLEMENTARES '!$C:$K,3,0),"")))</f>
        <v>UN</v>
      </c>
      <c r="E160" s="595">
        <v>9</v>
      </c>
      <c r="F160" s="659">
        <v>15.68</v>
      </c>
      <c r="G160" s="659">
        <f t="shared" si="14"/>
        <v>141.12</v>
      </c>
      <c r="H160" s="665">
        <f t="shared" si="15"/>
        <v>1258581.1500000006</v>
      </c>
      <c r="I160" s="661">
        <f t="shared" si="16"/>
        <v>1.1197460220510772E-4</v>
      </c>
      <c r="J160" s="662">
        <f t="shared" si="18"/>
        <v>0.99864741790034683</v>
      </c>
      <c r="K160" s="663" t="str">
        <f t="shared" si="17"/>
        <v>C</v>
      </c>
      <c r="L160" s="129"/>
      <c r="AK160" s="239"/>
      <c r="AL160" s="239"/>
    </row>
    <row r="161" spans="1:38" s="238" customFormat="1" ht="45">
      <c r="A161" s="603"/>
      <c r="B161" s="594">
        <v>89796</v>
      </c>
      <c r="C161" s="366" t="str">
        <f>IF($B161="","",IFERROR(VLOOKUP($B161,SERVIÇOS!$B:$G,2,0),IFERROR(VLOOKUP($B161,'COMPOSIÇÕES COMPLEMENTARES '!$C:$K,2,0),"")))</f>
        <v>TE, PVC, SERIE NORMAL, ESGOTO PREDIAL, DN 100 X 100 MM, JUNTA ELÁSTICA, FORNECIDO E INSTALADO EM RAMAL DE DESCARGA OU RAMAL DE ESGOTO SANITÁRIO. AF_08/2022</v>
      </c>
      <c r="D161" s="367" t="str">
        <f>IF($B161="","",IFERROR(VLOOKUP($B161,SERVIÇOS!$B:$G,3,0),IFERROR(VLOOKUP($B161,'COMPOSIÇÕES COMPLEMENTARES '!$C:$K,3,0),"")))</f>
        <v>UN</v>
      </c>
      <c r="E161" s="595">
        <v>3</v>
      </c>
      <c r="F161" s="659">
        <v>45.59</v>
      </c>
      <c r="G161" s="659">
        <f t="shared" si="14"/>
        <v>136.77000000000001</v>
      </c>
      <c r="H161" s="665">
        <f t="shared" si="15"/>
        <v>1258717.9200000006</v>
      </c>
      <c r="I161" s="661">
        <f t="shared" si="16"/>
        <v>1.0852300413543497E-4</v>
      </c>
      <c r="J161" s="662">
        <f t="shared" si="18"/>
        <v>0.99875594090448228</v>
      </c>
      <c r="K161" s="663" t="str">
        <f t="shared" si="17"/>
        <v>C</v>
      </c>
      <c r="L161" s="129"/>
      <c r="AK161" s="239"/>
      <c r="AL161" s="239"/>
    </row>
    <row r="162" spans="1:38" s="238" customFormat="1" ht="30">
      <c r="A162" s="603"/>
      <c r="B162" s="630" t="s">
        <v>12398</v>
      </c>
      <c r="C162" s="366" t="str">
        <f>IF($B162="","",IFERROR(VLOOKUP($B162,SERVIÇOS!$B:$G,2,0),IFERROR(VLOOKUP($B162,'COMPOSIÇÕES COMPLEMENTARES '!$C:$K,2,0),"")))</f>
        <v>DISJUNTOR TRIPOLAR TIPO DIN, CORRENTE NOMINAL DE 63A - FORNECIMENTO E INSTALAÇÃO - 5kA</v>
      </c>
      <c r="D162" s="367" t="str">
        <f>IF($B162="","",IFERROR(VLOOKUP($B162,SERVIÇOS!$B:$G,3,0),IFERROR(VLOOKUP($B162,'COMPOSIÇÕES COMPLEMENTARES '!$C:$K,3,0),"")))</f>
        <v>UN</v>
      </c>
      <c r="E162" s="595">
        <v>1</v>
      </c>
      <c r="F162" s="659">
        <v>125.94</v>
      </c>
      <c r="G162" s="659">
        <f t="shared" si="14"/>
        <v>125.94</v>
      </c>
      <c r="H162" s="665">
        <f t="shared" si="15"/>
        <v>1258843.8600000006</v>
      </c>
      <c r="I162" s="661">
        <f t="shared" si="16"/>
        <v>9.9929715148180731E-5</v>
      </c>
      <c r="J162" s="662">
        <f t="shared" si="18"/>
        <v>0.99885587061963044</v>
      </c>
      <c r="K162" s="663" t="str">
        <f t="shared" si="17"/>
        <v>C</v>
      </c>
      <c r="L162" s="129"/>
      <c r="AK162" s="239"/>
      <c r="AL162" s="239"/>
    </row>
    <row r="163" spans="1:38" s="238" customFormat="1" ht="30">
      <c r="A163" s="603"/>
      <c r="B163" s="630" t="s">
        <v>12399</v>
      </c>
      <c r="C163" s="366" t="str">
        <f>IF($B163="","",IFERROR(VLOOKUP($B163,SERVIÇOS!$B:$G,2,0),IFERROR(VLOOKUP($B163,'COMPOSIÇÕES COMPLEMENTARES '!$C:$K,2,0),"")))</f>
        <v>DISJUNTOR TRIPOLAR TIPO DIN, CORRENTE NOMINAL DE 63A - SENSIBILIDADE 30 mA - FORNECIMENTO E INSTALAÇÃO</v>
      </c>
      <c r="D163" s="367" t="str">
        <f>IF($B163="","",IFERROR(VLOOKUP($B163,SERVIÇOS!$B:$G,3,0),IFERROR(VLOOKUP($B163,'COMPOSIÇÕES COMPLEMENTARES '!$C:$K,3,0),"")))</f>
        <v>UN</v>
      </c>
      <c r="E163" s="595">
        <v>1</v>
      </c>
      <c r="F163" s="659">
        <v>125.94</v>
      </c>
      <c r="G163" s="659">
        <f t="shared" si="14"/>
        <v>125.94</v>
      </c>
      <c r="H163" s="665">
        <f t="shared" si="15"/>
        <v>1258969.8000000005</v>
      </c>
      <c r="I163" s="661">
        <f t="shared" si="16"/>
        <v>9.9929715148180731E-5</v>
      </c>
      <c r="J163" s="662">
        <f t="shared" si="18"/>
        <v>0.9989558003347786</v>
      </c>
      <c r="K163" s="663" t="str">
        <f t="shared" si="17"/>
        <v>C</v>
      </c>
      <c r="L163" s="129"/>
      <c r="AK163" s="239"/>
      <c r="AL163" s="239"/>
    </row>
    <row r="164" spans="1:38" s="238" customFormat="1" ht="30">
      <c r="A164" s="603"/>
      <c r="B164" s="630" t="s">
        <v>12489</v>
      </c>
      <c r="C164" s="366" t="str">
        <f>IF($B164="","",IFERROR(VLOOKUP($B164,SERVIÇOS!$B:$G,2,0),IFERROR(VLOOKUP($B164,'COMPOSIÇÕES COMPLEMENTARES '!$C:$K,2,0),"")))</f>
        <v>Switch 08 portas 10/100 Mbps - FORNECIMENTO E INSTALAÇÃO</v>
      </c>
      <c r="D164" s="367" t="str">
        <f>IF($B164="","",IFERROR(VLOOKUP($B164,SERVIÇOS!$B:$G,3,0),IFERROR(VLOOKUP($B164,'COMPOSIÇÕES COMPLEMENTARES '!$C:$K,3,0),"")))</f>
        <v>M</v>
      </c>
      <c r="E164" s="595">
        <v>1</v>
      </c>
      <c r="F164" s="659">
        <v>103.05</v>
      </c>
      <c r="G164" s="659">
        <f t="shared" si="14"/>
        <v>103.05</v>
      </c>
      <c r="H164" s="665">
        <f t="shared" si="15"/>
        <v>1259072.8500000006</v>
      </c>
      <c r="I164" s="661">
        <f t="shared" si="16"/>
        <v>8.1767168064316538E-5</v>
      </c>
      <c r="J164" s="662">
        <f t="shared" si="18"/>
        <v>0.99903756750284289</v>
      </c>
      <c r="K164" s="663" t="str">
        <f t="shared" si="17"/>
        <v>C</v>
      </c>
      <c r="L164" s="129"/>
      <c r="AK164" s="239"/>
      <c r="AL164" s="239"/>
    </row>
    <row r="165" spans="1:38" s="238" customFormat="1" ht="30">
      <c r="A165" s="603"/>
      <c r="B165" s="594">
        <v>89395</v>
      </c>
      <c r="C165" s="366" t="str">
        <f>IF($B165="","",IFERROR(VLOOKUP($B165,SERVIÇOS!$B:$G,2,0),IFERROR(VLOOKUP($B165,'COMPOSIÇÕES COMPLEMENTARES '!$C:$K,2,0),"")))</f>
        <v>TE, PVC, SOLDÁVEL, DN 25MM, INSTALADO EM RAMAL OU SUB-RAMAL DE ÁGUA - FORNECIMENTO E INSTALAÇÃO. AF_06/2022</v>
      </c>
      <c r="D165" s="367" t="str">
        <f>IF($B165="","",IFERROR(VLOOKUP($B165,SERVIÇOS!$B:$G,3,0),IFERROR(VLOOKUP($B165,'COMPOSIÇÕES COMPLEMENTARES '!$C:$K,3,0),"")))</f>
        <v>UN</v>
      </c>
      <c r="E165" s="595">
        <v>6</v>
      </c>
      <c r="F165" s="659">
        <v>16.23</v>
      </c>
      <c r="G165" s="659">
        <f t="shared" si="14"/>
        <v>97.38</v>
      </c>
      <c r="H165" s="665">
        <f t="shared" si="15"/>
        <v>1259170.2300000004</v>
      </c>
      <c r="I165" s="661">
        <f t="shared" si="16"/>
        <v>7.7268188511432748E-5</v>
      </c>
      <c r="J165" s="662">
        <f t="shared" si="18"/>
        <v>0.99911483569135429</v>
      </c>
      <c r="K165" s="663" t="str">
        <f t="shared" si="17"/>
        <v>C</v>
      </c>
      <c r="L165" s="129"/>
      <c r="AK165" s="239"/>
      <c r="AL165" s="239"/>
    </row>
    <row r="166" spans="1:38" s="238" customFormat="1" ht="30">
      <c r="A166" s="603"/>
      <c r="B166" s="594">
        <v>89709</v>
      </c>
      <c r="C166" s="366" t="str">
        <f>IF($B166="","",IFERROR(VLOOKUP($B166,SERVIÇOS!$B:$G,2,0),IFERROR(VLOOKUP($B166,'COMPOSIÇÕES COMPLEMENTARES '!$C:$K,2,0),"")))</f>
        <v>RALO SIFONADO, PVC, DN 100 X 40 MM, JUNTA SOLDÁVEL, FORNECIDO E INSTALADO EM RAMAL DE DESCARGA OU EM RAMAL DE ESGOTO SANITÁRIO. AF_08/2022</v>
      </c>
      <c r="D166" s="367" t="str">
        <f>IF($B166="","",IFERROR(VLOOKUP($B166,SERVIÇOS!$B:$G,3,0),IFERROR(VLOOKUP($B166,'COMPOSIÇÕES COMPLEMENTARES '!$C:$K,3,0),"")))</f>
        <v>UN</v>
      </c>
      <c r="E166" s="595">
        <v>4</v>
      </c>
      <c r="F166" s="659">
        <v>23.53</v>
      </c>
      <c r="G166" s="659">
        <f t="shared" si="14"/>
        <v>94.12</v>
      </c>
      <c r="H166" s="665">
        <f t="shared" si="15"/>
        <v>1259264.3500000006</v>
      </c>
      <c r="I166" s="661">
        <f t="shared" si="16"/>
        <v>7.4681473636229722E-5</v>
      </c>
      <c r="J166" s="662">
        <f t="shared" si="18"/>
        <v>0.99918951716499049</v>
      </c>
      <c r="K166" s="663" t="str">
        <f t="shared" si="17"/>
        <v>C</v>
      </c>
      <c r="L166" s="129"/>
      <c r="AK166" s="239"/>
      <c r="AL166" s="239"/>
    </row>
    <row r="167" spans="1:38" s="238" customFormat="1" ht="30">
      <c r="A167" s="603"/>
      <c r="B167" s="594">
        <v>89403</v>
      </c>
      <c r="C167" s="366" t="str">
        <f>IF($B167="","",IFERROR(VLOOKUP($B167,SERVIÇOS!$B:$G,2,0),IFERROR(VLOOKUP($B167,'COMPOSIÇÕES COMPLEMENTARES '!$C:$K,2,0),"")))</f>
        <v>TUBO, PVC, SOLDÁVEL, DE 32MM, INSTALADO EM RAMAL DE DISTRIBUIÇÃO DE ÁGUA - FORNECIMENTO E INSTALAÇÃO. AF_06/2022</v>
      </c>
      <c r="D167" s="367" t="str">
        <f>IF($B167="","",IFERROR(VLOOKUP($B167,SERVIÇOS!$B:$G,3,0),IFERROR(VLOOKUP($B167,'COMPOSIÇÕES COMPLEMENTARES '!$C:$K,3,0),"")))</f>
        <v>M</v>
      </c>
      <c r="E167" s="595">
        <v>4</v>
      </c>
      <c r="F167" s="659">
        <v>20.45</v>
      </c>
      <c r="G167" s="659">
        <f t="shared" si="14"/>
        <v>81.8</v>
      </c>
      <c r="H167" s="665">
        <f t="shared" si="15"/>
        <v>1259346.1500000006</v>
      </c>
      <c r="I167" s="661">
        <f t="shared" si="16"/>
        <v>6.4905913126259992E-5</v>
      </c>
      <c r="J167" s="662">
        <f t="shared" si="18"/>
        <v>0.99925442307811674</v>
      </c>
      <c r="K167" s="663" t="str">
        <f t="shared" si="17"/>
        <v>C</v>
      </c>
      <c r="L167" s="129"/>
      <c r="AK167" s="239"/>
      <c r="AL167" s="239"/>
    </row>
    <row r="168" spans="1:38" s="238" customFormat="1" ht="30">
      <c r="A168" s="603"/>
      <c r="B168" s="630">
        <v>91953</v>
      </c>
      <c r="C168" s="366" t="str">
        <f>IF($B168="","",IFERROR(VLOOKUP($B168,SERVIÇOS!$B:$G,2,0),IFERROR(VLOOKUP($B168,'COMPOSIÇÕES COMPLEMENTARES '!$C:$K,2,0),"")))</f>
        <v>INTERRUPTOR SIMPLES (1 MÓDULO), 10A/250V, INCLUINDO SUPORTE E PLACA - FORNECIMENTO E INSTALAÇÃO. AF_03/2023</v>
      </c>
      <c r="D168" s="367" t="str">
        <f>IF($B168="","",IFERROR(VLOOKUP($B168,SERVIÇOS!$B:$G,3,0),IFERROR(VLOOKUP($B168,'COMPOSIÇÕES COMPLEMENTARES '!$C:$K,3,0),"")))</f>
        <v>UN</v>
      </c>
      <c r="E168" s="595">
        <v>2</v>
      </c>
      <c r="F168" s="659">
        <v>37.020000000000003</v>
      </c>
      <c r="G168" s="659">
        <f t="shared" si="14"/>
        <v>74.040000000000006</v>
      </c>
      <c r="H168" s="665">
        <f t="shared" si="15"/>
        <v>1259420.1900000006</v>
      </c>
      <c r="I168" s="661">
        <f t="shared" si="16"/>
        <v>5.8748579558292065E-5</v>
      </c>
      <c r="J168" s="662">
        <f t="shared" si="18"/>
        <v>0.99931317165767508</v>
      </c>
      <c r="K168" s="663" t="str">
        <f t="shared" si="17"/>
        <v>C</v>
      </c>
      <c r="L168" s="129"/>
      <c r="AK168" s="239"/>
      <c r="AL168" s="239"/>
    </row>
    <row r="169" spans="1:38" s="238" customFormat="1" ht="45">
      <c r="A169" s="603"/>
      <c r="B169" s="630">
        <v>93022</v>
      </c>
      <c r="C169" s="366" t="str">
        <f>IF($B169="","",IFERROR(VLOOKUP($B169,SERVIÇOS!$B:$G,2,0),IFERROR(VLOOKUP($B169,'COMPOSIÇÕES COMPLEMENTARES '!$C:$K,2,0),"")))</f>
        <v>CURVA 90 GRAUS PARA ELETRODUTO, PVC, ROSCÁVEL, DN 75 MM (2 1/2"), PARA REDE ENTERRADA DE DISTRIBUIÇÃO DE ENERGIA ELÉTRICA - FORNECIMENTO E INSTALAÇÃO. AF_12/2021</v>
      </c>
      <c r="D169" s="367" t="str">
        <f>IF($B169="","",IFERROR(VLOOKUP($B169,SERVIÇOS!$B:$G,3,0),IFERROR(VLOOKUP($B169,'COMPOSIÇÕES COMPLEMENTARES '!$C:$K,3,0),"")))</f>
        <v>UN</v>
      </c>
      <c r="E169" s="595">
        <v>1</v>
      </c>
      <c r="F169" s="659">
        <v>70.12</v>
      </c>
      <c r="G169" s="659">
        <f t="shared" si="14"/>
        <v>70.12</v>
      </c>
      <c r="H169" s="665">
        <f t="shared" si="15"/>
        <v>1259490.3100000008</v>
      </c>
      <c r="I169" s="661">
        <f t="shared" si="16"/>
        <v>5.5638173941483516E-5</v>
      </c>
      <c r="J169" s="662">
        <f t="shared" si="18"/>
        <v>0.99936880983161658</v>
      </c>
      <c r="K169" s="663" t="str">
        <f t="shared" si="17"/>
        <v>C</v>
      </c>
      <c r="L169" s="129"/>
      <c r="AK169" s="239"/>
      <c r="AL169" s="239"/>
    </row>
    <row r="170" spans="1:38" s="238" customFormat="1" ht="45">
      <c r="A170" s="603"/>
      <c r="B170" s="630">
        <v>91957</v>
      </c>
      <c r="C170" s="366" t="str">
        <f>IF($B170="","",IFERROR(VLOOKUP($B170,SERVIÇOS!$B:$G,2,0),IFERROR(VLOOKUP($B170,'COMPOSIÇÕES COMPLEMENTARES '!$C:$K,2,0),"")))</f>
        <v>INTERRUPTOR SIMPLES (1 MÓDULO) COM INTERRUPTOR PARALELO (1 MÓDULO), 10A/250V, INCLUINDO SUPORTE E PLACA - FORNECIMENTO E INSTALAÇÃO. AF_03/2023</v>
      </c>
      <c r="D170" s="367" t="str">
        <f>IF($B170="","",IFERROR(VLOOKUP($B170,SERVIÇOS!$B:$G,3,0),IFERROR(VLOOKUP($B170,'COMPOSIÇÕES COMPLEMENTARES '!$C:$K,3,0),"")))</f>
        <v>UN</v>
      </c>
      <c r="E170" s="595">
        <v>1</v>
      </c>
      <c r="F170" s="659">
        <v>64.25</v>
      </c>
      <c r="G170" s="659">
        <f t="shared" si="14"/>
        <v>64.25</v>
      </c>
      <c r="H170" s="665">
        <f t="shared" si="15"/>
        <v>1259554.5600000008</v>
      </c>
      <c r="I170" s="661">
        <f t="shared" si="16"/>
        <v>5.0980500224476834E-5</v>
      </c>
      <c r="J170" s="662">
        <f t="shared" si="18"/>
        <v>0.99941979033184103</v>
      </c>
      <c r="K170" s="663" t="str">
        <f t="shared" si="17"/>
        <v>C</v>
      </c>
      <c r="L170" s="129"/>
      <c r="AK170" s="239"/>
      <c r="AL170" s="239"/>
    </row>
    <row r="171" spans="1:38" s="238" customFormat="1" ht="30">
      <c r="A171" s="603"/>
      <c r="B171" s="594">
        <v>89557</v>
      </c>
      <c r="C171" s="366" t="str">
        <f>IF($B171="","",IFERROR(VLOOKUP($B171,SERVIÇOS!$B:$G,2,0),IFERROR(VLOOKUP($B171,'COMPOSIÇÕES COMPLEMENTARES '!$C:$K,2,0),"")))</f>
        <v>REDUÇÃO EXCÊNTRICA, PVC, SERIE R, ÁGUA PLUVIAL, DN 100 X 75 MM, JUNTA ELÁSTICA, FORNECIDO E INSTALADO EM RAMAL DE ENCAMINHAMENTO. AF_06/2022</v>
      </c>
      <c r="D171" s="367" t="str">
        <f>IF($B171="","",IFERROR(VLOOKUP($B171,SERVIÇOS!$B:$G,3,0),IFERROR(VLOOKUP($B171,'COMPOSIÇÕES COMPLEMENTARES '!$C:$K,3,0),"")))</f>
        <v>UN</v>
      </c>
      <c r="E171" s="595">
        <v>2</v>
      </c>
      <c r="F171" s="659">
        <v>31.07</v>
      </c>
      <c r="G171" s="659">
        <f t="shared" ref="G171:G188" si="19">TRUNC(E171*F171,2)</f>
        <v>62.14</v>
      </c>
      <c r="H171" s="665">
        <f t="shared" si="15"/>
        <v>1259616.7000000007</v>
      </c>
      <c r="I171" s="661">
        <f t="shared" si="16"/>
        <v>4.9306276792980394E-5</v>
      </c>
      <c r="J171" s="662">
        <f t="shared" si="18"/>
        <v>0.99946909660863403</v>
      </c>
      <c r="K171" s="663" t="str">
        <f t="shared" si="17"/>
        <v>C</v>
      </c>
      <c r="L171" s="129"/>
      <c r="AK171" s="239"/>
      <c r="AL171" s="239"/>
    </row>
    <row r="172" spans="1:38" s="238" customFormat="1" ht="30">
      <c r="A172" s="603"/>
      <c r="B172" s="630">
        <v>91979</v>
      </c>
      <c r="C172" s="366" t="str">
        <f>IF($B172="","",IFERROR(VLOOKUP($B172,SERVIÇOS!$B:$G,2,0),IFERROR(VLOOKUP($B172,'COMPOSIÇÕES COMPLEMENTARES '!$C:$K,2,0),"")))</f>
        <v>INTERRUPTOR INTERMEDIÁRIO (1 MÓDULO), 10A/250V, INCLUINDO SUPORTE E PLACA - FORNECIMENTO E INSTALAÇÃO. AF_03/2023</v>
      </c>
      <c r="D172" s="367" t="str">
        <f>IF($B172="","",IFERROR(VLOOKUP($B172,SERVIÇOS!$B:$G,3,0),IFERROR(VLOOKUP($B172,'COMPOSIÇÕES COMPLEMENTARES '!$C:$K,3,0),"")))</f>
        <v>UN</v>
      </c>
      <c r="E172" s="595">
        <v>1</v>
      </c>
      <c r="F172" s="659">
        <v>62.069999999999993</v>
      </c>
      <c r="G172" s="659">
        <f t="shared" si="19"/>
        <v>62.07</v>
      </c>
      <c r="H172" s="665">
        <f t="shared" ref="H172:H187" si="20">G172+H171</f>
        <v>1259678.7700000007</v>
      </c>
      <c r="I172" s="661">
        <f t="shared" si="16"/>
        <v>4.9250733835537385E-5</v>
      </c>
      <c r="J172" s="662">
        <f t="shared" si="18"/>
        <v>0.99951834734246958</v>
      </c>
      <c r="K172" s="663" t="str">
        <f t="shared" si="17"/>
        <v>C</v>
      </c>
      <c r="L172" s="129"/>
      <c r="AK172" s="239"/>
      <c r="AL172" s="239"/>
    </row>
    <row r="173" spans="1:38" s="238" customFormat="1" ht="45">
      <c r="A173" s="603"/>
      <c r="B173" s="594">
        <v>89746</v>
      </c>
      <c r="C173" s="366" t="str">
        <f>IF($B173="","",IFERROR(VLOOKUP($B173,SERVIÇOS!$B:$G,2,0),IFERROR(VLOOKUP($B173,'COMPOSIÇÕES COMPLEMENTARES '!$C:$K,2,0),"")))</f>
        <v>JOELHO 45 GRAUS, PVC, SERIE NORMAL, ESGOTO PREDIAL, DN 100 MM, JUNTA ELÁSTICA, FORNECIDO E INSTALADO EM RAMAL DE DESCARGA OU RAMAL DE ESGOTO SANITÁRIO. AF_08/2022</v>
      </c>
      <c r="D173" s="367" t="str">
        <f>IF($B173="","",IFERROR(VLOOKUP($B173,SERVIÇOS!$B:$G,3,0),IFERROR(VLOOKUP($B173,'COMPOSIÇÕES COMPLEMENTARES '!$C:$K,3,0),"")))</f>
        <v>UN</v>
      </c>
      <c r="E173" s="595">
        <v>2</v>
      </c>
      <c r="F173" s="659">
        <v>30.33</v>
      </c>
      <c r="G173" s="659">
        <f t="shared" si="19"/>
        <v>60.66</v>
      </c>
      <c r="H173" s="665">
        <f t="shared" si="20"/>
        <v>1259739.4300000006</v>
      </c>
      <c r="I173" s="661">
        <f t="shared" si="16"/>
        <v>4.813193997847104E-5</v>
      </c>
      <c r="J173" s="662">
        <f t="shared" si="18"/>
        <v>0.99956647928244802</v>
      </c>
      <c r="K173" s="663" t="str">
        <f t="shared" si="17"/>
        <v>C</v>
      </c>
      <c r="L173" s="129"/>
      <c r="AK173" s="239"/>
      <c r="AL173" s="239"/>
    </row>
    <row r="174" spans="1:38" s="238" customFormat="1" ht="45">
      <c r="A174" s="637"/>
      <c r="B174" s="594">
        <v>89797</v>
      </c>
      <c r="C174" s="366" t="str">
        <f>IF($B174="","",IFERROR(VLOOKUP($B174,SERVIÇOS!$B:$G,2,0),IFERROR(VLOOKUP($B174,'COMPOSIÇÕES COMPLEMENTARES '!$C:$K,2,0),"")))</f>
        <v>JUNÇÃO SIMPLES, PVC, SERIE NORMAL, ESGOTO PREDIAL, DN 100 X 100 MM, JUNTA ELÁSTICA, FORNECIDO E INSTALADO EM RAMAL DE DESCARGA OU RAMAL DE ESGOTO SANITÁRIO. AF_08/2022</v>
      </c>
      <c r="D174" s="367" t="str">
        <f>IF($B174="","",IFERROR(VLOOKUP($B174,SERVIÇOS!$B:$G,3,0),IFERROR(VLOOKUP($B174,'COMPOSIÇÕES COMPLEMENTARES '!$C:$K,3,0),"")))</f>
        <v>UN</v>
      </c>
      <c r="E174" s="595">
        <v>1</v>
      </c>
      <c r="F174" s="659">
        <v>53.33</v>
      </c>
      <c r="G174" s="659">
        <f t="shared" si="19"/>
        <v>53.33</v>
      </c>
      <c r="H174" s="665">
        <f t="shared" si="20"/>
        <v>1259792.7600000007</v>
      </c>
      <c r="I174" s="661">
        <f t="shared" si="16"/>
        <v>4.2315798863367307E-5</v>
      </c>
      <c r="J174" s="662">
        <f t="shared" si="18"/>
        <v>0.9996087950813114</v>
      </c>
      <c r="K174" s="663" t="str">
        <f t="shared" si="17"/>
        <v>C</v>
      </c>
      <c r="L174" s="129"/>
      <c r="AK174" s="239"/>
      <c r="AL174" s="239"/>
    </row>
    <row r="175" spans="1:38" s="238" customFormat="1" ht="30">
      <c r="A175" s="637"/>
      <c r="B175" s="630">
        <v>93657</v>
      </c>
      <c r="C175" s="366" t="str">
        <f>IF($B175="","",IFERROR(VLOOKUP($B175,SERVIÇOS!$B:$G,2,0),IFERROR(VLOOKUP($B175,'COMPOSIÇÕES COMPLEMENTARES '!$C:$K,2,0),"")))</f>
        <v>DISJUNTOR MONOPOLAR TIPO DIN, CORRENTE NOMINAL DE 32A - FORNECIMENTO E INSTALAÇÃO. AF_10/2020</v>
      </c>
      <c r="D175" s="367" t="str">
        <f>IF($B175="","",IFERROR(VLOOKUP($B175,SERVIÇOS!$B:$G,3,0),IFERROR(VLOOKUP($B175,'COMPOSIÇÕES COMPLEMENTARES '!$C:$K,3,0),"")))</f>
        <v>UN</v>
      </c>
      <c r="E175" s="595">
        <v>3</v>
      </c>
      <c r="F175" s="659">
        <v>17.53</v>
      </c>
      <c r="G175" s="659">
        <f t="shared" si="19"/>
        <v>52.59</v>
      </c>
      <c r="H175" s="665">
        <f t="shared" si="20"/>
        <v>1259845.3500000008</v>
      </c>
      <c r="I175" s="661">
        <f t="shared" si="16"/>
        <v>4.1728630456112633E-5</v>
      </c>
      <c r="J175" s="662">
        <f t="shared" si="18"/>
        <v>0.99965052371176755</v>
      </c>
      <c r="K175" s="663" t="str">
        <f t="shared" si="17"/>
        <v>C</v>
      </c>
      <c r="L175" s="129"/>
      <c r="AK175" s="239"/>
      <c r="AL175" s="239"/>
    </row>
    <row r="176" spans="1:38" s="238" customFormat="1" ht="30">
      <c r="A176" s="637"/>
      <c r="B176" s="630">
        <v>91942</v>
      </c>
      <c r="C176" s="366" t="str">
        <f>IF($B176="","",IFERROR(VLOOKUP($B176,SERVIÇOS!$B:$G,2,0),IFERROR(VLOOKUP($B176,'COMPOSIÇÕES COMPLEMENTARES '!$C:$K,2,0),"")))</f>
        <v>CAIXA RETANGULAR 4" X 4" ALTA (2,00 M DO PISO), PVC, INSTALADA EM PAREDE - FORNECIMENTO E INSTALAÇÃO. AF_03/2023</v>
      </c>
      <c r="D176" s="367" t="str">
        <f>IF($B176="","",IFERROR(VLOOKUP($B176,SERVIÇOS!$B:$G,3,0),IFERROR(VLOOKUP($B176,'COMPOSIÇÕES COMPLEMENTARES '!$C:$K,3,0),"")))</f>
        <v>UN</v>
      </c>
      <c r="E176" s="595">
        <v>1</v>
      </c>
      <c r="F176" s="659">
        <v>47.34</v>
      </c>
      <c r="G176" s="659">
        <f t="shared" si="19"/>
        <v>47.34</v>
      </c>
      <c r="H176" s="665">
        <f t="shared" si="20"/>
        <v>1259892.6900000009</v>
      </c>
      <c r="I176" s="661">
        <f t="shared" si="16"/>
        <v>3.7562908647886903E-5</v>
      </c>
      <c r="J176" s="662">
        <f t="shared" si="18"/>
        <v>0.99968808662041542</v>
      </c>
      <c r="K176" s="663" t="str">
        <f t="shared" si="17"/>
        <v>C</v>
      </c>
      <c r="L176" s="129"/>
      <c r="AK176" s="239"/>
      <c r="AL176" s="239"/>
    </row>
    <row r="177" spans="1:38" s="238" customFormat="1" ht="30">
      <c r="A177" s="603"/>
      <c r="B177" s="630">
        <v>92001</v>
      </c>
      <c r="C177" s="366" t="str">
        <f>IF($B177="","",IFERROR(VLOOKUP($B177,SERVIÇOS!$B:$G,2,0),IFERROR(VLOOKUP($B177,'COMPOSIÇÕES COMPLEMENTARES '!$C:$K,2,0),"")))</f>
        <v>TOMADA BAIXA DE EMBUTIR (1 MÓDULO), 2P+T 20 A, INCLUINDO SUPORTE E PLACA - FORNECIMENTO E INSTALAÇÃO. AF_03/2023</v>
      </c>
      <c r="D177" s="367" t="str">
        <f>IF($B177="","",IFERROR(VLOOKUP($B177,SERVIÇOS!$B:$G,3,0),IFERROR(VLOOKUP($B177,'COMPOSIÇÕES COMPLEMENTARES '!$C:$K,3,0),"")))</f>
        <v>UN</v>
      </c>
      <c r="E177" s="595">
        <v>1</v>
      </c>
      <c r="F177" s="659">
        <v>41.18</v>
      </c>
      <c r="G177" s="659">
        <f t="shared" si="19"/>
        <v>41.18</v>
      </c>
      <c r="H177" s="665">
        <f t="shared" si="20"/>
        <v>1259933.8700000008</v>
      </c>
      <c r="I177" s="661">
        <f t="shared" si="16"/>
        <v>3.2675128392902038E-5</v>
      </c>
      <c r="J177" s="662">
        <f t="shared" si="18"/>
        <v>0.99972076174880831</v>
      </c>
      <c r="K177" s="663" t="str">
        <f t="shared" si="17"/>
        <v>C</v>
      </c>
      <c r="L177" s="129"/>
      <c r="AK177" s="239"/>
      <c r="AL177" s="239"/>
    </row>
    <row r="178" spans="1:38" s="238" customFormat="1" ht="30">
      <c r="A178" s="603"/>
      <c r="B178" s="630" t="s">
        <v>12443</v>
      </c>
      <c r="C178" s="366" t="str">
        <f>IF($B178="","",IFERROR(VLOOKUP($B178,SERVIÇOS!$B:$G,2,0),IFERROR(VLOOKUP($B178,'COMPOSIÇÕES COMPLEMENTARES '!$C:$K,2,0),"")))</f>
        <v>ACESSÓRIOS PARA ELETRODUTOS - FORNECIMENTO E INSTALAÇÃO - 2"</v>
      </c>
      <c r="D178" s="367" t="str">
        <f>IF($B178="","",IFERROR(VLOOKUP($B178,SERVIÇOS!$B:$G,3,0),IFERROR(VLOOKUP($B178,'COMPOSIÇÕES COMPLEMENTARES '!$C:$K,3,0),"")))</f>
        <v>UN</v>
      </c>
      <c r="E178" s="595">
        <v>2</v>
      </c>
      <c r="F178" s="659">
        <v>20.41</v>
      </c>
      <c r="G178" s="659">
        <f t="shared" si="19"/>
        <v>40.82</v>
      </c>
      <c r="H178" s="665">
        <f t="shared" si="20"/>
        <v>1259974.6900000009</v>
      </c>
      <c r="I178" s="661">
        <f t="shared" si="16"/>
        <v>3.2389478897480846E-5</v>
      </c>
      <c r="J178" s="662">
        <f t="shared" si="18"/>
        <v>0.99975315122770581</v>
      </c>
      <c r="K178" s="663" t="str">
        <f t="shared" si="17"/>
        <v>C</v>
      </c>
      <c r="L178" s="129"/>
      <c r="AK178" s="239"/>
      <c r="AL178" s="239"/>
    </row>
    <row r="179" spans="1:38" s="238" customFormat="1" ht="30">
      <c r="A179" s="603"/>
      <c r="B179" s="630">
        <v>91944</v>
      </c>
      <c r="C179" s="366" t="str">
        <f>IF($B179="","",IFERROR(VLOOKUP($B179,SERVIÇOS!$B:$G,2,0),IFERROR(VLOOKUP($B179,'COMPOSIÇÕES COMPLEMENTARES '!$C:$K,2,0),"")))</f>
        <v>CAIXA RETANGULAR 4" X 4" BAIXA (0,30 M DO PISO), PVC, INSTALADA EM PAREDE - FORNECIMENTO E INSTALAÇÃO. AF_03/2023</v>
      </c>
      <c r="D179" s="367" t="str">
        <f>IF($B179="","",IFERROR(VLOOKUP($B179,SERVIÇOS!$B:$G,3,0),IFERROR(VLOOKUP($B179,'COMPOSIÇÕES COMPLEMENTARES '!$C:$K,3,0),"")))</f>
        <v>UN</v>
      </c>
      <c r="E179" s="595">
        <v>2</v>
      </c>
      <c r="F179" s="659">
        <v>20.07</v>
      </c>
      <c r="G179" s="659">
        <f t="shared" si="19"/>
        <v>40.14</v>
      </c>
      <c r="H179" s="665">
        <f t="shared" si="20"/>
        <v>1260014.8300000008</v>
      </c>
      <c r="I179" s="661">
        <f t="shared" si="16"/>
        <v>3.1849918739463033E-5</v>
      </c>
      <c r="J179" s="662">
        <f t="shared" si="18"/>
        <v>0.99978500114644531</v>
      </c>
      <c r="K179" s="663" t="str">
        <f t="shared" si="17"/>
        <v>C</v>
      </c>
      <c r="L179" s="129"/>
      <c r="AK179" s="239"/>
      <c r="AL179" s="239"/>
    </row>
    <row r="180" spans="1:38" s="238" customFormat="1" ht="45">
      <c r="A180" s="603"/>
      <c r="B180" s="630">
        <v>93015</v>
      </c>
      <c r="C180" s="366" t="str">
        <f>IF($B180="","",IFERROR(VLOOKUP($B180,SERVIÇOS!$B:$G,2,0),IFERROR(VLOOKUP($B180,'COMPOSIÇÕES COMPLEMENTARES '!$C:$K,2,0),"")))</f>
        <v>LUVA PARA ELETRODUTO, PVC, ROSCÁVEL, DN 75 MM (2 1/2"), PARA REDE ENTERRADA DE DISTRIBUIÇÃO DE ENERGIA ELÉTRICA - FORNECIMENTO E INSTALAÇÃO. AF_12/2021</v>
      </c>
      <c r="D180" s="367" t="str">
        <f>IF($B180="","",IFERROR(VLOOKUP($B180,SERVIÇOS!$B:$G,3,0),IFERROR(VLOOKUP($B180,'COMPOSIÇÕES COMPLEMENTARES '!$C:$K,3,0),"")))</f>
        <v>UN</v>
      </c>
      <c r="E180" s="595">
        <v>1</v>
      </c>
      <c r="F180" s="659">
        <v>39.72</v>
      </c>
      <c r="G180" s="659">
        <f t="shared" si="19"/>
        <v>39.72</v>
      </c>
      <c r="H180" s="665">
        <f t="shared" si="20"/>
        <v>1260054.5500000007</v>
      </c>
      <c r="I180" s="661">
        <f t="shared" si="16"/>
        <v>3.1516660994804973E-5</v>
      </c>
      <c r="J180" s="662">
        <f t="shared" si="18"/>
        <v>0.99981651780744007</v>
      </c>
      <c r="K180" s="663" t="str">
        <f t="shared" si="17"/>
        <v>C</v>
      </c>
      <c r="L180" s="129"/>
      <c r="AK180" s="239"/>
      <c r="AL180" s="239"/>
    </row>
    <row r="181" spans="1:38" s="238" customFormat="1" ht="30">
      <c r="A181" s="603"/>
      <c r="B181" s="630">
        <v>91950</v>
      </c>
      <c r="C181" s="366" t="str">
        <f>IF($B181="","",IFERROR(VLOOKUP($B181,SERVIÇOS!$B:$G,2,0),IFERROR(VLOOKUP($B181,'COMPOSIÇÕES COMPLEMENTARES '!$C:$K,2,0),"")))</f>
        <v>SUPORTE PARAFUSADO COM PLACA DE ENCAIXE 4" X 4" MÉDIO (1,30 M DO PISO) PARA PONTO ELÉTRICO - FORNECIMENTO E INSTALAÇÃO. AF_03/2023</v>
      </c>
      <c r="D181" s="367" t="str">
        <f>IF($B181="","",IFERROR(VLOOKUP($B181,SERVIÇOS!$B:$G,3,0),IFERROR(VLOOKUP($B181,'COMPOSIÇÕES COMPLEMENTARES '!$C:$K,3,0),"")))</f>
        <v>UN</v>
      </c>
      <c r="E181" s="595">
        <v>2</v>
      </c>
      <c r="F181" s="659">
        <v>19.510000000000002</v>
      </c>
      <c r="G181" s="659">
        <f t="shared" si="19"/>
        <v>39.020000000000003</v>
      </c>
      <c r="H181" s="665">
        <f t="shared" si="20"/>
        <v>1260093.5700000008</v>
      </c>
      <c r="I181" s="661">
        <f t="shared" si="16"/>
        <v>3.0961231420374885E-5</v>
      </c>
      <c r="J181" s="662">
        <f t="shared" si="18"/>
        <v>0.9998474790388604</v>
      </c>
      <c r="K181" s="663" t="str">
        <f t="shared" si="17"/>
        <v>C</v>
      </c>
      <c r="L181" s="129"/>
      <c r="AK181" s="239"/>
      <c r="AL181" s="239"/>
    </row>
    <row r="182" spans="1:38" s="238" customFormat="1" ht="30">
      <c r="A182" s="603"/>
      <c r="B182" s="594">
        <v>89363</v>
      </c>
      <c r="C182" s="366" t="str">
        <f>IF($B182="","",IFERROR(VLOOKUP($B182,SERVIÇOS!$B:$G,2,0),IFERROR(VLOOKUP($B182,'COMPOSIÇÕES COMPLEMENTARES '!$C:$K,2,0),"")))</f>
        <v>JOELHO 45 GRAUS, PVC, SOLDÁVEL, DN 25MM, INSTALADO EM RAMAL OU SUB-RAMAL DE ÁGUA - FORNECIMENTO E INSTALAÇÃO. AF_06/2022</v>
      </c>
      <c r="D182" s="367" t="str">
        <f>IF($B182="","",IFERROR(VLOOKUP($B182,SERVIÇOS!$B:$G,3,0),IFERROR(VLOOKUP($B182,'COMPOSIÇÕES COMPLEMENTARES '!$C:$K,3,0),"")))</f>
        <v>UN</v>
      </c>
      <c r="E182" s="595">
        <v>3</v>
      </c>
      <c r="F182" s="659">
        <v>12.5</v>
      </c>
      <c r="G182" s="659">
        <f t="shared" si="19"/>
        <v>37.5</v>
      </c>
      <c r="H182" s="665">
        <f t="shared" si="20"/>
        <v>1260131.0700000008</v>
      </c>
      <c r="I182" s="661">
        <f t="shared" si="16"/>
        <v>2.9755155773040953E-5</v>
      </c>
      <c r="J182" s="662">
        <f t="shared" si="18"/>
        <v>0.99987723419463348</v>
      </c>
      <c r="K182" s="663" t="str">
        <f t="shared" si="17"/>
        <v>C</v>
      </c>
      <c r="L182" s="129"/>
      <c r="AK182" s="239"/>
      <c r="AL182" s="239"/>
    </row>
    <row r="183" spans="1:38" s="238" customFormat="1">
      <c r="A183" s="603"/>
      <c r="B183" s="630">
        <v>98308</v>
      </c>
      <c r="C183" s="366" t="str">
        <f>IF($B183="","",IFERROR(VLOOKUP($B183,SERVIÇOS!$B:$G,2,0),IFERROR(VLOOKUP($B183,'COMPOSIÇÕES COMPLEMENTARES '!$C:$K,2,0),"")))</f>
        <v>TOMADA PARA TELEFONE RJ11 - FORNECIMENTO E INSTALAÇÃO. AF_11/2019</v>
      </c>
      <c r="D183" s="367" t="str">
        <f>IF($B183="","",IFERROR(VLOOKUP($B183,SERVIÇOS!$B:$G,3,0),IFERROR(VLOOKUP($B183,'COMPOSIÇÕES COMPLEMENTARES '!$C:$K,3,0),"")))</f>
        <v>UN</v>
      </c>
      <c r="E183" s="595">
        <v>1</v>
      </c>
      <c r="F183" s="659">
        <v>36.49</v>
      </c>
      <c r="G183" s="659">
        <f t="shared" si="19"/>
        <v>36.49</v>
      </c>
      <c r="H183" s="665">
        <f t="shared" si="20"/>
        <v>1260167.5600000008</v>
      </c>
      <c r="I183" s="661">
        <f t="shared" si="16"/>
        <v>2.8953750244220385E-5</v>
      </c>
      <c r="J183" s="662">
        <f t="shared" si="18"/>
        <v>0.99990618794487773</v>
      </c>
      <c r="K183" s="663" t="str">
        <f t="shared" si="17"/>
        <v>C</v>
      </c>
      <c r="L183" s="129"/>
      <c r="AK183" s="239"/>
      <c r="AL183" s="239"/>
    </row>
    <row r="184" spans="1:38" s="238" customFormat="1" ht="30">
      <c r="A184" s="603"/>
      <c r="B184" s="630">
        <v>98261</v>
      </c>
      <c r="C184" s="366" t="str">
        <f>IF($B184="","",IFERROR(VLOOKUP($B184,SERVIÇOS!$B:$G,2,0),IFERROR(VLOOKUP($B184,'COMPOSIÇÕES COMPLEMENTARES '!$C:$K,2,0),"")))</f>
        <v>CABO TELEFÔNICO CCI-50 1 PAR, INSTALADO EM ENTRADA DE EDIFICAÇÃO - FORNECIMENTO E INSTALAÇÃO. AF_11/2019</v>
      </c>
      <c r="D184" s="367" t="str">
        <f>IF($B184="","",IFERROR(VLOOKUP($B184,SERVIÇOS!$B:$G,3,0),IFERROR(VLOOKUP($B184,'COMPOSIÇÕES COMPLEMENTARES '!$C:$K,3,0),"")))</f>
        <v>M</v>
      </c>
      <c r="E184" s="595">
        <v>7</v>
      </c>
      <c r="F184" s="659">
        <v>5.13</v>
      </c>
      <c r="G184" s="659">
        <f t="shared" si="19"/>
        <v>35.909999999999997</v>
      </c>
      <c r="H184" s="665">
        <f t="shared" si="20"/>
        <v>1260203.4700000007</v>
      </c>
      <c r="I184" s="661">
        <f t="shared" si="16"/>
        <v>2.8493537168264015E-5</v>
      </c>
      <c r="J184" s="662">
        <f t="shared" si="18"/>
        <v>0.99993468148204601</v>
      </c>
      <c r="K184" s="663" t="str">
        <f t="shared" si="17"/>
        <v>C</v>
      </c>
      <c r="L184" s="129"/>
      <c r="AK184" s="239"/>
      <c r="AL184" s="239"/>
    </row>
    <row r="185" spans="1:38" s="238" customFormat="1" ht="45">
      <c r="A185" s="603"/>
      <c r="B185" s="594">
        <v>89744</v>
      </c>
      <c r="C185" s="366" t="str">
        <f>IF($B185="","",IFERROR(VLOOKUP($B185,SERVIÇOS!$B:$G,2,0),IFERROR(VLOOKUP($B185,'COMPOSIÇÕES COMPLEMENTARES '!$C:$K,2,0),"")))</f>
        <v>JOELHO 90 GRAUS, PVC, SERIE NORMAL, ESGOTO PREDIAL, DN 100 MM, JUNTA ELÁSTICA, FORNECIDO E INSTALADO EM RAMAL DE DESCARGA OU RAMAL DE ESGOTO SANITÁRIO. AF_08/2022</v>
      </c>
      <c r="D185" s="367" t="str">
        <f>IF($B185="","",IFERROR(VLOOKUP($B185,SERVIÇOS!$B:$G,3,0),IFERROR(VLOOKUP($B185,'COMPOSIÇÕES COMPLEMENTARES '!$C:$K,3,0),"")))</f>
        <v>UN</v>
      </c>
      <c r="E185" s="595">
        <v>1</v>
      </c>
      <c r="F185" s="659">
        <v>29.53</v>
      </c>
      <c r="G185" s="659">
        <f t="shared" si="19"/>
        <v>29.53</v>
      </c>
      <c r="H185" s="665">
        <f t="shared" si="20"/>
        <v>1260233.0000000007</v>
      </c>
      <c r="I185" s="661">
        <f t="shared" si="16"/>
        <v>2.3431193332743982E-5</v>
      </c>
      <c r="J185" s="662">
        <f t="shared" si="18"/>
        <v>0.99995811267537871</v>
      </c>
      <c r="K185" s="663" t="str">
        <f t="shared" si="17"/>
        <v>C</v>
      </c>
      <c r="L185" s="129"/>
      <c r="AK185" s="239"/>
      <c r="AL185" s="239"/>
    </row>
    <row r="186" spans="1:38" s="238" customFormat="1" ht="30">
      <c r="A186" s="603"/>
      <c r="B186" s="630">
        <v>91880</v>
      </c>
      <c r="C186" s="366" t="str">
        <f>IF($B186="","",IFERROR(VLOOKUP($B186,SERVIÇOS!$B:$G,2,0),IFERROR(VLOOKUP($B186,'COMPOSIÇÕES COMPLEMENTARES '!$C:$K,2,0),"")))</f>
        <v>LUVA PARA ELETRODUTO, PVC, ROSCÁVEL, DN 32 MM (1"), PARA CIRCUITOS TERMINAIS, INSTALADA EM LAJE - FORNECIMENTO E INSTALAÇÃO. AF_03/2023</v>
      </c>
      <c r="D186" s="367" t="str">
        <f>IF($B186="","",IFERROR(VLOOKUP($B186,SERVIÇOS!$B:$G,3,0),IFERROR(VLOOKUP($B186,'COMPOSIÇÕES COMPLEMENTARES '!$C:$K,3,0),"")))</f>
        <v>UN</v>
      </c>
      <c r="E186" s="595">
        <v>2</v>
      </c>
      <c r="F186" s="659">
        <v>11.64</v>
      </c>
      <c r="G186" s="659">
        <f t="shared" si="19"/>
        <v>23.28</v>
      </c>
      <c r="H186" s="665">
        <f t="shared" si="20"/>
        <v>1260256.2800000007</v>
      </c>
      <c r="I186" s="661">
        <f t="shared" si="16"/>
        <v>1.8472000703903826E-5</v>
      </c>
      <c r="J186" s="662">
        <f t="shared" si="18"/>
        <v>0.99997658467608264</v>
      </c>
      <c r="K186" s="663" t="str">
        <f t="shared" si="17"/>
        <v>C</v>
      </c>
      <c r="L186" s="129"/>
      <c r="AK186" s="239"/>
      <c r="AL186" s="239"/>
    </row>
    <row r="187" spans="1:38" s="238" customFormat="1" ht="45">
      <c r="A187" s="603"/>
      <c r="B187" s="594">
        <v>89731</v>
      </c>
      <c r="C187" s="366" t="str">
        <f>IF($B187="","",IFERROR(VLOOKUP($B187,SERVIÇOS!$B:$G,2,0),IFERROR(VLOOKUP($B187,'COMPOSIÇÕES COMPLEMENTARES '!$C:$K,2,0),"")))</f>
        <v>JOELHO 90 GRAUS, PVC, SERIE NORMAL, ESGOTO PREDIAL, DN 50 MM, JUNTA ELÁSTICA, FORNECIDO E INSTALADO EM RAMAL DE DESCARGA OU RAMAL DE ESGOTO SANITÁRIO. AF_08/2022</v>
      </c>
      <c r="D187" s="367" t="str">
        <f>IF($B187="","",IFERROR(VLOOKUP($B187,SERVIÇOS!$B:$G,3,0),IFERROR(VLOOKUP($B187,'COMPOSIÇÕES COMPLEMENTARES '!$C:$K,3,0),"")))</f>
        <v>UN</v>
      </c>
      <c r="E187" s="595">
        <v>1</v>
      </c>
      <c r="F187" s="659">
        <v>16.559999999999999</v>
      </c>
      <c r="G187" s="659">
        <f t="shared" si="19"/>
        <v>16.559999999999999</v>
      </c>
      <c r="H187" s="665">
        <f t="shared" si="20"/>
        <v>1260272.8400000008</v>
      </c>
      <c r="I187" s="661">
        <f t="shared" si="16"/>
        <v>1.3139876789374885E-5</v>
      </c>
      <c r="J187" s="662">
        <f t="shared" si="18"/>
        <v>0.99998972455287205</v>
      </c>
      <c r="K187" s="663" t="str">
        <f t="shared" si="17"/>
        <v>C</v>
      </c>
      <c r="L187" s="129"/>
      <c r="AK187" s="239"/>
      <c r="AL187" s="239"/>
    </row>
    <row r="188" spans="1:38" s="238" customFormat="1" ht="30">
      <c r="A188" s="224"/>
      <c r="B188" s="630" t="s">
        <v>12444</v>
      </c>
      <c r="C188" s="366" t="str">
        <f>IF($B188="","",IFERROR(VLOOKUP($B188,SERVIÇOS!$B:$G,2,0),IFERROR(VLOOKUP($B188,'COMPOSIÇÕES COMPLEMENTARES '!$C:$K,2,0),"")))</f>
        <v>ACESSÓRIOS PARA ELETRODUTOS - FORNECIMENTO E INSTALAÇÃO - 3/4"</v>
      </c>
      <c r="D188" s="367" t="str">
        <f>IF($B188="","",IFERROR(VLOOKUP($B188,SERVIÇOS!$B:$G,3,0),IFERROR(VLOOKUP($B188,'COMPOSIÇÕES COMPLEMENTARES '!$C:$K,3,0),"")))</f>
        <v>UN</v>
      </c>
      <c r="E188" s="595">
        <v>1</v>
      </c>
      <c r="F188" s="659">
        <v>13.49</v>
      </c>
      <c r="G188" s="659">
        <f t="shared" si="19"/>
        <v>13.49</v>
      </c>
      <c r="H188" s="665">
        <f>G188+H187-0.54</f>
        <v>1260285.7900000007</v>
      </c>
      <c r="I188" s="661">
        <f t="shared" si="16"/>
        <v>1.0703921370088598E-5</v>
      </c>
      <c r="J188" s="662">
        <f t="shared" si="18"/>
        <v>1.0000004284742421</v>
      </c>
      <c r="K188" s="663" t="str">
        <f t="shared" si="17"/>
        <v>C</v>
      </c>
      <c r="L188" s="129"/>
      <c r="AK188" s="239"/>
      <c r="AL188" s="239"/>
    </row>
    <row r="189" spans="1:38" s="238" customFormat="1">
      <c r="A189" s="224"/>
      <c r="B189" s="251"/>
      <c r="C189" s="282"/>
      <c r="D189" s="279"/>
      <c r="E189" s="279"/>
      <c r="F189" s="280"/>
      <c r="G189" s="280"/>
      <c r="H189" s="280"/>
      <c r="I189" s="281"/>
      <c r="J189" s="281"/>
      <c r="K189" s="279"/>
      <c r="L189" s="129"/>
      <c r="AK189" s="239"/>
      <c r="AL189" s="239"/>
    </row>
    <row r="190" spans="1:38" s="238" customFormat="1">
      <c r="A190" s="224"/>
      <c r="B190" s="251"/>
      <c r="C190" s="282"/>
      <c r="D190" s="279"/>
      <c r="E190" s="279"/>
      <c r="F190" s="280"/>
      <c r="G190" s="280"/>
      <c r="H190" s="280"/>
      <c r="I190" s="281"/>
      <c r="J190" s="281"/>
      <c r="K190" s="279"/>
      <c r="L190" s="129"/>
      <c r="AK190" s="239"/>
      <c r="AL190" s="239"/>
    </row>
    <row r="191" spans="1:38" s="238" customFormat="1">
      <c r="A191" s="224"/>
      <c r="B191" s="251"/>
      <c r="C191" s="282"/>
      <c r="D191" s="279"/>
      <c r="E191" s="279"/>
      <c r="F191" s="280"/>
      <c r="G191" s="280"/>
      <c r="H191" s="280"/>
      <c r="I191" s="281"/>
      <c r="J191" s="281"/>
      <c r="K191" s="279"/>
      <c r="L191" s="129"/>
      <c r="AK191" s="239"/>
      <c r="AL191" s="239"/>
    </row>
    <row r="192" spans="1:38" s="238" customFormat="1">
      <c r="A192" s="224"/>
      <c r="B192" s="251"/>
      <c r="C192" s="282"/>
      <c r="D192" s="279"/>
      <c r="E192" s="279"/>
      <c r="F192" s="280"/>
      <c r="G192" s="280"/>
      <c r="H192" s="280"/>
      <c r="I192" s="281"/>
      <c r="J192" s="281"/>
      <c r="K192" s="279"/>
      <c r="L192" s="129"/>
      <c r="AK192" s="239"/>
      <c r="AL192" s="239"/>
    </row>
    <row r="193" spans="1:38" s="238" customFormat="1">
      <c r="A193" s="224"/>
      <c r="B193" s="251"/>
      <c r="C193" s="282"/>
      <c r="D193" s="279"/>
      <c r="E193" s="279"/>
      <c r="F193" s="280"/>
      <c r="G193" s="280"/>
      <c r="H193" s="280"/>
      <c r="I193" s="281"/>
      <c r="J193" s="281"/>
      <c r="K193" s="279"/>
      <c r="L193" s="129"/>
      <c r="AK193" s="239"/>
      <c r="AL193" s="239"/>
    </row>
    <row r="194" spans="1:38" s="238" customFormat="1">
      <c r="A194" s="224"/>
      <c r="B194" s="251"/>
      <c r="C194" s="282"/>
      <c r="D194" s="279"/>
      <c r="E194" s="279"/>
      <c r="F194" s="280"/>
      <c r="G194" s="280"/>
      <c r="H194" s="280"/>
      <c r="I194" s="281"/>
      <c r="J194" s="281"/>
      <c r="K194" s="279"/>
      <c r="L194" s="129"/>
      <c r="AK194" s="239"/>
      <c r="AL194" s="239"/>
    </row>
    <row r="195" spans="1:38" s="238" customFormat="1">
      <c r="A195" s="224"/>
      <c r="B195" s="251"/>
      <c r="C195" s="282"/>
      <c r="D195" s="279"/>
      <c r="E195" s="279"/>
      <c r="F195" s="280"/>
      <c r="G195" s="280"/>
      <c r="H195" s="280"/>
      <c r="I195" s="281"/>
      <c r="J195" s="281"/>
      <c r="K195" s="279"/>
      <c r="L195" s="129"/>
      <c r="AK195" s="239"/>
      <c r="AL195" s="239"/>
    </row>
    <row r="196" spans="1:38" s="238" customFormat="1">
      <c r="A196" s="224"/>
      <c r="B196" s="251"/>
      <c r="C196" s="282"/>
      <c r="D196" s="279"/>
      <c r="E196" s="279"/>
      <c r="F196" s="280"/>
      <c r="G196" s="280"/>
      <c r="H196" s="280"/>
      <c r="I196" s="281"/>
      <c r="J196" s="281"/>
      <c r="K196" s="279"/>
      <c r="L196" s="129"/>
      <c r="AK196" s="239"/>
      <c r="AL196" s="239"/>
    </row>
    <row r="197" spans="1:38" s="238" customFormat="1">
      <c r="A197" s="224"/>
      <c r="B197" s="251"/>
      <c r="C197" s="282"/>
      <c r="D197" s="279"/>
      <c r="E197" s="279"/>
      <c r="F197" s="280"/>
      <c r="G197" s="280"/>
      <c r="H197" s="280"/>
      <c r="I197" s="281"/>
      <c r="J197" s="281"/>
      <c r="K197" s="279"/>
      <c r="L197" s="129"/>
      <c r="AK197" s="239"/>
      <c r="AL197" s="239"/>
    </row>
    <row r="198" spans="1:38" s="238" customFormat="1">
      <c r="A198" s="224"/>
      <c r="B198" s="251"/>
      <c r="C198" s="282"/>
      <c r="D198" s="279"/>
      <c r="E198" s="279"/>
      <c r="F198" s="280"/>
      <c r="G198" s="280"/>
      <c r="H198" s="280"/>
      <c r="I198" s="281"/>
      <c r="J198" s="281"/>
      <c r="K198" s="279"/>
      <c r="L198" s="129"/>
      <c r="AK198" s="239"/>
      <c r="AL198" s="239"/>
    </row>
    <row r="199" spans="1:38" s="238" customFormat="1">
      <c r="A199" s="224"/>
      <c r="B199" s="251"/>
      <c r="C199" s="282"/>
      <c r="D199" s="279"/>
      <c r="E199" s="279"/>
      <c r="F199" s="280"/>
      <c r="G199" s="280"/>
      <c r="H199" s="280"/>
      <c r="I199" s="281"/>
      <c r="J199" s="281"/>
      <c r="K199" s="279"/>
      <c r="L199" s="129"/>
      <c r="AK199" s="239"/>
      <c r="AL199" s="239"/>
    </row>
    <row r="200" spans="1:38" s="238" customFormat="1">
      <c r="A200" s="224"/>
      <c r="B200" s="251"/>
      <c r="C200" s="282"/>
      <c r="D200" s="279"/>
      <c r="E200" s="279"/>
      <c r="F200" s="280"/>
      <c r="G200" s="280"/>
      <c r="H200" s="280"/>
      <c r="I200" s="281"/>
      <c r="J200" s="281"/>
      <c r="K200" s="279"/>
      <c r="L200" s="129"/>
      <c r="AK200" s="239"/>
      <c r="AL200" s="239"/>
    </row>
    <row r="201" spans="1:38" s="238" customFormat="1">
      <c r="A201" s="224"/>
      <c r="B201" s="251"/>
      <c r="C201" s="282"/>
      <c r="D201" s="279"/>
      <c r="E201" s="279"/>
      <c r="F201" s="280"/>
      <c r="G201" s="280"/>
      <c r="H201" s="280"/>
      <c r="I201" s="281"/>
      <c r="J201" s="281"/>
      <c r="K201" s="279"/>
      <c r="L201" s="129"/>
      <c r="AK201" s="239"/>
      <c r="AL201" s="239"/>
    </row>
    <row r="202" spans="1:38" s="238" customFormat="1">
      <c r="A202" s="224"/>
      <c r="B202" s="251"/>
      <c r="C202" s="282"/>
      <c r="D202" s="279"/>
      <c r="E202" s="279"/>
      <c r="F202" s="280"/>
      <c r="G202" s="280"/>
      <c r="H202" s="280"/>
      <c r="I202" s="281"/>
      <c r="J202" s="281"/>
      <c r="K202" s="279"/>
      <c r="L202" s="129"/>
      <c r="AK202" s="239"/>
      <c r="AL202" s="239"/>
    </row>
    <row r="203" spans="1:38" s="238" customFormat="1">
      <c r="A203" s="224"/>
      <c r="B203" s="251"/>
      <c r="C203" s="282"/>
      <c r="D203" s="279"/>
      <c r="E203" s="279"/>
      <c r="F203" s="280"/>
      <c r="G203" s="280"/>
      <c r="H203" s="280"/>
      <c r="I203" s="281"/>
      <c r="J203" s="281"/>
      <c r="K203" s="279"/>
      <c r="L203" s="129"/>
      <c r="AK203" s="239"/>
      <c r="AL203" s="239"/>
    </row>
    <row r="204" spans="1:38" s="238" customFormat="1">
      <c r="A204" s="224"/>
      <c r="B204" s="251"/>
      <c r="C204" s="282"/>
      <c r="D204" s="279"/>
      <c r="E204" s="279"/>
      <c r="F204" s="280"/>
      <c r="G204" s="280"/>
      <c r="H204" s="280"/>
      <c r="I204" s="281"/>
      <c r="J204" s="281"/>
      <c r="K204" s="279"/>
      <c r="L204" s="129"/>
      <c r="AK204" s="239"/>
      <c r="AL204" s="239"/>
    </row>
    <row r="205" spans="1:38" s="238" customFormat="1">
      <c r="A205" s="224"/>
      <c r="B205" s="251"/>
      <c r="C205" s="282"/>
      <c r="D205" s="279"/>
      <c r="E205" s="279"/>
      <c r="F205" s="280"/>
      <c r="G205" s="280"/>
      <c r="H205" s="280"/>
      <c r="I205" s="281"/>
      <c r="J205" s="281"/>
      <c r="K205" s="279"/>
      <c r="L205" s="129"/>
      <c r="AK205" s="239"/>
      <c r="AL205" s="239"/>
    </row>
    <row r="206" spans="1:38" s="238" customFormat="1">
      <c r="A206" s="224"/>
      <c r="B206" s="251"/>
      <c r="C206" s="282"/>
      <c r="D206" s="279"/>
      <c r="E206" s="279"/>
      <c r="F206" s="280"/>
      <c r="G206" s="280"/>
      <c r="H206" s="280"/>
      <c r="I206" s="281"/>
      <c r="J206" s="281"/>
      <c r="K206" s="279"/>
      <c r="L206" s="129"/>
      <c r="AK206" s="239"/>
      <c r="AL206" s="239"/>
    </row>
    <row r="207" spans="1:38" s="238" customFormat="1">
      <c r="A207" s="224"/>
      <c r="B207" s="251"/>
      <c r="C207" s="282"/>
      <c r="D207" s="279"/>
      <c r="E207" s="279"/>
      <c r="F207" s="280"/>
      <c r="G207" s="280"/>
      <c r="H207" s="280"/>
      <c r="I207" s="281"/>
      <c r="J207" s="281"/>
      <c r="K207" s="279"/>
      <c r="L207" s="129"/>
      <c r="AK207" s="239"/>
      <c r="AL207" s="239"/>
    </row>
    <row r="208" spans="1:38" s="238" customFormat="1">
      <c r="A208" s="224"/>
      <c r="B208" s="251"/>
      <c r="C208" s="282"/>
      <c r="D208" s="279"/>
      <c r="E208" s="279"/>
      <c r="F208" s="280"/>
      <c r="G208" s="280"/>
      <c r="H208" s="280"/>
      <c r="I208" s="281"/>
      <c r="J208" s="281"/>
      <c r="K208" s="279"/>
      <c r="L208" s="129"/>
      <c r="AK208" s="239"/>
      <c r="AL208" s="239"/>
    </row>
    <row r="209" spans="1:38" s="238" customFormat="1">
      <c r="A209" s="224"/>
      <c r="B209" s="251"/>
      <c r="C209" s="282"/>
      <c r="D209" s="279"/>
      <c r="E209" s="279"/>
      <c r="F209" s="280"/>
      <c r="G209" s="280"/>
      <c r="H209" s="280"/>
      <c r="I209" s="281"/>
      <c r="J209" s="281"/>
      <c r="K209" s="279"/>
      <c r="L209" s="129"/>
      <c r="AK209" s="239"/>
      <c r="AL209" s="239"/>
    </row>
    <row r="210" spans="1:38" s="238" customFormat="1">
      <c r="A210" s="224"/>
      <c r="B210" s="251"/>
      <c r="C210" s="282"/>
      <c r="D210" s="279"/>
      <c r="E210" s="279"/>
      <c r="F210" s="280"/>
      <c r="G210" s="280"/>
      <c r="H210" s="280"/>
      <c r="I210" s="281"/>
      <c r="J210" s="281"/>
      <c r="K210" s="279"/>
      <c r="L210" s="129"/>
      <c r="AK210" s="239"/>
      <c r="AL210" s="239"/>
    </row>
    <row r="211" spans="1:38" s="238" customFormat="1">
      <c r="A211" s="224"/>
      <c r="B211" s="251"/>
      <c r="C211" s="282"/>
      <c r="D211" s="279"/>
      <c r="E211" s="279"/>
      <c r="F211" s="280"/>
      <c r="G211" s="280"/>
      <c r="H211" s="280"/>
      <c r="I211" s="281"/>
      <c r="J211" s="281"/>
      <c r="K211" s="279"/>
      <c r="L211" s="129"/>
      <c r="AK211" s="239"/>
      <c r="AL211" s="239"/>
    </row>
    <row r="212" spans="1:38" s="238" customFormat="1">
      <c r="A212" s="224"/>
      <c r="B212" s="251"/>
      <c r="C212" s="282"/>
      <c r="D212" s="279"/>
      <c r="E212" s="279"/>
      <c r="F212" s="280"/>
      <c r="G212" s="280"/>
      <c r="H212" s="280"/>
      <c r="I212" s="281"/>
      <c r="J212" s="281"/>
      <c r="K212" s="279"/>
      <c r="L212" s="129"/>
      <c r="AK212" s="239"/>
      <c r="AL212" s="239"/>
    </row>
    <row r="213" spans="1:38" s="238" customFormat="1">
      <c r="A213" s="224"/>
      <c r="B213" s="251"/>
      <c r="C213" s="282"/>
      <c r="D213" s="279"/>
      <c r="E213" s="279"/>
      <c r="F213" s="280"/>
      <c r="G213" s="280"/>
      <c r="H213" s="280"/>
      <c r="I213" s="281"/>
      <c r="J213" s="281"/>
      <c r="K213" s="279"/>
      <c r="L213" s="129"/>
      <c r="AK213" s="239"/>
      <c r="AL213" s="239"/>
    </row>
    <row r="214" spans="1:38" s="238" customFormat="1">
      <c r="A214" s="224"/>
      <c r="B214" s="251"/>
      <c r="C214" s="282"/>
      <c r="D214" s="279"/>
      <c r="E214" s="279"/>
      <c r="F214" s="280"/>
      <c r="G214" s="280"/>
      <c r="H214" s="280"/>
      <c r="I214" s="281"/>
      <c r="J214" s="281"/>
      <c r="K214" s="279"/>
      <c r="L214" s="129"/>
      <c r="AK214" s="239"/>
      <c r="AL214" s="239"/>
    </row>
    <row r="215" spans="1:38" s="238" customFormat="1">
      <c r="A215" s="224"/>
      <c r="B215" s="251"/>
      <c r="C215" s="282"/>
      <c r="D215" s="279"/>
      <c r="E215" s="279"/>
      <c r="F215" s="280"/>
      <c r="G215" s="280"/>
      <c r="H215" s="280"/>
      <c r="I215" s="281"/>
      <c r="J215" s="281"/>
      <c r="K215" s="279"/>
      <c r="L215" s="129"/>
      <c r="AK215" s="239"/>
      <c r="AL215" s="239"/>
    </row>
    <row r="216" spans="1:38" s="238" customFormat="1">
      <c r="A216" s="224"/>
      <c r="B216" s="251"/>
      <c r="C216" s="282"/>
      <c r="D216" s="279"/>
      <c r="E216" s="279"/>
      <c r="F216" s="280"/>
      <c r="G216" s="280"/>
      <c r="H216" s="280"/>
      <c r="I216" s="281"/>
      <c r="J216" s="281"/>
      <c r="K216" s="279"/>
      <c r="L216" s="129"/>
      <c r="AK216" s="239"/>
      <c r="AL216" s="239"/>
    </row>
    <row r="217" spans="1:38" s="238" customFormat="1">
      <c r="A217" s="224"/>
      <c r="B217" s="251"/>
      <c r="C217" s="282"/>
      <c r="D217" s="279"/>
      <c r="E217" s="279"/>
      <c r="F217" s="280"/>
      <c r="G217" s="280"/>
      <c r="H217" s="280"/>
      <c r="I217" s="281"/>
      <c r="J217" s="281"/>
      <c r="K217" s="279"/>
      <c r="L217" s="129"/>
      <c r="AK217" s="239"/>
      <c r="AL217" s="239"/>
    </row>
    <row r="218" spans="1:38" s="238" customFormat="1">
      <c r="A218" s="224"/>
      <c r="B218" s="251"/>
      <c r="C218" s="282"/>
      <c r="D218" s="279"/>
      <c r="E218" s="279"/>
      <c r="F218" s="280"/>
      <c r="G218" s="280"/>
      <c r="H218" s="280"/>
      <c r="I218" s="281"/>
      <c r="J218" s="281"/>
      <c r="K218" s="279"/>
      <c r="L218" s="129"/>
      <c r="AK218" s="239"/>
      <c r="AL218" s="239"/>
    </row>
    <row r="219" spans="1:38" s="238" customFormat="1">
      <c r="A219" s="224"/>
      <c r="B219" s="251"/>
      <c r="C219" s="282"/>
      <c r="D219" s="279"/>
      <c r="E219" s="279"/>
      <c r="F219" s="280"/>
      <c r="G219" s="280"/>
      <c r="H219" s="280"/>
      <c r="I219" s="281"/>
      <c r="J219" s="281"/>
      <c r="K219" s="279"/>
      <c r="L219" s="129"/>
      <c r="AK219" s="239"/>
      <c r="AL219" s="239"/>
    </row>
    <row r="220" spans="1:38" s="238" customFormat="1">
      <c r="A220" s="224"/>
      <c r="B220" s="251"/>
      <c r="C220" s="282"/>
      <c r="D220" s="279"/>
      <c r="E220" s="279"/>
      <c r="F220" s="280"/>
      <c r="G220" s="280"/>
      <c r="H220" s="280"/>
      <c r="I220" s="281"/>
      <c r="J220" s="281"/>
      <c r="K220" s="279"/>
      <c r="L220" s="129"/>
      <c r="AK220" s="239"/>
      <c r="AL220" s="239"/>
    </row>
    <row r="221" spans="1:38" s="238" customFormat="1">
      <c r="A221" s="224"/>
      <c r="B221" s="251"/>
      <c r="C221" s="282"/>
      <c r="D221" s="279"/>
      <c r="E221" s="279"/>
      <c r="F221" s="280"/>
      <c r="G221" s="280"/>
      <c r="H221" s="280"/>
      <c r="I221" s="281"/>
      <c r="J221" s="281"/>
      <c r="K221" s="279"/>
      <c r="L221" s="129"/>
      <c r="AK221" s="239"/>
      <c r="AL221" s="239"/>
    </row>
    <row r="222" spans="1:38" s="238" customFormat="1">
      <c r="A222" s="224"/>
      <c r="B222" s="251"/>
      <c r="C222" s="282"/>
      <c r="D222" s="279"/>
      <c r="E222" s="279"/>
      <c r="F222" s="280"/>
      <c r="G222" s="280"/>
      <c r="H222" s="280"/>
      <c r="I222" s="281"/>
      <c r="J222" s="281"/>
      <c r="K222" s="279"/>
      <c r="L222" s="129"/>
      <c r="AK222" s="239"/>
      <c r="AL222" s="239"/>
    </row>
    <row r="223" spans="1:38" s="238" customFormat="1">
      <c r="A223" s="224"/>
      <c r="B223" s="251"/>
      <c r="C223" s="282"/>
      <c r="D223" s="279"/>
      <c r="E223" s="279"/>
      <c r="F223" s="280"/>
      <c r="G223" s="280"/>
      <c r="H223" s="280"/>
      <c r="I223" s="281"/>
      <c r="J223" s="281"/>
      <c r="K223" s="279"/>
      <c r="L223" s="129"/>
      <c r="AK223" s="239"/>
      <c r="AL223" s="239"/>
    </row>
    <row r="224" spans="1:38" s="238" customFormat="1">
      <c r="A224" s="224"/>
      <c r="B224" s="251"/>
      <c r="C224" s="282"/>
      <c r="D224" s="279"/>
      <c r="E224" s="279"/>
      <c r="F224" s="280"/>
      <c r="G224" s="280"/>
      <c r="H224" s="280"/>
      <c r="I224" s="281"/>
      <c r="J224" s="281"/>
      <c r="K224" s="279"/>
      <c r="L224" s="129"/>
      <c r="AK224" s="239"/>
      <c r="AL224" s="239"/>
    </row>
    <row r="225" spans="1:38" s="238" customFormat="1">
      <c r="A225" s="224"/>
      <c r="B225" s="251"/>
      <c r="C225" s="282"/>
      <c r="D225" s="279"/>
      <c r="E225" s="279"/>
      <c r="F225" s="280"/>
      <c r="G225" s="280"/>
      <c r="H225" s="280"/>
      <c r="I225" s="281"/>
      <c r="J225" s="281"/>
      <c r="K225" s="279"/>
      <c r="L225" s="129"/>
      <c r="AK225" s="239"/>
      <c r="AL225" s="239"/>
    </row>
    <row r="226" spans="1:38" s="238" customFormat="1">
      <c r="A226" s="224"/>
      <c r="B226" s="251"/>
      <c r="C226" s="282"/>
      <c r="D226" s="279"/>
      <c r="E226" s="279"/>
      <c r="F226" s="280"/>
      <c r="G226" s="280"/>
      <c r="H226" s="280"/>
      <c r="I226" s="281"/>
      <c r="J226" s="281"/>
      <c r="K226" s="279"/>
      <c r="L226" s="129"/>
      <c r="AK226" s="239"/>
      <c r="AL226" s="239"/>
    </row>
    <row r="227" spans="1:38" s="238" customFormat="1">
      <c r="A227" s="224"/>
      <c r="B227" s="251"/>
      <c r="C227" s="282"/>
      <c r="D227" s="279"/>
      <c r="E227" s="279"/>
      <c r="F227" s="280"/>
      <c r="G227" s="280"/>
      <c r="H227" s="280"/>
      <c r="I227" s="281"/>
      <c r="J227" s="281"/>
      <c r="K227" s="279"/>
      <c r="L227" s="129"/>
      <c r="AK227" s="239"/>
      <c r="AL227" s="239"/>
    </row>
    <row r="228" spans="1:38" s="238" customFormat="1">
      <c r="A228" s="224"/>
      <c r="B228" s="251"/>
      <c r="C228" s="282"/>
      <c r="D228" s="279"/>
      <c r="E228" s="279"/>
      <c r="F228" s="280"/>
      <c r="G228" s="280"/>
      <c r="H228" s="280"/>
      <c r="I228" s="281"/>
      <c r="J228" s="281"/>
      <c r="K228" s="279"/>
      <c r="L228" s="129"/>
      <c r="AK228" s="239"/>
      <c r="AL228" s="239"/>
    </row>
    <row r="229" spans="1:38" s="238" customFormat="1">
      <c r="A229" s="224"/>
      <c r="B229" s="251"/>
      <c r="C229" s="282"/>
      <c r="D229" s="279"/>
      <c r="E229" s="279"/>
      <c r="F229" s="280"/>
      <c r="G229" s="280"/>
      <c r="H229" s="280"/>
      <c r="I229" s="281"/>
      <c r="J229" s="281"/>
      <c r="K229" s="279"/>
      <c r="L229" s="129"/>
      <c r="AK229" s="239"/>
      <c r="AL229" s="239"/>
    </row>
    <row r="230" spans="1:38" s="238" customFormat="1">
      <c r="A230" s="224"/>
      <c r="B230" s="251"/>
      <c r="C230" s="282"/>
      <c r="D230" s="279"/>
      <c r="E230" s="279"/>
      <c r="F230" s="280"/>
      <c r="G230" s="280"/>
      <c r="H230" s="280"/>
      <c r="I230" s="281"/>
      <c r="J230" s="281"/>
      <c r="K230" s="279"/>
      <c r="L230" s="129"/>
      <c r="AK230" s="239"/>
      <c r="AL230" s="239"/>
    </row>
    <row r="231" spans="1:38" s="238" customFormat="1">
      <c r="A231" s="224"/>
      <c r="B231" s="251"/>
      <c r="C231" s="282"/>
      <c r="D231" s="279"/>
      <c r="E231" s="279"/>
      <c r="F231" s="280"/>
      <c r="G231" s="280"/>
      <c r="H231" s="280"/>
      <c r="I231" s="281"/>
      <c r="J231" s="281"/>
      <c r="K231" s="279"/>
      <c r="L231" s="129"/>
      <c r="AK231" s="239"/>
      <c r="AL231" s="239"/>
    </row>
    <row r="232" spans="1:38" s="238" customFormat="1">
      <c r="A232" s="224"/>
      <c r="B232" s="251"/>
      <c r="C232" s="282"/>
      <c r="D232" s="279"/>
      <c r="E232" s="279"/>
      <c r="F232" s="280"/>
      <c r="G232" s="280"/>
      <c r="H232" s="280"/>
      <c r="I232" s="281"/>
      <c r="J232" s="281"/>
      <c r="K232" s="279"/>
      <c r="L232" s="129"/>
      <c r="AK232" s="239"/>
      <c r="AL232" s="239"/>
    </row>
    <row r="233" spans="1:38" s="238" customFormat="1">
      <c r="A233" s="224"/>
      <c r="B233" s="251"/>
      <c r="C233" s="282"/>
      <c r="D233" s="279"/>
      <c r="E233" s="279"/>
      <c r="F233" s="280"/>
      <c r="G233" s="280"/>
      <c r="H233" s="280"/>
      <c r="I233" s="281"/>
      <c r="J233" s="281"/>
      <c r="K233" s="279"/>
      <c r="L233" s="129"/>
      <c r="AK233" s="239"/>
      <c r="AL233" s="239"/>
    </row>
    <row r="234" spans="1:38" s="238" customFormat="1">
      <c r="A234" s="224"/>
      <c r="B234" s="251"/>
      <c r="C234" s="282"/>
      <c r="D234" s="279"/>
      <c r="E234" s="279"/>
      <c r="F234" s="280"/>
      <c r="G234" s="280"/>
      <c r="H234" s="280"/>
      <c r="I234" s="281"/>
      <c r="J234" s="281"/>
      <c r="K234" s="279"/>
      <c r="L234" s="129"/>
      <c r="AK234" s="239"/>
      <c r="AL234" s="239"/>
    </row>
    <row r="235" spans="1:38" s="238" customFormat="1">
      <c r="A235" s="224"/>
      <c r="B235" s="251"/>
      <c r="C235" s="282"/>
      <c r="D235" s="279"/>
      <c r="E235" s="279"/>
      <c r="F235" s="280"/>
      <c r="G235" s="280"/>
      <c r="H235" s="280"/>
      <c r="I235" s="281"/>
      <c r="J235" s="281"/>
      <c r="K235" s="279"/>
      <c r="L235" s="129"/>
      <c r="AK235" s="239"/>
      <c r="AL235" s="239"/>
    </row>
    <row r="236" spans="1:38" s="238" customFormat="1">
      <c r="A236" s="224"/>
      <c r="B236" s="251"/>
      <c r="C236" s="282"/>
      <c r="D236" s="279"/>
      <c r="E236" s="279"/>
      <c r="F236" s="280"/>
      <c r="G236" s="280"/>
      <c r="H236" s="280"/>
      <c r="I236" s="281"/>
      <c r="J236" s="281"/>
      <c r="K236" s="279"/>
      <c r="L236" s="129"/>
      <c r="AK236" s="239"/>
      <c r="AL236" s="239"/>
    </row>
    <row r="237" spans="1:38" s="238" customFormat="1">
      <c r="A237" s="224"/>
      <c r="B237" s="251"/>
      <c r="C237" s="282"/>
      <c r="D237" s="279"/>
      <c r="E237" s="279"/>
      <c r="F237" s="280"/>
      <c r="G237" s="280"/>
      <c r="H237" s="280"/>
      <c r="I237" s="281"/>
      <c r="J237" s="281"/>
      <c r="K237" s="279"/>
      <c r="L237" s="129"/>
      <c r="AK237" s="239"/>
      <c r="AL237" s="239"/>
    </row>
    <row r="238" spans="1:38" s="238" customFormat="1">
      <c r="A238" s="224"/>
      <c r="B238" s="251"/>
      <c r="C238" s="282"/>
      <c r="D238" s="279"/>
      <c r="E238" s="279"/>
      <c r="F238" s="280"/>
      <c r="G238" s="280"/>
      <c r="H238" s="280"/>
      <c r="I238" s="281"/>
      <c r="J238" s="281"/>
      <c r="K238" s="279"/>
      <c r="L238" s="129"/>
      <c r="AK238" s="239"/>
      <c r="AL238" s="239"/>
    </row>
    <row r="239" spans="1:38" s="238" customFormat="1">
      <c r="A239" s="224"/>
      <c r="B239" s="251"/>
      <c r="C239" s="282"/>
      <c r="D239" s="279"/>
      <c r="E239" s="279"/>
      <c r="F239" s="280"/>
      <c r="G239" s="280"/>
      <c r="H239" s="280"/>
      <c r="I239" s="281"/>
      <c r="J239" s="281"/>
      <c r="K239" s="279"/>
      <c r="L239" s="129"/>
      <c r="AK239" s="239"/>
      <c r="AL239" s="239"/>
    </row>
    <row r="240" spans="1:38" s="238" customFormat="1">
      <c r="A240" s="224"/>
      <c r="B240" s="251"/>
      <c r="C240" s="282"/>
      <c r="D240" s="279"/>
      <c r="E240" s="279"/>
      <c r="F240" s="280"/>
      <c r="G240" s="280"/>
      <c r="H240" s="280"/>
      <c r="I240" s="281"/>
      <c r="J240" s="281"/>
      <c r="K240" s="279"/>
      <c r="L240" s="129"/>
      <c r="AK240" s="239"/>
      <c r="AL240" s="239"/>
    </row>
    <row r="241" spans="1:38" s="238" customFormat="1">
      <c r="A241" s="224"/>
      <c r="B241" s="251"/>
      <c r="C241" s="282"/>
      <c r="D241" s="279"/>
      <c r="E241" s="279"/>
      <c r="F241" s="280"/>
      <c r="G241" s="280"/>
      <c r="H241" s="280"/>
      <c r="I241" s="281"/>
      <c r="J241" s="281"/>
      <c r="K241" s="279"/>
      <c r="L241" s="129"/>
      <c r="AK241" s="239"/>
      <c r="AL241" s="239"/>
    </row>
    <row r="242" spans="1:38" s="238" customFormat="1">
      <c r="A242" s="224"/>
      <c r="B242" s="251"/>
      <c r="C242" s="282"/>
      <c r="D242" s="279"/>
      <c r="E242" s="279"/>
      <c r="F242" s="280"/>
      <c r="G242" s="280"/>
      <c r="H242" s="280"/>
      <c r="I242" s="281"/>
      <c r="J242" s="281"/>
      <c r="K242" s="279"/>
      <c r="L242" s="129"/>
      <c r="AK242" s="239"/>
      <c r="AL242" s="239"/>
    </row>
    <row r="243" spans="1:38" s="238" customFormat="1">
      <c r="A243" s="224"/>
      <c r="B243" s="251"/>
      <c r="C243" s="282"/>
      <c r="D243" s="279"/>
      <c r="E243" s="279"/>
      <c r="F243" s="280"/>
      <c r="G243" s="280"/>
      <c r="H243" s="280"/>
      <c r="I243" s="281"/>
      <c r="J243" s="281"/>
      <c r="K243" s="279"/>
      <c r="L243" s="129"/>
      <c r="AK243" s="239"/>
      <c r="AL243" s="239"/>
    </row>
    <row r="244" spans="1:38" s="238" customFormat="1">
      <c r="A244" s="224"/>
      <c r="B244" s="251"/>
      <c r="C244" s="282"/>
      <c r="D244" s="279"/>
      <c r="E244" s="279"/>
      <c r="F244" s="280"/>
      <c r="G244" s="280"/>
      <c r="H244" s="280"/>
      <c r="I244" s="281"/>
      <c r="J244" s="281"/>
      <c r="K244" s="279"/>
      <c r="L244" s="129"/>
      <c r="AK244" s="239"/>
      <c r="AL244" s="239"/>
    </row>
    <row r="245" spans="1:38" s="238" customFormat="1">
      <c r="A245" s="224"/>
      <c r="B245" s="251"/>
      <c r="C245" s="282"/>
      <c r="D245" s="279"/>
      <c r="E245" s="279"/>
      <c r="F245" s="280"/>
      <c r="G245" s="280"/>
      <c r="H245" s="280"/>
      <c r="I245" s="281"/>
      <c r="J245" s="281"/>
      <c r="K245" s="279"/>
      <c r="L245" s="129"/>
      <c r="AK245" s="239"/>
      <c r="AL245" s="239"/>
    </row>
    <row r="246" spans="1:38" s="238" customFormat="1">
      <c r="A246" s="224"/>
      <c r="B246" s="251"/>
      <c r="C246" s="282"/>
      <c r="D246" s="279"/>
      <c r="E246" s="279"/>
      <c r="F246" s="280"/>
      <c r="G246" s="280"/>
      <c r="H246" s="280"/>
      <c r="I246" s="281"/>
      <c r="J246" s="281"/>
      <c r="K246" s="279"/>
      <c r="L246" s="129"/>
      <c r="AK246" s="239"/>
      <c r="AL246" s="239"/>
    </row>
    <row r="247" spans="1:38" s="238" customFormat="1">
      <c r="A247" s="224"/>
      <c r="B247" s="251"/>
      <c r="C247" s="282"/>
      <c r="D247" s="279"/>
      <c r="E247" s="279"/>
      <c r="F247" s="280"/>
      <c r="G247" s="280"/>
      <c r="H247" s="280"/>
      <c r="I247" s="281"/>
      <c r="J247" s="281"/>
      <c r="K247" s="279"/>
      <c r="L247" s="129"/>
      <c r="AK247" s="239"/>
      <c r="AL247" s="239"/>
    </row>
    <row r="248" spans="1:38" s="238" customFormat="1">
      <c r="A248" s="224"/>
      <c r="B248" s="251"/>
      <c r="C248" s="282"/>
      <c r="D248" s="279"/>
      <c r="E248" s="279"/>
      <c r="F248" s="280"/>
      <c r="G248" s="280"/>
      <c r="H248" s="280"/>
      <c r="I248" s="281"/>
      <c r="J248" s="281"/>
      <c r="K248" s="279"/>
      <c r="L248" s="129"/>
      <c r="AK248" s="239"/>
      <c r="AL248" s="239"/>
    </row>
    <row r="249" spans="1:38" s="238" customFormat="1">
      <c r="A249" s="224"/>
      <c r="B249" s="251"/>
      <c r="C249" s="282"/>
      <c r="D249" s="279"/>
      <c r="E249" s="279"/>
      <c r="F249" s="280"/>
      <c r="G249" s="280"/>
      <c r="H249" s="280"/>
      <c r="I249" s="281"/>
      <c r="J249" s="281"/>
      <c r="K249" s="279"/>
      <c r="L249" s="129"/>
      <c r="AK249" s="239"/>
      <c r="AL249" s="239"/>
    </row>
    <row r="250" spans="1:38" s="238" customFormat="1">
      <c r="A250" s="224"/>
      <c r="B250" s="251"/>
      <c r="C250" s="282"/>
      <c r="D250" s="279"/>
      <c r="E250" s="279"/>
      <c r="F250" s="280"/>
      <c r="G250" s="280"/>
      <c r="H250" s="280"/>
      <c r="I250" s="281"/>
      <c r="J250" s="281"/>
      <c r="K250" s="279"/>
      <c r="L250" s="129"/>
      <c r="AK250" s="239"/>
      <c r="AL250" s="239"/>
    </row>
    <row r="251" spans="1:38" s="238" customFormat="1">
      <c r="A251" s="224"/>
      <c r="B251" s="251"/>
      <c r="C251" s="282"/>
      <c r="D251" s="279"/>
      <c r="E251" s="279"/>
      <c r="F251" s="280"/>
      <c r="G251" s="280"/>
      <c r="H251" s="280"/>
      <c r="I251" s="281"/>
      <c r="J251" s="281"/>
      <c r="K251" s="279"/>
      <c r="L251" s="129"/>
      <c r="AK251" s="239"/>
      <c r="AL251" s="239"/>
    </row>
    <row r="252" spans="1:38" s="238" customFormat="1">
      <c r="A252" s="224"/>
      <c r="B252" s="251"/>
      <c r="C252" s="282"/>
      <c r="D252" s="279"/>
      <c r="E252" s="279"/>
      <c r="F252" s="280"/>
      <c r="G252" s="280"/>
      <c r="H252" s="280"/>
      <c r="I252" s="281"/>
      <c r="J252" s="281"/>
      <c r="K252" s="279"/>
      <c r="L252" s="129"/>
      <c r="AK252" s="239"/>
      <c r="AL252" s="239"/>
    </row>
    <row r="253" spans="1:38" s="238" customFormat="1">
      <c r="A253" s="224"/>
      <c r="B253" s="251"/>
      <c r="C253" s="282"/>
      <c r="D253" s="279"/>
      <c r="E253" s="279"/>
      <c r="F253" s="280"/>
      <c r="G253" s="280"/>
      <c r="H253" s="280"/>
      <c r="I253" s="281"/>
      <c r="J253" s="281"/>
      <c r="K253" s="279"/>
      <c r="L253" s="129"/>
      <c r="AK253" s="239"/>
      <c r="AL253" s="239"/>
    </row>
    <row r="254" spans="1:38" s="238" customFormat="1">
      <c r="A254" s="224"/>
      <c r="B254" s="251"/>
      <c r="C254" s="282"/>
      <c r="D254" s="279"/>
      <c r="E254" s="279"/>
      <c r="F254" s="280"/>
      <c r="G254" s="280"/>
      <c r="H254" s="280"/>
      <c r="I254" s="281"/>
      <c r="J254" s="281"/>
      <c r="K254" s="279"/>
      <c r="L254" s="129"/>
      <c r="AK254" s="239"/>
      <c r="AL254" s="239"/>
    </row>
    <row r="255" spans="1:38" s="238" customFormat="1">
      <c r="A255" s="224"/>
      <c r="B255" s="251"/>
      <c r="C255" s="282"/>
      <c r="D255" s="279"/>
      <c r="E255" s="279"/>
      <c r="F255" s="280"/>
      <c r="G255" s="280"/>
      <c r="H255" s="280"/>
      <c r="I255" s="281"/>
      <c r="J255" s="281"/>
      <c r="K255" s="279"/>
      <c r="L255" s="129"/>
      <c r="AK255" s="239"/>
      <c r="AL255" s="239"/>
    </row>
    <row r="256" spans="1:38" s="238" customFormat="1">
      <c r="A256" s="224"/>
      <c r="B256" s="251"/>
      <c r="C256" s="282"/>
      <c r="D256" s="279"/>
      <c r="E256" s="279"/>
      <c r="F256" s="280"/>
      <c r="G256" s="280"/>
      <c r="H256" s="280"/>
      <c r="I256" s="281"/>
      <c r="J256" s="281"/>
      <c r="K256" s="279"/>
      <c r="L256" s="129"/>
      <c r="AK256" s="239"/>
      <c r="AL256" s="239"/>
    </row>
    <row r="257" spans="1:38" s="238" customFormat="1">
      <c r="A257" s="224"/>
      <c r="B257" s="251"/>
      <c r="C257" s="282"/>
      <c r="D257" s="279"/>
      <c r="E257" s="279"/>
      <c r="F257" s="280"/>
      <c r="G257" s="280"/>
      <c r="H257" s="280"/>
      <c r="I257" s="281"/>
      <c r="J257" s="281"/>
      <c r="K257" s="279"/>
      <c r="L257" s="129"/>
      <c r="AK257" s="239"/>
      <c r="AL257" s="239"/>
    </row>
    <row r="258" spans="1:38" s="238" customFormat="1">
      <c r="A258" s="224"/>
      <c r="B258" s="251"/>
      <c r="C258" s="282"/>
      <c r="D258" s="279"/>
      <c r="E258" s="279"/>
      <c r="F258" s="280"/>
      <c r="G258" s="280"/>
      <c r="H258" s="280"/>
      <c r="I258" s="281"/>
      <c r="J258" s="281"/>
      <c r="K258" s="279"/>
      <c r="L258" s="129"/>
      <c r="AK258" s="239"/>
      <c r="AL258" s="239"/>
    </row>
    <row r="259" spans="1:38" s="238" customFormat="1">
      <c r="A259" s="224"/>
      <c r="B259" s="251"/>
      <c r="C259" s="282"/>
      <c r="D259" s="279"/>
      <c r="E259" s="279"/>
      <c r="F259" s="280"/>
      <c r="G259" s="280"/>
      <c r="H259" s="280"/>
      <c r="I259" s="281"/>
      <c r="J259" s="281"/>
      <c r="K259" s="279"/>
      <c r="L259" s="129"/>
      <c r="AK259" s="239"/>
      <c r="AL259" s="239"/>
    </row>
    <row r="260" spans="1:38" s="238" customFormat="1">
      <c r="A260" s="224"/>
      <c r="B260" s="251"/>
      <c r="C260" s="282"/>
      <c r="D260" s="279"/>
      <c r="E260" s="279"/>
      <c r="F260" s="280"/>
      <c r="G260" s="280"/>
      <c r="H260" s="280"/>
      <c r="I260" s="281"/>
      <c r="J260" s="281"/>
      <c r="K260" s="279"/>
      <c r="L260" s="129"/>
      <c r="AK260" s="239"/>
      <c r="AL260" s="239"/>
    </row>
    <row r="261" spans="1:38" s="238" customFormat="1">
      <c r="A261" s="224"/>
      <c r="B261" s="251"/>
      <c r="C261" s="282"/>
      <c r="D261" s="279"/>
      <c r="E261" s="279"/>
      <c r="F261" s="280"/>
      <c r="G261" s="280"/>
      <c r="H261" s="280"/>
      <c r="I261" s="281"/>
      <c r="J261" s="281"/>
      <c r="K261" s="279"/>
      <c r="L261" s="129"/>
      <c r="AK261" s="239"/>
      <c r="AL261" s="239"/>
    </row>
    <row r="262" spans="1:38" s="238" customFormat="1">
      <c r="A262" s="224"/>
      <c r="B262" s="251"/>
      <c r="C262" s="282"/>
      <c r="D262" s="279"/>
      <c r="E262" s="279"/>
      <c r="F262" s="280"/>
      <c r="G262" s="280"/>
      <c r="H262" s="280"/>
      <c r="I262" s="281"/>
      <c r="J262" s="281"/>
      <c r="K262" s="279"/>
      <c r="L262" s="129"/>
      <c r="AK262" s="239"/>
      <c r="AL262" s="239"/>
    </row>
    <row r="263" spans="1:38" s="238" customFormat="1">
      <c r="A263" s="224"/>
      <c r="B263" s="251"/>
      <c r="C263" s="282"/>
      <c r="D263" s="279"/>
      <c r="E263" s="279"/>
      <c r="F263" s="280"/>
      <c r="G263" s="280"/>
      <c r="H263" s="280"/>
      <c r="I263" s="281"/>
      <c r="J263" s="281"/>
      <c r="K263" s="279"/>
      <c r="L263" s="129"/>
      <c r="AK263" s="239"/>
      <c r="AL263" s="239"/>
    </row>
    <row r="264" spans="1:38" s="238" customFormat="1">
      <c r="A264" s="224"/>
      <c r="B264" s="251"/>
      <c r="C264" s="282"/>
      <c r="D264" s="279"/>
      <c r="E264" s="279"/>
      <c r="F264" s="280"/>
      <c r="G264" s="280"/>
      <c r="H264" s="280"/>
      <c r="I264" s="281"/>
      <c r="J264" s="281"/>
      <c r="K264" s="279"/>
      <c r="L264" s="129"/>
      <c r="AK264" s="239"/>
      <c r="AL264" s="239"/>
    </row>
    <row r="265" spans="1:38" s="238" customFormat="1">
      <c r="A265" s="224"/>
      <c r="B265" s="251"/>
      <c r="C265" s="282"/>
      <c r="D265" s="279"/>
      <c r="E265" s="279"/>
      <c r="F265" s="280"/>
      <c r="G265" s="280"/>
      <c r="H265" s="280"/>
      <c r="I265" s="281"/>
      <c r="J265" s="281"/>
      <c r="K265" s="279"/>
      <c r="L265" s="129"/>
      <c r="AK265" s="239"/>
      <c r="AL265" s="239"/>
    </row>
    <row r="266" spans="1:38" s="238" customFormat="1">
      <c r="A266" s="224"/>
      <c r="B266" s="251"/>
      <c r="C266" s="282"/>
      <c r="D266" s="279"/>
      <c r="E266" s="279"/>
      <c r="F266" s="280"/>
      <c r="G266" s="280"/>
      <c r="H266" s="280"/>
      <c r="I266" s="281"/>
      <c r="J266" s="281"/>
      <c r="K266" s="279"/>
      <c r="L266" s="129"/>
      <c r="AK266" s="239"/>
      <c r="AL266" s="239"/>
    </row>
    <row r="267" spans="1:38" s="238" customFormat="1">
      <c r="A267" s="224"/>
      <c r="B267" s="251"/>
      <c r="C267" s="282"/>
      <c r="D267" s="279"/>
      <c r="E267" s="279"/>
      <c r="F267" s="280"/>
      <c r="G267" s="280"/>
      <c r="H267" s="280"/>
      <c r="I267" s="281"/>
      <c r="J267" s="281"/>
      <c r="K267" s="279"/>
      <c r="L267" s="129"/>
      <c r="AK267" s="239"/>
      <c r="AL267" s="239"/>
    </row>
    <row r="268" spans="1:38" s="238" customFormat="1">
      <c r="A268" s="224"/>
      <c r="B268" s="251"/>
      <c r="C268" s="282"/>
      <c r="D268" s="279"/>
      <c r="E268" s="279"/>
      <c r="F268" s="280"/>
      <c r="G268" s="280"/>
      <c r="H268" s="280"/>
      <c r="I268" s="281"/>
      <c r="J268" s="281"/>
      <c r="K268" s="279"/>
      <c r="L268" s="129"/>
      <c r="AK268" s="239"/>
      <c r="AL268" s="239"/>
    </row>
    <row r="269" spans="1:38" s="238" customFormat="1">
      <c r="A269" s="224"/>
      <c r="B269" s="251"/>
      <c r="C269" s="282"/>
      <c r="D269" s="279"/>
      <c r="E269" s="279"/>
      <c r="F269" s="280"/>
      <c r="G269" s="280"/>
      <c r="H269" s="280"/>
      <c r="I269" s="281"/>
      <c r="J269" s="281"/>
      <c r="K269" s="279"/>
      <c r="L269" s="129"/>
      <c r="AK269" s="239"/>
      <c r="AL269" s="239"/>
    </row>
    <row r="270" spans="1:38" s="238" customFormat="1">
      <c r="A270" s="224"/>
      <c r="B270" s="251"/>
      <c r="C270" s="282"/>
      <c r="D270" s="279"/>
      <c r="E270" s="279"/>
      <c r="F270" s="280"/>
      <c r="G270" s="280"/>
      <c r="H270" s="280"/>
      <c r="I270" s="281"/>
      <c r="J270" s="281"/>
      <c r="K270" s="279"/>
      <c r="L270" s="129"/>
      <c r="AK270" s="239"/>
      <c r="AL270" s="239"/>
    </row>
    <row r="271" spans="1:38" s="238" customFormat="1">
      <c r="A271" s="224"/>
      <c r="B271" s="251"/>
      <c r="C271" s="282"/>
      <c r="D271" s="279"/>
      <c r="E271" s="279"/>
      <c r="F271" s="280"/>
      <c r="G271" s="280"/>
      <c r="H271" s="280"/>
      <c r="I271" s="281"/>
      <c r="J271" s="281"/>
      <c r="K271" s="279"/>
      <c r="L271" s="129"/>
      <c r="AK271" s="239"/>
      <c r="AL271" s="239"/>
    </row>
    <row r="272" spans="1:38" s="238" customFormat="1">
      <c r="A272" s="224"/>
      <c r="B272" s="251"/>
      <c r="C272" s="282"/>
      <c r="D272" s="279"/>
      <c r="E272" s="279"/>
      <c r="F272" s="280"/>
      <c r="G272" s="280"/>
      <c r="H272" s="280"/>
      <c r="I272" s="281"/>
      <c r="J272" s="281"/>
      <c r="K272" s="279"/>
      <c r="L272" s="129"/>
      <c r="AK272" s="239"/>
      <c r="AL272" s="239"/>
    </row>
    <row r="273" spans="1:38" s="238" customFormat="1">
      <c r="A273" s="224"/>
      <c r="B273" s="251"/>
      <c r="C273" s="282"/>
      <c r="D273" s="279"/>
      <c r="E273" s="279"/>
      <c r="F273" s="280"/>
      <c r="G273" s="280"/>
      <c r="H273" s="280"/>
      <c r="I273" s="281"/>
      <c r="J273" s="281"/>
      <c r="K273" s="279"/>
      <c r="L273" s="129"/>
      <c r="AK273" s="239"/>
      <c r="AL273" s="239"/>
    </row>
    <row r="274" spans="1:38" s="238" customFormat="1">
      <c r="A274" s="224"/>
      <c r="B274" s="251"/>
      <c r="C274" s="282"/>
      <c r="D274" s="279"/>
      <c r="E274" s="279"/>
      <c r="F274" s="280"/>
      <c r="G274" s="280"/>
      <c r="H274" s="280"/>
      <c r="I274" s="281"/>
      <c r="J274" s="281"/>
      <c r="K274" s="279"/>
      <c r="L274" s="129"/>
      <c r="AK274" s="239"/>
      <c r="AL274" s="239"/>
    </row>
    <row r="275" spans="1:38" s="238" customFormat="1">
      <c r="A275" s="224"/>
      <c r="B275" s="251"/>
      <c r="C275" s="282"/>
      <c r="D275" s="279"/>
      <c r="E275" s="279"/>
      <c r="F275" s="280"/>
      <c r="G275" s="280"/>
      <c r="H275" s="280"/>
      <c r="I275" s="281"/>
      <c r="J275" s="281"/>
      <c r="K275" s="279"/>
      <c r="L275" s="129"/>
      <c r="AK275" s="239"/>
      <c r="AL275" s="239"/>
    </row>
    <row r="276" spans="1:38" s="238" customFormat="1">
      <c r="A276" s="224"/>
      <c r="B276" s="251"/>
      <c r="C276" s="282"/>
      <c r="D276" s="279"/>
      <c r="E276" s="279"/>
      <c r="F276" s="280"/>
      <c r="G276" s="280"/>
      <c r="H276" s="280"/>
      <c r="I276" s="281"/>
      <c r="J276" s="281"/>
      <c r="K276" s="279"/>
      <c r="L276" s="129"/>
      <c r="AK276" s="239"/>
      <c r="AL276" s="239"/>
    </row>
    <row r="277" spans="1:38" s="238" customFormat="1">
      <c r="A277" s="224"/>
      <c r="B277" s="251"/>
      <c r="C277" s="282"/>
      <c r="D277" s="279"/>
      <c r="E277" s="279"/>
      <c r="F277" s="280"/>
      <c r="G277" s="280"/>
      <c r="H277" s="280"/>
      <c r="I277" s="281"/>
      <c r="J277" s="281"/>
      <c r="K277" s="279"/>
      <c r="L277" s="129"/>
      <c r="AK277" s="239"/>
      <c r="AL277" s="239"/>
    </row>
    <row r="278" spans="1:38" s="238" customFormat="1">
      <c r="A278" s="224"/>
      <c r="B278" s="251"/>
      <c r="C278" s="282"/>
      <c r="D278" s="279"/>
      <c r="E278" s="279"/>
      <c r="F278" s="280"/>
      <c r="G278" s="280"/>
      <c r="H278" s="280"/>
      <c r="I278" s="281"/>
      <c r="J278" s="281"/>
      <c r="K278" s="279"/>
      <c r="L278" s="129"/>
      <c r="AK278" s="239"/>
      <c r="AL278" s="239"/>
    </row>
    <row r="279" spans="1:38" s="238" customFormat="1">
      <c r="A279" s="224"/>
      <c r="B279" s="251"/>
      <c r="C279" s="282"/>
      <c r="D279" s="279"/>
      <c r="E279" s="279"/>
      <c r="F279" s="280"/>
      <c r="G279" s="280"/>
      <c r="H279" s="280"/>
      <c r="I279" s="281"/>
      <c r="J279" s="281"/>
      <c r="K279" s="279"/>
      <c r="L279" s="129"/>
      <c r="AK279" s="239"/>
      <c r="AL279" s="239"/>
    </row>
    <row r="280" spans="1:38" s="238" customFormat="1">
      <c r="A280" s="224"/>
      <c r="B280" s="251"/>
      <c r="C280" s="282"/>
      <c r="D280" s="279"/>
      <c r="E280" s="279"/>
      <c r="F280" s="280"/>
      <c r="G280" s="280"/>
      <c r="H280" s="280"/>
      <c r="I280" s="281"/>
      <c r="J280" s="281"/>
      <c r="K280" s="279"/>
      <c r="L280" s="129"/>
      <c r="AK280" s="239"/>
      <c r="AL280" s="239"/>
    </row>
    <row r="281" spans="1:38" s="238" customFormat="1">
      <c r="A281" s="224"/>
      <c r="B281" s="251"/>
      <c r="C281" s="282"/>
      <c r="D281" s="279"/>
      <c r="E281" s="279"/>
      <c r="F281" s="280"/>
      <c r="G281" s="280"/>
      <c r="H281" s="280"/>
      <c r="I281" s="281"/>
      <c r="J281" s="281"/>
      <c r="K281" s="279"/>
      <c r="L281" s="129"/>
      <c r="AK281" s="239"/>
      <c r="AL281" s="239"/>
    </row>
    <row r="282" spans="1:38" s="238" customFormat="1">
      <c r="A282" s="224"/>
      <c r="B282" s="251"/>
      <c r="C282" s="282"/>
      <c r="D282" s="279"/>
      <c r="E282" s="279"/>
      <c r="F282" s="280"/>
      <c r="G282" s="280"/>
      <c r="H282" s="280"/>
      <c r="I282" s="281"/>
      <c r="J282" s="281"/>
      <c r="K282" s="279"/>
      <c r="L282" s="129"/>
      <c r="AK282" s="239"/>
      <c r="AL282" s="239"/>
    </row>
    <row r="283" spans="1:38" s="238" customFormat="1">
      <c r="A283" s="224"/>
      <c r="B283" s="251"/>
      <c r="C283" s="282"/>
      <c r="D283" s="279"/>
      <c r="E283" s="279"/>
      <c r="F283" s="280"/>
      <c r="G283" s="280"/>
      <c r="H283" s="280"/>
      <c r="I283" s="281"/>
      <c r="J283" s="281"/>
      <c r="K283" s="279"/>
      <c r="L283" s="129"/>
      <c r="AK283" s="239"/>
      <c r="AL283" s="239"/>
    </row>
    <row r="284" spans="1:38" s="238" customFormat="1">
      <c r="A284" s="224"/>
      <c r="B284" s="251"/>
      <c r="C284" s="282"/>
      <c r="D284" s="279"/>
      <c r="E284" s="279"/>
      <c r="F284" s="280"/>
      <c r="G284" s="280"/>
      <c r="H284" s="280"/>
      <c r="I284" s="281"/>
      <c r="J284" s="281"/>
      <c r="K284" s="279"/>
      <c r="L284" s="129"/>
      <c r="AK284" s="239"/>
      <c r="AL284" s="239"/>
    </row>
    <row r="285" spans="1:38" s="238" customFormat="1">
      <c r="A285" s="224"/>
      <c r="B285" s="251"/>
      <c r="C285" s="282"/>
      <c r="D285" s="279"/>
      <c r="E285" s="279"/>
      <c r="F285" s="280"/>
      <c r="G285" s="280"/>
      <c r="H285" s="280"/>
      <c r="I285" s="281"/>
      <c r="J285" s="281"/>
      <c r="K285" s="279"/>
      <c r="L285" s="129"/>
      <c r="AK285" s="239"/>
      <c r="AL285" s="239"/>
    </row>
    <row r="286" spans="1:38" s="238" customFormat="1">
      <c r="A286" s="224"/>
      <c r="B286" s="251"/>
      <c r="C286" s="282"/>
      <c r="D286" s="279"/>
      <c r="E286" s="279"/>
      <c r="F286" s="280"/>
      <c r="G286" s="280"/>
      <c r="H286" s="280"/>
      <c r="I286" s="281"/>
      <c r="J286" s="281"/>
      <c r="K286" s="279"/>
      <c r="L286" s="129"/>
      <c r="AK286" s="239"/>
      <c r="AL286" s="239"/>
    </row>
    <row r="287" spans="1:38" s="238" customFormat="1">
      <c r="A287" s="224"/>
      <c r="B287" s="251"/>
      <c r="C287" s="282"/>
      <c r="D287" s="279"/>
      <c r="E287" s="279"/>
      <c r="F287" s="280"/>
      <c r="G287" s="280"/>
      <c r="H287" s="280"/>
      <c r="I287" s="281"/>
      <c r="J287" s="281"/>
      <c r="K287" s="279"/>
      <c r="L287" s="129"/>
      <c r="AK287" s="239"/>
      <c r="AL287" s="239"/>
    </row>
    <row r="288" spans="1:38" s="238" customFormat="1">
      <c r="A288" s="224"/>
      <c r="B288" s="251"/>
      <c r="C288" s="282"/>
      <c r="D288" s="279"/>
      <c r="E288" s="279"/>
      <c r="F288" s="280"/>
      <c r="G288" s="280"/>
      <c r="H288" s="280"/>
      <c r="I288" s="281"/>
      <c r="J288" s="281"/>
      <c r="K288" s="279"/>
      <c r="L288" s="129"/>
      <c r="AK288" s="239"/>
      <c r="AL288" s="239"/>
    </row>
    <row r="289" spans="1:38" s="238" customFormat="1">
      <c r="A289" s="224"/>
      <c r="B289" s="251"/>
      <c r="C289" s="282"/>
      <c r="D289" s="279"/>
      <c r="E289" s="279"/>
      <c r="F289" s="280"/>
      <c r="G289" s="280"/>
      <c r="H289" s="280"/>
      <c r="I289" s="281"/>
      <c r="J289" s="281"/>
      <c r="K289" s="279"/>
      <c r="L289" s="129"/>
      <c r="AK289" s="239"/>
      <c r="AL289" s="239"/>
    </row>
    <row r="290" spans="1:38" s="238" customFormat="1">
      <c r="A290" s="224"/>
      <c r="B290" s="251"/>
      <c r="C290" s="282"/>
      <c r="D290" s="279"/>
      <c r="E290" s="279"/>
      <c r="F290" s="280"/>
      <c r="G290" s="280"/>
      <c r="H290" s="280"/>
      <c r="I290" s="281"/>
      <c r="J290" s="281"/>
      <c r="K290" s="279"/>
      <c r="L290" s="129"/>
      <c r="AK290" s="239"/>
      <c r="AL290" s="239"/>
    </row>
    <row r="291" spans="1:38" s="238" customFormat="1">
      <c r="A291" s="224"/>
      <c r="B291" s="251"/>
      <c r="C291" s="282"/>
      <c r="D291" s="279"/>
      <c r="E291" s="279"/>
      <c r="F291" s="280"/>
      <c r="G291" s="280"/>
      <c r="H291" s="280"/>
      <c r="I291" s="281"/>
      <c r="J291" s="281"/>
      <c r="K291" s="279"/>
      <c r="L291" s="129"/>
      <c r="AK291" s="239"/>
      <c r="AL291" s="239"/>
    </row>
    <row r="292" spans="1:38" s="238" customFormat="1">
      <c r="A292" s="224"/>
      <c r="B292" s="251"/>
      <c r="C292" s="282"/>
      <c r="D292" s="279"/>
      <c r="E292" s="279"/>
      <c r="F292" s="280"/>
      <c r="G292" s="280"/>
      <c r="H292" s="280"/>
      <c r="I292" s="281"/>
      <c r="J292" s="281"/>
      <c r="K292" s="279"/>
      <c r="L292" s="129"/>
      <c r="AK292" s="239"/>
      <c r="AL292" s="239"/>
    </row>
    <row r="293" spans="1:38" s="238" customFormat="1">
      <c r="A293" s="224"/>
      <c r="B293" s="251"/>
      <c r="C293" s="282"/>
      <c r="D293" s="279"/>
      <c r="E293" s="279"/>
      <c r="F293" s="280"/>
      <c r="G293" s="280"/>
      <c r="H293" s="280"/>
      <c r="I293" s="281"/>
      <c r="J293" s="281"/>
      <c r="K293" s="279"/>
      <c r="L293" s="129"/>
      <c r="AK293" s="239"/>
      <c r="AL293" s="239"/>
    </row>
    <row r="294" spans="1:38" s="238" customFormat="1">
      <c r="A294" s="224"/>
      <c r="B294" s="251"/>
      <c r="C294" s="282"/>
      <c r="D294" s="279"/>
      <c r="E294" s="279"/>
      <c r="F294" s="280"/>
      <c r="G294" s="280"/>
      <c r="H294" s="280"/>
      <c r="I294" s="281"/>
      <c r="J294" s="281"/>
      <c r="K294" s="279"/>
      <c r="L294" s="129"/>
      <c r="AK294" s="239"/>
      <c r="AL294" s="239"/>
    </row>
    <row r="295" spans="1:38" s="238" customFormat="1">
      <c r="A295" s="224"/>
      <c r="B295" s="251"/>
      <c r="C295" s="282"/>
      <c r="D295" s="279"/>
      <c r="E295" s="279"/>
      <c r="F295" s="280"/>
      <c r="G295" s="280"/>
      <c r="H295" s="280"/>
      <c r="I295" s="281"/>
      <c r="J295" s="281"/>
      <c r="K295" s="279"/>
      <c r="L295" s="129"/>
      <c r="AK295" s="239"/>
      <c r="AL295" s="239"/>
    </row>
    <row r="296" spans="1:38" s="238" customFormat="1">
      <c r="A296" s="224"/>
      <c r="B296" s="251"/>
      <c r="C296" s="282"/>
      <c r="D296" s="279"/>
      <c r="E296" s="279"/>
      <c r="F296" s="280"/>
      <c r="G296" s="280"/>
      <c r="H296" s="280"/>
      <c r="I296" s="281"/>
      <c r="J296" s="281"/>
      <c r="K296" s="279"/>
      <c r="L296" s="129"/>
      <c r="AK296" s="239"/>
      <c r="AL296" s="239"/>
    </row>
    <row r="297" spans="1:38" s="238" customFormat="1">
      <c r="A297" s="224"/>
      <c r="B297" s="251"/>
      <c r="C297" s="282"/>
      <c r="D297" s="279"/>
      <c r="E297" s="279"/>
      <c r="F297" s="280"/>
      <c r="G297" s="280"/>
      <c r="H297" s="280"/>
      <c r="I297" s="281"/>
      <c r="J297" s="281"/>
      <c r="K297" s="279"/>
      <c r="L297" s="129"/>
      <c r="AK297" s="239"/>
      <c r="AL297" s="239"/>
    </row>
    <row r="298" spans="1:38" s="238" customFormat="1">
      <c r="A298" s="224"/>
      <c r="B298" s="251"/>
      <c r="C298" s="282"/>
      <c r="D298" s="279"/>
      <c r="E298" s="279"/>
      <c r="F298" s="280"/>
      <c r="G298" s="280"/>
      <c r="H298" s="280"/>
      <c r="I298" s="281"/>
      <c r="J298" s="281"/>
      <c r="K298" s="279"/>
      <c r="L298" s="129"/>
      <c r="AK298" s="239"/>
      <c r="AL298" s="239"/>
    </row>
    <row r="299" spans="1:38" s="238" customFormat="1">
      <c r="A299" s="224"/>
      <c r="B299" s="251"/>
      <c r="C299" s="282"/>
      <c r="D299" s="279"/>
      <c r="E299" s="279"/>
      <c r="F299" s="280"/>
      <c r="G299" s="280"/>
      <c r="H299" s="280"/>
      <c r="I299" s="281"/>
      <c r="J299" s="281"/>
      <c r="K299" s="279"/>
      <c r="L299" s="129"/>
      <c r="AK299" s="239"/>
      <c r="AL299" s="239"/>
    </row>
    <row r="300" spans="1:38" s="238" customFormat="1">
      <c r="A300" s="224"/>
      <c r="B300" s="251"/>
      <c r="C300" s="282"/>
      <c r="D300" s="279"/>
      <c r="E300" s="279"/>
      <c r="F300" s="280"/>
      <c r="G300" s="280"/>
      <c r="H300" s="280"/>
      <c r="I300" s="281"/>
      <c r="J300" s="281"/>
      <c r="K300" s="279"/>
      <c r="L300" s="129"/>
      <c r="AK300" s="239"/>
      <c r="AL300" s="239"/>
    </row>
    <row r="301" spans="1:38" s="238" customFormat="1">
      <c r="A301" s="224"/>
      <c r="B301" s="251"/>
      <c r="C301" s="282"/>
      <c r="D301" s="279"/>
      <c r="E301" s="279"/>
      <c r="F301" s="280"/>
      <c r="G301" s="280"/>
      <c r="H301" s="280"/>
      <c r="I301" s="281"/>
      <c r="J301" s="281"/>
      <c r="K301" s="279"/>
      <c r="L301" s="129"/>
      <c r="AK301" s="239"/>
      <c r="AL301" s="239"/>
    </row>
    <row r="302" spans="1:38" s="238" customFormat="1">
      <c r="A302" s="224"/>
      <c r="B302" s="251"/>
      <c r="C302" s="282"/>
      <c r="D302" s="279"/>
      <c r="E302" s="279"/>
      <c r="F302" s="280"/>
      <c r="G302" s="280"/>
      <c r="H302" s="280"/>
      <c r="I302" s="281"/>
      <c r="J302" s="281"/>
      <c r="K302" s="279"/>
      <c r="L302" s="129"/>
      <c r="AK302" s="239"/>
      <c r="AL302" s="239"/>
    </row>
    <row r="303" spans="1:38" s="238" customFormat="1">
      <c r="A303" s="224"/>
      <c r="B303" s="251"/>
      <c r="C303" s="282"/>
      <c r="D303" s="279"/>
      <c r="E303" s="279"/>
      <c r="F303" s="280"/>
      <c r="G303" s="280"/>
      <c r="H303" s="280"/>
      <c r="I303" s="281"/>
      <c r="J303" s="281"/>
      <c r="K303" s="279"/>
      <c r="L303" s="129"/>
      <c r="AK303" s="239"/>
      <c r="AL303" s="239"/>
    </row>
    <row r="304" spans="1:38" s="238" customFormat="1">
      <c r="A304" s="224"/>
      <c r="B304" s="251"/>
      <c r="C304" s="282"/>
      <c r="D304" s="279"/>
      <c r="E304" s="279"/>
      <c r="F304" s="280"/>
      <c r="G304" s="280"/>
      <c r="H304" s="280"/>
      <c r="I304" s="281"/>
      <c r="J304" s="281"/>
      <c r="K304" s="279"/>
      <c r="L304" s="129"/>
      <c r="AK304" s="239"/>
      <c r="AL304" s="239"/>
    </row>
    <row r="305" spans="1:38" s="238" customFormat="1">
      <c r="A305" s="224"/>
      <c r="B305" s="251"/>
      <c r="C305" s="282"/>
      <c r="D305" s="279"/>
      <c r="E305" s="279"/>
      <c r="F305" s="280"/>
      <c r="G305" s="280"/>
      <c r="H305" s="280"/>
      <c r="I305" s="281"/>
      <c r="J305" s="281"/>
      <c r="K305" s="279"/>
      <c r="L305" s="129"/>
      <c r="AK305" s="239"/>
      <c r="AL305" s="239"/>
    </row>
    <row r="306" spans="1:38" s="238" customFormat="1">
      <c r="A306" s="224"/>
      <c r="B306" s="251"/>
      <c r="C306" s="282"/>
      <c r="D306" s="279"/>
      <c r="E306" s="279"/>
      <c r="F306" s="280"/>
      <c r="G306" s="280"/>
      <c r="H306" s="280"/>
      <c r="I306" s="281"/>
      <c r="J306" s="281"/>
      <c r="K306" s="279"/>
      <c r="L306" s="129"/>
      <c r="AK306" s="239"/>
      <c r="AL306" s="239"/>
    </row>
    <row r="307" spans="1:38" s="238" customFormat="1">
      <c r="A307" s="224"/>
      <c r="B307" s="251"/>
      <c r="C307" s="282"/>
      <c r="D307" s="279"/>
      <c r="E307" s="279"/>
      <c r="F307" s="280"/>
      <c r="G307" s="280"/>
      <c r="H307" s="280"/>
      <c r="I307" s="281"/>
      <c r="J307" s="281"/>
      <c r="K307" s="279"/>
      <c r="L307" s="129"/>
      <c r="AK307" s="239"/>
      <c r="AL307" s="239"/>
    </row>
    <row r="308" spans="1:38" s="238" customFormat="1">
      <c r="A308" s="224"/>
      <c r="B308" s="251"/>
      <c r="C308" s="282"/>
      <c r="D308" s="279"/>
      <c r="E308" s="279"/>
      <c r="F308" s="280"/>
      <c r="G308" s="280"/>
      <c r="H308" s="280"/>
      <c r="I308" s="281"/>
      <c r="J308" s="281"/>
      <c r="K308" s="279"/>
      <c r="L308" s="129"/>
      <c r="AK308" s="239"/>
      <c r="AL308" s="239"/>
    </row>
    <row r="309" spans="1:38" s="238" customFormat="1">
      <c r="A309" s="224"/>
      <c r="B309" s="251"/>
      <c r="C309" s="282"/>
      <c r="D309" s="279"/>
      <c r="E309" s="279"/>
      <c r="F309" s="280"/>
      <c r="G309" s="280"/>
      <c r="H309" s="280"/>
      <c r="I309" s="281"/>
      <c r="J309" s="281"/>
      <c r="K309" s="279"/>
      <c r="L309" s="129"/>
      <c r="AK309" s="239"/>
      <c r="AL309" s="239"/>
    </row>
    <row r="310" spans="1:38" s="238" customFormat="1">
      <c r="A310" s="224"/>
      <c r="B310" s="251"/>
      <c r="C310" s="282"/>
      <c r="D310" s="279"/>
      <c r="E310" s="279"/>
      <c r="F310" s="280"/>
      <c r="G310" s="280"/>
      <c r="H310" s="280"/>
      <c r="I310" s="281"/>
      <c r="J310" s="281"/>
      <c r="K310" s="279"/>
      <c r="L310" s="129"/>
      <c r="AK310" s="239"/>
      <c r="AL310" s="239"/>
    </row>
    <row r="311" spans="1:38" s="238" customFormat="1">
      <c r="A311" s="224"/>
      <c r="B311" s="251"/>
      <c r="C311" s="282"/>
      <c r="D311" s="279"/>
      <c r="E311" s="279"/>
      <c r="F311" s="280"/>
      <c r="G311" s="280"/>
      <c r="H311" s="280"/>
      <c r="I311" s="281"/>
      <c r="J311" s="281"/>
      <c r="K311" s="279"/>
      <c r="L311" s="129"/>
      <c r="AK311" s="239"/>
      <c r="AL311" s="239"/>
    </row>
    <row r="312" spans="1:38" s="238" customFormat="1">
      <c r="A312" s="224"/>
      <c r="B312" s="251"/>
      <c r="C312" s="282"/>
      <c r="D312" s="279"/>
      <c r="E312" s="279"/>
      <c r="F312" s="280"/>
      <c r="G312" s="280"/>
      <c r="H312" s="280"/>
      <c r="I312" s="281"/>
      <c r="J312" s="281"/>
      <c r="K312" s="279"/>
      <c r="L312" s="129"/>
      <c r="AK312" s="239"/>
      <c r="AL312" s="239"/>
    </row>
    <row r="313" spans="1:38" s="238" customFormat="1">
      <c r="A313" s="224"/>
      <c r="B313" s="251"/>
      <c r="C313" s="282"/>
      <c r="D313" s="279"/>
      <c r="E313" s="279"/>
      <c r="F313" s="280"/>
      <c r="G313" s="280"/>
      <c r="H313" s="280"/>
      <c r="I313" s="281"/>
      <c r="J313" s="281"/>
      <c r="K313" s="279"/>
      <c r="L313" s="129"/>
      <c r="AK313" s="239"/>
      <c r="AL313" s="239"/>
    </row>
    <row r="314" spans="1:38" s="238" customFormat="1">
      <c r="A314" s="224"/>
      <c r="B314" s="251"/>
      <c r="C314" s="282"/>
      <c r="D314" s="279"/>
      <c r="E314" s="279"/>
      <c r="F314" s="280"/>
      <c r="G314" s="280"/>
      <c r="H314" s="280"/>
      <c r="I314" s="281"/>
      <c r="J314" s="281"/>
      <c r="K314" s="279"/>
      <c r="L314" s="129"/>
      <c r="AK314" s="239"/>
      <c r="AL314" s="239"/>
    </row>
    <row r="315" spans="1:38" s="238" customFormat="1">
      <c r="A315" s="224"/>
      <c r="B315" s="251"/>
      <c r="C315" s="282"/>
      <c r="D315" s="279"/>
      <c r="E315" s="279"/>
      <c r="F315" s="280"/>
      <c r="G315" s="280"/>
      <c r="H315" s="280"/>
      <c r="I315" s="281"/>
      <c r="J315" s="281"/>
      <c r="K315" s="279"/>
      <c r="L315" s="129"/>
      <c r="AK315" s="239"/>
      <c r="AL315" s="239"/>
    </row>
    <row r="316" spans="1:38" s="238" customFormat="1">
      <c r="A316" s="224"/>
      <c r="B316" s="251"/>
      <c r="C316" s="282"/>
      <c r="D316" s="279"/>
      <c r="E316" s="279"/>
      <c r="F316" s="280"/>
      <c r="G316" s="280"/>
      <c r="H316" s="280"/>
      <c r="I316" s="281"/>
      <c r="J316" s="281"/>
      <c r="K316" s="279"/>
      <c r="L316" s="129"/>
      <c r="AK316" s="239"/>
      <c r="AL316" s="239"/>
    </row>
    <row r="317" spans="1:38" s="238" customFormat="1">
      <c r="A317" s="224"/>
      <c r="B317" s="251"/>
      <c r="C317" s="282"/>
      <c r="D317" s="279"/>
      <c r="E317" s="279"/>
      <c r="F317" s="280"/>
      <c r="G317" s="280"/>
      <c r="H317" s="280"/>
      <c r="I317" s="281"/>
      <c r="J317" s="281"/>
      <c r="K317" s="279"/>
      <c r="L317" s="129"/>
      <c r="AK317" s="239"/>
      <c r="AL317" s="239"/>
    </row>
    <row r="318" spans="1:38" s="238" customFormat="1">
      <c r="A318" s="224"/>
      <c r="B318" s="251"/>
      <c r="C318" s="282"/>
      <c r="D318" s="279"/>
      <c r="E318" s="279"/>
      <c r="F318" s="280"/>
      <c r="G318" s="280"/>
      <c r="H318" s="280"/>
      <c r="I318" s="281"/>
      <c r="J318" s="281"/>
      <c r="K318" s="279"/>
      <c r="L318" s="129"/>
      <c r="AK318" s="239"/>
      <c r="AL318" s="239"/>
    </row>
    <row r="319" spans="1:38" s="238" customFormat="1">
      <c r="A319" s="224"/>
      <c r="B319" s="251"/>
      <c r="C319" s="282"/>
      <c r="D319" s="279"/>
      <c r="E319" s="279"/>
      <c r="F319" s="280"/>
      <c r="G319" s="280"/>
      <c r="H319" s="280"/>
      <c r="I319" s="281"/>
      <c r="J319" s="281"/>
      <c r="K319" s="279"/>
      <c r="L319" s="129"/>
      <c r="AK319" s="239"/>
      <c r="AL319" s="239"/>
    </row>
    <row r="320" spans="1:38" s="238" customFormat="1">
      <c r="A320" s="224"/>
      <c r="B320" s="251"/>
      <c r="C320" s="282"/>
      <c r="D320" s="279"/>
      <c r="E320" s="279"/>
      <c r="F320" s="280"/>
      <c r="G320" s="280"/>
      <c r="H320" s="280"/>
      <c r="I320" s="281"/>
      <c r="J320" s="281"/>
      <c r="K320" s="279"/>
      <c r="L320" s="129"/>
      <c r="AK320" s="239"/>
      <c r="AL320" s="239"/>
    </row>
    <row r="321" spans="1:38" s="238" customFormat="1">
      <c r="A321" s="224"/>
      <c r="B321" s="251"/>
      <c r="C321" s="282"/>
      <c r="D321" s="279"/>
      <c r="E321" s="279"/>
      <c r="F321" s="280"/>
      <c r="G321" s="280"/>
      <c r="H321" s="280"/>
      <c r="I321" s="281"/>
      <c r="J321" s="281"/>
      <c r="K321" s="279"/>
      <c r="L321" s="129"/>
      <c r="AK321" s="239"/>
      <c r="AL321" s="239"/>
    </row>
    <row r="322" spans="1:38" s="238" customFormat="1">
      <c r="A322" s="224"/>
      <c r="B322" s="251"/>
      <c r="C322" s="282"/>
      <c r="D322" s="279"/>
      <c r="E322" s="279"/>
      <c r="F322" s="280"/>
      <c r="G322" s="280"/>
      <c r="H322" s="280"/>
      <c r="I322" s="281"/>
      <c r="J322" s="281"/>
      <c r="K322" s="279"/>
      <c r="L322" s="129"/>
      <c r="AK322" s="239"/>
      <c r="AL322" s="239"/>
    </row>
    <row r="323" spans="1:38" s="238" customFormat="1">
      <c r="A323" s="224"/>
      <c r="B323" s="251"/>
      <c r="C323" s="282"/>
      <c r="D323" s="279"/>
      <c r="E323" s="279"/>
      <c r="F323" s="280"/>
      <c r="G323" s="280"/>
      <c r="H323" s="280"/>
      <c r="I323" s="281"/>
      <c r="J323" s="281"/>
      <c r="K323" s="279"/>
      <c r="L323" s="129"/>
      <c r="AK323" s="239"/>
      <c r="AL323" s="239"/>
    </row>
    <row r="324" spans="1:38" s="238" customFormat="1">
      <c r="A324" s="224"/>
      <c r="B324" s="251"/>
      <c r="C324" s="282"/>
      <c r="D324" s="279"/>
      <c r="E324" s="279"/>
      <c r="F324" s="280"/>
      <c r="G324" s="280"/>
      <c r="H324" s="280"/>
      <c r="I324" s="281"/>
      <c r="J324" s="281"/>
      <c r="K324" s="279"/>
      <c r="L324" s="129"/>
      <c r="AK324" s="239"/>
      <c r="AL324" s="239"/>
    </row>
    <row r="325" spans="1:38" s="238" customFormat="1">
      <c r="A325" s="224"/>
      <c r="B325" s="251"/>
      <c r="C325" s="282"/>
      <c r="D325" s="279"/>
      <c r="E325" s="279"/>
      <c r="F325" s="280"/>
      <c r="G325" s="280"/>
      <c r="H325" s="280"/>
      <c r="I325" s="281"/>
      <c r="J325" s="281"/>
      <c r="K325" s="279"/>
      <c r="L325" s="129"/>
      <c r="AK325" s="239"/>
      <c r="AL325" s="239"/>
    </row>
    <row r="326" spans="1:38" s="238" customFormat="1">
      <c r="A326" s="224"/>
      <c r="B326" s="251"/>
      <c r="C326" s="282"/>
      <c r="D326" s="279"/>
      <c r="E326" s="279"/>
      <c r="F326" s="280"/>
      <c r="G326" s="280"/>
      <c r="H326" s="280"/>
      <c r="I326" s="281"/>
      <c r="J326" s="281"/>
      <c r="K326" s="279"/>
      <c r="L326" s="129"/>
      <c r="AK326" s="239"/>
      <c r="AL326" s="239"/>
    </row>
    <row r="327" spans="1:38" s="238" customFormat="1">
      <c r="A327" s="224"/>
      <c r="B327" s="251"/>
      <c r="C327" s="282"/>
      <c r="D327" s="279"/>
      <c r="E327" s="279"/>
      <c r="F327" s="280"/>
      <c r="G327" s="280"/>
      <c r="H327" s="280"/>
      <c r="I327" s="281"/>
      <c r="J327" s="281"/>
      <c r="K327" s="279"/>
      <c r="L327" s="129"/>
      <c r="AK327" s="239"/>
      <c r="AL327" s="239"/>
    </row>
    <row r="328" spans="1:38" s="238" customFormat="1">
      <c r="A328" s="224"/>
      <c r="B328" s="251"/>
      <c r="C328" s="282"/>
      <c r="D328" s="279"/>
      <c r="E328" s="279"/>
      <c r="F328" s="280"/>
      <c r="G328" s="280"/>
      <c r="H328" s="280"/>
      <c r="I328" s="281"/>
      <c r="J328" s="281"/>
      <c r="K328" s="279"/>
      <c r="L328" s="129"/>
      <c r="AK328" s="239"/>
      <c r="AL328" s="239"/>
    </row>
    <row r="329" spans="1:38" s="238" customFormat="1">
      <c r="A329" s="224"/>
      <c r="B329" s="251"/>
      <c r="C329" s="282"/>
      <c r="D329" s="279"/>
      <c r="E329" s="279"/>
      <c r="F329" s="280"/>
      <c r="G329" s="280"/>
      <c r="H329" s="280"/>
      <c r="I329" s="281"/>
      <c r="J329" s="281"/>
      <c r="K329" s="279"/>
      <c r="L329" s="129"/>
      <c r="AK329" s="239"/>
      <c r="AL329" s="239"/>
    </row>
    <row r="330" spans="1:38" s="238" customFormat="1">
      <c r="A330" s="224"/>
      <c r="B330" s="251"/>
      <c r="C330" s="282"/>
      <c r="D330" s="279"/>
      <c r="E330" s="279"/>
      <c r="F330" s="280"/>
      <c r="G330" s="280"/>
      <c r="H330" s="280"/>
      <c r="I330" s="281"/>
      <c r="J330" s="281"/>
      <c r="K330" s="279"/>
      <c r="L330" s="129"/>
      <c r="AK330" s="239"/>
      <c r="AL330" s="239"/>
    </row>
    <row r="331" spans="1:38" s="238" customFormat="1">
      <c r="A331" s="224"/>
      <c r="B331" s="251"/>
      <c r="C331" s="282"/>
      <c r="D331" s="279"/>
      <c r="E331" s="279"/>
      <c r="F331" s="280"/>
      <c r="G331" s="280"/>
      <c r="H331" s="280"/>
      <c r="I331" s="281"/>
      <c r="J331" s="281"/>
      <c r="K331" s="279"/>
      <c r="L331" s="129"/>
      <c r="AK331" s="239"/>
      <c r="AL331" s="239"/>
    </row>
    <row r="332" spans="1:38" s="238" customFormat="1">
      <c r="A332" s="224"/>
      <c r="B332" s="251"/>
      <c r="C332" s="282"/>
      <c r="D332" s="279"/>
      <c r="E332" s="279"/>
      <c r="F332" s="280"/>
      <c r="G332" s="280"/>
      <c r="H332" s="280"/>
      <c r="I332" s="281"/>
      <c r="J332" s="281"/>
      <c r="K332" s="279"/>
      <c r="L332" s="129"/>
      <c r="AK332" s="239"/>
      <c r="AL332" s="239"/>
    </row>
    <row r="333" spans="1:38" s="238" customFormat="1">
      <c r="A333" s="224"/>
      <c r="B333" s="251"/>
      <c r="C333" s="282"/>
      <c r="D333" s="279"/>
      <c r="E333" s="279"/>
      <c r="F333" s="280"/>
      <c r="G333" s="280"/>
      <c r="H333" s="280"/>
      <c r="I333" s="281"/>
      <c r="J333" s="281"/>
      <c r="K333" s="279"/>
      <c r="L333" s="129"/>
      <c r="AK333" s="239"/>
      <c r="AL333" s="239"/>
    </row>
    <row r="334" spans="1:38" s="238" customFormat="1">
      <c r="A334" s="224"/>
      <c r="B334" s="251"/>
      <c r="C334" s="282"/>
      <c r="D334" s="279"/>
      <c r="E334" s="279"/>
      <c r="F334" s="280"/>
      <c r="G334" s="280"/>
      <c r="H334" s="280"/>
      <c r="I334" s="281"/>
      <c r="J334" s="281"/>
      <c r="K334" s="279"/>
      <c r="L334" s="129"/>
      <c r="AK334" s="239"/>
      <c r="AL334" s="239"/>
    </row>
    <row r="335" spans="1:38" s="238" customFormat="1">
      <c r="A335" s="224"/>
      <c r="B335" s="251"/>
      <c r="C335" s="282"/>
      <c r="D335" s="279"/>
      <c r="E335" s="279"/>
      <c r="F335" s="280"/>
      <c r="G335" s="280"/>
      <c r="H335" s="280"/>
      <c r="I335" s="281"/>
      <c r="J335" s="281"/>
      <c r="K335" s="279"/>
      <c r="L335" s="129"/>
      <c r="AK335" s="239"/>
      <c r="AL335" s="239"/>
    </row>
    <row r="336" spans="1:38" s="238" customFormat="1">
      <c r="A336" s="224"/>
      <c r="B336" s="251"/>
      <c r="C336" s="282"/>
      <c r="D336" s="279"/>
      <c r="E336" s="279"/>
      <c r="F336" s="280"/>
      <c r="G336" s="280"/>
      <c r="H336" s="280"/>
      <c r="I336" s="281"/>
      <c r="J336" s="281"/>
      <c r="K336" s="279"/>
      <c r="L336" s="129"/>
      <c r="AK336" s="239"/>
      <c r="AL336" s="239"/>
    </row>
    <row r="337" spans="1:38" s="238" customFormat="1">
      <c r="A337" s="224"/>
      <c r="B337" s="251"/>
      <c r="C337" s="282"/>
      <c r="D337" s="279"/>
      <c r="E337" s="279"/>
      <c r="F337" s="280"/>
      <c r="G337" s="280"/>
      <c r="H337" s="280"/>
      <c r="I337" s="281"/>
      <c r="J337" s="281"/>
      <c r="K337" s="279"/>
      <c r="L337" s="129"/>
      <c r="AK337" s="239"/>
      <c r="AL337" s="239"/>
    </row>
    <row r="338" spans="1:38" s="238" customFormat="1">
      <c r="A338" s="224"/>
      <c r="B338" s="251"/>
      <c r="C338" s="282"/>
      <c r="D338" s="279"/>
      <c r="E338" s="279"/>
      <c r="F338" s="280"/>
      <c r="G338" s="280"/>
      <c r="H338" s="280"/>
      <c r="I338" s="281"/>
      <c r="J338" s="281"/>
      <c r="K338" s="279"/>
      <c r="L338" s="129"/>
      <c r="AK338" s="239"/>
      <c r="AL338" s="239"/>
    </row>
    <row r="339" spans="1:38" s="238" customFormat="1">
      <c r="A339" s="224"/>
      <c r="B339" s="251"/>
      <c r="C339" s="282"/>
      <c r="D339" s="279"/>
      <c r="E339" s="279"/>
      <c r="F339" s="280"/>
      <c r="G339" s="280"/>
      <c r="H339" s="280"/>
      <c r="I339" s="281"/>
      <c r="J339" s="281"/>
      <c r="K339" s="279"/>
      <c r="L339" s="129"/>
      <c r="AK339" s="239"/>
      <c r="AL339" s="239"/>
    </row>
    <row r="340" spans="1:38" s="238" customFormat="1">
      <c r="A340" s="224"/>
      <c r="B340" s="251"/>
      <c r="C340" s="282"/>
      <c r="D340" s="279"/>
      <c r="E340" s="279"/>
      <c r="F340" s="280"/>
      <c r="G340" s="280"/>
      <c r="H340" s="280"/>
      <c r="I340" s="281"/>
      <c r="J340" s="281"/>
      <c r="K340" s="279"/>
      <c r="L340" s="129"/>
      <c r="AK340" s="239"/>
      <c r="AL340" s="239"/>
    </row>
    <row r="341" spans="1:38" s="238" customFormat="1">
      <c r="A341" s="224"/>
      <c r="B341" s="251"/>
      <c r="C341" s="282"/>
      <c r="D341" s="279"/>
      <c r="E341" s="279"/>
      <c r="F341" s="280"/>
      <c r="G341" s="280"/>
      <c r="H341" s="280"/>
      <c r="I341" s="281"/>
      <c r="J341" s="281"/>
      <c r="K341" s="279"/>
      <c r="L341" s="129"/>
      <c r="AK341" s="239"/>
      <c r="AL341" s="239"/>
    </row>
    <row r="342" spans="1:38" s="238" customFormat="1">
      <c r="A342" s="224"/>
      <c r="B342" s="251"/>
      <c r="C342" s="282"/>
      <c r="D342" s="279"/>
      <c r="E342" s="279"/>
      <c r="F342" s="280"/>
      <c r="G342" s="280"/>
      <c r="H342" s="280"/>
      <c r="I342" s="281"/>
      <c r="J342" s="281"/>
      <c r="K342" s="279"/>
      <c r="L342" s="129"/>
      <c r="AK342" s="239"/>
      <c r="AL342" s="239"/>
    </row>
    <row r="343" spans="1:38" s="238" customFormat="1">
      <c r="A343" s="224"/>
      <c r="B343" s="251"/>
      <c r="C343" s="282"/>
      <c r="D343" s="279"/>
      <c r="E343" s="279"/>
      <c r="F343" s="280"/>
      <c r="G343" s="280"/>
      <c r="H343" s="280"/>
      <c r="I343" s="281"/>
      <c r="J343" s="281"/>
      <c r="K343" s="279"/>
      <c r="L343" s="129"/>
      <c r="AK343" s="239"/>
      <c r="AL343" s="239"/>
    </row>
    <row r="344" spans="1:38" s="238" customFormat="1">
      <c r="A344" s="224"/>
      <c r="B344" s="251"/>
      <c r="C344" s="282"/>
      <c r="D344" s="279"/>
      <c r="E344" s="279"/>
      <c r="F344" s="280"/>
      <c r="G344" s="280"/>
      <c r="H344" s="280"/>
      <c r="I344" s="281"/>
      <c r="J344" s="281"/>
      <c r="K344" s="279"/>
      <c r="L344" s="129"/>
      <c r="AK344" s="239"/>
      <c r="AL344" s="239"/>
    </row>
    <row r="345" spans="1:38" s="238" customFormat="1">
      <c r="A345" s="224"/>
      <c r="B345" s="251"/>
      <c r="C345" s="282"/>
      <c r="D345" s="279"/>
      <c r="E345" s="279"/>
      <c r="F345" s="280"/>
      <c r="G345" s="280"/>
      <c r="H345" s="280"/>
      <c r="I345" s="281"/>
      <c r="J345" s="281"/>
      <c r="K345" s="279"/>
      <c r="L345" s="129"/>
      <c r="AK345" s="239"/>
      <c r="AL345" s="239"/>
    </row>
    <row r="346" spans="1:38" s="238" customFormat="1">
      <c r="A346" s="224"/>
      <c r="B346" s="251"/>
      <c r="C346" s="282"/>
      <c r="D346" s="279"/>
      <c r="E346" s="279"/>
      <c r="F346" s="280"/>
      <c r="G346" s="280"/>
      <c r="H346" s="280"/>
      <c r="I346" s="281"/>
      <c r="J346" s="281"/>
      <c r="K346" s="279"/>
      <c r="L346" s="129"/>
      <c r="AK346" s="239"/>
      <c r="AL346" s="239"/>
    </row>
    <row r="347" spans="1:38" s="238" customFormat="1">
      <c r="A347" s="224"/>
      <c r="B347" s="251"/>
      <c r="C347" s="282"/>
      <c r="D347" s="279"/>
      <c r="E347" s="279"/>
      <c r="F347" s="280"/>
      <c r="G347" s="280"/>
      <c r="H347" s="280"/>
      <c r="I347" s="281"/>
      <c r="J347" s="281"/>
      <c r="K347" s="279"/>
      <c r="L347" s="129"/>
      <c r="AK347" s="239"/>
      <c r="AL347" s="239"/>
    </row>
    <row r="348" spans="1:38" s="238" customFormat="1">
      <c r="A348" s="224"/>
      <c r="B348" s="251"/>
      <c r="C348" s="282"/>
      <c r="D348" s="279"/>
      <c r="E348" s="279"/>
      <c r="F348" s="280"/>
      <c r="G348" s="280"/>
      <c r="H348" s="280"/>
      <c r="I348" s="281"/>
      <c r="J348" s="281"/>
      <c r="K348" s="279"/>
      <c r="L348" s="129"/>
      <c r="AK348" s="239"/>
      <c r="AL348" s="239"/>
    </row>
    <row r="349" spans="1:38" s="238" customFormat="1">
      <c r="A349" s="224"/>
      <c r="B349" s="251"/>
      <c r="C349" s="282"/>
      <c r="D349" s="279"/>
      <c r="E349" s="279"/>
      <c r="F349" s="280"/>
      <c r="G349" s="280"/>
      <c r="H349" s="280"/>
      <c r="I349" s="281"/>
      <c r="J349" s="281"/>
      <c r="K349" s="279"/>
      <c r="L349" s="129"/>
      <c r="AK349" s="239"/>
      <c r="AL349" s="239"/>
    </row>
    <row r="350" spans="1:38" s="238" customFormat="1">
      <c r="A350" s="224"/>
      <c r="B350" s="251"/>
      <c r="C350" s="282"/>
      <c r="D350" s="279"/>
      <c r="E350" s="279"/>
      <c r="F350" s="280"/>
      <c r="G350" s="280"/>
      <c r="H350" s="280"/>
      <c r="I350" s="281"/>
      <c r="J350" s="281"/>
      <c r="K350" s="279"/>
      <c r="L350" s="129"/>
      <c r="AK350" s="239"/>
      <c r="AL350" s="239"/>
    </row>
    <row r="351" spans="1:38" s="238" customFormat="1">
      <c r="A351" s="224"/>
      <c r="B351" s="251"/>
      <c r="C351" s="282"/>
      <c r="D351" s="279"/>
      <c r="E351" s="279"/>
      <c r="F351" s="280"/>
      <c r="G351" s="280"/>
      <c r="H351" s="280"/>
      <c r="I351" s="281"/>
      <c r="J351" s="281"/>
      <c r="K351" s="279"/>
      <c r="L351" s="129"/>
      <c r="AK351" s="239"/>
      <c r="AL351" s="239"/>
    </row>
    <row r="352" spans="1:38" s="238" customFormat="1">
      <c r="A352" s="224"/>
      <c r="B352" s="251"/>
      <c r="C352" s="282"/>
      <c r="D352" s="279"/>
      <c r="E352" s="279"/>
      <c r="F352" s="280"/>
      <c r="G352" s="280"/>
      <c r="H352" s="280"/>
      <c r="I352" s="281"/>
      <c r="J352" s="281"/>
      <c r="K352" s="279"/>
      <c r="L352" s="129"/>
      <c r="AK352" s="239"/>
      <c r="AL352" s="239"/>
    </row>
    <row r="353" spans="1:38" s="238" customFormat="1">
      <c r="A353" s="224"/>
      <c r="B353" s="251"/>
      <c r="C353" s="282"/>
      <c r="D353" s="279"/>
      <c r="E353" s="279"/>
      <c r="F353" s="280"/>
      <c r="G353" s="280"/>
      <c r="H353" s="280"/>
      <c r="I353" s="281"/>
      <c r="J353" s="281"/>
      <c r="K353" s="279"/>
      <c r="L353" s="129"/>
      <c r="AK353" s="239"/>
      <c r="AL353" s="239"/>
    </row>
    <row r="354" spans="1:38" s="238" customFormat="1">
      <c r="A354" s="224"/>
      <c r="B354" s="251"/>
      <c r="C354" s="282"/>
      <c r="D354" s="279"/>
      <c r="E354" s="279"/>
      <c r="F354" s="280"/>
      <c r="G354" s="280"/>
      <c r="H354" s="280"/>
      <c r="I354" s="281"/>
      <c r="J354" s="281"/>
      <c r="K354" s="279"/>
      <c r="L354" s="129"/>
      <c r="AK354" s="239"/>
      <c r="AL354" s="239"/>
    </row>
    <row r="355" spans="1:38" s="238" customFormat="1">
      <c r="A355" s="224"/>
      <c r="B355" s="251"/>
      <c r="C355" s="282"/>
      <c r="D355" s="279"/>
      <c r="E355" s="279"/>
      <c r="F355" s="280"/>
      <c r="G355" s="280"/>
      <c r="H355" s="280"/>
      <c r="I355" s="281"/>
      <c r="J355" s="281"/>
      <c r="K355" s="279"/>
      <c r="L355" s="129"/>
      <c r="AK355" s="239"/>
      <c r="AL355" s="239"/>
    </row>
    <row r="356" spans="1:38" s="238" customFormat="1">
      <c r="A356" s="224"/>
      <c r="B356" s="251"/>
      <c r="C356" s="282"/>
      <c r="D356" s="279"/>
      <c r="E356" s="279"/>
      <c r="F356" s="280"/>
      <c r="G356" s="280"/>
      <c r="H356" s="280"/>
      <c r="I356" s="281"/>
      <c r="J356" s="281"/>
      <c r="K356" s="279"/>
      <c r="L356" s="129"/>
      <c r="AK356" s="239"/>
      <c r="AL356" s="239"/>
    </row>
    <row r="357" spans="1:38" s="238" customFormat="1">
      <c r="A357" s="224"/>
      <c r="B357" s="251"/>
      <c r="C357" s="282"/>
      <c r="D357" s="279"/>
      <c r="E357" s="279"/>
      <c r="F357" s="280"/>
      <c r="G357" s="280"/>
      <c r="H357" s="280"/>
      <c r="I357" s="281"/>
      <c r="J357" s="281"/>
      <c r="K357" s="279"/>
      <c r="L357" s="129"/>
      <c r="AK357" s="239"/>
      <c r="AL357" s="239"/>
    </row>
    <row r="358" spans="1:38" s="238" customFormat="1">
      <c r="A358" s="224"/>
      <c r="B358" s="251"/>
      <c r="C358" s="282"/>
      <c r="D358" s="279"/>
      <c r="E358" s="279"/>
      <c r="F358" s="280"/>
      <c r="G358" s="280"/>
      <c r="H358" s="280"/>
      <c r="I358" s="281"/>
      <c r="J358" s="281"/>
      <c r="K358" s="279"/>
      <c r="L358" s="129"/>
      <c r="AK358" s="239"/>
      <c r="AL358" s="239"/>
    </row>
    <row r="359" spans="1:38" s="238" customFormat="1">
      <c r="A359" s="224"/>
      <c r="B359" s="251"/>
      <c r="C359" s="282"/>
      <c r="D359" s="279"/>
      <c r="E359" s="279"/>
      <c r="F359" s="280"/>
      <c r="G359" s="280"/>
      <c r="H359" s="280"/>
      <c r="I359" s="281"/>
      <c r="J359" s="281"/>
      <c r="K359" s="279"/>
      <c r="L359" s="129"/>
      <c r="AK359" s="239"/>
      <c r="AL359" s="239"/>
    </row>
    <row r="360" spans="1:38" s="238" customFormat="1">
      <c r="A360" s="224"/>
      <c r="B360" s="251"/>
      <c r="C360" s="282"/>
      <c r="D360" s="279"/>
      <c r="E360" s="279"/>
      <c r="F360" s="280"/>
      <c r="G360" s="280"/>
      <c r="H360" s="280"/>
      <c r="I360" s="281"/>
      <c r="J360" s="281"/>
      <c r="K360" s="279"/>
      <c r="L360" s="129"/>
      <c r="AK360" s="239"/>
      <c r="AL360" s="239"/>
    </row>
    <row r="361" spans="1:38" s="238" customFormat="1">
      <c r="A361" s="224"/>
      <c r="B361" s="251"/>
      <c r="C361" s="282"/>
      <c r="D361" s="279"/>
      <c r="E361" s="279"/>
      <c r="F361" s="280"/>
      <c r="G361" s="280"/>
      <c r="H361" s="280"/>
      <c r="I361" s="281"/>
      <c r="J361" s="281"/>
      <c r="K361" s="279"/>
      <c r="L361" s="129"/>
      <c r="AK361" s="239"/>
      <c r="AL361" s="239"/>
    </row>
    <row r="362" spans="1:38" s="238" customFormat="1">
      <c r="A362" s="224"/>
      <c r="B362" s="251"/>
      <c r="C362" s="282"/>
      <c r="D362" s="279"/>
      <c r="E362" s="279"/>
      <c r="F362" s="280"/>
      <c r="G362" s="280"/>
      <c r="H362" s="280"/>
      <c r="I362" s="281"/>
      <c r="J362" s="281"/>
      <c r="K362" s="279"/>
      <c r="L362" s="129"/>
      <c r="AK362" s="239"/>
      <c r="AL362" s="239"/>
    </row>
    <row r="363" spans="1:38" s="238" customFormat="1">
      <c r="A363" s="224"/>
      <c r="B363" s="251"/>
      <c r="C363" s="282"/>
      <c r="D363" s="279"/>
      <c r="E363" s="279"/>
      <c r="F363" s="280"/>
      <c r="G363" s="280"/>
      <c r="H363" s="280"/>
      <c r="I363" s="281"/>
      <c r="J363" s="281"/>
      <c r="K363" s="279"/>
      <c r="L363" s="129"/>
      <c r="AK363" s="239"/>
      <c r="AL363" s="239"/>
    </row>
    <row r="364" spans="1:38" s="238" customFormat="1">
      <c r="A364" s="224"/>
      <c r="B364" s="251"/>
      <c r="C364" s="282"/>
      <c r="D364" s="279"/>
      <c r="E364" s="279"/>
      <c r="F364" s="280"/>
      <c r="G364" s="280"/>
      <c r="H364" s="280"/>
      <c r="I364" s="281"/>
      <c r="J364" s="281"/>
      <c r="K364" s="279"/>
      <c r="L364" s="129"/>
      <c r="AK364" s="239"/>
      <c r="AL364" s="239"/>
    </row>
    <row r="365" spans="1:38" s="238" customFormat="1">
      <c r="A365" s="224"/>
      <c r="B365" s="251"/>
      <c r="C365" s="282"/>
      <c r="D365" s="279"/>
      <c r="E365" s="279"/>
      <c r="F365" s="280"/>
      <c r="G365" s="280"/>
      <c r="H365" s="280"/>
      <c r="I365" s="281"/>
      <c r="J365" s="281"/>
      <c r="K365" s="279"/>
      <c r="L365" s="129"/>
      <c r="AK365" s="239"/>
      <c r="AL365" s="239"/>
    </row>
    <row r="366" spans="1:38" s="238" customFormat="1">
      <c r="A366" s="224"/>
      <c r="B366" s="251"/>
      <c r="C366" s="282"/>
      <c r="D366" s="279"/>
      <c r="E366" s="279"/>
      <c r="F366" s="280"/>
      <c r="G366" s="280"/>
      <c r="H366" s="280"/>
      <c r="I366" s="281"/>
      <c r="J366" s="281"/>
      <c r="K366" s="279"/>
      <c r="L366" s="129"/>
      <c r="AK366" s="239"/>
      <c r="AL366" s="239"/>
    </row>
    <row r="367" spans="1:38" s="238" customFormat="1">
      <c r="A367" s="224"/>
      <c r="B367" s="251"/>
      <c r="C367" s="282"/>
      <c r="D367" s="279"/>
      <c r="E367" s="279"/>
      <c r="F367" s="280"/>
      <c r="G367" s="280"/>
      <c r="H367" s="280"/>
      <c r="I367" s="281"/>
      <c r="J367" s="281"/>
      <c r="K367" s="279"/>
      <c r="L367" s="129"/>
      <c r="AK367" s="239"/>
      <c r="AL367" s="239"/>
    </row>
    <row r="368" spans="1:38" s="238" customFormat="1">
      <c r="A368" s="224"/>
      <c r="B368" s="251"/>
      <c r="C368" s="282"/>
      <c r="D368" s="279"/>
      <c r="E368" s="279"/>
      <c r="F368" s="280"/>
      <c r="G368" s="280"/>
      <c r="H368" s="280"/>
      <c r="I368" s="281"/>
      <c r="J368" s="281"/>
      <c r="K368" s="279"/>
      <c r="L368" s="129"/>
      <c r="AK368" s="239"/>
      <c r="AL368" s="239"/>
    </row>
    <row r="369" spans="1:38" s="238" customFormat="1">
      <c r="A369" s="224"/>
      <c r="B369" s="251"/>
      <c r="C369" s="282"/>
      <c r="D369" s="279"/>
      <c r="E369" s="279"/>
      <c r="F369" s="280"/>
      <c r="G369" s="280"/>
      <c r="H369" s="280"/>
      <c r="I369" s="281"/>
      <c r="J369" s="281"/>
      <c r="K369" s="279"/>
      <c r="L369" s="129"/>
      <c r="AK369" s="239"/>
      <c r="AL369" s="239"/>
    </row>
    <row r="370" spans="1:38" s="238" customFormat="1">
      <c r="A370" s="224"/>
      <c r="B370" s="251"/>
      <c r="C370" s="282"/>
      <c r="D370" s="279"/>
      <c r="E370" s="279"/>
      <c r="F370" s="280"/>
      <c r="G370" s="280"/>
      <c r="H370" s="280"/>
      <c r="I370" s="281"/>
      <c r="J370" s="281"/>
      <c r="K370" s="279"/>
      <c r="L370" s="129"/>
      <c r="AK370" s="239"/>
      <c r="AL370" s="239"/>
    </row>
    <row r="371" spans="1:38" s="238" customFormat="1">
      <c r="A371" s="224"/>
      <c r="B371" s="251"/>
      <c r="C371" s="282"/>
      <c r="D371" s="279"/>
      <c r="E371" s="279"/>
      <c r="F371" s="280"/>
      <c r="G371" s="280"/>
      <c r="H371" s="280"/>
      <c r="I371" s="281"/>
      <c r="J371" s="281"/>
      <c r="K371" s="279"/>
      <c r="L371" s="129"/>
      <c r="AK371" s="239"/>
      <c r="AL371" s="239"/>
    </row>
    <row r="372" spans="1:38" s="238" customFormat="1">
      <c r="A372" s="224"/>
      <c r="B372" s="251"/>
      <c r="C372" s="282"/>
      <c r="D372" s="279"/>
      <c r="E372" s="279"/>
      <c r="F372" s="280"/>
      <c r="G372" s="280"/>
      <c r="H372" s="280"/>
      <c r="I372" s="281"/>
      <c r="J372" s="281"/>
      <c r="K372" s="279"/>
      <c r="L372" s="129"/>
      <c r="AK372" s="239"/>
      <c r="AL372" s="239"/>
    </row>
    <row r="373" spans="1:38" s="238" customFormat="1">
      <c r="A373" s="224"/>
      <c r="B373" s="251"/>
      <c r="C373" s="282"/>
      <c r="D373" s="279"/>
      <c r="E373" s="279"/>
      <c r="F373" s="280"/>
      <c r="G373" s="280"/>
      <c r="H373" s="280"/>
      <c r="I373" s="281"/>
      <c r="J373" s="281"/>
      <c r="K373" s="279"/>
      <c r="L373" s="129"/>
      <c r="AK373" s="239"/>
      <c r="AL373" s="239"/>
    </row>
    <row r="374" spans="1:38" s="238" customFormat="1">
      <c r="A374" s="224"/>
      <c r="B374" s="251"/>
      <c r="C374" s="282"/>
      <c r="D374" s="279"/>
      <c r="E374" s="279"/>
      <c r="F374" s="280"/>
      <c r="G374" s="280"/>
      <c r="H374" s="280"/>
      <c r="I374" s="281"/>
      <c r="J374" s="281"/>
      <c r="K374" s="279"/>
      <c r="L374" s="129"/>
      <c r="AK374" s="239"/>
      <c r="AL374" s="239"/>
    </row>
    <row r="375" spans="1:38" s="238" customFormat="1">
      <c r="A375" s="224"/>
      <c r="B375" s="251"/>
      <c r="C375" s="282"/>
      <c r="D375" s="279"/>
      <c r="E375" s="279"/>
      <c r="F375" s="280"/>
      <c r="G375" s="280"/>
      <c r="H375" s="280"/>
      <c r="I375" s="281"/>
      <c r="J375" s="281"/>
      <c r="K375" s="279"/>
      <c r="L375" s="129"/>
      <c r="AK375" s="239"/>
      <c r="AL375" s="239"/>
    </row>
    <row r="376" spans="1:38" s="238" customFormat="1">
      <c r="A376" s="224"/>
      <c r="B376" s="251"/>
      <c r="C376" s="282"/>
      <c r="D376" s="279"/>
      <c r="E376" s="279"/>
      <c r="F376" s="280"/>
      <c r="G376" s="280"/>
      <c r="H376" s="280"/>
      <c r="I376" s="281"/>
      <c r="J376" s="281"/>
      <c r="K376" s="279"/>
      <c r="L376" s="129"/>
      <c r="AK376" s="239"/>
      <c r="AL376" s="239"/>
    </row>
    <row r="377" spans="1:38" s="238" customFormat="1">
      <c r="A377" s="224"/>
      <c r="B377" s="251"/>
      <c r="C377" s="282"/>
      <c r="D377" s="279"/>
      <c r="E377" s="279"/>
      <c r="F377" s="280"/>
      <c r="G377" s="280"/>
      <c r="H377" s="280"/>
      <c r="I377" s="281"/>
      <c r="J377" s="281"/>
      <c r="K377" s="279"/>
      <c r="L377" s="129"/>
      <c r="AK377" s="239"/>
      <c r="AL377" s="239"/>
    </row>
    <row r="378" spans="1:38" s="238" customFormat="1">
      <c r="A378" s="224"/>
      <c r="B378" s="251"/>
      <c r="C378" s="282"/>
      <c r="D378" s="279"/>
      <c r="E378" s="279"/>
      <c r="F378" s="280"/>
      <c r="G378" s="280"/>
      <c r="H378" s="280"/>
      <c r="I378" s="281"/>
      <c r="J378" s="281"/>
      <c r="K378" s="279"/>
      <c r="L378" s="129"/>
      <c r="AK378" s="239"/>
      <c r="AL378" s="239"/>
    </row>
    <row r="379" spans="1:38" s="238" customFormat="1">
      <c r="A379" s="224"/>
      <c r="B379" s="251"/>
      <c r="C379" s="282"/>
      <c r="D379" s="279"/>
      <c r="E379" s="279"/>
      <c r="F379" s="280"/>
      <c r="G379" s="280"/>
      <c r="H379" s="280"/>
      <c r="I379" s="281"/>
      <c r="J379" s="281"/>
      <c r="K379" s="279"/>
      <c r="L379" s="129"/>
      <c r="AK379" s="239"/>
      <c r="AL379" s="239"/>
    </row>
    <row r="380" spans="1:38" s="238" customFormat="1">
      <c r="A380" s="224"/>
      <c r="B380" s="251"/>
      <c r="C380" s="282"/>
      <c r="D380" s="279"/>
      <c r="E380" s="279"/>
      <c r="F380" s="280"/>
      <c r="G380" s="280"/>
      <c r="H380" s="280"/>
      <c r="I380" s="281"/>
      <c r="J380" s="281"/>
      <c r="K380" s="279"/>
      <c r="L380" s="129"/>
      <c r="AK380" s="239"/>
      <c r="AL380" s="239"/>
    </row>
    <row r="381" spans="1:38" s="238" customFormat="1">
      <c r="A381" s="224"/>
      <c r="B381" s="251"/>
      <c r="C381" s="282"/>
      <c r="D381" s="279"/>
      <c r="E381" s="279"/>
      <c r="F381" s="280"/>
      <c r="G381" s="280"/>
      <c r="H381" s="280"/>
      <c r="I381" s="281"/>
      <c r="J381" s="281"/>
      <c r="K381" s="279"/>
      <c r="L381" s="129"/>
      <c r="AK381" s="239"/>
      <c r="AL381" s="239"/>
    </row>
    <row r="382" spans="1:38" s="238" customFormat="1">
      <c r="A382" s="224"/>
      <c r="B382" s="251"/>
      <c r="C382" s="282"/>
      <c r="D382" s="279"/>
      <c r="E382" s="279"/>
      <c r="F382" s="280"/>
      <c r="G382" s="280"/>
      <c r="H382" s="280"/>
      <c r="I382" s="281"/>
      <c r="J382" s="281"/>
      <c r="K382" s="279"/>
      <c r="L382" s="129"/>
      <c r="AK382" s="239"/>
      <c r="AL382" s="239"/>
    </row>
    <row r="383" spans="1:38" s="238" customFormat="1">
      <c r="A383" s="224"/>
      <c r="B383" s="251"/>
      <c r="C383" s="282"/>
      <c r="D383" s="279"/>
      <c r="E383" s="279"/>
      <c r="F383" s="280"/>
      <c r="G383" s="280"/>
      <c r="H383" s="280"/>
      <c r="I383" s="281"/>
      <c r="J383" s="281"/>
      <c r="K383" s="279"/>
      <c r="L383" s="129"/>
      <c r="AK383" s="239"/>
      <c r="AL383" s="239"/>
    </row>
    <row r="384" spans="1:38" s="238" customFormat="1">
      <c r="A384" s="224"/>
      <c r="B384" s="251"/>
      <c r="C384" s="282"/>
      <c r="D384" s="279"/>
      <c r="E384" s="279"/>
      <c r="F384" s="280"/>
      <c r="G384" s="280"/>
      <c r="H384" s="280"/>
      <c r="I384" s="281"/>
      <c r="J384" s="281"/>
      <c r="K384" s="279"/>
      <c r="L384" s="129"/>
      <c r="AK384" s="239"/>
      <c r="AL384" s="239"/>
    </row>
    <row r="385" spans="1:38" s="238" customFormat="1">
      <c r="A385" s="224"/>
      <c r="B385" s="251"/>
      <c r="C385" s="282"/>
      <c r="D385" s="279"/>
      <c r="E385" s="279"/>
      <c r="F385" s="280"/>
      <c r="G385" s="280"/>
      <c r="H385" s="280"/>
      <c r="I385" s="281"/>
      <c r="J385" s="281"/>
      <c r="K385" s="279"/>
      <c r="L385" s="129"/>
      <c r="AK385" s="239"/>
      <c r="AL385" s="239"/>
    </row>
    <row r="386" spans="1:38" s="238" customFormat="1">
      <c r="A386" s="224"/>
      <c r="B386" s="251"/>
      <c r="C386" s="282"/>
      <c r="D386" s="279"/>
      <c r="E386" s="279"/>
      <c r="F386" s="280"/>
      <c r="G386" s="280"/>
      <c r="H386" s="280"/>
      <c r="I386" s="281"/>
      <c r="J386" s="281"/>
      <c r="K386" s="279"/>
      <c r="L386" s="129"/>
      <c r="AK386" s="239"/>
      <c r="AL386" s="239"/>
    </row>
    <row r="387" spans="1:38" s="238" customFormat="1">
      <c r="A387" s="224"/>
      <c r="B387" s="251"/>
      <c r="C387" s="282"/>
      <c r="D387" s="279"/>
      <c r="E387" s="279"/>
      <c r="F387" s="280"/>
      <c r="G387" s="280"/>
      <c r="H387" s="280"/>
      <c r="I387" s="281"/>
      <c r="J387" s="281"/>
      <c r="K387" s="279"/>
      <c r="L387" s="129"/>
      <c r="AK387" s="239"/>
      <c r="AL387" s="239"/>
    </row>
    <row r="388" spans="1:38" s="238" customFormat="1">
      <c r="A388" s="224"/>
      <c r="B388" s="251"/>
      <c r="C388" s="282"/>
      <c r="D388" s="279"/>
      <c r="E388" s="279"/>
      <c r="F388" s="280"/>
      <c r="G388" s="280"/>
      <c r="H388" s="280"/>
      <c r="I388" s="281"/>
      <c r="J388" s="281"/>
      <c r="K388" s="279"/>
      <c r="L388" s="129"/>
      <c r="AK388" s="239"/>
      <c r="AL388" s="239"/>
    </row>
    <row r="389" spans="1:38" s="238" customFormat="1">
      <c r="A389" s="224"/>
      <c r="B389" s="251"/>
      <c r="C389" s="282"/>
      <c r="D389" s="279"/>
      <c r="E389" s="279"/>
      <c r="F389" s="280"/>
      <c r="G389" s="280"/>
      <c r="H389" s="280"/>
      <c r="I389" s="281"/>
      <c r="J389" s="281"/>
      <c r="K389" s="279"/>
      <c r="L389" s="129"/>
      <c r="AK389" s="239"/>
      <c r="AL389" s="239"/>
    </row>
    <row r="390" spans="1:38" s="238" customFormat="1">
      <c r="A390" s="224"/>
      <c r="B390" s="251"/>
      <c r="C390" s="282"/>
      <c r="D390" s="279"/>
      <c r="E390" s="279"/>
      <c r="F390" s="280"/>
      <c r="G390" s="280"/>
      <c r="H390" s="280"/>
      <c r="I390" s="281"/>
      <c r="J390" s="281"/>
      <c r="K390" s="279"/>
      <c r="L390" s="129"/>
      <c r="AK390" s="239"/>
      <c r="AL390" s="239"/>
    </row>
    <row r="391" spans="1:38" s="238" customFormat="1">
      <c r="A391" s="224"/>
      <c r="B391" s="251"/>
      <c r="C391" s="282"/>
      <c r="D391" s="279"/>
      <c r="E391" s="279"/>
      <c r="F391" s="280"/>
      <c r="G391" s="280"/>
      <c r="H391" s="280"/>
      <c r="I391" s="281"/>
      <c r="J391" s="281"/>
      <c r="K391" s="279"/>
      <c r="L391" s="129"/>
      <c r="AK391" s="239"/>
      <c r="AL391" s="239"/>
    </row>
    <row r="392" spans="1:38" s="238" customFormat="1">
      <c r="A392" s="224"/>
      <c r="B392" s="251"/>
      <c r="C392" s="282"/>
      <c r="D392" s="279"/>
      <c r="E392" s="279"/>
      <c r="F392" s="280"/>
      <c r="G392" s="280"/>
      <c r="H392" s="280"/>
      <c r="I392" s="281"/>
      <c r="J392" s="281"/>
      <c r="K392" s="279"/>
      <c r="L392" s="129"/>
      <c r="AK392" s="239"/>
      <c r="AL392" s="239"/>
    </row>
    <row r="393" spans="1:38" s="238" customFormat="1">
      <c r="A393" s="224"/>
      <c r="B393" s="251"/>
      <c r="C393" s="282"/>
      <c r="D393" s="279"/>
      <c r="E393" s="279"/>
      <c r="F393" s="280"/>
      <c r="G393" s="280"/>
      <c r="H393" s="280"/>
      <c r="I393" s="281"/>
      <c r="J393" s="281"/>
      <c r="K393" s="279"/>
      <c r="L393" s="129"/>
      <c r="AK393" s="239"/>
      <c r="AL393" s="239"/>
    </row>
    <row r="394" spans="1:38" s="238" customFormat="1">
      <c r="A394" s="224"/>
      <c r="B394" s="251"/>
      <c r="C394" s="282"/>
      <c r="D394" s="279"/>
      <c r="E394" s="279"/>
      <c r="F394" s="280"/>
      <c r="G394" s="280"/>
      <c r="H394" s="280"/>
      <c r="I394" s="281"/>
      <c r="J394" s="281"/>
      <c r="K394" s="279"/>
      <c r="L394" s="129"/>
      <c r="AK394" s="239"/>
      <c r="AL394" s="239"/>
    </row>
    <row r="395" spans="1:38" s="238" customFormat="1">
      <c r="A395" s="224"/>
      <c r="B395" s="251"/>
      <c r="C395" s="282"/>
      <c r="D395" s="279"/>
      <c r="E395" s="279"/>
      <c r="F395" s="280"/>
      <c r="G395" s="280"/>
      <c r="H395" s="280"/>
      <c r="I395" s="281"/>
      <c r="J395" s="281"/>
      <c r="K395" s="279"/>
      <c r="L395" s="129"/>
      <c r="AK395" s="239"/>
      <c r="AL395" s="239"/>
    </row>
    <row r="396" spans="1:38" s="238" customFormat="1">
      <c r="A396" s="224"/>
      <c r="B396" s="251"/>
      <c r="C396" s="282"/>
      <c r="D396" s="279"/>
      <c r="E396" s="279"/>
      <c r="F396" s="280"/>
      <c r="G396" s="280"/>
      <c r="H396" s="280"/>
      <c r="I396" s="281"/>
      <c r="J396" s="281"/>
      <c r="K396" s="279"/>
      <c r="L396" s="129"/>
      <c r="AK396" s="239"/>
      <c r="AL396" s="239"/>
    </row>
    <row r="397" spans="1:38" s="238" customFormat="1">
      <c r="A397" s="224"/>
      <c r="B397" s="251"/>
      <c r="C397" s="282"/>
      <c r="D397" s="279"/>
      <c r="E397" s="279"/>
      <c r="F397" s="280"/>
      <c r="G397" s="280"/>
      <c r="H397" s="280"/>
      <c r="I397" s="281"/>
      <c r="J397" s="281"/>
      <c r="K397" s="279"/>
      <c r="L397" s="129"/>
      <c r="AK397" s="239"/>
      <c r="AL397" s="239"/>
    </row>
    <row r="398" spans="1:38" s="238" customFormat="1">
      <c r="A398" s="224"/>
      <c r="B398" s="251"/>
      <c r="C398" s="282"/>
      <c r="D398" s="279"/>
      <c r="E398" s="279"/>
      <c r="F398" s="280"/>
      <c r="G398" s="280"/>
      <c r="H398" s="280"/>
      <c r="I398" s="281"/>
      <c r="J398" s="281"/>
      <c r="K398" s="279"/>
      <c r="L398" s="129"/>
      <c r="AK398" s="239"/>
      <c r="AL398" s="239"/>
    </row>
    <row r="399" spans="1:38" s="238" customFormat="1">
      <c r="A399" s="224"/>
      <c r="B399" s="251"/>
      <c r="C399" s="282"/>
      <c r="D399" s="279"/>
      <c r="E399" s="279"/>
      <c r="F399" s="280"/>
      <c r="G399" s="280"/>
      <c r="H399" s="280"/>
      <c r="I399" s="281"/>
      <c r="J399" s="281"/>
      <c r="K399" s="279"/>
      <c r="L399" s="129"/>
      <c r="AK399" s="239"/>
      <c r="AL399" s="239"/>
    </row>
    <row r="400" spans="1:38" s="238" customFormat="1">
      <c r="A400" s="224"/>
      <c r="B400" s="251"/>
      <c r="C400" s="282"/>
      <c r="D400" s="279"/>
      <c r="E400" s="279"/>
      <c r="F400" s="280"/>
      <c r="G400" s="280"/>
      <c r="H400" s="280"/>
      <c r="I400" s="281"/>
      <c r="J400" s="281"/>
      <c r="K400" s="279"/>
      <c r="L400" s="129"/>
      <c r="AK400" s="239"/>
      <c r="AL400" s="239"/>
    </row>
    <row r="401" spans="1:38" s="238" customFormat="1">
      <c r="A401" s="224"/>
      <c r="B401" s="251"/>
      <c r="C401" s="282"/>
      <c r="D401" s="279"/>
      <c r="E401" s="279"/>
      <c r="F401" s="280"/>
      <c r="G401" s="280"/>
      <c r="H401" s="280"/>
      <c r="I401" s="281"/>
      <c r="J401" s="281"/>
      <c r="K401" s="279"/>
      <c r="L401" s="129"/>
      <c r="AK401" s="239"/>
      <c r="AL401" s="239"/>
    </row>
    <row r="402" spans="1:38" s="238" customFormat="1">
      <c r="A402" s="224"/>
      <c r="B402" s="251"/>
      <c r="C402" s="282"/>
      <c r="D402" s="279"/>
      <c r="E402" s="279"/>
      <c r="F402" s="280"/>
      <c r="G402" s="280"/>
      <c r="H402" s="280"/>
      <c r="I402" s="281"/>
      <c r="J402" s="281"/>
      <c r="K402" s="279"/>
      <c r="L402" s="129"/>
      <c r="AK402" s="239"/>
      <c r="AL402" s="239"/>
    </row>
    <row r="403" spans="1:38" s="238" customFormat="1">
      <c r="A403" s="224"/>
      <c r="B403" s="251"/>
      <c r="C403" s="282"/>
      <c r="D403" s="279"/>
      <c r="E403" s="279"/>
      <c r="F403" s="280"/>
      <c r="G403" s="280"/>
      <c r="H403" s="280"/>
      <c r="I403" s="281"/>
      <c r="J403" s="281"/>
      <c r="K403" s="279"/>
      <c r="L403" s="129"/>
      <c r="AK403" s="239"/>
      <c r="AL403" s="239"/>
    </row>
    <row r="404" spans="1:38" s="238" customFormat="1">
      <c r="A404" s="224"/>
      <c r="B404" s="251"/>
      <c r="C404" s="282"/>
      <c r="D404" s="279"/>
      <c r="E404" s="279"/>
      <c r="F404" s="280"/>
      <c r="G404" s="280"/>
      <c r="H404" s="280"/>
      <c r="I404" s="281"/>
      <c r="J404" s="281"/>
      <c r="K404" s="279"/>
      <c r="L404" s="129"/>
      <c r="AK404" s="239"/>
      <c r="AL404" s="239"/>
    </row>
    <row r="405" spans="1:38" s="238" customFormat="1">
      <c r="A405" s="224"/>
      <c r="B405" s="251"/>
      <c r="C405" s="282"/>
      <c r="D405" s="279"/>
      <c r="E405" s="279"/>
      <c r="F405" s="280"/>
      <c r="G405" s="280"/>
      <c r="H405" s="280"/>
      <c r="I405" s="281"/>
      <c r="J405" s="281"/>
      <c r="K405" s="279"/>
      <c r="L405" s="129"/>
      <c r="AK405" s="239"/>
      <c r="AL405" s="239"/>
    </row>
    <row r="406" spans="1:38" s="238" customFormat="1">
      <c r="A406" s="224"/>
      <c r="B406" s="251"/>
      <c r="C406" s="282"/>
      <c r="D406" s="279"/>
      <c r="E406" s="279"/>
      <c r="F406" s="280"/>
      <c r="G406" s="280"/>
      <c r="H406" s="280"/>
      <c r="I406" s="281"/>
      <c r="J406" s="281"/>
      <c r="K406" s="279"/>
      <c r="L406" s="129"/>
      <c r="AK406" s="239"/>
      <c r="AL406" s="239"/>
    </row>
    <row r="407" spans="1:38" s="238" customFormat="1">
      <c r="A407" s="224"/>
      <c r="B407" s="251"/>
      <c r="C407" s="282"/>
      <c r="D407" s="279"/>
      <c r="E407" s="279"/>
      <c r="F407" s="280"/>
      <c r="G407" s="280"/>
      <c r="H407" s="280"/>
      <c r="I407" s="281"/>
      <c r="J407" s="281"/>
      <c r="K407" s="279"/>
      <c r="L407" s="129"/>
      <c r="AK407" s="239"/>
      <c r="AL407" s="239"/>
    </row>
    <row r="408" spans="1:38" s="238" customFormat="1">
      <c r="A408" s="224"/>
      <c r="B408" s="251"/>
      <c r="C408" s="282"/>
      <c r="D408" s="279"/>
      <c r="E408" s="279"/>
      <c r="F408" s="280"/>
      <c r="G408" s="280"/>
      <c r="H408" s="280"/>
      <c r="I408" s="281"/>
      <c r="J408" s="281"/>
      <c r="K408" s="279"/>
      <c r="L408" s="129"/>
      <c r="AK408" s="239"/>
      <c r="AL408" s="239"/>
    </row>
    <row r="409" spans="1:38" s="238" customFormat="1">
      <c r="A409" s="224"/>
      <c r="B409" s="251"/>
      <c r="C409" s="282"/>
      <c r="D409" s="279"/>
      <c r="E409" s="279"/>
      <c r="F409" s="280"/>
      <c r="G409" s="280"/>
      <c r="H409" s="280"/>
      <c r="I409" s="281"/>
      <c r="J409" s="281"/>
      <c r="K409" s="279"/>
      <c r="L409" s="129"/>
      <c r="AK409" s="239"/>
      <c r="AL409" s="239"/>
    </row>
    <row r="410" spans="1:38" s="238" customFormat="1">
      <c r="A410" s="224"/>
      <c r="B410" s="251"/>
      <c r="C410" s="282"/>
      <c r="D410" s="279"/>
      <c r="E410" s="279"/>
      <c r="F410" s="280"/>
      <c r="G410" s="280"/>
      <c r="H410" s="280"/>
      <c r="I410" s="281"/>
      <c r="J410" s="281"/>
      <c r="K410" s="279"/>
      <c r="L410" s="129"/>
      <c r="AK410" s="239"/>
      <c r="AL410" s="239"/>
    </row>
    <row r="411" spans="1:38" s="238" customFormat="1">
      <c r="A411" s="224"/>
      <c r="B411" s="251"/>
      <c r="C411" s="282"/>
      <c r="D411" s="279"/>
      <c r="E411" s="279"/>
      <c r="F411" s="280"/>
      <c r="G411" s="280"/>
      <c r="H411" s="280"/>
      <c r="I411" s="281"/>
      <c r="J411" s="281"/>
      <c r="K411" s="279"/>
      <c r="L411" s="129"/>
      <c r="AK411" s="239"/>
      <c r="AL411" s="239"/>
    </row>
    <row r="412" spans="1:38" s="238" customFormat="1">
      <c r="A412" s="224"/>
      <c r="B412" s="251"/>
      <c r="C412" s="282"/>
      <c r="D412" s="279"/>
      <c r="E412" s="279"/>
      <c r="F412" s="280"/>
      <c r="G412" s="280"/>
      <c r="H412" s="280"/>
      <c r="I412" s="281"/>
      <c r="J412" s="281"/>
      <c r="K412" s="279"/>
      <c r="L412" s="129"/>
      <c r="AK412" s="239"/>
      <c r="AL412" s="239"/>
    </row>
    <row r="413" spans="1:38" s="238" customFormat="1">
      <c r="A413" s="224"/>
      <c r="B413" s="251"/>
      <c r="C413" s="282"/>
      <c r="D413" s="279"/>
      <c r="E413" s="279"/>
      <c r="F413" s="280"/>
      <c r="G413" s="280"/>
      <c r="H413" s="280"/>
      <c r="I413" s="281"/>
      <c r="J413" s="281"/>
      <c r="K413" s="279"/>
      <c r="L413" s="129"/>
      <c r="AK413" s="239"/>
      <c r="AL413" s="239"/>
    </row>
    <row r="414" spans="1:38" s="238" customFormat="1">
      <c r="A414" s="224"/>
      <c r="B414" s="251"/>
      <c r="C414" s="282"/>
      <c r="D414" s="279"/>
      <c r="E414" s="279"/>
      <c r="F414" s="280"/>
      <c r="G414" s="280"/>
      <c r="H414" s="280"/>
      <c r="I414" s="281"/>
      <c r="J414" s="281"/>
      <c r="K414" s="279"/>
      <c r="L414" s="129"/>
      <c r="AK414" s="239"/>
      <c r="AL414" s="239"/>
    </row>
    <row r="415" spans="1:38" s="238" customFormat="1">
      <c r="A415" s="224"/>
      <c r="B415" s="251"/>
      <c r="C415" s="282"/>
      <c r="D415" s="279"/>
      <c r="E415" s="279"/>
      <c r="F415" s="280"/>
      <c r="G415" s="280"/>
      <c r="H415" s="280"/>
      <c r="I415" s="281"/>
      <c r="J415" s="281"/>
      <c r="K415" s="279"/>
      <c r="L415" s="129"/>
      <c r="AK415" s="239"/>
      <c r="AL415" s="239"/>
    </row>
    <row r="416" spans="1:38" s="238" customFormat="1">
      <c r="A416" s="224"/>
      <c r="B416" s="251"/>
      <c r="C416" s="282"/>
      <c r="D416" s="279"/>
      <c r="E416" s="279"/>
      <c r="F416" s="280"/>
      <c r="G416" s="280"/>
      <c r="H416" s="280"/>
      <c r="I416" s="281"/>
      <c r="J416" s="281"/>
      <c r="K416" s="279"/>
      <c r="L416" s="129"/>
      <c r="AK416" s="239"/>
      <c r="AL416" s="239"/>
    </row>
    <row r="417" spans="1:38" s="238" customFormat="1">
      <c r="A417" s="224"/>
      <c r="B417" s="251"/>
      <c r="C417" s="282"/>
      <c r="D417" s="279"/>
      <c r="E417" s="279"/>
      <c r="F417" s="280"/>
      <c r="G417" s="280"/>
      <c r="H417" s="280"/>
      <c r="I417" s="281"/>
      <c r="J417" s="281"/>
      <c r="K417" s="279"/>
      <c r="L417" s="129"/>
      <c r="AK417" s="239"/>
      <c r="AL417" s="239"/>
    </row>
    <row r="418" spans="1:38" s="238" customFormat="1">
      <c r="A418" s="224"/>
      <c r="B418" s="251"/>
      <c r="C418" s="282"/>
      <c r="D418" s="279"/>
      <c r="E418" s="279"/>
      <c r="F418" s="280"/>
      <c r="G418" s="280"/>
      <c r="H418" s="280"/>
      <c r="I418" s="281"/>
      <c r="J418" s="281"/>
      <c r="K418" s="279"/>
      <c r="L418" s="129"/>
      <c r="AK418" s="239"/>
      <c r="AL418" s="239"/>
    </row>
    <row r="419" spans="1:38" s="238" customFormat="1">
      <c r="A419" s="224"/>
      <c r="B419" s="251"/>
      <c r="C419" s="282"/>
      <c r="D419" s="279"/>
      <c r="E419" s="279"/>
      <c r="F419" s="280"/>
      <c r="G419" s="280"/>
      <c r="H419" s="280"/>
      <c r="I419" s="281"/>
      <c r="J419" s="281"/>
      <c r="K419" s="279"/>
      <c r="L419" s="129"/>
      <c r="AK419" s="239"/>
      <c r="AL419" s="239"/>
    </row>
    <row r="420" spans="1:38" s="238" customFormat="1">
      <c r="A420" s="224"/>
      <c r="B420" s="251"/>
      <c r="C420" s="282"/>
      <c r="D420" s="279"/>
      <c r="E420" s="279"/>
      <c r="F420" s="280"/>
      <c r="G420" s="280"/>
      <c r="H420" s="280"/>
      <c r="I420" s="281"/>
      <c r="J420" s="281"/>
      <c r="K420" s="279"/>
      <c r="L420" s="129"/>
      <c r="AK420" s="239"/>
      <c r="AL420" s="239"/>
    </row>
    <row r="421" spans="1:38" s="238" customFormat="1">
      <c r="A421" s="224"/>
      <c r="B421" s="251"/>
      <c r="C421" s="282"/>
      <c r="D421" s="279"/>
      <c r="E421" s="279"/>
      <c r="F421" s="280"/>
      <c r="G421" s="280"/>
      <c r="H421" s="280"/>
      <c r="I421" s="281"/>
      <c r="J421" s="281"/>
      <c r="K421" s="279"/>
      <c r="L421" s="129"/>
      <c r="AK421" s="239"/>
      <c r="AL421" s="239"/>
    </row>
    <row r="422" spans="1:38" s="238" customFormat="1">
      <c r="A422" s="224"/>
      <c r="B422" s="251"/>
      <c r="C422" s="282"/>
      <c r="D422" s="279"/>
      <c r="E422" s="279"/>
      <c r="F422" s="280"/>
      <c r="G422" s="280"/>
      <c r="H422" s="280"/>
      <c r="I422" s="281"/>
      <c r="J422" s="281"/>
      <c r="K422" s="279"/>
      <c r="L422" s="129"/>
      <c r="AK422" s="239"/>
      <c r="AL422" s="239"/>
    </row>
    <row r="423" spans="1:38" s="238" customFormat="1">
      <c r="A423" s="224"/>
      <c r="B423" s="251"/>
      <c r="C423" s="282"/>
      <c r="D423" s="279"/>
      <c r="E423" s="279"/>
      <c r="F423" s="280"/>
      <c r="G423" s="280"/>
      <c r="H423" s="280"/>
      <c r="I423" s="281"/>
      <c r="J423" s="281"/>
      <c r="K423" s="279"/>
      <c r="L423" s="129"/>
      <c r="AK423" s="239"/>
      <c r="AL423" s="239"/>
    </row>
    <row r="424" spans="1:38" s="238" customFormat="1">
      <c r="A424" s="224"/>
      <c r="B424" s="251"/>
      <c r="C424" s="282"/>
      <c r="D424" s="279"/>
      <c r="E424" s="279"/>
      <c r="F424" s="280"/>
      <c r="G424" s="280"/>
      <c r="H424" s="280"/>
      <c r="I424" s="281"/>
      <c r="J424" s="281"/>
      <c r="K424" s="279"/>
      <c r="L424" s="129"/>
      <c r="AK424" s="239"/>
      <c r="AL424" s="239"/>
    </row>
    <row r="425" spans="1:38" s="238" customFormat="1">
      <c r="A425" s="224"/>
      <c r="B425" s="251"/>
      <c r="C425" s="282"/>
      <c r="D425" s="279"/>
      <c r="E425" s="279"/>
      <c r="F425" s="280"/>
      <c r="G425" s="280"/>
      <c r="H425" s="280"/>
      <c r="I425" s="281"/>
      <c r="J425" s="281"/>
      <c r="K425" s="279"/>
      <c r="L425" s="129"/>
      <c r="AK425" s="239"/>
      <c r="AL425" s="239"/>
    </row>
    <row r="426" spans="1:38" s="238" customFormat="1">
      <c r="A426" s="224"/>
      <c r="B426" s="251"/>
      <c r="C426" s="282"/>
      <c r="D426" s="279"/>
      <c r="E426" s="279"/>
      <c r="F426" s="280"/>
      <c r="G426" s="280"/>
      <c r="H426" s="280"/>
      <c r="I426" s="281"/>
      <c r="J426" s="281"/>
      <c r="K426" s="279"/>
      <c r="L426" s="129"/>
      <c r="AK426" s="239"/>
      <c r="AL426" s="239"/>
    </row>
    <row r="427" spans="1:38" s="238" customFormat="1">
      <c r="A427" s="224"/>
      <c r="B427" s="251"/>
      <c r="C427" s="282"/>
      <c r="D427" s="279"/>
      <c r="E427" s="279"/>
      <c r="F427" s="280"/>
      <c r="G427" s="280"/>
      <c r="H427" s="280"/>
      <c r="I427" s="281"/>
      <c r="J427" s="281"/>
      <c r="K427" s="279"/>
      <c r="L427" s="129"/>
      <c r="AK427" s="239"/>
      <c r="AL427" s="239"/>
    </row>
    <row r="428" spans="1:38" s="238" customFormat="1">
      <c r="A428" s="224"/>
      <c r="B428" s="251"/>
      <c r="C428" s="282"/>
      <c r="D428" s="279"/>
      <c r="E428" s="279"/>
      <c r="F428" s="280"/>
      <c r="G428" s="280"/>
      <c r="H428" s="280"/>
      <c r="I428" s="281"/>
      <c r="J428" s="281"/>
      <c r="K428" s="279"/>
      <c r="L428" s="129"/>
      <c r="AK428" s="239"/>
      <c r="AL428" s="239"/>
    </row>
    <row r="429" spans="1:38" s="238" customFormat="1">
      <c r="A429" s="224"/>
      <c r="B429" s="251"/>
      <c r="C429" s="282"/>
      <c r="D429" s="279"/>
      <c r="E429" s="279"/>
      <c r="F429" s="280"/>
      <c r="G429" s="280"/>
      <c r="H429" s="280"/>
      <c r="I429" s="281"/>
      <c r="J429" s="281"/>
      <c r="K429" s="279"/>
      <c r="L429" s="129"/>
      <c r="AK429" s="239"/>
      <c r="AL429" s="239"/>
    </row>
    <row r="430" spans="1:38" s="238" customFormat="1">
      <c r="A430" s="224"/>
      <c r="B430" s="251"/>
      <c r="C430" s="282"/>
      <c r="D430" s="279"/>
      <c r="E430" s="279"/>
      <c r="F430" s="280"/>
      <c r="G430" s="280"/>
      <c r="H430" s="280"/>
      <c r="I430" s="281"/>
      <c r="J430" s="281"/>
      <c r="K430" s="279"/>
      <c r="L430" s="129"/>
      <c r="AK430" s="239"/>
      <c r="AL430" s="239"/>
    </row>
    <row r="431" spans="1:38" s="238" customFormat="1">
      <c r="A431" s="224"/>
      <c r="B431" s="251"/>
      <c r="C431" s="282"/>
      <c r="D431" s="279"/>
      <c r="E431" s="279"/>
      <c r="F431" s="280"/>
      <c r="G431" s="280"/>
      <c r="H431" s="280"/>
      <c r="I431" s="281"/>
      <c r="J431" s="281"/>
      <c r="K431" s="279"/>
      <c r="L431" s="129"/>
      <c r="AK431" s="239"/>
      <c r="AL431" s="239"/>
    </row>
    <row r="432" spans="1:38" s="238" customFormat="1">
      <c r="A432" s="224"/>
      <c r="B432" s="251"/>
      <c r="C432" s="282"/>
      <c r="D432" s="279"/>
      <c r="E432" s="279"/>
      <c r="F432" s="280"/>
      <c r="G432" s="280"/>
      <c r="H432" s="280"/>
      <c r="I432" s="281"/>
      <c r="J432" s="281"/>
      <c r="K432" s="279"/>
      <c r="L432" s="129"/>
      <c r="AK432" s="239"/>
      <c r="AL432" s="239"/>
    </row>
    <row r="433" spans="1:38" s="238" customFormat="1">
      <c r="A433" s="224"/>
      <c r="B433" s="251"/>
      <c r="C433" s="282"/>
      <c r="D433" s="279"/>
      <c r="E433" s="279"/>
      <c r="F433" s="280"/>
      <c r="G433" s="280"/>
      <c r="H433" s="280"/>
      <c r="I433" s="281"/>
      <c r="J433" s="281"/>
      <c r="K433" s="279"/>
      <c r="L433" s="129"/>
      <c r="AK433" s="239"/>
      <c r="AL433" s="239"/>
    </row>
    <row r="434" spans="1:38" s="238" customFormat="1">
      <c r="A434" s="224"/>
      <c r="B434" s="251"/>
      <c r="C434" s="282"/>
      <c r="D434" s="279"/>
      <c r="E434" s="279"/>
      <c r="F434" s="280"/>
      <c r="G434" s="280"/>
      <c r="H434" s="280"/>
      <c r="I434" s="281"/>
      <c r="J434" s="281"/>
      <c r="K434" s="279"/>
      <c r="L434" s="129"/>
      <c r="AK434" s="239"/>
      <c r="AL434" s="239"/>
    </row>
    <row r="435" spans="1:38" s="238" customFormat="1">
      <c r="A435" s="224"/>
      <c r="B435" s="251"/>
      <c r="C435" s="282"/>
      <c r="D435" s="279"/>
      <c r="E435" s="279"/>
      <c r="F435" s="280"/>
      <c r="G435" s="280"/>
      <c r="H435" s="280"/>
      <c r="I435" s="281"/>
      <c r="J435" s="281"/>
      <c r="K435" s="279"/>
      <c r="L435" s="129"/>
      <c r="AK435" s="239"/>
      <c r="AL435" s="239"/>
    </row>
    <row r="436" spans="1:38" s="238" customFormat="1">
      <c r="A436" s="224"/>
      <c r="B436" s="251"/>
      <c r="C436" s="282"/>
      <c r="D436" s="279"/>
      <c r="E436" s="279"/>
      <c r="F436" s="280"/>
      <c r="G436" s="280"/>
      <c r="H436" s="280"/>
      <c r="I436" s="281"/>
      <c r="J436" s="281"/>
      <c r="K436" s="279"/>
      <c r="L436" s="129"/>
      <c r="AK436" s="239"/>
      <c r="AL436" s="239"/>
    </row>
    <row r="437" spans="1:38" s="238" customFormat="1">
      <c r="A437" s="224"/>
      <c r="B437" s="251"/>
      <c r="C437" s="282"/>
      <c r="D437" s="279"/>
      <c r="E437" s="279"/>
      <c r="F437" s="280"/>
      <c r="G437" s="280"/>
      <c r="H437" s="280"/>
      <c r="I437" s="281"/>
      <c r="J437" s="281"/>
      <c r="K437" s="279"/>
      <c r="L437" s="129"/>
      <c r="AK437" s="239"/>
      <c r="AL437" s="239"/>
    </row>
    <row r="438" spans="1:38" s="238" customFormat="1">
      <c r="A438" s="224"/>
      <c r="B438" s="251"/>
      <c r="C438" s="282"/>
      <c r="D438" s="279"/>
      <c r="E438" s="279"/>
      <c r="F438" s="280"/>
      <c r="G438" s="280"/>
      <c r="H438" s="280"/>
      <c r="I438" s="281"/>
      <c r="J438" s="281"/>
      <c r="K438" s="279"/>
      <c r="L438" s="129"/>
      <c r="AK438" s="239"/>
      <c r="AL438" s="239"/>
    </row>
    <row r="439" spans="1:38" s="238" customFormat="1">
      <c r="A439" s="224"/>
      <c r="B439" s="251"/>
      <c r="C439" s="282"/>
      <c r="D439" s="279"/>
      <c r="E439" s="279"/>
      <c r="F439" s="280"/>
      <c r="G439" s="280"/>
      <c r="H439" s="280"/>
      <c r="I439" s="281"/>
      <c r="J439" s="281"/>
      <c r="K439" s="279"/>
      <c r="L439" s="129"/>
      <c r="AK439" s="239"/>
      <c r="AL439" s="239"/>
    </row>
    <row r="440" spans="1:38" s="238" customFormat="1">
      <c r="A440" s="224"/>
      <c r="B440" s="251"/>
      <c r="C440" s="282"/>
      <c r="D440" s="279"/>
      <c r="E440" s="279"/>
      <c r="F440" s="280"/>
      <c r="G440" s="280"/>
      <c r="H440" s="280"/>
      <c r="I440" s="281"/>
      <c r="J440" s="281"/>
      <c r="K440" s="279"/>
      <c r="L440" s="129"/>
      <c r="AK440" s="239"/>
      <c r="AL440" s="239"/>
    </row>
    <row r="441" spans="1:38" s="238" customFormat="1">
      <c r="A441" s="224"/>
      <c r="B441" s="251"/>
      <c r="C441" s="282"/>
      <c r="D441" s="279"/>
      <c r="E441" s="279"/>
      <c r="F441" s="280"/>
      <c r="G441" s="280"/>
      <c r="H441" s="280"/>
      <c r="I441" s="281"/>
      <c r="J441" s="281"/>
      <c r="K441" s="279"/>
      <c r="L441" s="129"/>
      <c r="AK441" s="239"/>
      <c r="AL441" s="239"/>
    </row>
    <row r="442" spans="1:38" s="238" customFormat="1">
      <c r="A442" s="224"/>
      <c r="B442" s="251"/>
      <c r="C442" s="282"/>
      <c r="D442" s="279"/>
      <c r="E442" s="279"/>
      <c r="F442" s="280"/>
      <c r="G442" s="280"/>
      <c r="H442" s="280"/>
      <c r="I442" s="281"/>
      <c r="J442" s="281"/>
      <c r="K442" s="279"/>
      <c r="L442" s="129"/>
      <c r="AK442" s="239"/>
      <c r="AL442" s="239"/>
    </row>
    <row r="443" spans="1:38" s="238" customFormat="1">
      <c r="A443" s="224"/>
      <c r="B443" s="251"/>
      <c r="C443" s="282"/>
      <c r="D443" s="279"/>
      <c r="E443" s="279"/>
      <c r="F443" s="280"/>
      <c r="G443" s="280"/>
      <c r="H443" s="280"/>
      <c r="I443" s="281"/>
      <c r="J443" s="281"/>
      <c r="K443" s="279"/>
      <c r="L443" s="129"/>
      <c r="AK443" s="239"/>
      <c r="AL443" s="239"/>
    </row>
    <row r="444" spans="1:38" s="238" customFormat="1">
      <c r="A444" s="224"/>
      <c r="B444" s="251"/>
      <c r="C444" s="282"/>
      <c r="D444" s="279"/>
      <c r="E444" s="279"/>
      <c r="F444" s="280"/>
      <c r="G444" s="280"/>
      <c r="H444" s="280"/>
      <c r="I444" s="281"/>
      <c r="J444" s="281"/>
      <c r="K444" s="279"/>
      <c r="L444" s="129"/>
      <c r="AK444" s="239"/>
      <c r="AL444" s="239"/>
    </row>
    <row r="445" spans="1:38" s="238" customFormat="1">
      <c r="A445" s="224"/>
      <c r="B445" s="251"/>
      <c r="C445" s="282"/>
      <c r="D445" s="279"/>
      <c r="E445" s="279"/>
      <c r="F445" s="280"/>
      <c r="G445" s="280"/>
      <c r="H445" s="280"/>
      <c r="I445" s="281"/>
      <c r="J445" s="281"/>
      <c r="K445" s="279"/>
      <c r="L445" s="129"/>
      <c r="AK445" s="239"/>
      <c r="AL445" s="239"/>
    </row>
    <row r="446" spans="1:38" s="238" customFormat="1">
      <c r="A446" s="224"/>
      <c r="B446" s="251"/>
      <c r="C446" s="282"/>
      <c r="D446" s="279"/>
      <c r="E446" s="279"/>
      <c r="F446" s="280"/>
      <c r="G446" s="280"/>
      <c r="H446" s="280"/>
      <c r="I446" s="281"/>
      <c r="J446" s="281"/>
      <c r="K446" s="279"/>
      <c r="L446" s="129"/>
      <c r="AK446" s="239"/>
      <c r="AL446" s="239"/>
    </row>
    <row r="447" spans="1:38" s="238" customFormat="1">
      <c r="A447" s="224"/>
      <c r="B447" s="251"/>
      <c r="C447" s="282"/>
      <c r="D447" s="279"/>
      <c r="E447" s="279"/>
      <c r="F447" s="280"/>
      <c r="G447" s="280"/>
      <c r="H447" s="280"/>
      <c r="I447" s="281"/>
      <c r="J447" s="281"/>
      <c r="K447" s="279"/>
      <c r="L447" s="129"/>
      <c r="AK447" s="239"/>
      <c r="AL447" s="239"/>
    </row>
    <row r="448" spans="1:38" s="238" customFormat="1">
      <c r="A448" s="224"/>
      <c r="B448" s="251"/>
      <c r="C448" s="282"/>
      <c r="D448" s="279"/>
      <c r="E448" s="279"/>
      <c r="F448" s="280"/>
      <c r="G448" s="280"/>
      <c r="H448" s="280"/>
      <c r="I448" s="281"/>
      <c r="J448" s="281"/>
      <c r="K448" s="279"/>
      <c r="L448" s="129"/>
      <c r="AK448" s="239"/>
      <c r="AL448" s="239"/>
    </row>
    <row r="449" spans="1:38" s="238" customFormat="1">
      <c r="A449" s="224"/>
      <c r="B449" s="251"/>
      <c r="C449" s="282"/>
      <c r="D449" s="279"/>
      <c r="E449" s="279"/>
      <c r="F449" s="280"/>
      <c r="G449" s="280"/>
      <c r="H449" s="280"/>
      <c r="I449" s="281"/>
      <c r="J449" s="281"/>
      <c r="K449" s="279"/>
      <c r="L449" s="129"/>
      <c r="AK449" s="239"/>
      <c r="AL449" s="239"/>
    </row>
    <row r="450" spans="1:38" s="238" customFormat="1">
      <c r="A450" s="224"/>
      <c r="B450" s="251"/>
      <c r="C450" s="282"/>
      <c r="D450" s="279"/>
      <c r="E450" s="279"/>
      <c r="F450" s="280"/>
      <c r="G450" s="280"/>
      <c r="H450" s="280"/>
      <c r="I450" s="281"/>
      <c r="J450" s="281"/>
      <c r="K450" s="279"/>
      <c r="L450" s="129"/>
      <c r="AK450" s="239"/>
      <c r="AL450" s="239"/>
    </row>
    <row r="451" spans="1:38" s="238" customFormat="1">
      <c r="A451" s="224"/>
      <c r="B451" s="251"/>
      <c r="C451" s="282"/>
      <c r="D451" s="279"/>
      <c r="E451" s="279"/>
      <c r="F451" s="280"/>
      <c r="G451" s="280"/>
      <c r="H451" s="280"/>
      <c r="I451" s="281"/>
      <c r="J451" s="281"/>
      <c r="K451" s="279"/>
      <c r="L451" s="129"/>
      <c r="AK451" s="239"/>
      <c r="AL451" s="239"/>
    </row>
    <row r="452" spans="1:38" s="238" customFormat="1">
      <c r="A452" s="224"/>
      <c r="B452" s="251"/>
      <c r="C452" s="282"/>
      <c r="D452" s="279"/>
      <c r="E452" s="279"/>
      <c r="F452" s="280"/>
      <c r="G452" s="280"/>
      <c r="H452" s="280"/>
      <c r="I452" s="281"/>
      <c r="J452" s="281"/>
      <c r="K452" s="279"/>
      <c r="L452" s="129"/>
      <c r="AK452" s="239"/>
      <c r="AL452" s="239"/>
    </row>
    <row r="453" spans="1:38" s="238" customFormat="1">
      <c r="A453" s="224"/>
      <c r="B453" s="251"/>
      <c r="C453" s="282"/>
      <c r="D453" s="279"/>
      <c r="E453" s="279"/>
      <c r="F453" s="280"/>
      <c r="G453" s="280"/>
      <c r="H453" s="280"/>
      <c r="I453" s="281"/>
      <c r="J453" s="281"/>
      <c r="K453" s="279"/>
      <c r="L453" s="129"/>
      <c r="AK453" s="239"/>
      <c r="AL453" s="239"/>
    </row>
    <row r="454" spans="1:38" s="238" customFormat="1">
      <c r="A454" s="224"/>
      <c r="B454" s="251"/>
      <c r="C454" s="282"/>
      <c r="D454" s="279"/>
      <c r="E454" s="279"/>
      <c r="F454" s="280"/>
      <c r="G454" s="280"/>
      <c r="H454" s="280"/>
      <c r="I454" s="281"/>
      <c r="J454" s="281"/>
      <c r="K454" s="279"/>
      <c r="L454" s="129"/>
      <c r="AK454" s="239"/>
      <c r="AL454" s="239"/>
    </row>
    <row r="455" spans="1:38" s="238" customFormat="1">
      <c r="A455" s="224"/>
      <c r="B455" s="251"/>
      <c r="C455" s="282"/>
      <c r="D455" s="279"/>
      <c r="E455" s="279"/>
      <c r="F455" s="280"/>
      <c r="G455" s="280"/>
      <c r="H455" s="280"/>
      <c r="I455" s="281"/>
      <c r="J455" s="281"/>
      <c r="K455" s="279"/>
      <c r="L455" s="129"/>
      <c r="AK455" s="239"/>
      <c r="AL455" s="239"/>
    </row>
    <row r="456" spans="1:38" s="238" customFormat="1">
      <c r="A456" s="224"/>
      <c r="B456" s="251"/>
      <c r="C456" s="282"/>
      <c r="D456" s="279"/>
      <c r="E456" s="279"/>
      <c r="F456" s="280"/>
      <c r="G456" s="280"/>
      <c r="H456" s="280"/>
      <c r="I456" s="281"/>
      <c r="J456" s="281"/>
      <c r="K456" s="279"/>
      <c r="L456" s="129"/>
      <c r="AK456" s="239"/>
      <c r="AL456" s="239"/>
    </row>
    <row r="457" spans="1:38" s="238" customFormat="1">
      <c r="A457" s="224"/>
      <c r="B457" s="251"/>
      <c r="C457" s="282"/>
      <c r="D457" s="279"/>
      <c r="E457" s="279"/>
      <c r="F457" s="280"/>
      <c r="G457" s="280"/>
      <c r="H457" s="280"/>
      <c r="I457" s="281"/>
      <c r="J457" s="281"/>
      <c r="K457" s="279"/>
      <c r="L457" s="129"/>
      <c r="AK457" s="239"/>
      <c r="AL457" s="239"/>
    </row>
    <row r="458" spans="1:38" s="238" customFormat="1">
      <c r="A458" s="224"/>
      <c r="B458" s="251"/>
      <c r="C458" s="282"/>
      <c r="D458" s="279"/>
      <c r="E458" s="279"/>
      <c r="F458" s="280"/>
      <c r="G458" s="280"/>
      <c r="H458" s="280"/>
      <c r="I458" s="281"/>
      <c r="J458" s="281"/>
      <c r="K458" s="279"/>
      <c r="L458" s="129"/>
      <c r="AK458" s="239"/>
      <c r="AL458" s="239"/>
    </row>
    <row r="459" spans="1:38" s="238" customFormat="1">
      <c r="A459" s="224"/>
      <c r="B459" s="251"/>
      <c r="C459" s="282"/>
      <c r="D459" s="279"/>
      <c r="E459" s="279"/>
      <c r="F459" s="280"/>
      <c r="G459" s="280"/>
      <c r="H459" s="280"/>
      <c r="I459" s="281"/>
      <c r="J459" s="281"/>
      <c r="K459" s="279"/>
      <c r="L459" s="129"/>
      <c r="AK459" s="239"/>
      <c r="AL459" s="239"/>
    </row>
    <row r="460" spans="1:38" s="238" customFormat="1">
      <c r="A460" s="224"/>
      <c r="B460" s="251"/>
      <c r="C460" s="282"/>
      <c r="D460" s="279"/>
      <c r="E460" s="279"/>
      <c r="F460" s="280"/>
      <c r="G460" s="280"/>
      <c r="H460" s="280"/>
      <c r="I460" s="281"/>
      <c r="J460" s="281"/>
      <c r="K460" s="279"/>
      <c r="L460" s="129"/>
      <c r="AK460" s="239"/>
      <c r="AL460" s="239"/>
    </row>
    <row r="461" spans="1:38" s="238" customFormat="1">
      <c r="A461" s="224"/>
      <c r="B461" s="251"/>
      <c r="C461" s="282"/>
      <c r="D461" s="279"/>
      <c r="E461" s="279"/>
      <c r="F461" s="280"/>
      <c r="G461" s="280"/>
      <c r="H461" s="280"/>
      <c r="I461" s="281"/>
      <c r="J461" s="281"/>
      <c r="K461" s="279"/>
      <c r="L461" s="129"/>
      <c r="AK461" s="239"/>
      <c r="AL461" s="239"/>
    </row>
    <row r="462" spans="1:38">
      <c r="A462" s="224"/>
      <c r="B462" s="251"/>
      <c r="C462" s="282"/>
      <c r="D462" s="279"/>
      <c r="E462" s="279"/>
      <c r="F462" s="280"/>
      <c r="G462" s="280"/>
      <c r="H462" s="280"/>
      <c r="I462" s="281"/>
      <c r="J462" s="281"/>
      <c r="K462" s="279"/>
      <c r="L462" s="129"/>
    </row>
    <row r="463" spans="1:38">
      <c r="A463" s="224"/>
      <c r="B463" s="251"/>
      <c r="C463" s="282"/>
      <c r="D463" s="279"/>
      <c r="E463" s="279"/>
      <c r="F463" s="280"/>
      <c r="G463" s="280"/>
      <c r="H463" s="280"/>
      <c r="I463" s="281"/>
      <c r="J463" s="281"/>
      <c r="K463" s="279"/>
      <c r="L463" s="129"/>
    </row>
    <row r="464" spans="1:38">
      <c r="A464" s="224"/>
      <c r="B464" s="251"/>
      <c r="C464" s="282"/>
      <c r="D464" s="279"/>
      <c r="E464" s="279"/>
      <c r="F464" s="280"/>
      <c r="G464" s="280"/>
      <c r="H464" s="280"/>
      <c r="I464" s="281"/>
      <c r="J464" s="281"/>
      <c r="K464" s="279"/>
      <c r="L464" s="129"/>
    </row>
    <row r="465" spans="1:12">
      <c r="A465" s="224"/>
      <c r="B465" s="251"/>
      <c r="C465" s="282"/>
      <c r="D465" s="279"/>
      <c r="E465" s="279"/>
      <c r="F465" s="280"/>
      <c r="G465" s="280"/>
      <c r="H465" s="280"/>
      <c r="I465" s="281"/>
      <c r="J465" s="281"/>
      <c r="K465" s="279"/>
      <c r="L465" s="129"/>
    </row>
    <row r="466" spans="1:12">
      <c r="A466" s="224"/>
      <c r="B466" s="251"/>
      <c r="C466" s="282"/>
      <c r="D466" s="279"/>
      <c r="E466" s="279"/>
      <c r="F466" s="280"/>
      <c r="G466" s="280"/>
      <c r="H466" s="280"/>
      <c r="I466" s="281"/>
      <c r="J466" s="281"/>
      <c r="K466" s="279"/>
      <c r="L466" s="129"/>
    </row>
    <row r="467" spans="1:12">
      <c r="A467" s="224"/>
      <c r="B467" s="251"/>
      <c r="C467" s="282"/>
      <c r="D467" s="279"/>
      <c r="E467" s="279"/>
      <c r="F467" s="280"/>
      <c r="G467" s="280"/>
      <c r="H467" s="280"/>
      <c r="I467" s="281"/>
      <c r="J467" s="281"/>
      <c r="K467" s="279"/>
      <c r="L467" s="129"/>
    </row>
    <row r="468" spans="1:12">
      <c r="A468" s="224"/>
      <c r="B468" s="251"/>
      <c r="C468" s="282"/>
      <c r="D468" s="279"/>
      <c r="E468" s="279"/>
      <c r="F468" s="280"/>
      <c r="G468" s="280"/>
      <c r="H468" s="280"/>
      <c r="I468" s="281"/>
      <c r="J468" s="281"/>
      <c r="K468" s="279"/>
      <c r="L468" s="129"/>
    </row>
    <row r="469" spans="1:12">
      <c r="A469" s="224"/>
      <c r="B469" s="251"/>
      <c r="C469" s="282"/>
      <c r="D469" s="279"/>
      <c r="E469" s="279"/>
      <c r="F469" s="280"/>
      <c r="G469" s="280"/>
      <c r="H469" s="280"/>
      <c r="I469" s="281"/>
      <c r="J469" s="281"/>
      <c r="K469" s="279"/>
      <c r="L469" s="129"/>
    </row>
    <row r="470" spans="1:12">
      <c r="A470" s="224"/>
      <c r="B470" s="251"/>
      <c r="C470" s="282"/>
      <c r="D470" s="279"/>
      <c r="E470" s="279"/>
      <c r="F470" s="280"/>
      <c r="G470" s="280"/>
      <c r="H470" s="280"/>
      <c r="I470" s="281"/>
      <c r="J470" s="281"/>
      <c r="K470" s="279"/>
      <c r="L470" s="129"/>
    </row>
    <row r="471" spans="1:12">
      <c r="A471" s="224"/>
      <c r="B471" s="251"/>
      <c r="C471" s="282"/>
      <c r="D471" s="279"/>
      <c r="E471" s="279"/>
      <c r="F471" s="280"/>
      <c r="G471" s="280"/>
      <c r="H471" s="280"/>
      <c r="I471" s="281"/>
      <c r="J471" s="281"/>
      <c r="K471" s="279"/>
      <c r="L471" s="129"/>
    </row>
    <row r="472" spans="1:12">
      <c r="A472" s="224"/>
      <c r="B472" s="251"/>
      <c r="C472" s="282"/>
      <c r="D472" s="279"/>
      <c r="E472" s="279"/>
      <c r="F472" s="280"/>
      <c r="G472" s="280"/>
      <c r="H472" s="280"/>
      <c r="I472" s="281"/>
      <c r="J472" s="281"/>
      <c r="K472" s="279"/>
      <c r="L472" s="129"/>
    </row>
    <row r="473" spans="1:12">
      <c r="A473" s="224"/>
      <c r="B473" s="251"/>
      <c r="C473" s="282"/>
      <c r="D473" s="279"/>
      <c r="E473" s="279"/>
      <c r="F473" s="280"/>
      <c r="G473" s="280"/>
      <c r="H473" s="280"/>
      <c r="I473" s="281"/>
      <c r="J473" s="281"/>
      <c r="K473" s="279"/>
      <c r="L473" s="129"/>
    </row>
    <row r="474" spans="1:12">
      <c r="A474" s="224"/>
      <c r="B474" s="251"/>
      <c r="C474" s="282"/>
      <c r="D474" s="279"/>
      <c r="E474" s="279"/>
      <c r="F474" s="280"/>
      <c r="G474" s="280"/>
      <c r="H474" s="280"/>
      <c r="I474" s="281"/>
      <c r="J474" s="281"/>
      <c r="K474" s="279"/>
      <c r="L474" s="129"/>
    </row>
    <row r="475" spans="1:12">
      <c r="A475" s="224"/>
      <c r="B475" s="251"/>
      <c r="C475" s="282"/>
      <c r="D475" s="279"/>
      <c r="E475" s="279"/>
      <c r="F475" s="280"/>
      <c r="G475" s="280"/>
      <c r="H475" s="280"/>
      <c r="I475" s="281"/>
      <c r="J475" s="281"/>
      <c r="K475" s="279"/>
      <c r="L475" s="129"/>
    </row>
    <row r="476" spans="1:12">
      <c r="A476" s="224"/>
      <c r="B476" s="251"/>
      <c r="C476" s="282"/>
      <c r="D476" s="279"/>
      <c r="E476" s="279"/>
      <c r="F476" s="280"/>
      <c r="G476" s="280"/>
      <c r="H476" s="280"/>
      <c r="I476" s="281"/>
      <c r="J476" s="281"/>
      <c r="K476" s="279"/>
      <c r="L476" s="129"/>
    </row>
    <row r="477" spans="1:12">
      <c r="A477" s="224"/>
      <c r="B477" s="251"/>
      <c r="C477" s="282"/>
      <c r="D477" s="279"/>
      <c r="E477" s="279"/>
      <c r="F477" s="280"/>
      <c r="G477" s="280"/>
      <c r="H477" s="280"/>
      <c r="I477" s="281"/>
      <c r="J477" s="281"/>
      <c r="K477" s="279"/>
      <c r="L477" s="129"/>
    </row>
    <row r="478" spans="1:12">
      <c r="A478" s="224"/>
      <c r="B478" s="251"/>
      <c r="C478" s="282"/>
      <c r="D478" s="279"/>
      <c r="E478" s="279"/>
      <c r="F478" s="280"/>
      <c r="G478" s="280"/>
      <c r="H478" s="280"/>
      <c r="I478" s="281"/>
      <c r="J478" s="281"/>
      <c r="K478" s="279"/>
      <c r="L478" s="129"/>
    </row>
    <row r="479" spans="1:12">
      <c r="A479" s="224"/>
      <c r="B479" s="251"/>
      <c r="C479" s="282"/>
      <c r="D479" s="279"/>
      <c r="E479" s="279"/>
      <c r="F479" s="280"/>
      <c r="G479" s="280"/>
      <c r="H479" s="280"/>
      <c r="I479" s="281"/>
      <c r="J479" s="281"/>
      <c r="K479" s="279"/>
      <c r="L479" s="129"/>
    </row>
    <row r="480" spans="1:12">
      <c r="A480" s="224"/>
      <c r="B480" s="251"/>
      <c r="C480" s="282"/>
      <c r="D480" s="279"/>
      <c r="E480" s="279"/>
      <c r="F480" s="280"/>
      <c r="G480" s="280"/>
      <c r="H480" s="280"/>
      <c r="I480" s="281"/>
      <c r="J480" s="281"/>
      <c r="K480" s="279"/>
      <c r="L480" s="129"/>
    </row>
    <row r="481" spans="1:12">
      <c r="A481" s="224"/>
      <c r="B481" s="251"/>
      <c r="C481" s="282"/>
      <c r="D481" s="279"/>
      <c r="E481" s="279"/>
      <c r="F481" s="280"/>
      <c r="G481" s="280"/>
      <c r="H481" s="280"/>
      <c r="I481" s="281"/>
      <c r="J481" s="281"/>
      <c r="K481" s="279"/>
      <c r="L481" s="129"/>
    </row>
    <row r="482" spans="1:12">
      <c r="A482" s="224"/>
      <c r="B482" s="251"/>
      <c r="C482" s="282"/>
      <c r="D482" s="279"/>
      <c r="E482" s="279"/>
      <c r="F482" s="280"/>
      <c r="G482" s="280"/>
      <c r="H482" s="280"/>
      <c r="I482" s="281"/>
      <c r="J482" s="281"/>
      <c r="K482" s="279"/>
      <c r="L482" s="129"/>
    </row>
    <row r="483" spans="1:12">
      <c r="A483" s="224"/>
      <c r="B483" s="251"/>
      <c r="C483" s="282"/>
      <c r="D483" s="279"/>
      <c r="E483" s="279"/>
      <c r="F483" s="280"/>
      <c r="G483" s="280"/>
      <c r="H483" s="280"/>
      <c r="I483" s="281"/>
      <c r="J483" s="281"/>
      <c r="K483" s="279"/>
      <c r="L483" s="129"/>
    </row>
    <row r="484" spans="1:12">
      <c r="A484" s="224"/>
      <c r="B484" s="251"/>
      <c r="C484" s="282"/>
      <c r="D484" s="279"/>
      <c r="E484" s="279"/>
      <c r="F484" s="280"/>
      <c r="G484" s="280"/>
      <c r="H484" s="280"/>
      <c r="I484" s="281"/>
      <c r="J484" s="281"/>
      <c r="K484" s="279"/>
      <c r="L484" s="129"/>
    </row>
    <row r="485" spans="1:12">
      <c r="A485" s="224"/>
      <c r="B485" s="251"/>
      <c r="C485" s="282"/>
      <c r="D485" s="279"/>
      <c r="E485" s="279"/>
      <c r="F485" s="280"/>
      <c r="G485" s="280"/>
      <c r="H485" s="280"/>
      <c r="I485" s="281"/>
      <c r="J485" s="281"/>
      <c r="K485" s="279"/>
      <c r="L485" s="129"/>
    </row>
    <row r="486" spans="1:12">
      <c r="A486" s="224"/>
      <c r="B486" s="251"/>
      <c r="C486" s="282"/>
      <c r="D486" s="279"/>
      <c r="E486" s="279"/>
      <c r="F486" s="280"/>
      <c r="G486" s="280"/>
      <c r="H486" s="280"/>
      <c r="I486" s="281"/>
      <c r="J486" s="281"/>
      <c r="K486" s="279"/>
      <c r="L486" s="129"/>
    </row>
    <row r="487" spans="1:12">
      <c r="A487" s="224"/>
      <c r="B487" s="251"/>
      <c r="C487" s="282"/>
      <c r="D487" s="279"/>
      <c r="E487" s="279"/>
      <c r="F487" s="280"/>
      <c r="G487" s="280"/>
      <c r="H487" s="280"/>
      <c r="I487" s="281"/>
      <c r="J487" s="281"/>
      <c r="K487" s="279"/>
      <c r="L487" s="129"/>
    </row>
    <row r="488" spans="1:12">
      <c r="A488" s="224"/>
      <c r="B488" s="251"/>
      <c r="C488" s="282"/>
      <c r="D488" s="279"/>
      <c r="E488" s="279"/>
      <c r="F488" s="280"/>
      <c r="G488" s="280"/>
      <c r="H488" s="280"/>
      <c r="I488" s="281"/>
      <c r="J488" s="281"/>
      <c r="K488" s="279"/>
      <c r="L488" s="129"/>
    </row>
    <row r="489" spans="1:12">
      <c r="A489" s="224"/>
      <c r="B489" s="251"/>
      <c r="C489" s="282"/>
      <c r="D489" s="279"/>
      <c r="E489" s="279"/>
      <c r="F489" s="280"/>
      <c r="G489" s="280"/>
      <c r="H489" s="280"/>
      <c r="I489" s="281"/>
      <c r="J489" s="281"/>
      <c r="K489" s="279"/>
      <c r="L489" s="129"/>
    </row>
    <row r="490" spans="1:12">
      <c r="A490" s="224"/>
      <c r="B490" s="251"/>
      <c r="C490" s="282"/>
      <c r="D490" s="279"/>
      <c r="E490" s="279"/>
      <c r="F490" s="280"/>
      <c r="G490" s="280"/>
      <c r="H490" s="280"/>
      <c r="I490" s="281"/>
      <c r="J490" s="281"/>
      <c r="K490" s="279"/>
      <c r="L490" s="129"/>
    </row>
    <row r="491" spans="1:12">
      <c r="A491" s="224"/>
      <c r="B491" s="251"/>
      <c r="C491" s="282"/>
      <c r="D491" s="279"/>
      <c r="E491" s="279"/>
      <c r="F491" s="280"/>
      <c r="G491" s="280"/>
      <c r="H491" s="280"/>
      <c r="I491" s="281"/>
      <c r="J491" s="281"/>
      <c r="K491" s="279"/>
      <c r="L491" s="129"/>
    </row>
    <row r="492" spans="1:12">
      <c r="A492" s="224"/>
      <c r="B492" s="251"/>
      <c r="C492" s="282"/>
      <c r="D492" s="279"/>
      <c r="E492" s="279"/>
      <c r="F492" s="280"/>
      <c r="G492" s="280"/>
      <c r="H492" s="280"/>
      <c r="I492" s="281"/>
      <c r="J492" s="281"/>
      <c r="K492" s="279"/>
      <c r="L492" s="129"/>
    </row>
    <row r="493" spans="1:12">
      <c r="A493" s="224"/>
      <c r="B493" s="251"/>
      <c r="C493" s="282"/>
      <c r="D493" s="279"/>
      <c r="E493" s="279"/>
      <c r="F493" s="280"/>
      <c r="G493" s="280"/>
      <c r="H493" s="280"/>
      <c r="I493" s="281"/>
      <c r="J493" s="281"/>
      <c r="K493" s="279"/>
      <c r="L493" s="129"/>
    </row>
    <row r="494" spans="1:12">
      <c r="A494" s="224"/>
      <c r="B494" s="251"/>
      <c r="C494" s="282"/>
      <c r="D494" s="279"/>
      <c r="E494" s="279"/>
      <c r="F494" s="280"/>
      <c r="G494" s="280"/>
      <c r="H494" s="280"/>
      <c r="I494" s="281"/>
      <c r="J494" s="281"/>
      <c r="K494" s="279"/>
      <c r="L494" s="129"/>
    </row>
    <row r="495" spans="1:12">
      <c r="A495" s="224"/>
      <c r="B495" s="251"/>
      <c r="C495" s="282"/>
      <c r="D495" s="279"/>
      <c r="E495" s="279"/>
      <c r="F495" s="280"/>
      <c r="G495" s="280"/>
      <c r="H495" s="280"/>
      <c r="I495" s="281"/>
      <c r="J495" s="281"/>
      <c r="K495" s="279"/>
      <c r="L495" s="129"/>
    </row>
    <row r="496" spans="1:12">
      <c r="A496" s="224"/>
      <c r="B496" s="251"/>
      <c r="C496" s="282"/>
      <c r="D496" s="279"/>
      <c r="E496" s="279"/>
      <c r="F496" s="280"/>
      <c r="G496" s="280"/>
      <c r="H496" s="280"/>
      <c r="I496" s="281"/>
      <c r="J496" s="281"/>
      <c r="K496" s="279"/>
      <c r="L496" s="129"/>
    </row>
    <row r="497" spans="1:12">
      <c r="A497" s="224"/>
      <c r="B497" s="251"/>
      <c r="C497" s="282"/>
      <c r="D497" s="279"/>
      <c r="E497" s="279"/>
      <c r="F497" s="280"/>
      <c r="G497" s="280"/>
      <c r="H497" s="280"/>
      <c r="I497" s="281"/>
      <c r="J497" s="281"/>
      <c r="K497" s="279"/>
      <c r="L497" s="129"/>
    </row>
    <row r="498" spans="1:12">
      <c r="A498" s="224"/>
      <c r="B498" s="251"/>
      <c r="C498" s="282"/>
      <c r="D498" s="279"/>
      <c r="E498" s="279"/>
      <c r="F498" s="280"/>
      <c r="G498" s="280"/>
      <c r="H498" s="280"/>
      <c r="I498" s="281"/>
      <c r="J498" s="281"/>
      <c r="K498" s="279"/>
      <c r="L498" s="129"/>
    </row>
    <row r="499" spans="1:12">
      <c r="A499" s="224"/>
      <c r="B499" s="251"/>
      <c r="C499" s="282"/>
      <c r="D499" s="279"/>
      <c r="E499" s="279"/>
      <c r="F499" s="280"/>
      <c r="G499" s="280"/>
      <c r="H499" s="280"/>
      <c r="I499" s="281"/>
      <c r="J499" s="281"/>
      <c r="K499" s="279"/>
      <c r="L499" s="129"/>
    </row>
    <row r="500" spans="1:12">
      <c r="A500" s="224"/>
      <c r="B500" s="251"/>
      <c r="C500" s="282"/>
      <c r="D500" s="279"/>
      <c r="E500" s="279"/>
      <c r="F500" s="280"/>
      <c r="G500" s="280"/>
      <c r="H500" s="280"/>
      <c r="I500" s="281"/>
      <c r="J500" s="281"/>
      <c r="K500" s="279"/>
      <c r="L500" s="129"/>
    </row>
    <row r="501" spans="1:12">
      <c r="A501" s="224"/>
      <c r="B501" s="251"/>
      <c r="C501" s="282"/>
      <c r="D501" s="279"/>
      <c r="E501" s="279"/>
      <c r="F501" s="280"/>
      <c r="G501" s="280"/>
      <c r="H501" s="280"/>
      <c r="I501" s="281"/>
      <c r="J501" s="281"/>
      <c r="K501" s="279"/>
      <c r="L501" s="129"/>
    </row>
    <row r="502" spans="1:12">
      <c r="A502" s="224"/>
      <c r="B502" s="251"/>
      <c r="C502" s="282"/>
      <c r="D502" s="279"/>
      <c r="E502" s="279"/>
      <c r="F502" s="280"/>
      <c r="G502" s="280"/>
      <c r="H502" s="280"/>
      <c r="I502" s="281"/>
      <c r="J502" s="281"/>
      <c r="K502" s="279"/>
      <c r="L502" s="129"/>
    </row>
    <row r="503" spans="1:12">
      <c r="A503" s="224"/>
      <c r="B503" s="251"/>
      <c r="C503" s="282"/>
      <c r="D503" s="279"/>
      <c r="E503" s="279"/>
      <c r="F503" s="280"/>
      <c r="G503" s="280"/>
      <c r="H503" s="280"/>
      <c r="I503" s="281"/>
      <c r="J503" s="281"/>
      <c r="K503" s="279"/>
      <c r="L503" s="129"/>
    </row>
    <row r="504" spans="1:12">
      <c r="A504" s="224"/>
      <c r="B504" s="251"/>
      <c r="C504" s="282"/>
      <c r="D504" s="279"/>
      <c r="E504" s="279"/>
      <c r="F504" s="280"/>
      <c r="G504" s="280"/>
      <c r="H504" s="280"/>
      <c r="I504" s="281"/>
      <c r="J504" s="281"/>
      <c r="K504" s="279"/>
      <c r="L504" s="129"/>
    </row>
    <row r="505" spans="1:12">
      <c r="A505" s="224"/>
      <c r="B505" s="251"/>
      <c r="C505" s="282"/>
      <c r="D505" s="279"/>
      <c r="E505" s="279"/>
      <c r="F505" s="280"/>
      <c r="G505" s="280"/>
      <c r="H505" s="280"/>
      <c r="I505" s="281"/>
      <c r="J505" s="281"/>
      <c r="K505" s="279"/>
      <c r="L505" s="129"/>
    </row>
    <row r="506" spans="1:12">
      <c r="A506" s="224"/>
      <c r="B506" s="251"/>
      <c r="C506" s="282"/>
      <c r="D506" s="279"/>
      <c r="E506" s="279"/>
      <c r="F506" s="280"/>
      <c r="G506" s="280"/>
      <c r="H506" s="280"/>
      <c r="I506" s="281"/>
      <c r="J506" s="281"/>
      <c r="K506" s="279"/>
      <c r="L506" s="129"/>
    </row>
    <row r="507" spans="1:12">
      <c r="A507" s="224"/>
      <c r="B507" s="251"/>
      <c r="C507" s="282"/>
      <c r="D507" s="279"/>
      <c r="E507" s="279"/>
      <c r="F507" s="280"/>
      <c r="G507" s="280"/>
      <c r="H507" s="280"/>
      <c r="I507" s="281"/>
      <c r="J507" s="281"/>
      <c r="K507" s="279"/>
      <c r="L507" s="129"/>
    </row>
    <row r="508" spans="1:12">
      <c r="A508" s="224"/>
      <c r="B508" s="251"/>
      <c r="C508" s="282"/>
      <c r="D508" s="279"/>
      <c r="E508" s="279"/>
      <c r="F508" s="280"/>
      <c r="G508" s="280"/>
      <c r="H508" s="280"/>
      <c r="I508" s="281"/>
      <c r="J508" s="281"/>
      <c r="K508" s="279"/>
      <c r="L508" s="129"/>
    </row>
    <row r="509" spans="1:12">
      <c r="A509" s="224"/>
      <c r="B509" s="251"/>
      <c r="C509" s="282"/>
      <c r="D509" s="279"/>
      <c r="E509" s="279"/>
      <c r="F509" s="280"/>
      <c r="G509" s="280"/>
      <c r="H509" s="280"/>
      <c r="I509" s="281"/>
      <c r="J509" s="281"/>
      <c r="K509" s="279"/>
      <c r="L509" s="129"/>
    </row>
    <row r="510" spans="1:12">
      <c r="A510" s="224"/>
      <c r="B510" s="251"/>
      <c r="C510" s="282"/>
      <c r="D510" s="279"/>
      <c r="E510" s="279"/>
      <c r="F510" s="280"/>
      <c r="G510" s="280"/>
      <c r="H510" s="280"/>
      <c r="I510" s="281"/>
      <c r="J510" s="281"/>
      <c r="K510" s="279"/>
      <c r="L510" s="129"/>
    </row>
    <row r="511" spans="1:12">
      <c r="A511" s="224"/>
      <c r="B511" s="251"/>
      <c r="C511" s="282"/>
      <c r="D511" s="279"/>
      <c r="E511" s="279"/>
      <c r="F511" s="280"/>
      <c r="G511" s="280"/>
      <c r="H511" s="280"/>
      <c r="I511" s="281"/>
      <c r="J511" s="281"/>
      <c r="K511" s="279"/>
      <c r="L511" s="129"/>
    </row>
    <row r="512" spans="1:12">
      <c r="A512" s="224"/>
      <c r="B512" s="251"/>
      <c r="C512" s="282"/>
      <c r="D512" s="279"/>
      <c r="E512" s="279"/>
      <c r="F512" s="280"/>
      <c r="G512" s="280"/>
      <c r="H512" s="280"/>
      <c r="I512" s="281"/>
      <c r="J512" s="281"/>
      <c r="K512" s="279"/>
      <c r="L512" s="129"/>
    </row>
    <row r="513" spans="1:12">
      <c r="A513" s="224"/>
      <c r="B513" s="251"/>
      <c r="C513" s="282"/>
      <c r="D513" s="279"/>
      <c r="E513" s="279"/>
      <c r="F513" s="280"/>
      <c r="G513" s="280"/>
      <c r="H513" s="280"/>
      <c r="I513" s="281"/>
      <c r="J513" s="281"/>
      <c r="K513" s="279"/>
      <c r="L513" s="129"/>
    </row>
    <row r="514" spans="1:12">
      <c r="A514" s="224"/>
      <c r="B514" s="251"/>
      <c r="C514" s="282"/>
      <c r="D514" s="279"/>
      <c r="E514" s="279"/>
      <c r="F514" s="280"/>
      <c r="G514" s="280"/>
      <c r="H514" s="280"/>
      <c r="I514" s="281"/>
      <c r="J514" s="281"/>
      <c r="K514" s="279"/>
      <c r="L514" s="129"/>
    </row>
    <row r="515" spans="1:12">
      <c r="A515" s="224"/>
      <c r="B515" s="251"/>
      <c r="C515" s="282"/>
      <c r="D515" s="279"/>
      <c r="E515" s="279"/>
      <c r="F515" s="280"/>
      <c r="G515" s="280"/>
      <c r="H515" s="280"/>
      <c r="I515" s="281"/>
      <c r="J515" s="281"/>
      <c r="K515" s="279"/>
      <c r="L515" s="129"/>
    </row>
    <row r="516" spans="1:12">
      <c r="A516" s="224"/>
      <c r="B516" s="251"/>
      <c r="C516" s="282"/>
      <c r="D516" s="279"/>
      <c r="E516" s="279"/>
      <c r="F516" s="280"/>
      <c r="G516" s="280"/>
      <c r="H516" s="280"/>
      <c r="I516" s="281"/>
      <c r="J516" s="281"/>
      <c r="K516" s="279"/>
      <c r="L516" s="129"/>
    </row>
    <row r="517" spans="1:12">
      <c r="A517" s="224"/>
      <c r="B517" s="251"/>
      <c r="C517" s="282"/>
      <c r="D517" s="279"/>
      <c r="E517" s="279"/>
      <c r="F517" s="280"/>
      <c r="G517" s="280"/>
      <c r="H517" s="280"/>
      <c r="I517" s="281"/>
      <c r="J517" s="281"/>
      <c r="K517" s="279"/>
      <c r="L517" s="129"/>
    </row>
    <row r="518" spans="1:12">
      <c r="A518" s="224"/>
      <c r="B518" s="251"/>
      <c r="C518" s="282"/>
      <c r="D518" s="279"/>
      <c r="E518" s="279"/>
      <c r="F518" s="280"/>
      <c r="G518" s="280"/>
      <c r="H518" s="280"/>
      <c r="I518" s="281"/>
      <c r="J518" s="281"/>
      <c r="K518" s="279"/>
      <c r="L518" s="129"/>
    </row>
    <row r="519" spans="1:12">
      <c r="A519" s="224"/>
      <c r="B519" s="251"/>
      <c r="C519" s="282"/>
      <c r="D519" s="279"/>
      <c r="E519" s="279"/>
      <c r="F519" s="280"/>
      <c r="G519" s="280"/>
      <c r="H519" s="280"/>
      <c r="I519" s="281"/>
      <c r="J519" s="281"/>
      <c r="K519" s="279"/>
      <c r="L519" s="129"/>
    </row>
    <row r="520" spans="1:12">
      <c r="A520" s="224"/>
      <c r="B520" s="251"/>
      <c r="C520" s="282"/>
      <c r="D520" s="279"/>
      <c r="E520" s="279"/>
      <c r="F520" s="280"/>
      <c r="G520" s="280"/>
      <c r="H520" s="280"/>
      <c r="I520" s="281"/>
      <c r="J520" s="281"/>
      <c r="K520" s="279"/>
      <c r="L520" s="129"/>
    </row>
    <row r="521" spans="1:12">
      <c r="A521" s="224"/>
      <c r="B521" s="251"/>
      <c r="C521" s="282"/>
      <c r="D521" s="279"/>
      <c r="E521" s="279"/>
      <c r="F521" s="280"/>
      <c r="G521" s="280"/>
      <c r="H521" s="280"/>
      <c r="I521" s="281"/>
      <c r="J521" s="281"/>
      <c r="K521" s="279"/>
      <c r="L521" s="129"/>
    </row>
    <row r="522" spans="1:12">
      <c r="A522" s="224"/>
      <c r="B522" s="251"/>
      <c r="C522" s="282"/>
      <c r="D522" s="279"/>
      <c r="E522" s="279"/>
      <c r="F522" s="280"/>
      <c r="G522" s="280"/>
      <c r="H522" s="280"/>
      <c r="I522" s="281"/>
      <c r="J522" s="281"/>
      <c r="K522" s="279"/>
      <c r="L522" s="129"/>
    </row>
    <row r="523" spans="1:12">
      <c r="A523" s="224"/>
      <c r="B523" s="251"/>
      <c r="C523" s="282"/>
      <c r="D523" s="279"/>
      <c r="E523" s="279"/>
      <c r="F523" s="280"/>
      <c r="G523" s="280"/>
      <c r="H523" s="280"/>
      <c r="I523" s="281"/>
      <c r="J523" s="281"/>
      <c r="K523" s="279"/>
      <c r="L523" s="129"/>
    </row>
    <row r="524" spans="1:12">
      <c r="A524" s="224"/>
      <c r="B524" s="251"/>
      <c r="C524" s="282"/>
      <c r="D524" s="279"/>
      <c r="E524" s="279"/>
      <c r="F524" s="280"/>
      <c r="G524" s="280"/>
      <c r="H524" s="280"/>
      <c r="I524" s="281"/>
      <c r="J524" s="281"/>
      <c r="K524" s="279"/>
      <c r="L524" s="129"/>
    </row>
    <row r="525" spans="1:12">
      <c r="A525" s="224"/>
      <c r="B525" s="251"/>
      <c r="C525" s="282"/>
      <c r="D525" s="279"/>
      <c r="E525" s="279"/>
      <c r="F525" s="280"/>
      <c r="G525" s="280"/>
      <c r="H525" s="280"/>
      <c r="I525" s="281"/>
      <c r="J525" s="281"/>
      <c r="K525" s="279"/>
      <c r="L525" s="129"/>
    </row>
    <row r="526" spans="1:12">
      <c r="A526" s="224"/>
      <c r="B526" s="251"/>
      <c r="C526" s="282"/>
      <c r="D526" s="279"/>
      <c r="E526" s="279"/>
      <c r="F526" s="280"/>
      <c r="G526" s="280"/>
      <c r="H526" s="280"/>
      <c r="I526" s="281"/>
      <c r="J526" s="281"/>
      <c r="K526" s="279"/>
      <c r="L526" s="129"/>
    </row>
    <row r="527" spans="1:12">
      <c r="A527" s="224"/>
      <c r="B527" s="251"/>
      <c r="C527" s="282"/>
      <c r="D527" s="279"/>
      <c r="E527" s="279"/>
      <c r="F527" s="280"/>
      <c r="G527" s="280"/>
      <c r="H527" s="280"/>
      <c r="I527" s="281"/>
      <c r="J527" s="281"/>
      <c r="K527" s="279"/>
      <c r="L527" s="129"/>
    </row>
    <row r="528" spans="1:12">
      <c r="A528" s="224"/>
      <c r="B528" s="251"/>
      <c r="C528" s="282"/>
      <c r="D528" s="279"/>
      <c r="E528" s="279"/>
      <c r="F528" s="280"/>
      <c r="G528" s="280"/>
      <c r="H528" s="280"/>
      <c r="I528" s="281"/>
      <c r="J528" s="281"/>
      <c r="K528" s="279"/>
      <c r="L528" s="129"/>
    </row>
    <row r="529" spans="1:12">
      <c r="A529" s="224"/>
      <c r="B529" s="251"/>
      <c r="C529" s="282"/>
      <c r="D529" s="279"/>
      <c r="E529" s="279"/>
      <c r="F529" s="280"/>
      <c r="G529" s="280"/>
      <c r="H529" s="280"/>
      <c r="I529" s="281"/>
      <c r="J529" s="281"/>
      <c r="K529" s="279"/>
      <c r="L529" s="129"/>
    </row>
    <row r="530" spans="1:12">
      <c r="A530" s="224"/>
      <c r="B530" s="251"/>
      <c r="C530" s="282"/>
      <c r="D530" s="279"/>
      <c r="E530" s="279"/>
      <c r="F530" s="280"/>
      <c r="G530" s="280"/>
      <c r="H530" s="280"/>
      <c r="I530" s="281"/>
      <c r="J530" s="281"/>
      <c r="K530" s="279"/>
      <c r="L530" s="129"/>
    </row>
    <row r="531" spans="1:12">
      <c r="A531" s="224"/>
      <c r="B531" s="251"/>
      <c r="C531" s="282"/>
      <c r="D531" s="279"/>
      <c r="E531" s="279"/>
      <c r="F531" s="280"/>
      <c r="G531" s="280"/>
      <c r="H531" s="280"/>
      <c r="I531" s="281"/>
      <c r="J531" s="281"/>
      <c r="K531" s="279"/>
      <c r="L531" s="129"/>
    </row>
    <row r="532" spans="1:12">
      <c r="A532" s="224"/>
      <c r="B532" s="251"/>
      <c r="C532" s="282"/>
      <c r="D532" s="279"/>
      <c r="E532" s="279"/>
      <c r="F532" s="280"/>
      <c r="G532" s="280"/>
      <c r="H532" s="280"/>
      <c r="I532" s="281"/>
      <c r="J532" s="281"/>
      <c r="K532" s="279"/>
      <c r="L532" s="129"/>
    </row>
    <row r="533" spans="1:12">
      <c r="A533" s="224"/>
      <c r="B533" s="251"/>
      <c r="C533" s="282"/>
      <c r="D533" s="279"/>
      <c r="E533" s="279"/>
      <c r="F533" s="280"/>
      <c r="G533" s="280"/>
      <c r="H533" s="280"/>
      <c r="I533" s="281"/>
      <c r="J533" s="281"/>
      <c r="K533" s="279"/>
      <c r="L533" s="129"/>
    </row>
    <row r="534" spans="1:12">
      <c r="A534" s="224"/>
      <c r="B534" s="251"/>
      <c r="C534" s="282"/>
      <c r="D534" s="279"/>
      <c r="E534" s="279"/>
      <c r="F534" s="280"/>
      <c r="G534" s="280"/>
      <c r="H534" s="280"/>
      <c r="I534" s="281"/>
      <c r="J534" s="281"/>
      <c r="K534" s="279"/>
      <c r="L534" s="129"/>
    </row>
    <row r="535" spans="1:12">
      <c r="A535" s="224"/>
      <c r="B535" s="251"/>
      <c r="C535" s="282"/>
      <c r="D535" s="279"/>
      <c r="E535" s="279"/>
      <c r="F535" s="280"/>
      <c r="G535" s="280"/>
      <c r="H535" s="280"/>
      <c r="I535" s="281"/>
      <c r="J535" s="281"/>
      <c r="K535" s="279"/>
      <c r="L535" s="129"/>
    </row>
    <row r="536" spans="1:12">
      <c r="A536" s="224"/>
      <c r="B536" s="251"/>
      <c r="C536" s="282"/>
      <c r="D536" s="279"/>
      <c r="E536" s="279"/>
      <c r="F536" s="280"/>
      <c r="G536" s="280"/>
      <c r="H536" s="280"/>
      <c r="I536" s="281"/>
      <c r="J536" s="281"/>
      <c r="K536" s="279"/>
      <c r="L536" s="129"/>
    </row>
    <row r="537" spans="1:12">
      <c r="A537" s="224"/>
      <c r="B537" s="251"/>
      <c r="C537" s="282"/>
      <c r="D537" s="279"/>
      <c r="E537" s="279"/>
      <c r="F537" s="280"/>
      <c r="G537" s="280"/>
      <c r="H537" s="280"/>
      <c r="I537" s="281"/>
      <c r="J537" s="281"/>
      <c r="K537" s="279"/>
      <c r="L537" s="129"/>
    </row>
    <row r="538" spans="1:12">
      <c r="A538" s="224"/>
      <c r="B538" s="251"/>
      <c r="C538" s="282"/>
      <c r="D538" s="279"/>
      <c r="E538" s="279"/>
      <c r="F538" s="280"/>
      <c r="G538" s="280"/>
      <c r="H538" s="280"/>
      <c r="I538" s="281"/>
      <c r="J538" s="281"/>
      <c r="K538" s="279"/>
      <c r="L538" s="129"/>
    </row>
    <row r="539" spans="1:12">
      <c r="A539" s="224"/>
      <c r="B539" s="251"/>
      <c r="C539" s="282"/>
      <c r="D539" s="279"/>
      <c r="E539" s="279"/>
      <c r="F539" s="280"/>
      <c r="G539" s="280"/>
      <c r="H539" s="280"/>
      <c r="I539" s="281"/>
      <c r="J539" s="281"/>
      <c r="K539" s="279"/>
      <c r="L539" s="129"/>
    </row>
    <row r="540" spans="1:12">
      <c r="A540" s="224"/>
      <c r="B540" s="251"/>
      <c r="C540" s="282"/>
      <c r="D540" s="279"/>
      <c r="E540" s="279"/>
      <c r="F540" s="280"/>
      <c r="G540" s="280"/>
      <c r="H540" s="280"/>
      <c r="I540" s="281"/>
      <c r="J540" s="281"/>
      <c r="K540" s="279"/>
      <c r="L540" s="129"/>
    </row>
    <row r="541" spans="1:12">
      <c r="A541" s="224"/>
      <c r="B541" s="251"/>
      <c r="C541" s="282"/>
      <c r="D541" s="279"/>
      <c r="E541" s="279"/>
      <c r="F541" s="280"/>
      <c r="G541" s="280"/>
      <c r="H541" s="280"/>
      <c r="I541" s="281"/>
      <c r="J541" s="281"/>
      <c r="K541" s="279"/>
      <c r="L541" s="129"/>
    </row>
    <row r="542" spans="1:12">
      <c r="A542" s="224"/>
      <c r="B542" s="251"/>
      <c r="C542" s="282"/>
      <c r="D542" s="279"/>
      <c r="E542" s="279"/>
      <c r="F542" s="280"/>
      <c r="G542" s="280"/>
      <c r="H542" s="280"/>
      <c r="I542" s="281"/>
      <c r="J542" s="281"/>
      <c r="K542" s="279"/>
      <c r="L542" s="129"/>
    </row>
    <row r="543" spans="1:12">
      <c r="A543" s="224"/>
      <c r="B543" s="251"/>
      <c r="C543" s="282"/>
      <c r="D543" s="279"/>
      <c r="E543" s="279"/>
      <c r="F543" s="280"/>
      <c r="G543" s="280"/>
      <c r="H543" s="280"/>
      <c r="I543" s="281"/>
      <c r="J543" s="281"/>
      <c r="K543" s="279"/>
      <c r="L543" s="129"/>
    </row>
    <row r="544" spans="1:12">
      <c r="A544" s="224"/>
      <c r="B544" s="251"/>
      <c r="C544" s="282"/>
      <c r="D544" s="279"/>
      <c r="E544" s="279"/>
      <c r="F544" s="280"/>
      <c r="G544" s="280"/>
      <c r="H544" s="280"/>
      <c r="I544" s="281"/>
      <c r="J544" s="281"/>
      <c r="K544" s="279"/>
      <c r="L544" s="129"/>
    </row>
    <row r="545" spans="1:12">
      <c r="A545" s="224"/>
      <c r="B545" s="251"/>
      <c r="C545" s="282"/>
      <c r="D545" s="279"/>
      <c r="E545" s="279"/>
      <c r="F545" s="280"/>
      <c r="G545" s="280"/>
      <c r="H545" s="280"/>
      <c r="I545" s="281"/>
      <c r="J545" s="281"/>
      <c r="K545" s="279"/>
      <c r="L545" s="129"/>
    </row>
    <row r="546" spans="1:12">
      <c r="A546" s="224"/>
      <c r="B546" s="251"/>
      <c r="C546" s="282"/>
      <c r="D546" s="279"/>
      <c r="E546" s="279"/>
      <c r="F546" s="280"/>
      <c r="G546" s="280"/>
      <c r="H546" s="280"/>
      <c r="I546" s="281"/>
      <c r="J546" s="281"/>
      <c r="K546" s="279"/>
      <c r="L546" s="129"/>
    </row>
    <row r="547" spans="1:12">
      <c r="A547" s="224"/>
      <c r="B547" s="251"/>
      <c r="C547" s="282"/>
      <c r="D547" s="279"/>
      <c r="E547" s="279"/>
      <c r="F547" s="280"/>
      <c r="G547" s="280"/>
      <c r="H547" s="280"/>
      <c r="I547" s="281"/>
      <c r="J547" s="281"/>
      <c r="K547" s="279"/>
      <c r="L547" s="129"/>
    </row>
    <row r="548" spans="1:12">
      <c r="A548" s="224"/>
      <c r="B548" s="251"/>
      <c r="C548" s="282"/>
      <c r="D548" s="279"/>
      <c r="E548" s="279"/>
      <c r="F548" s="280"/>
      <c r="G548" s="280"/>
      <c r="H548" s="280"/>
      <c r="I548" s="281"/>
      <c r="J548" s="281"/>
      <c r="K548" s="279"/>
      <c r="L548" s="129"/>
    </row>
    <row r="549" spans="1:12">
      <c r="A549" s="224"/>
      <c r="B549" s="251"/>
      <c r="C549" s="282"/>
      <c r="D549" s="279"/>
      <c r="E549" s="279"/>
      <c r="F549" s="280"/>
      <c r="G549" s="280"/>
      <c r="H549" s="280"/>
      <c r="I549" s="281"/>
      <c r="J549" s="281"/>
      <c r="K549" s="279"/>
      <c r="L549" s="129"/>
    </row>
    <row r="550" spans="1:12">
      <c r="A550" s="224"/>
      <c r="B550" s="251"/>
      <c r="C550" s="282"/>
      <c r="D550" s="279"/>
      <c r="E550" s="279"/>
      <c r="F550" s="280"/>
      <c r="G550" s="280"/>
      <c r="H550" s="280"/>
      <c r="I550" s="281"/>
      <c r="J550" s="281"/>
      <c r="K550" s="279"/>
      <c r="L550" s="129"/>
    </row>
    <row r="551" spans="1:12">
      <c r="A551" s="224"/>
      <c r="B551" s="251"/>
      <c r="C551" s="282"/>
      <c r="D551" s="279"/>
      <c r="E551" s="279"/>
      <c r="F551" s="280"/>
      <c r="G551" s="280"/>
      <c r="H551" s="280"/>
      <c r="I551" s="281"/>
      <c r="J551" s="281"/>
      <c r="K551" s="279"/>
      <c r="L551" s="129"/>
    </row>
    <row r="552" spans="1:12">
      <c r="A552" s="224"/>
      <c r="B552" s="251"/>
      <c r="C552" s="282"/>
      <c r="D552" s="279"/>
      <c r="E552" s="279"/>
      <c r="F552" s="280"/>
      <c r="G552" s="280"/>
      <c r="H552" s="280"/>
      <c r="I552" s="281"/>
      <c r="J552" s="281"/>
      <c r="K552" s="279"/>
      <c r="L552" s="129"/>
    </row>
    <row r="553" spans="1:12">
      <c r="A553" s="224"/>
      <c r="B553" s="251"/>
      <c r="C553" s="282"/>
      <c r="D553" s="279"/>
      <c r="E553" s="279"/>
      <c r="F553" s="280"/>
      <c r="G553" s="280"/>
      <c r="H553" s="280"/>
      <c r="I553" s="281"/>
      <c r="J553" s="281"/>
      <c r="K553" s="279"/>
      <c r="L553" s="129"/>
    </row>
    <row r="554" spans="1:12">
      <c r="A554" s="224"/>
      <c r="B554" s="251"/>
      <c r="C554" s="282"/>
      <c r="D554" s="279"/>
      <c r="E554" s="279"/>
      <c r="F554" s="280"/>
      <c r="G554" s="280"/>
      <c r="H554" s="280"/>
      <c r="I554" s="281"/>
      <c r="J554" s="281"/>
      <c r="K554" s="279"/>
      <c r="L554" s="129"/>
    </row>
    <row r="555" spans="1:12">
      <c r="A555" s="224"/>
      <c r="B555" s="251"/>
      <c r="C555" s="282"/>
      <c r="D555" s="279"/>
      <c r="E555" s="279"/>
      <c r="F555" s="280"/>
      <c r="G555" s="280"/>
      <c r="H555" s="280"/>
      <c r="I555" s="281"/>
      <c r="J555" s="281"/>
      <c r="K555" s="279"/>
      <c r="L555" s="129"/>
    </row>
    <row r="556" spans="1:12">
      <c r="A556" s="224"/>
      <c r="B556" s="251"/>
      <c r="C556" s="282"/>
      <c r="D556" s="279"/>
      <c r="E556" s="279"/>
      <c r="F556" s="280"/>
      <c r="G556" s="280"/>
      <c r="H556" s="280"/>
      <c r="I556" s="281"/>
      <c r="J556" s="281"/>
      <c r="K556" s="279"/>
      <c r="L556" s="129"/>
    </row>
    <row r="557" spans="1:12">
      <c r="A557" s="224"/>
      <c r="B557" s="251"/>
      <c r="C557" s="282"/>
      <c r="D557" s="279"/>
      <c r="E557" s="279"/>
      <c r="F557" s="280"/>
      <c r="G557" s="280"/>
      <c r="H557" s="280"/>
      <c r="I557" s="281"/>
      <c r="J557" s="281"/>
      <c r="K557" s="279"/>
      <c r="L557" s="129"/>
    </row>
    <row r="558" spans="1:12">
      <c r="A558" s="224"/>
      <c r="B558" s="251"/>
      <c r="C558" s="282"/>
      <c r="D558" s="279"/>
      <c r="E558" s="279"/>
      <c r="F558" s="280"/>
      <c r="G558" s="280"/>
      <c r="H558" s="280"/>
      <c r="I558" s="281"/>
      <c r="J558" s="281"/>
      <c r="K558" s="279"/>
      <c r="L558" s="129"/>
    </row>
    <row r="559" spans="1:12">
      <c r="A559" s="224"/>
      <c r="B559" s="251"/>
      <c r="C559" s="282"/>
      <c r="D559" s="279"/>
      <c r="E559" s="279"/>
      <c r="F559" s="280"/>
      <c r="G559" s="280"/>
      <c r="H559" s="280"/>
      <c r="I559" s="281"/>
      <c r="J559" s="281"/>
      <c r="K559" s="279"/>
      <c r="L559" s="129"/>
    </row>
    <row r="560" spans="1:12">
      <c r="A560" s="224"/>
      <c r="B560" s="251"/>
      <c r="C560" s="282"/>
      <c r="D560" s="279"/>
      <c r="E560" s="279"/>
      <c r="F560" s="280"/>
      <c r="G560" s="280"/>
      <c r="H560" s="280"/>
      <c r="I560" s="281"/>
      <c r="J560" s="281"/>
      <c r="K560" s="279"/>
      <c r="L560" s="129"/>
    </row>
    <row r="561" spans="1:12">
      <c r="A561" s="224"/>
      <c r="B561" s="251"/>
      <c r="C561" s="282"/>
      <c r="D561" s="279"/>
      <c r="E561" s="279"/>
      <c r="F561" s="280"/>
      <c r="G561" s="280"/>
      <c r="H561" s="280"/>
      <c r="I561" s="281"/>
      <c r="J561" s="281"/>
      <c r="K561" s="279"/>
      <c r="L561" s="129"/>
    </row>
    <row r="562" spans="1:12">
      <c r="A562" s="224"/>
      <c r="B562" s="251"/>
      <c r="C562" s="282"/>
      <c r="D562" s="279"/>
      <c r="E562" s="279"/>
      <c r="F562" s="280"/>
      <c r="G562" s="280"/>
      <c r="H562" s="280"/>
      <c r="I562" s="281"/>
      <c r="J562" s="281"/>
      <c r="K562" s="279"/>
      <c r="L562" s="129"/>
    </row>
    <row r="563" spans="1:12">
      <c r="A563" s="224"/>
      <c r="B563" s="251"/>
      <c r="C563" s="282"/>
      <c r="D563" s="279"/>
      <c r="E563" s="279"/>
      <c r="F563" s="280"/>
      <c r="G563" s="280"/>
      <c r="H563" s="280"/>
      <c r="I563" s="281"/>
      <c r="J563" s="281"/>
      <c r="K563" s="279"/>
      <c r="L563" s="129"/>
    </row>
    <row r="564" spans="1:12">
      <c r="A564" s="224"/>
      <c r="B564" s="251"/>
      <c r="C564" s="282"/>
      <c r="D564" s="279"/>
      <c r="E564" s="279"/>
      <c r="F564" s="280"/>
      <c r="G564" s="280"/>
      <c r="H564" s="280"/>
      <c r="I564" s="281"/>
      <c r="J564" s="281"/>
      <c r="K564" s="279"/>
      <c r="L564" s="129"/>
    </row>
    <row r="565" spans="1:12">
      <c r="A565" s="224"/>
      <c r="B565" s="251"/>
      <c r="C565" s="282"/>
      <c r="D565" s="279"/>
      <c r="E565" s="279"/>
      <c r="F565" s="280"/>
      <c r="G565" s="280"/>
      <c r="H565" s="280"/>
      <c r="I565" s="281"/>
      <c r="J565" s="281"/>
      <c r="K565" s="279"/>
      <c r="L565" s="129"/>
    </row>
    <row r="566" spans="1:12">
      <c r="A566" s="224"/>
      <c r="B566" s="251"/>
      <c r="C566" s="282"/>
      <c r="D566" s="279"/>
      <c r="E566" s="279"/>
      <c r="F566" s="280"/>
      <c r="G566" s="280"/>
      <c r="H566" s="280"/>
      <c r="I566" s="281"/>
      <c r="J566" s="281"/>
      <c r="K566" s="279"/>
      <c r="L566" s="129"/>
    </row>
    <row r="567" spans="1:12">
      <c r="A567" s="224"/>
      <c r="B567" s="251"/>
      <c r="C567" s="282"/>
      <c r="D567" s="279"/>
      <c r="E567" s="279"/>
      <c r="F567" s="280"/>
      <c r="G567" s="280"/>
      <c r="H567" s="280"/>
      <c r="I567" s="281"/>
      <c r="J567" s="281"/>
      <c r="K567" s="279"/>
      <c r="L567" s="129"/>
    </row>
    <row r="568" spans="1:12">
      <c r="A568" s="224"/>
      <c r="B568" s="251"/>
      <c r="C568" s="282"/>
      <c r="D568" s="279"/>
      <c r="E568" s="279"/>
      <c r="F568" s="280"/>
      <c r="G568" s="280"/>
      <c r="H568" s="280"/>
      <c r="I568" s="281"/>
      <c r="J568" s="281"/>
      <c r="K568" s="279"/>
      <c r="L568" s="129"/>
    </row>
    <row r="569" spans="1:12">
      <c r="A569" s="224"/>
      <c r="B569" s="251"/>
      <c r="C569" s="282"/>
      <c r="D569" s="279"/>
      <c r="E569" s="279"/>
      <c r="F569" s="280"/>
      <c r="G569" s="280"/>
      <c r="H569" s="280"/>
      <c r="I569" s="281"/>
      <c r="J569" s="281"/>
      <c r="K569" s="279"/>
      <c r="L569" s="129"/>
    </row>
    <row r="570" spans="1:12">
      <c r="A570" s="224"/>
      <c r="B570" s="251"/>
      <c r="C570" s="282"/>
      <c r="D570" s="279"/>
      <c r="E570" s="279"/>
      <c r="F570" s="280"/>
      <c r="G570" s="280"/>
      <c r="H570" s="280"/>
      <c r="I570" s="281"/>
      <c r="J570" s="281"/>
      <c r="K570" s="279"/>
      <c r="L570" s="129"/>
    </row>
    <row r="571" spans="1:12">
      <c r="A571" s="224"/>
      <c r="B571" s="251"/>
      <c r="C571" s="282"/>
      <c r="D571" s="279"/>
      <c r="E571" s="279"/>
      <c r="F571" s="280"/>
      <c r="G571" s="280"/>
      <c r="H571" s="280"/>
      <c r="I571" s="281"/>
      <c r="J571" s="281"/>
      <c r="K571" s="279"/>
      <c r="L571" s="129"/>
    </row>
    <row r="572" spans="1:12">
      <c r="A572" s="224"/>
      <c r="B572" s="251"/>
      <c r="C572" s="282"/>
      <c r="D572" s="279"/>
      <c r="E572" s="279"/>
      <c r="F572" s="280"/>
      <c r="G572" s="280"/>
      <c r="H572" s="280"/>
      <c r="I572" s="281"/>
      <c r="J572" s="281"/>
      <c r="K572" s="279"/>
      <c r="L572" s="129"/>
    </row>
    <row r="573" spans="1:12">
      <c r="A573" s="224"/>
      <c r="B573" s="251"/>
      <c r="C573" s="282"/>
      <c r="D573" s="279"/>
      <c r="E573" s="279"/>
      <c r="F573" s="280"/>
      <c r="G573" s="280"/>
      <c r="H573" s="280"/>
      <c r="I573" s="281"/>
      <c r="J573" s="281"/>
      <c r="K573" s="279"/>
      <c r="L573" s="129"/>
    </row>
    <row r="574" spans="1:12">
      <c r="A574" s="224"/>
      <c r="B574" s="251"/>
      <c r="C574" s="282"/>
      <c r="D574" s="279"/>
      <c r="E574" s="279"/>
      <c r="F574" s="280"/>
      <c r="G574" s="280"/>
      <c r="H574" s="280"/>
      <c r="I574" s="281"/>
      <c r="J574" s="281"/>
      <c r="K574" s="279"/>
      <c r="L574" s="129"/>
    </row>
    <row r="575" spans="1:12">
      <c r="A575" s="224"/>
      <c r="B575" s="251"/>
      <c r="C575" s="282"/>
      <c r="D575" s="279"/>
      <c r="E575" s="279"/>
      <c r="F575" s="280"/>
      <c r="G575" s="280"/>
      <c r="H575" s="280"/>
      <c r="I575" s="281"/>
      <c r="J575" s="281"/>
      <c r="K575" s="279"/>
      <c r="L575" s="129"/>
    </row>
    <row r="576" spans="1:12">
      <c r="A576" s="224"/>
      <c r="B576" s="251"/>
      <c r="C576" s="282"/>
      <c r="D576" s="279"/>
      <c r="E576" s="279"/>
      <c r="F576" s="280"/>
      <c r="G576" s="280"/>
      <c r="H576" s="280"/>
      <c r="I576" s="281"/>
      <c r="J576" s="281"/>
      <c r="K576" s="279"/>
      <c r="L576" s="129"/>
    </row>
    <row r="577" spans="1:12">
      <c r="A577" s="224"/>
      <c r="B577" s="251"/>
      <c r="C577" s="282"/>
      <c r="D577" s="279"/>
      <c r="E577" s="279"/>
      <c r="F577" s="280"/>
      <c r="G577" s="280"/>
      <c r="H577" s="280"/>
      <c r="I577" s="281"/>
      <c r="J577" s="281"/>
      <c r="K577" s="279"/>
      <c r="L577" s="129"/>
    </row>
    <row r="578" spans="1:12">
      <c r="A578" s="224"/>
      <c r="B578" s="251"/>
      <c r="C578" s="282"/>
      <c r="D578" s="279"/>
      <c r="E578" s="279"/>
      <c r="F578" s="280"/>
      <c r="G578" s="280"/>
      <c r="H578" s="280"/>
      <c r="I578" s="281"/>
      <c r="J578" s="281"/>
      <c r="K578" s="279"/>
      <c r="L578" s="129"/>
    </row>
    <row r="579" spans="1:12">
      <c r="A579" s="224"/>
      <c r="B579" s="251"/>
      <c r="C579" s="282"/>
      <c r="D579" s="279"/>
      <c r="E579" s="279"/>
      <c r="F579" s="280"/>
      <c r="G579" s="280"/>
      <c r="H579" s="280"/>
      <c r="I579" s="281"/>
      <c r="J579" s="281"/>
      <c r="K579" s="279"/>
      <c r="L579" s="129"/>
    </row>
    <row r="580" spans="1:12">
      <c r="A580" s="224"/>
      <c r="B580" s="251"/>
      <c r="C580" s="282"/>
      <c r="D580" s="279"/>
      <c r="E580" s="279"/>
      <c r="F580" s="280"/>
      <c r="G580" s="280"/>
      <c r="H580" s="280"/>
      <c r="I580" s="281"/>
      <c r="J580" s="281"/>
      <c r="K580" s="279"/>
      <c r="L580" s="129"/>
    </row>
    <row r="581" spans="1:12">
      <c r="A581" s="224"/>
      <c r="B581" s="251"/>
      <c r="C581" s="282"/>
      <c r="D581" s="279"/>
      <c r="E581" s="279"/>
      <c r="F581" s="280"/>
      <c r="G581" s="280"/>
      <c r="H581" s="280"/>
      <c r="I581" s="281"/>
      <c r="J581" s="281"/>
      <c r="K581" s="279"/>
      <c r="L581" s="129"/>
    </row>
    <row r="582" spans="1:12">
      <c r="A582" s="224"/>
      <c r="B582" s="251"/>
      <c r="C582" s="282"/>
      <c r="D582" s="279"/>
      <c r="E582" s="279"/>
      <c r="F582" s="280"/>
      <c r="G582" s="280"/>
      <c r="H582" s="280"/>
      <c r="I582" s="281"/>
      <c r="J582" s="281"/>
      <c r="K582" s="279"/>
      <c r="L582" s="129"/>
    </row>
    <row r="583" spans="1:12">
      <c r="A583" s="224"/>
      <c r="B583" s="251"/>
      <c r="C583" s="282"/>
      <c r="D583" s="279"/>
      <c r="E583" s="279"/>
      <c r="F583" s="280"/>
      <c r="G583" s="280"/>
      <c r="H583" s="280"/>
      <c r="I583" s="281"/>
      <c r="J583" s="281"/>
      <c r="K583" s="279"/>
      <c r="L583" s="129"/>
    </row>
    <row r="584" spans="1:12">
      <c r="A584" s="224"/>
      <c r="B584" s="251"/>
      <c r="C584" s="282"/>
      <c r="D584" s="279"/>
      <c r="E584" s="279"/>
      <c r="F584" s="280"/>
      <c r="G584" s="280"/>
      <c r="H584" s="280"/>
      <c r="I584" s="281"/>
      <c r="J584" s="281"/>
      <c r="K584" s="279"/>
      <c r="L584" s="129"/>
    </row>
    <row r="585" spans="1:12">
      <c r="A585" s="224"/>
      <c r="B585" s="251"/>
      <c r="C585" s="282"/>
      <c r="D585" s="279"/>
      <c r="E585" s="279"/>
      <c r="F585" s="280"/>
      <c r="G585" s="280"/>
      <c r="H585" s="280"/>
      <c r="I585" s="281"/>
      <c r="J585" s="281"/>
      <c r="K585" s="279"/>
      <c r="L585" s="129"/>
    </row>
    <row r="586" spans="1:12">
      <c r="A586" s="224"/>
      <c r="B586" s="251"/>
      <c r="C586" s="282"/>
      <c r="D586" s="279"/>
      <c r="E586" s="279"/>
      <c r="F586" s="280"/>
      <c r="G586" s="280"/>
      <c r="H586" s="280"/>
      <c r="I586" s="281"/>
      <c r="J586" s="281"/>
      <c r="K586" s="279"/>
      <c r="L586" s="129"/>
    </row>
    <row r="587" spans="1:12">
      <c r="A587" s="224"/>
      <c r="B587" s="251"/>
      <c r="C587" s="282"/>
      <c r="D587" s="279"/>
      <c r="E587" s="279"/>
      <c r="F587" s="280"/>
      <c r="G587" s="280"/>
      <c r="H587" s="280"/>
      <c r="I587" s="281"/>
      <c r="J587" s="281"/>
      <c r="K587" s="279"/>
      <c r="L587" s="129"/>
    </row>
    <row r="588" spans="1:12">
      <c r="A588" s="224"/>
      <c r="B588" s="251"/>
      <c r="C588" s="282"/>
      <c r="D588" s="279"/>
      <c r="E588" s="279"/>
      <c r="F588" s="280"/>
      <c r="G588" s="280"/>
      <c r="H588" s="280"/>
      <c r="I588" s="281"/>
      <c r="J588" s="281"/>
      <c r="K588" s="279"/>
      <c r="L588" s="129"/>
    </row>
    <row r="589" spans="1:12">
      <c r="A589" s="224"/>
      <c r="B589" s="251"/>
      <c r="C589" s="282"/>
      <c r="D589" s="279"/>
      <c r="E589" s="279"/>
      <c r="F589" s="280"/>
      <c r="G589" s="280"/>
      <c r="H589" s="280"/>
      <c r="I589" s="281"/>
      <c r="J589" s="281"/>
      <c r="K589" s="279"/>
      <c r="L589" s="129"/>
    </row>
    <row r="590" spans="1:12">
      <c r="A590" s="224"/>
      <c r="B590" s="251"/>
      <c r="C590" s="282"/>
      <c r="D590" s="279"/>
      <c r="E590" s="279"/>
      <c r="F590" s="280"/>
      <c r="G590" s="280"/>
      <c r="H590" s="280"/>
      <c r="I590" s="281"/>
      <c r="J590" s="281"/>
      <c r="K590" s="279"/>
      <c r="L590" s="129"/>
    </row>
    <row r="591" spans="1:12">
      <c r="A591" s="224"/>
      <c r="B591" s="251"/>
      <c r="C591" s="282"/>
      <c r="D591" s="279"/>
      <c r="E591" s="279"/>
      <c r="F591" s="280"/>
      <c r="G591" s="280"/>
      <c r="H591" s="280"/>
      <c r="I591" s="281"/>
      <c r="J591" s="281"/>
      <c r="K591" s="279"/>
      <c r="L591" s="129"/>
    </row>
    <row r="592" spans="1:12">
      <c r="A592" s="224"/>
      <c r="B592" s="251"/>
      <c r="C592" s="282"/>
      <c r="D592" s="279"/>
      <c r="E592" s="279"/>
      <c r="F592" s="280"/>
      <c r="G592" s="280"/>
      <c r="H592" s="280"/>
      <c r="I592" s="281"/>
      <c r="J592" s="281"/>
      <c r="K592" s="279"/>
      <c r="L592" s="129"/>
    </row>
    <row r="593" spans="1:12">
      <c r="A593" s="224"/>
      <c r="B593" s="251"/>
      <c r="C593" s="282"/>
      <c r="D593" s="279"/>
      <c r="E593" s="279"/>
      <c r="F593" s="280"/>
      <c r="G593" s="280"/>
      <c r="H593" s="280"/>
      <c r="I593" s="281"/>
      <c r="J593" s="281"/>
      <c r="K593" s="279"/>
      <c r="L593" s="129"/>
    </row>
    <row r="594" spans="1:12">
      <c r="A594" s="224"/>
      <c r="B594" s="251"/>
      <c r="C594" s="282"/>
      <c r="D594" s="279"/>
      <c r="E594" s="279"/>
      <c r="F594" s="280"/>
      <c r="G594" s="280"/>
      <c r="H594" s="280"/>
      <c r="I594" s="281"/>
      <c r="J594" s="281"/>
      <c r="K594" s="279"/>
      <c r="L594" s="129"/>
    </row>
    <row r="595" spans="1:12">
      <c r="A595" s="224"/>
      <c r="B595" s="251"/>
      <c r="C595" s="282"/>
      <c r="D595" s="279"/>
      <c r="E595" s="279"/>
      <c r="F595" s="280"/>
      <c r="G595" s="280"/>
      <c r="H595" s="280"/>
      <c r="I595" s="281"/>
      <c r="J595" s="281"/>
      <c r="K595" s="279"/>
      <c r="L595" s="129"/>
    </row>
    <row r="596" spans="1:12">
      <c r="A596" s="224"/>
      <c r="B596" s="251"/>
      <c r="C596" s="282"/>
      <c r="D596" s="279"/>
      <c r="E596" s="279"/>
      <c r="F596" s="280"/>
      <c r="G596" s="280"/>
      <c r="H596" s="280"/>
      <c r="I596" s="281"/>
      <c r="J596" s="281"/>
      <c r="K596" s="279"/>
      <c r="L596" s="129"/>
    </row>
    <row r="597" spans="1:12">
      <c r="A597" s="224"/>
      <c r="B597" s="251"/>
      <c r="C597" s="282"/>
      <c r="D597" s="279"/>
      <c r="E597" s="279"/>
      <c r="F597" s="280"/>
      <c r="G597" s="280"/>
      <c r="H597" s="280"/>
      <c r="I597" s="281"/>
      <c r="J597" s="281"/>
      <c r="K597" s="279"/>
      <c r="L597" s="129"/>
    </row>
    <row r="598" spans="1:12">
      <c r="A598" s="224"/>
      <c r="B598" s="251"/>
      <c r="C598" s="282"/>
      <c r="D598" s="279"/>
      <c r="E598" s="279"/>
      <c r="F598" s="280"/>
      <c r="G598" s="280"/>
      <c r="H598" s="280"/>
      <c r="I598" s="281"/>
      <c r="J598" s="281"/>
      <c r="K598" s="279"/>
      <c r="L598" s="129"/>
    </row>
    <row r="599" spans="1:12">
      <c r="A599" s="224"/>
      <c r="B599" s="251"/>
      <c r="C599" s="282"/>
      <c r="D599" s="279"/>
      <c r="E599" s="279"/>
      <c r="F599" s="280"/>
      <c r="G599" s="280"/>
      <c r="H599" s="280"/>
      <c r="I599" s="281"/>
      <c r="J599" s="281"/>
      <c r="K599" s="279"/>
      <c r="L599" s="129"/>
    </row>
    <row r="600" spans="1:12">
      <c r="A600" s="224"/>
      <c r="B600" s="251"/>
      <c r="C600" s="282"/>
      <c r="D600" s="279"/>
      <c r="E600" s="279"/>
      <c r="F600" s="280"/>
      <c r="G600" s="280"/>
      <c r="H600" s="280"/>
      <c r="I600" s="281"/>
      <c r="J600" s="281"/>
      <c r="K600" s="279"/>
      <c r="L600" s="129"/>
    </row>
    <row r="601" spans="1:12">
      <c r="A601" s="224"/>
      <c r="B601" s="251"/>
      <c r="C601" s="282"/>
      <c r="D601" s="279"/>
      <c r="E601" s="279"/>
      <c r="F601" s="280"/>
      <c r="G601" s="280"/>
      <c r="H601" s="280"/>
      <c r="I601" s="281"/>
      <c r="J601" s="281"/>
      <c r="K601" s="279"/>
      <c r="L601" s="129"/>
    </row>
    <row r="602" spans="1:12">
      <c r="A602" s="224"/>
      <c r="B602" s="251"/>
      <c r="C602" s="282"/>
      <c r="D602" s="279"/>
      <c r="E602" s="279"/>
      <c r="F602" s="280"/>
      <c r="G602" s="280"/>
      <c r="H602" s="280"/>
      <c r="I602" s="281"/>
      <c r="J602" s="281"/>
      <c r="K602" s="279"/>
      <c r="L602" s="129"/>
    </row>
    <row r="603" spans="1:12">
      <c r="A603" s="224"/>
      <c r="B603" s="251"/>
      <c r="C603" s="282"/>
      <c r="D603" s="279"/>
      <c r="E603" s="279"/>
      <c r="F603" s="280"/>
      <c r="G603" s="280"/>
      <c r="H603" s="280"/>
      <c r="I603" s="281"/>
      <c r="J603" s="281"/>
      <c r="K603" s="279"/>
      <c r="L603" s="129"/>
    </row>
    <row r="604" spans="1:12">
      <c r="A604" s="224"/>
      <c r="B604" s="251"/>
      <c r="C604" s="282"/>
      <c r="D604" s="279"/>
      <c r="E604" s="279"/>
      <c r="F604" s="280"/>
      <c r="G604" s="280"/>
      <c r="H604" s="280"/>
      <c r="I604" s="281"/>
      <c r="J604" s="281"/>
      <c r="K604" s="279"/>
      <c r="L604" s="129"/>
    </row>
    <row r="605" spans="1:12">
      <c r="A605" s="224"/>
      <c r="B605" s="251"/>
      <c r="C605" s="282"/>
      <c r="D605" s="279"/>
      <c r="E605" s="279"/>
      <c r="F605" s="280"/>
      <c r="G605" s="280"/>
      <c r="H605" s="280"/>
      <c r="I605" s="281"/>
      <c r="J605" s="281"/>
      <c r="K605" s="279"/>
      <c r="L605" s="129"/>
    </row>
    <row r="606" spans="1:12">
      <c r="A606" s="224"/>
      <c r="B606" s="251"/>
      <c r="C606" s="282"/>
      <c r="D606" s="279"/>
      <c r="E606" s="279"/>
      <c r="F606" s="280"/>
      <c r="G606" s="280"/>
      <c r="H606" s="280"/>
      <c r="I606" s="281"/>
      <c r="J606" s="281"/>
      <c r="K606" s="279"/>
      <c r="L606" s="129"/>
    </row>
    <row r="607" spans="1:12">
      <c r="A607" s="224"/>
      <c r="B607" s="251"/>
      <c r="C607" s="282"/>
      <c r="D607" s="279"/>
      <c r="E607" s="279"/>
      <c r="F607" s="280"/>
      <c r="G607" s="280"/>
      <c r="H607" s="280"/>
      <c r="I607" s="281"/>
      <c r="J607" s="281"/>
      <c r="K607" s="279"/>
      <c r="L607" s="129"/>
    </row>
    <row r="608" spans="1:12">
      <c r="A608" s="224"/>
      <c r="B608" s="251"/>
      <c r="C608" s="282"/>
      <c r="D608" s="279"/>
      <c r="E608" s="279"/>
      <c r="F608" s="280"/>
      <c r="G608" s="280"/>
      <c r="H608" s="280"/>
      <c r="I608" s="281"/>
      <c r="J608" s="281"/>
      <c r="K608" s="279"/>
      <c r="L608" s="129"/>
    </row>
    <row r="609" spans="1:12">
      <c r="A609" s="224"/>
      <c r="B609" s="251"/>
      <c r="C609" s="282"/>
      <c r="D609" s="279"/>
      <c r="E609" s="279"/>
      <c r="F609" s="280"/>
      <c r="G609" s="280"/>
      <c r="H609" s="280"/>
      <c r="I609" s="281"/>
      <c r="J609" s="281"/>
      <c r="K609" s="279"/>
      <c r="L609" s="129"/>
    </row>
    <row r="610" spans="1:12">
      <c r="A610" s="224"/>
      <c r="B610" s="251"/>
      <c r="C610" s="282"/>
      <c r="D610" s="279"/>
      <c r="E610" s="279"/>
      <c r="F610" s="280"/>
      <c r="G610" s="280"/>
      <c r="H610" s="280"/>
      <c r="I610" s="281"/>
      <c r="J610" s="281"/>
      <c r="K610" s="279"/>
      <c r="L610" s="129"/>
    </row>
    <row r="611" spans="1:12">
      <c r="A611" s="224"/>
      <c r="B611" s="251"/>
      <c r="C611" s="282"/>
      <c r="D611" s="279"/>
      <c r="E611" s="279"/>
      <c r="F611" s="280"/>
      <c r="G611" s="280"/>
      <c r="H611" s="280"/>
      <c r="I611" s="281"/>
      <c r="J611" s="281"/>
      <c r="K611" s="279"/>
      <c r="L611" s="129"/>
    </row>
    <row r="612" spans="1:12">
      <c r="A612" s="224"/>
      <c r="B612" s="251"/>
      <c r="C612" s="282"/>
      <c r="D612" s="279"/>
      <c r="E612" s="279"/>
      <c r="F612" s="280"/>
      <c r="G612" s="280"/>
      <c r="H612" s="280"/>
      <c r="I612" s="281"/>
      <c r="J612" s="281"/>
      <c r="K612" s="279"/>
      <c r="L612" s="129"/>
    </row>
    <row r="613" spans="1:12">
      <c r="A613" s="224"/>
      <c r="B613" s="251"/>
      <c r="C613" s="282"/>
      <c r="D613" s="279"/>
      <c r="E613" s="279"/>
      <c r="F613" s="280"/>
      <c r="G613" s="280"/>
      <c r="H613" s="280"/>
      <c r="I613" s="281"/>
      <c r="J613" s="281"/>
      <c r="K613" s="279"/>
      <c r="L613" s="129"/>
    </row>
    <row r="614" spans="1:12">
      <c r="A614" s="224"/>
      <c r="B614" s="251"/>
      <c r="C614" s="282"/>
      <c r="D614" s="279"/>
      <c r="E614" s="279"/>
      <c r="F614" s="280"/>
      <c r="G614" s="280"/>
      <c r="H614" s="280"/>
      <c r="I614" s="281"/>
      <c r="J614" s="281"/>
      <c r="K614" s="279"/>
      <c r="L614" s="129"/>
    </row>
    <row r="615" spans="1:12">
      <c r="A615" s="224"/>
      <c r="B615" s="251"/>
      <c r="C615" s="282"/>
      <c r="D615" s="279"/>
      <c r="E615" s="279"/>
      <c r="F615" s="280"/>
      <c r="G615" s="280"/>
      <c r="H615" s="280"/>
      <c r="I615" s="281"/>
      <c r="J615" s="281"/>
      <c r="K615" s="279"/>
      <c r="L615" s="129"/>
    </row>
    <row r="616" spans="1:12">
      <c r="A616" s="224"/>
      <c r="B616" s="251"/>
      <c r="C616" s="282"/>
      <c r="D616" s="279"/>
      <c r="E616" s="279"/>
      <c r="F616" s="280"/>
      <c r="G616" s="280"/>
      <c r="H616" s="280"/>
      <c r="I616" s="281"/>
      <c r="J616" s="281"/>
      <c r="K616" s="279"/>
      <c r="L616" s="129"/>
    </row>
    <row r="617" spans="1:12">
      <c r="A617" s="224"/>
      <c r="B617" s="251"/>
      <c r="C617" s="282"/>
      <c r="D617" s="279"/>
      <c r="E617" s="279"/>
      <c r="F617" s="280"/>
      <c r="G617" s="280"/>
      <c r="H617" s="280"/>
      <c r="I617" s="281"/>
      <c r="J617" s="281"/>
      <c r="K617" s="279"/>
      <c r="L617" s="129"/>
    </row>
    <row r="618" spans="1:12">
      <c r="A618" s="224"/>
      <c r="B618" s="251"/>
      <c r="C618" s="282"/>
      <c r="D618" s="279"/>
      <c r="E618" s="279"/>
      <c r="F618" s="280"/>
      <c r="G618" s="280"/>
      <c r="H618" s="280"/>
      <c r="I618" s="281"/>
      <c r="J618" s="281"/>
      <c r="K618" s="279"/>
      <c r="L618" s="129"/>
    </row>
    <row r="619" spans="1:12">
      <c r="A619" s="224"/>
      <c r="B619" s="251"/>
      <c r="C619" s="282"/>
      <c r="D619" s="279"/>
      <c r="E619" s="279"/>
      <c r="F619" s="280"/>
      <c r="G619" s="280"/>
      <c r="H619" s="280"/>
      <c r="I619" s="281"/>
      <c r="J619" s="281"/>
      <c r="K619" s="279"/>
      <c r="L619" s="129"/>
    </row>
    <row r="620" spans="1:12">
      <c r="A620" s="224"/>
      <c r="B620" s="251"/>
      <c r="C620" s="282"/>
      <c r="D620" s="279"/>
      <c r="E620" s="279"/>
      <c r="F620" s="280"/>
      <c r="G620" s="280"/>
      <c r="H620" s="280"/>
      <c r="I620" s="281"/>
      <c r="J620" s="281"/>
      <c r="K620" s="279"/>
      <c r="L620" s="129"/>
    </row>
    <row r="621" spans="1:12">
      <c r="A621" s="224"/>
      <c r="B621" s="251"/>
      <c r="C621" s="282"/>
      <c r="D621" s="279"/>
      <c r="E621" s="279"/>
      <c r="F621" s="280"/>
      <c r="G621" s="280"/>
      <c r="H621" s="280"/>
      <c r="I621" s="281"/>
      <c r="J621" s="281"/>
      <c r="K621" s="279"/>
      <c r="L621" s="129"/>
    </row>
    <row r="622" spans="1:12">
      <c r="A622" s="224"/>
      <c r="B622" s="251"/>
      <c r="C622" s="282"/>
      <c r="D622" s="279"/>
      <c r="E622" s="279"/>
      <c r="F622" s="280"/>
      <c r="G622" s="280"/>
      <c r="H622" s="280"/>
      <c r="I622" s="281"/>
      <c r="J622" s="281"/>
      <c r="K622" s="279"/>
      <c r="L622" s="129"/>
    </row>
    <row r="623" spans="1:12">
      <c r="A623" s="224"/>
      <c r="B623" s="251"/>
      <c r="C623" s="282"/>
      <c r="D623" s="279"/>
      <c r="E623" s="279"/>
      <c r="F623" s="280"/>
      <c r="G623" s="280"/>
      <c r="H623" s="280"/>
      <c r="I623" s="281"/>
      <c r="J623" s="281"/>
      <c r="K623" s="279"/>
      <c r="L623" s="129"/>
    </row>
    <row r="624" spans="1:12">
      <c r="A624" s="224"/>
      <c r="B624" s="251"/>
      <c r="C624" s="282"/>
      <c r="D624" s="279"/>
      <c r="E624" s="279"/>
      <c r="F624" s="280"/>
      <c r="G624" s="280"/>
      <c r="H624" s="280"/>
      <c r="I624" s="281"/>
      <c r="J624" s="281"/>
      <c r="K624" s="279"/>
      <c r="L624" s="129"/>
    </row>
    <row r="625" spans="1:12">
      <c r="A625" s="224"/>
      <c r="B625" s="251"/>
      <c r="C625" s="282"/>
      <c r="D625" s="279"/>
      <c r="E625" s="279"/>
      <c r="F625" s="280"/>
      <c r="G625" s="280"/>
      <c r="H625" s="280"/>
      <c r="I625" s="281"/>
      <c r="J625" s="281"/>
      <c r="K625" s="279"/>
      <c r="L625" s="129"/>
    </row>
    <row r="626" spans="1:12">
      <c r="A626" s="224"/>
      <c r="B626" s="251"/>
      <c r="C626" s="282"/>
      <c r="D626" s="279"/>
      <c r="E626" s="279"/>
      <c r="F626" s="280"/>
      <c r="G626" s="280"/>
      <c r="H626" s="280"/>
      <c r="I626" s="281"/>
      <c r="J626" s="281"/>
      <c r="K626" s="279"/>
      <c r="L626" s="129"/>
    </row>
    <row r="627" spans="1:12">
      <c r="A627" s="224"/>
      <c r="B627" s="251"/>
      <c r="C627" s="282"/>
      <c r="D627" s="279"/>
      <c r="E627" s="279"/>
      <c r="F627" s="280"/>
      <c r="G627" s="280"/>
      <c r="H627" s="280"/>
      <c r="I627" s="281"/>
      <c r="J627" s="281"/>
      <c r="K627" s="279"/>
      <c r="L627" s="129"/>
    </row>
    <row r="628" spans="1:12">
      <c r="A628" s="224"/>
      <c r="B628" s="251"/>
      <c r="C628" s="282"/>
      <c r="D628" s="279"/>
      <c r="E628" s="279"/>
      <c r="F628" s="280"/>
      <c r="G628" s="280"/>
      <c r="H628" s="280"/>
      <c r="I628" s="281"/>
      <c r="J628" s="281"/>
      <c r="K628" s="279"/>
      <c r="L628" s="129"/>
    </row>
    <row r="629" spans="1:12">
      <c r="A629" s="224"/>
      <c r="B629" s="251"/>
      <c r="C629" s="282"/>
      <c r="D629" s="279"/>
      <c r="E629" s="279"/>
      <c r="F629" s="280"/>
      <c r="G629" s="280"/>
      <c r="H629" s="280"/>
      <c r="I629" s="281"/>
      <c r="J629" s="281"/>
      <c r="K629" s="279"/>
      <c r="L629" s="129"/>
    </row>
    <row r="630" spans="1:12">
      <c r="A630" s="224"/>
      <c r="B630" s="251"/>
      <c r="C630" s="282"/>
      <c r="D630" s="279"/>
      <c r="E630" s="279"/>
      <c r="F630" s="280"/>
      <c r="G630" s="280"/>
      <c r="H630" s="280"/>
      <c r="I630" s="281"/>
      <c r="J630" s="281"/>
      <c r="K630" s="279"/>
      <c r="L630" s="129"/>
    </row>
    <row r="631" spans="1:12">
      <c r="A631" s="224"/>
      <c r="B631" s="251"/>
      <c r="C631" s="282"/>
      <c r="D631" s="279"/>
      <c r="E631" s="279"/>
      <c r="F631" s="280"/>
      <c r="G631" s="280"/>
      <c r="H631" s="280"/>
      <c r="I631" s="281"/>
      <c r="J631" s="281"/>
      <c r="K631" s="279"/>
      <c r="L631" s="129"/>
    </row>
    <row r="632" spans="1:12">
      <c r="A632" s="224"/>
      <c r="B632" s="251"/>
      <c r="C632" s="282"/>
      <c r="D632" s="279"/>
      <c r="E632" s="279"/>
      <c r="F632" s="280"/>
      <c r="G632" s="280"/>
      <c r="H632" s="280"/>
      <c r="I632" s="281"/>
      <c r="J632" s="281"/>
      <c r="K632" s="279"/>
      <c r="L632" s="129"/>
    </row>
    <row r="633" spans="1:12">
      <c r="A633" s="224"/>
      <c r="B633" s="251"/>
      <c r="C633" s="282"/>
      <c r="D633" s="279"/>
      <c r="E633" s="279"/>
      <c r="F633" s="280"/>
      <c r="G633" s="280"/>
      <c r="H633" s="280"/>
      <c r="I633" s="281"/>
      <c r="J633" s="281"/>
      <c r="K633" s="279"/>
      <c r="L633" s="129"/>
    </row>
    <row r="634" spans="1:12">
      <c r="A634" s="224"/>
      <c r="B634" s="251"/>
      <c r="C634" s="282"/>
      <c r="D634" s="279"/>
      <c r="E634" s="279"/>
      <c r="F634" s="280"/>
      <c r="G634" s="280"/>
      <c r="H634" s="280"/>
      <c r="I634" s="281"/>
      <c r="J634" s="281"/>
      <c r="K634" s="279"/>
      <c r="L634" s="129"/>
    </row>
    <row r="635" spans="1:12">
      <c r="A635" s="224"/>
      <c r="B635" s="251"/>
      <c r="C635" s="282"/>
      <c r="D635" s="279"/>
      <c r="E635" s="279"/>
      <c r="F635" s="280"/>
      <c r="G635" s="280"/>
      <c r="H635" s="280"/>
      <c r="I635" s="281"/>
      <c r="J635" s="281"/>
      <c r="K635" s="279"/>
      <c r="L635" s="129"/>
    </row>
    <row r="636" spans="1:12">
      <c r="A636" s="224"/>
      <c r="B636" s="251"/>
      <c r="C636" s="282"/>
      <c r="D636" s="279"/>
      <c r="E636" s="279"/>
      <c r="F636" s="280"/>
      <c r="G636" s="280"/>
      <c r="H636" s="280"/>
      <c r="I636" s="281"/>
      <c r="J636" s="281"/>
      <c r="K636" s="279"/>
      <c r="L636" s="129"/>
    </row>
    <row r="637" spans="1:12">
      <c r="A637" s="224"/>
      <c r="B637" s="251"/>
      <c r="C637" s="282"/>
      <c r="D637" s="279"/>
      <c r="E637" s="279"/>
      <c r="F637" s="280"/>
      <c r="G637" s="280"/>
      <c r="H637" s="280"/>
      <c r="I637" s="281"/>
      <c r="J637" s="281"/>
      <c r="K637" s="279"/>
      <c r="L637" s="129"/>
    </row>
    <row r="638" spans="1:12">
      <c r="A638" s="224"/>
      <c r="B638" s="251"/>
      <c r="C638" s="282"/>
      <c r="D638" s="279"/>
      <c r="E638" s="279"/>
      <c r="F638" s="280"/>
      <c r="G638" s="280"/>
      <c r="H638" s="280"/>
      <c r="I638" s="281"/>
      <c r="J638" s="281"/>
      <c r="K638" s="279"/>
      <c r="L638" s="129"/>
    </row>
    <row r="639" spans="1:12">
      <c r="A639" s="224"/>
      <c r="B639" s="251"/>
      <c r="C639" s="282"/>
      <c r="D639" s="279"/>
      <c r="E639" s="279"/>
      <c r="F639" s="280"/>
      <c r="G639" s="280"/>
      <c r="H639" s="280"/>
      <c r="I639" s="281"/>
      <c r="J639" s="281"/>
      <c r="K639" s="279"/>
      <c r="L639" s="129"/>
    </row>
    <row r="640" spans="1:12">
      <c r="A640" s="224"/>
      <c r="B640" s="251"/>
      <c r="C640" s="282"/>
      <c r="D640" s="279"/>
      <c r="E640" s="279"/>
      <c r="F640" s="280"/>
      <c r="G640" s="280"/>
      <c r="H640" s="280"/>
      <c r="I640" s="281"/>
      <c r="J640" s="281"/>
      <c r="K640" s="279"/>
      <c r="L640" s="129"/>
    </row>
    <row r="641" spans="1:12">
      <c r="A641" s="224"/>
      <c r="B641" s="251"/>
      <c r="C641" s="282"/>
      <c r="D641" s="279"/>
      <c r="E641" s="279"/>
      <c r="F641" s="280"/>
      <c r="G641" s="280"/>
      <c r="H641" s="280"/>
      <c r="I641" s="281"/>
      <c r="J641" s="281"/>
      <c r="K641" s="279"/>
      <c r="L641" s="129"/>
    </row>
    <row r="642" spans="1:12">
      <c r="A642" s="224"/>
      <c r="B642" s="251"/>
      <c r="C642" s="282"/>
      <c r="D642" s="279"/>
      <c r="E642" s="279"/>
      <c r="F642" s="280"/>
      <c r="G642" s="280"/>
      <c r="H642" s="280"/>
      <c r="I642" s="281"/>
      <c r="J642" s="281"/>
      <c r="K642" s="279"/>
      <c r="L642" s="129"/>
    </row>
    <row r="643" spans="1:12">
      <c r="A643" s="224"/>
      <c r="B643" s="251"/>
      <c r="C643" s="282"/>
      <c r="D643" s="279"/>
      <c r="E643" s="279"/>
      <c r="F643" s="280"/>
      <c r="G643" s="280"/>
      <c r="H643" s="280"/>
      <c r="I643" s="281"/>
      <c r="J643" s="281"/>
      <c r="K643" s="279"/>
      <c r="L643" s="129"/>
    </row>
    <row r="644" spans="1:12">
      <c r="A644" s="224"/>
      <c r="B644" s="251"/>
      <c r="C644" s="282"/>
      <c r="D644" s="279"/>
      <c r="E644" s="279"/>
      <c r="F644" s="280"/>
      <c r="G644" s="280"/>
      <c r="H644" s="280"/>
      <c r="I644" s="281"/>
      <c r="J644" s="281"/>
      <c r="K644" s="279"/>
      <c r="L644" s="129"/>
    </row>
    <row r="645" spans="1:12">
      <c r="A645" s="224"/>
      <c r="B645" s="251"/>
      <c r="C645" s="282"/>
      <c r="D645" s="279"/>
      <c r="E645" s="279"/>
      <c r="F645" s="280"/>
      <c r="G645" s="280"/>
      <c r="H645" s="280"/>
      <c r="I645" s="281"/>
      <c r="J645" s="281"/>
      <c r="K645" s="279"/>
      <c r="L645" s="129"/>
    </row>
    <row r="646" spans="1:12">
      <c r="A646" s="224"/>
      <c r="B646" s="251"/>
      <c r="C646" s="282"/>
      <c r="D646" s="279"/>
      <c r="E646" s="279"/>
      <c r="F646" s="280"/>
      <c r="G646" s="280"/>
      <c r="H646" s="280"/>
      <c r="I646" s="281"/>
      <c r="J646" s="281"/>
      <c r="K646" s="279"/>
      <c r="L646" s="129"/>
    </row>
    <row r="647" spans="1:12">
      <c r="A647" s="224"/>
      <c r="B647" s="251"/>
      <c r="C647" s="282"/>
      <c r="D647" s="279"/>
      <c r="E647" s="279"/>
      <c r="F647" s="280"/>
      <c r="G647" s="280"/>
      <c r="H647" s="280"/>
      <c r="I647" s="281"/>
      <c r="J647" s="281"/>
      <c r="K647" s="279"/>
      <c r="L647" s="129"/>
    </row>
    <row r="648" spans="1:12">
      <c r="A648" s="224"/>
      <c r="B648" s="251"/>
      <c r="C648" s="282"/>
      <c r="D648" s="279"/>
      <c r="E648" s="279"/>
      <c r="F648" s="280"/>
      <c r="G648" s="280"/>
      <c r="H648" s="280"/>
      <c r="I648" s="281"/>
      <c r="J648" s="281"/>
      <c r="K648" s="279"/>
      <c r="L648" s="129"/>
    </row>
    <row r="649" spans="1:12">
      <c r="A649" s="224"/>
      <c r="B649" s="251"/>
      <c r="C649" s="282"/>
      <c r="D649" s="279"/>
      <c r="E649" s="279"/>
      <c r="F649" s="280"/>
      <c r="G649" s="280"/>
      <c r="H649" s="280"/>
      <c r="I649" s="281"/>
      <c r="J649" s="281"/>
      <c r="K649" s="279"/>
      <c r="L649" s="129"/>
    </row>
    <row r="650" spans="1:12">
      <c r="A650" s="224"/>
      <c r="B650" s="251"/>
      <c r="C650" s="282"/>
      <c r="D650" s="279"/>
      <c r="E650" s="279"/>
      <c r="F650" s="280"/>
      <c r="G650" s="280"/>
      <c r="H650" s="280"/>
      <c r="I650" s="281"/>
      <c r="J650" s="281"/>
      <c r="K650" s="279"/>
      <c r="L650" s="129"/>
    </row>
    <row r="651" spans="1:12">
      <c r="A651" s="224"/>
      <c r="B651" s="251"/>
      <c r="C651" s="282"/>
      <c r="D651" s="279"/>
      <c r="E651" s="279"/>
      <c r="F651" s="280"/>
      <c r="G651" s="280"/>
      <c r="H651" s="280"/>
      <c r="I651" s="281"/>
      <c r="J651" s="281"/>
      <c r="K651" s="279"/>
      <c r="L651" s="129"/>
    </row>
    <row r="652" spans="1:12">
      <c r="A652" s="224"/>
      <c r="B652" s="251"/>
      <c r="C652" s="282"/>
      <c r="D652" s="279"/>
      <c r="E652" s="279"/>
      <c r="F652" s="280"/>
      <c r="G652" s="280"/>
      <c r="H652" s="280"/>
      <c r="I652" s="281"/>
      <c r="J652" s="281"/>
      <c r="K652" s="279"/>
      <c r="L652" s="129"/>
    </row>
    <row r="653" spans="1:12">
      <c r="A653" s="224"/>
      <c r="B653" s="251"/>
      <c r="C653" s="282"/>
      <c r="D653" s="279"/>
      <c r="E653" s="279"/>
      <c r="F653" s="280"/>
      <c r="G653" s="280"/>
      <c r="H653" s="280"/>
      <c r="I653" s="281"/>
      <c r="J653" s="281"/>
      <c r="K653" s="279"/>
      <c r="L653" s="129"/>
    </row>
    <row r="654" spans="1:12">
      <c r="A654" s="224"/>
      <c r="B654" s="251"/>
      <c r="C654" s="282"/>
      <c r="D654" s="279"/>
      <c r="E654" s="279"/>
      <c r="F654" s="280"/>
      <c r="G654" s="280"/>
      <c r="H654" s="280"/>
      <c r="I654" s="281"/>
      <c r="J654" s="281"/>
      <c r="K654" s="279"/>
      <c r="L654" s="129"/>
    </row>
    <row r="655" spans="1:12">
      <c r="A655" s="224"/>
      <c r="B655" s="251"/>
      <c r="C655" s="282"/>
      <c r="D655" s="279"/>
      <c r="E655" s="279"/>
      <c r="F655" s="280"/>
      <c r="G655" s="280"/>
      <c r="H655" s="280"/>
      <c r="I655" s="281"/>
      <c r="J655" s="281"/>
      <c r="K655" s="279"/>
      <c r="L655" s="129"/>
    </row>
    <row r="656" spans="1:12">
      <c r="A656" s="224"/>
      <c r="B656" s="251"/>
      <c r="C656" s="282"/>
      <c r="D656" s="279"/>
      <c r="E656" s="279"/>
      <c r="F656" s="280"/>
      <c r="G656" s="280"/>
      <c r="H656" s="280"/>
      <c r="I656" s="281"/>
      <c r="J656" s="281"/>
      <c r="K656" s="279"/>
      <c r="L656" s="129"/>
    </row>
    <row r="657" spans="1:12">
      <c r="A657" s="224"/>
      <c r="B657" s="251"/>
      <c r="C657" s="282"/>
      <c r="D657" s="279"/>
      <c r="E657" s="279"/>
      <c r="F657" s="280"/>
      <c r="G657" s="280"/>
      <c r="H657" s="280"/>
      <c r="I657" s="281"/>
      <c r="J657" s="281"/>
      <c r="K657" s="279"/>
      <c r="L657" s="129"/>
    </row>
    <row r="658" spans="1:12">
      <c r="A658" s="224"/>
      <c r="B658" s="251"/>
      <c r="C658" s="282"/>
      <c r="D658" s="279"/>
      <c r="E658" s="279"/>
      <c r="F658" s="280"/>
      <c r="G658" s="280"/>
      <c r="H658" s="280"/>
      <c r="I658" s="281"/>
      <c r="J658" s="281"/>
      <c r="K658" s="279"/>
      <c r="L658" s="129"/>
    </row>
    <row r="659" spans="1:12">
      <c r="A659" s="224"/>
      <c r="B659" s="251"/>
      <c r="C659" s="282"/>
      <c r="D659" s="279"/>
      <c r="E659" s="279"/>
      <c r="F659" s="280"/>
      <c r="G659" s="280"/>
      <c r="H659" s="280"/>
      <c r="I659" s="281"/>
      <c r="J659" s="281"/>
      <c r="K659" s="279"/>
      <c r="L659" s="129"/>
    </row>
    <row r="660" spans="1:12">
      <c r="A660" s="224"/>
      <c r="B660" s="251"/>
      <c r="C660" s="282"/>
      <c r="D660" s="279"/>
      <c r="E660" s="279"/>
      <c r="F660" s="280"/>
      <c r="G660" s="280"/>
      <c r="H660" s="280"/>
      <c r="I660" s="281"/>
      <c r="J660" s="281"/>
      <c r="K660" s="279"/>
      <c r="L660" s="129"/>
    </row>
    <row r="661" spans="1:12">
      <c r="A661" s="224"/>
      <c r="B661" s="251"/>
      <c r="C661" s="282"/>
      <c r="D661" s="279"/>
      <c r="E661" s="279"/>
      <c r="F661" s="280"/>
      <c r="G661" s="280"/>
      <c r="H661" s="280"/>
      <c r="I661" s="281"/>
      <c r="J661" s="281"/>
      <c r="K661" s="279"/>
      <c r="L661" s="129"/>
    </row>
    <row r="662" spans="1:12">
      <c r="A662" s="224"/>
      <c r="B662" s="251"/>
      <c r="C662" s="282"/>
      <c r="D662" s="279"/>
      <c r="E662" s="279"/>
      <c r="F662" s="280"/>
      <c r="G662" s="280"/>
      <c r="H662" s="280"/>
      <c r="I662" s="281"/>
      <c r="J662" s="281"/>
      <c r="K662" s="279"/>
      <c r="L662" s="129"/>
    </row>
    <row r="663" spans="1:12">
      <c r="A663" s="224"/>
      <c r="B663" s="251"/>
      <c r="C663" s="282"/>
      <c r="D663" s="279"/>
      <c r="E663" s="279"/>
      <c r="F663" s="280"/>
      <c r="G663" s="280"/>
      <c r="H663" s="280"/>
      <c r="I663" s="281"/>
      <c r="J663" s="281"/>
      <c r="K663" s="279"/>
      <c r="L663" s="129"/>
    </row>
    <row r="664" spans="1:12">
      <c r="A664" s="224"/>
      <c r="B664" s="251"/>
      <c r="C664" s="282"/>
      <c r="D664" s="279"/>
      <c r="E664" s="279"/>
      <c r="F664" s="280"/>
      <c r="G664" s="280"/>
      <c r="H664" s="280"/>
      <c r="I664" s="281"/>
      <c r="J664" s="281"/>
      <c r="K664" s="279"/>
      <c r="L664" s="129"/>
    </row>
    <row r="665" spans="1:12">
      <c r="A665" s="224"/>
      <c r="B665" s="251"/>
      <c r="C665" s="282"/>
      <c r="D665" s="279"/>
      <c r="E665" s="279"/>
      <c r="F665" s="280"/>
      <c r="G665" s="280"/>
      <c r="H665" s="280"/>
      <c r="I665" s="281"/>
      <c r="J665" s="281"/>
      <c r="K665" s="279"/>
      <c r="L665" s="129"/>
    </row>
    <row r="666" spans="1:12">
      <c r="A666" s="224"/>
      <c r="B666" s="251"/>
      <c r="C666" s="282"/>
      <c r="D666" s="279"/>
      <c r="E666" s="279"/>
      <c r="F666" s="280"/>
      <c r="G666" s="280"/>
      <c r="H666" s="280"/>
      <c r="I666" s="281"/>
      <c r="J666" s="281"/>
      <c r="K666" s="279"/>
      <c r="L666" s="129"/>
    </row>
    <row r="667" spans="1:12">
      <c r="A667" s="224"/>
      <c r="B667" s="251"/>
      <c r="C667" s="282"/>
      <c r="D667" s="279"/>
      <c r="E667" s="279"/>
      <c r="F667" s="280"/>
      <c r="G667" s="280"/>
      <c r="H667" s="280"/>
      <c r="I667" s="281"/>
      <c r="J667" s="281"/>
      <c r="K667" s="279"/>
      <c r="L667" s="129"/>
    </row>
    <row r="668" spans="1:12">
      <c r="A668" s="224"/>
      <c r="B668" s="251"/>
      <c r="C668" s="282"/>
      <c r="D668" s="279"/>
      <c r="E668" s="279"/>
      <c r="F668" s="280"/>
      <c r="G668" s="280"/>
      <c r="H668" s="280"/>
      <c r="I668" s="281"/>
      <c r="J668" s="281"/>
      <c r="K668" s="279"/>
      <c r="L668" s="129"/>
    </row>
    <row r="669" spans="1:12">
      <c r="A669" s="224"/>
      <c r="B669" s="251"/>
      <c r="C669" s="282"/>
      <c r="D669" s="279"/>
      <c r="E669" s="279"/>
      <c r="F669" s="280"/>
      <c r="G669" s="280"/>
      <c r="H669" s="280"/>
      <c r="I669" s="281"/>
      <c r="J669" s="281"/>
      <c r="K669" s="279"/>
      <c r="L669" s="129"/>
    </row>
    <row r="670" spans="1:12">
      <c r="A670" s="224"/>
      <c r="B670" s="251"/>
      <c r="C670" s="282"/>
      <c r="D670" s="279"/>
      <c r="E670" s="279"/>
      <c r="F670" s="280"/>
      <c r="G670" s="280"/>
      <c r="H670" s="280"/>
      <c r="I670" s="281"/>
      <c r="J670" s="281"/>
      <c r="K670" s="279"/>
      <c r="L670" s="129"/>
    </row>
    <row r="671" spans="1:12">
      <c r="A671" s="224"/>
      <c r="B671" s="251"/>
      <c r="C671" s="282"/>
      <c r="D671" s="279"/>
      <c r="E671" s="279"/>
      <c r="F671" s="280"/>
      <c r="G671" s="280"/>
      <c r="H671" s="280"/>
      <c r="I671" s="281"/>
      <c r="J671" s="281"/>
      <c r="K671" s="279"/>
      <c r="L671" s="129"/>
    </row>
    <row r="672" spans="1:12">
      <c r="A672" s="224"/>
      <c r="B672" s="251"/>
      <c r="C672" s="282"/>
      <c r="D672" s="279"/>
      <c r="E672" s="279"/>
      <c r="F672" s="280"/>
      <c r="G672" s="280"/>
      <c r="H672" s="280"/>
      <c r="I672" s="281"/>
      <c r="J672" s="281"/>
      <c r="K672" s="279"/>
      <c r="L672" s="129"/>
    </row>
    <row r="673" spans="1:12">
      <c r="A673" s="224"/>
      <c r="B673" s="251"/>
      <c r="C673" s="282"/>
      <c r="D673" s="279"/>
      <c r="E673" s="279"/>
      <c r="F673" s="280"/>
      <c r="G673" s="280"/>
      <c r="H673" s="280"/>
      <c r="I673" s="281"/>
      <c r="J673" s="281"/>
      <c r="K673" s="279"/>
      <c r="L673" s="129"/>
    </row>
    <row r="674" spans="1:12">
      <c r="A674" s="224"/>
      <c r="B674" s="251"/>
      <c r="C674" s="282"/>
      <c r="D674" s="279"/>
      <c r="E674" s="279"/>
      <c r="F674" s="280"/>
      <c r="G674" s="280"/>
      <c r="H674" s="280"/>
      <c r="I674" s="281"/>
      <c r="J674" s="281"/>
      <c r="K674" s="279"/>
      <c r="L674" s="129"/>
    </row>
    <row r="675" spans="1:12">
      <c r="A675" s="224"/>
      <c r="B675" s="251"/>
      <c r="C675" s="282"/>
      <c r="D675" s="279"/>
      <c r="E675" s="279"/>
      <c r="F675" s="280"/>
      <c r="G675" s="280"/>
      <c r="H675" s="280"/>
      <c r="I675" s="281"/>
      <c r="J675" s="281"/>
      <c r="K675" s="279"/>
      <c r="L675" s="129"/>
    </row>
    <row r="676" spans="1:12">
      <c r="A676" s="224"/>
      <c r="B676" s="251"/>
      <c r="C676" s="282"/>
      <c r="D676" s="279"/>
      <c r="E676" s="279"/>
      <c r="F676" s="280"/>
      <c r="G676" s="280"/>
      <c r="H676" s="280"/>
      <c r="I676" s="281"/>
      <c r="J676" s="281"/>
      <c r="K676" s="279"/>
      <c r="L676" s="129"/>
    </row>
    <row r="677" spans="1:12">
      <c r="A677" s="224"/>
      <c r="B677" s="251"/>
      <c r="C677" s="282"/>
      <c r="D677" s="279"/>
      <c r="E677" s="279"/>
      <c r="F677" s="280"/>
      <c r="G677" s="280"/>
      <c r="H677" s="280"/>
      <c r="I677" s="281"/>
      <c r="J677" s="281"/>
      <c r="K677" s="279"/>
      <c r="L677" s="129"/>
    </row>
    <row r="678" spans="1:12">
      <c r="A678" s="224"/>
      <c r="B678" s="251"/>
      <c r="C678" s="282"/>
      <c r="D678" s="279"/>
      <c r="E678" s="279"/>
      <c r="F678" s="280"/>
      <c r="G678" s="280"/>
      <c r="H678" s="280"/>
      <c r="I678" s="281"/>
      <c r="J678" s="281"/>
      <c r="K678" s="279"/>
      <c r="L678" s="129"/>
    </row>
    <row r="679" spans="1:12">
      <c r="A679" s="224"/>
      <c r="B679" s="251"/>
      <c r="C679" s="282"/>
      <c r="D679" s="279"/>
      <c r="E679" s="279"/>
      <c r="F679" s="280"/>
      <c r="G679" s="280"/>
      <c r="H679" s="280"/>
      <c r="I679" s="281"/>
      <c r="J679" s="281"/>
      <c r="K679" s="279"/>
      <c r="L679" s="129"/>
    </row>
    <row r="680" spans="1:12">
      <c r="A680" s="224"/>
      <c r="B680" s="251"/>
      <c r="C680" s="282"/>
      <c r="D680" s="279"/>
      <c r="E680" s="279"/>
      <c r="F680" s="280"/>
      <c r="G680" s="280"/>
      <c r="H680" s="280"/>
      <c r="I680" s="281"/>
      <c r="J680" s="281"/>
      <c r="K680" s="279"/>
      <c r="L680" s="129"/>
    </row>
    <row r="681" spans="1:12">
      <c r="A681" s="224"/>
      <c r="B681" s="251"/>
      <c r="C681" s="282"/>
      <c r="D681" s="279"/>
      <c r="E681" s="279"/>
      <c r="F681" s="280"/>
      <c r="G681" s="280"/>
      <c r="H681" s="280"/>
      <c r="I681" s="281"/>
      <c r="J681" s="281"/>
      <c r="K681" s="279"/>
      <c r="L681" s="129"/>
    </row>
    <row r="682" spans="1:12">
      <c r="A682" s="224"/>
      <c r="B682" s="251"/>
      <c r="C682" s="282"/>
      <c r="D682" s="279"/>
      <c r="E682" s="279"/>
      <c r="F682" s="280"/>
      <c r="G682" s="280"/>
      <c r="H682" s="280"/>
      <c r="I682" s="281"/>
      <c r="J682" s="281"/>
      <c r="K682" s="279"/>
      <c r="L682" s="129"/>
    </row>
    <row r="683" spans="1:12">
      <c r="A683" s="224"/>
      <c r="B683" s="251"/>
      <c r="C683" s="282"/>
      <c r="D683" s="279"/>
      <c r="E683" s="279"/>
      <c r="F683" s="280"/>
      <c r="G683" s="280"/>
      <c r="H683" s="280"/>
      <c r="I683" s="281"/>
      <c r="J683" s="281"/>
      <c r="K683" s="279"/>
      <c r="L683" s="129"/>
    </row>
    <row r="684" spans="1:12">
      <c r="A684" s="224"/>
      <c r="B684" s="251"/>
      <c r="C684" s="282"/>
      <c r="D684" s="279"/>
      <c r="E684" s="279"/>
      <c r="F684" s="280"/>
      <c r="G684" s="280"/>
      <c r="H684" s="280"/>
      <c r="I684" s="281"/>
      <c r="J684" s="281"/>
      <c r="K684" s="279"/>
      <c r="L684" s="129"/>
    </row>
    <row r="685" spans="1:12">
      <c r="A685" s="224"/>
      <c r="B685" s="251"/>
      <c r="C685" s="282"/>
      <c r="D685" s="279"/>
      <c r="E685" s="279"/>
      <c r="F685" s="280"/>
      <c r="G685" s="280"/>
      <c r="H685" s="280"/>
      <c r="I685" s="281"/>
      <c r="J685" s="281"/>
      <c r="K685" s="279"/>
      <c r="L685" s="129"/>
    </row>
    <row r="686" spans="1:12">
      <c r="A686" s="224"/>
      <c r="B686" s="251"/>
      <c r="C686" s="282"/>
      <c r="D686" s="279"/>
      <c r="E686" s="279"/>
      <c r="F686" s="280"/>
      <c r="G686" s="280"/>
      <c r="H686" s="280"/>
      <c r="I686" s="281"/>
      <c r="J686" s="281"/>
      <c r="K686" s="279"/>
      <c r="L686" s="129"/>
    </row>
    <row r="687" spans="1:12">
      <c r="A687" s="224"/>
      <c r="B687" s="251"/>
      <c r="C687" s="282"/>
      <c r="D687" s="279"/>
      <c r="E687" s="279"/>
      <c r="F687" s="280"/>
      <c r="G687" s="280"/>
      <c r="H687" s="280"/>
      <c r="I687" s="281"/>
      <c r="J687" s="281"/>
      <c r="K687" s="279"/>
      <c r="L687" s="129"/>
    </row>
    <row r="688" spans="1:12">
      <c r="A688" s="224"/>
      <c r="B688" s="251"/>
      <c r="C688" s="282"/>
      <c r="D688" s="279"/>
      <c r="E688" s="279"/>
      <c r="F688" s="280"/>
      <c r="G688" s="280"/>
      <c r="H688" s="280"/>
      <c r="I688" s="281"/>
      <c r="J688" s="281"/>
      <c r="K688" s="279"/>
      <c r="L688" s="129"/>
    </row>
    <row r="689" spans="1:12">
      <c r="A689" s="224"/>
      <c r="B689" s="251"/>
      <c r="C689" s="282"/>
      <c r="D689" s="279"/>
      <c r="E689" s="279"/>
      <c r="F689" s="280"/>
      <c r="G689" s="280"/>
      <c r="H689" s="280"/>
      <c r="I689" s="281"/>
      <c r="J689" s="281"/>
      <c r="K689" s="279"/>
      <c r="L689" s="129"/>
    </row>
    <row r="690" spans="1:12">
      <c r="A690" s="224"/>
      <c r="B690" s="251"/>
      <c r="C690" s="282"/>
      <c r="D690" s="279"/>
      <c r="E690" s="279"/>
      <c r="F690" s="280"/>
      <c r="G690" s="280"/>
      <c r="H690" s="280"/>
      <c r="I690" s="281"/>
      <c r="J690" s="281"/>
      <c r="K690" s="279"/>
      <c r="L690" s="129"/>
    </row>
    <row r="691" spans="1:12">
      <c r="A691" s="224"/>
      <c r="B691" s="251"/>
      <c r="C691" s="282"/>
      <c r="D691" s="279"/>
      <c r="E691" s="279"/>
      <c r="F691" s="280"/>
      <c r="G691" s="280"/>
      <c r="H691" s="280"/>
      <c r="I691" s="281"/>
      <c r="J691" s="281"/>
      <c r="K691" s="279"/>
      <c r="L691" s="129"/>
    </row>
    <row r="692" spans="1:12">
      <c r="A692" s="224"/>
      <c r="B692" s="251"/>
      <c r="C692" s="282"/>
      <c r="D692" s="279"/>
      <c r="E692" s="279"/>
      <c r="F692" s="280"/>
      <c r="G692" s="280"/>
      <c r="H692" s="280"/>
      <c r="I692" s="281"/>
      <c r="J692" s="281"/>
      <c r="K692" s="279"/>
      <c r="L692" s="129"/>
    </row>
    <row r="693" spans="1:12">
      <c r="A693" s="224"/>
      <c r="B693" s="251"/>
      <c r="C693" s="282"/>
      <c r="D693" s="279"/>
      <c r="E693" s="279"/>
      <c r="F693" s="280"/>
      <c r="G693" s="280"/>
      <c r="H693" s="280"/>
      <c r="I693" s="281"/>
      <c r="J693" s="281"/>
      <c r="K693" s="279"/>
      <c r="L693" s="129"/>
    </row>
    <row r="694" spans="1:12">
      <c r="A694" s="224"/>
      <c r="B694" s="251"/>
      <c r="C694" s="282"/>
      <c r="D694" s="279"/>
      <c r="E694" s="279"/>
      <c r="F694" s="280"/>
      <c r="G694" s="280"/>
      <c r="H694" s="280"/>
      <c r="I694" s="281"/>
      <c r="J694" s="281"/>
      <c r="K694" s="279"/>
      <c r="L694" s="129"/>
    </row>
    <row r="695" spans="1:12">
      <c r="A695" s="224"/>
      <c r="B695" s="251"/>
      <c r="C695" s="282"/>
      <c r="D695" s="279"/>
      <c r="E695" s="279"/>
      <c r="F695" s="280"/>
      <c r="G695" s="280"/>
      <c r="H695" s="280"/>
      <c r="I695" s="281"/>
      <c r="J695" s="281"/>
      <c r="K695" s="279"/>
      <c r="L695" s="129"/>
    </row>
    <row r="696" spans="1:12">
      <c r="A696" s="224"/>
      <c r="B696" s="251"/>
      <c r="C696" s="282"/>
      <c r="D696" s="279"/>
      <c r="E696" s="279"/>
      <c r="F696" s="280"/>
      <c r="G696" s="280"/>
      <c r="H696" s="280"/>
      <c r="I696" s="281"/>
      <c r="J696" s="281"/>
      <c r="K696" s="279"/>
      <c r="L696" s="129"/>
    </row>
    <row r="697" spans="1:12">
      <c r="A697" s="224"/>
      <c r="B697" s="251"/>
      <c r="C697" s="282"/>
      <c r="D697" s="279"/>
      <c r="E697" s="279"/>
      <c r="F697" s="280"/>
      <c r="G697" s="280"/>
      <c r="H697" s="280"/>
      <c r="I697" s="281"/>
      <c r="J697" s="281"/>
      <c r="K697" s="279"/>
      <c r="L697" s="129"/>
    </row>
    <row r="698" spans="1:12">
      <c r="A698" s="224"/>
      <c r="B698" s="251"/>
      <c r="C698" s="282"/>
      <c r="D698" s="279"/>
      <c r="E698" s="279"/>
      <c r="F698" s="280"/>
      <c r="G698" s="280"/>
      <c r="H698" s="280"/>
      <c r="I698" s="281"/>
      <c r="J698" s="281"/>
      <c r="K698" s="279"/>
      <c r="L698" s="129"/>
    </row>
    <row r="699" spans="1:12">
      <c r="A699" s="224"/>
      <c r="B699" s="251"/>
      <c r="C699" s="282"/>
      <c r="D699" s="279"/>
      <c r="E699" s="279"/>
      <c r="F699" s="280"/>
      <c r="G699" s="280"/>
      <c r="H699" s="280"/>
      <c r="I699" s="281"/>
      <c r="J699" s="281"/>
      <c r="K699" s="279"/>
      <c r="L699" s="129"/>
    </row>
    <row r="700" spans="1:12">
      <c r="A700" s="224"/>
      <c r="B700" s="251"/>
      <c r="C700" s="282"/>
      <c r="D700" s="279"/>
      <c r="E700" s="279"/>
      <c r="F700" s="280"/>
      <c r="G700" s="280"/>
      <c r="H700" s="280"/>
      <c r="I700" s="281"/>
      <c r="J700" s="281"/>
      <c r="K700" s="279"/>
      <c r="L700" s="129"/>
    </row>
    <row r="701" spans="1:12">
      <c r="A701" s="224"/>
      <c r="B701" s="251"/>
      <c r="C701" s="282"/>
      <c r="D701" s="279"/>
      <c r="E701" s="279"/>
      <c r="F701" s="280"/>
      <c r="G701" s="280"/>
      <c r="H701" s="280"/>
      <c r="I701" s="281"/>
      <c r="J701" s="281"/>
      <c r="K701" s="279"/>
      <c r="L701" s="129"/>
    </row>
    <row r="702" spans="1:12">
      <c r="A702" s="224"/>
      <c r="B702" s="251"/>
      <c r="C702" s="282"/>
      <c r="D702" s="279"/>
      <c r="E702" s="279"/>
      <c r="F702" s="280"/>
      <c r="G702" s="280"/>
      <c r="H702" s="280"/>
      <c r="I702" s="281"/>
      <c r="J702" s="281"/>
      <c r="K702" s="279"/>
      <c r="L702" s="129"/>
    </row>
    <row r="703" spans="1:12">
      <c r="A703" s="224"/>
      <c r="B703" s="251"/>
      <c r="C703" s="282"/>
      <c r="D703" s="279"/>
      <c r="E703" s="279"/>
      <c r="F703" s="280"/>
      <c r="G703" s="280"/>
      <c r="H703" s="280"/>
      <c r="I703" s="281"/>
      <c r="J703" s="281"/>
      <c r="K703" s="279"/>
      <c r="L703" s="129"/>
    </row>
    <row r="704" spans="1:12">
      <c r="A704" s="224"/>
      <c r="B704" s="251"/>
      <c r="C704" s="282"/>
      <c r="D704" s="279"/>
      <c r="E704" s="279"/>
      <c r="F704" s="280"/>
      <c r="G704" s="280"/>
      <c r="H704" s="280"/>
      <c r="I704" s="281"/>
      <c r="J704" s="281"/>
      <c r="K704" s="279"/>
      <c r="L704" s="129"/>
    </row>
    <row r="705" spans="1:12">
      <c r="A705" s="224"/>
      <c r="B705" s="251"/>
      <c r="C705" s="282"/>
      <c r="D705" s="279"/>
      <c r="E705" s="279"/>
      <c r="F705" s="280"/>
      <c r="G705" s="280"/>
      <c r="H705" s="280"/>
      <c r="I705" s="281"/>
      <c r="J705" s="281"/>
      <c r="K705" s="279"/>
      <c r="L705" s="129"/>
    </row>
    <row r="706" spans="1:12">
      <c r="A706" s="224"/>
      <c r="B706" s="251"/>
      <c r="C706" s="282"/>
      <c r="D706" s="279"/>
      <c r="E706" s="279"/>
      <c r="F706" s="280"/>
      <c r="G706" s="280"/>
      <c r="H706" s="280"/>
      <c r="I706" s="281"/>
      <c r="J706" s="281"/>
      <c r="K706" s="279"/>
      <c r="L706" s="129"/>
    </row>
    <row r="707" spans="1:12">
      <c r="A707" s="224"/>
      <c r="B707" s="251"/>
      <c r="C707" s="282"/>
      <c r="D707" s="279"/>
      <c r="E707" s="279"/>
      <c r="F707" s="280"/>
      <c r="G707" s="280"/>
      <c r="H707" s="280"/>
      <c r="I707" s="281"/>
      <c r="J707" s="281"/>
      <c r="K707" s="279"/>
      <c r="L707" s="129"/>
    </row>
    <row r="708" spans="1:12">
      <c r="A708" s="224"/>
      <c r="B708" s="251"/>
      <c r="C708" s="282"/>
      <c r="D708" s="279"/>
      <c r="E708" s="279"/>
      <c r="F708" s="280"/>
      <c r="G708" s="280"/>
      <c r="H708" s="280"/>
      <c r="I708" s="281"/>
      <c r="J708" s="281"/>
      <c r="K708" s="279"/>
      <c r="L708" s="129"/>
    </row>
    <row r="709" spans="1:12">
      <c r="A709" s="224"/>
      <c r="B709" s="251"/>
      <c r="C709" s="282"/>
      <c r="D709" s="279"/>
      <c r="E709" s="279"/>
      <c r="F709" s="280"/>
      <c r="G709" s="280"/>
      <c r="H709" s="280"/>
      <c r="I709" s="281"/>
      <c r="J709" s="281"/>
      <c r="K709" s="279"/>
      <c r="L709" s="129"/>
    </row>
    <row r="710" spans="1:12">
      <c r="A710" s="224"/>
      <c r="B710" s="251"/>
      <c r="C710" s="282"/>
      <c r="D710" s="279"/>
      <c r="E710" s="279"/>
      <c r="F710" s="280"/>
      <c r="G710" s="280"/>
      <c r="H710" s="280"/>
      <c r="I710" s="281"/>
      <c r="J710" s="281"/>
      <c r="K710" s="279"/>
      <c r="L710" s="129"/>
    </row>
    <row r="711" spans="1:12">
      <c r="A711" s="224"/>
      <c r="B711" s="251"/>
      <c r="C711" s="282"/>
      <c r="D711" s="279"/>
      <c r="E711" s="279"/>
      <c r="F711" s="280"/>
      <c r="G711" s="280"/>
      <c r="H711" s="280"/>
      <c r="I711" s="281"/>
      <c r="J711" s="281"/>
      <c r="K711" s="279"/>
      <c r="L711" s="129"/>
    </row>
    <row r="712" spans="1:12">
      <c r="A712" s="224"/>
      <c r="B712" s="251"/>
      <c r="C712" s="282"/>
      <c r="D712" s="279"/>
      <c r="E712" s="279"/>
      <c r="F712" s="280"/>
      <c r="G712" s="280"/>
      <c r="H712" s="280"/>
      <c r="I712" s="281"/>
      <c r="J712" s="281"/>
      <c r="K712" s="279"/>
      <c r="L712" s="129"/>
    </row>
    <row r="713" spans="1:12">
      <c r="A713" s="224"/>
      <c r="B713" s="251"/>
      <c r="C713" s="282"/>
      <c r="D713" s="279"/>
      <c r="E713" s="279"/>
      <c r="F713" s="280"/>
      <c r="G713" s="280"/>
      <c r="H713" s="280"/>
      <c r="I713" s="281"/>
      <c r="J713" s="281"/>
      <c r="K713" s="279"/>
      <c r="L713" s="129"/>
    </row>
    <row r="714" spans="1:12">
      <c r="A714" s="224"/>
      <c r="B714" s="251"/>
      <c r="C714" s="282"/>
      <c r="D714" s="279"/>
      <c r="E714" s="279"/>
      <c r="F714" s="280"/>
      <c r="G714" s="280"/>
      <c r="H714" s="280"/>
      <c r="I714" s="281"/>
      <c r="J714" s="281"/>
      <c r="K714" s="279"/>
      <c r="L714" s="129"/>
    </row>
    <row r="715" spans="1:12">
      <c r="A715" s="224"/>
      <c r="B715" s="251"/>
      <c r="C715" s="282"/>
      <c r="D715" s="279"/>
      <c r="E715" s="279"/>
      <c r="F715" s="280"/>
      <c r="G715" s="280"/>
      <c r="H715" s="280"/>
      <c r="I715" s="281"/>
      <c r="J715" s="281"/>
      <c r="K715" s="279"/>
      <c r="L715" s="129"/>
    </row>
    <row r="716" spans="1:12">
      <c r="A716" s="224"/>
      <c r="B716" s="251"/>
      <c r="C716" s="282"/>
      <c r="D716" s="279"/>
      <c r="E716" s="279"/>
      <c r="F716" s="280"/>
      <c r="G716" s="280"/>
      <c r="H716" s="280"/>
      <c r="I716" s="281"/>
      <c r="J716" s="281"/>
      <c r="K716" s="279"/>
      <c r="L716" s="129"/>
    </row>
    <row r="717" spans="1:12">
      <c r="A717" s="224"/>
      <c r="B717" s="251"/>
      <c r="C717" s="282"/>
      <c r="D717" s="279"/>
      <c r="E717" s="279"/>
      <c r="F717" s="280"/>
      <c r="G717" s="280"/>
      <c r="H717" s="280"/>
      <c r="I717" s="281"/>
      <c r="J717" s="281"/>
      <c r="K717" s="279"/>
      <c r="L717" s="129"/>
    </row>
    <row r="718" spans="1:12">
      <c r="A718" s="224"/>
      <c r="B718" s="251"/>
      <c r="C718" s="282"/>
      <c r="D718" s="279"/>
      <c r="E718" s="279"/>
      <c r="F718" s="280"/>
      <c r="G718" s="280"/>
      <c r="H718" s="280"/>
      <c r="I718" s="281"/>
      <c r="J718" s="281"/>
      <c r="K718" s="279"/>
      <c r="L718" s="129"/>
    </row>
    <row r="719" spans="1:12">
      <c r="A719" s="224"/>
      <c r="B719" s="251"/>
      <c r="C719" s="282"/>
      <c r="D719" s="279"/>
      <c r="E719" s="279"/>
      <c r="F719" s="280"/>
      <c r="G719" s="280"/>
      <c r="H719" s="280"/>
      <c r="I719" s="281"/>
      <c r="J719" s="281"/>
      <c r="K719" s="279"/>
      <c r="L719" s="129"/>
    </row>
    <row r="720" spans="1:12">
      <c r="A720" s="224"/>
      <c r="B720" s="251"/>
      <c r="C720" s="282"/>
      <c r="D720" s="279"/>
      <c r="E720" s="279"/>
      <c r="F720" s="280"/>
      <c r="G720" s="280"/>
      <c r="H720" s="280"/>
      <c r="I720" s="281"/>
      <c r="J720" s="281"/>
      <c r="K720" s="279"/>
      <c r="L720" s="129"/>
    </row>
    <row r="721" spans="1:12">
      <c r="A721" s="224"/>
      <c r="B721" s="251"/>
      <c r="C721" s="282"/>
      <c r="D721" s="279"/>
      <c r="E721" s="279"/>
      <c r="F721" s="280"/>
      <c r="G721" s="280"/>
      <c r="H721" s="280"/>
      <c r="I721" s="281"/>
      <c r="J721" s="281"/>
      <c r="K721" s="279"/>
      <c r="L721" s="129"/>
    </row>
    <row r="722" spans="1:12">
      <c r="A722" s="224"/>
      <c r="B722" s="251"/>
      <c r="C722" s="282"/>
      <c r="D722" s="279"/>
      <c r="E722" s="279"/>
      <c r="F722" s="280"/>
      <c r="G722" s="280"/>
      <c r="H722" s="280"/>
      <c r="I722" s="281"/>
      <c r="J722" s="281"/>
      <c r="K722" s="279"/>
      <c r="L722" s="129"/>
    </row>
    <row r="723" spans="1:12">
      <c r="A723" s="224"/>
      <c r="B723" s="251"/>
      <c r="C723" s="282"/>
      <c r="D723" s="279"/>
      <c r="E723" s="279"/>
      <c r="F723" s="280"/>
      <c r="G723" s="280"/>
      <c r="H723" s="280"/>
      <c r="I723" s="281"/>
      <c r="J723" s="281"/>
      <c r="K723" s="279"/>
      <c r="L723" s="129"/>
    </row>
    <row r="724" spans="1:12">
      <c r="A724" s="224"/>
      <c r="B724" s="251"/>
      <c r="C724" s="282"/>
      <c r="D724" s="279"/>
      <c r="E724" s="279"/>
      <c r="F724" s="280"/>
      <c r="G724" s="280"/>
      <c r="H724" s="280"/>
      <c r="I724" s="281"/>
      <c r="J724" s="281"/>
      <c r="K724" s="279"/>
      <c r="L724" s="129"/>
    </row>
    <row r="725" spans="1:12">
      <c r="A725" s="224"/>
      <c r="B725" s="251"/>
      <c r="C725" s="282"/>
      <c r="D725" s="279"/>
      <c r="E725" s="279"/>
      <c r="F725" s="280"/>
      <c r="G725" s="280"/>
      <c r="H725" s="280"/>
      <c r="I725" s="281"/>
      <c r="J725" s="281"/>
      <c r="K725" s="279"/>
      <c r="L725" s="129"/>
    </row>
    <row r="726" spans="1:12">
      <c r="A726" s="224"/>
      <c r="B726" s="251"/>
      <c r="C726" s="282"/>
      <c r="D726" s="279"/>
      <c r="E726" s="279"/>
      <c r="F726" s="280"/>
      <c r="G726" s="280"/>
      <c r="H726" s="280"/>
      <c r="I726" s="281"/>
      <c r="J726" s="281"/>
      <c r="K726" s="279"/>
      <c r="L726" s="129"/>
    </row>
    <row r="727" spans="1:12">
      <c r="A727" s="224"/>
      <c r="B727" s="251"/>
      <c r="C727" s="282"/>
      <c r="D727" s="279"/>
      <c r="E727" s="279"/>
      <c r="F727" s="280"/>
      <c r="G727" s="280"/>
      <c r="H727" s="280"/>
      <c r="I727" s="281"/>
      <c r="J727" s="281"/>
      <c r="K727" s="279"/>
      <c r="L727" s="129"/>
    </row>
    <row r="728" spans="1:12">
      <c r="A728" s="224"/>
      <c r="B728" s="251"/>
      <c r="C728" s="282"/>
      <c r="D728" s="279"/>
      <c r="E728" s="279"/>
      <c r="F728" s="280"/>
      <c r="G728" s="280"/>
      <c r="H728" s="280"/>
      <c r="I728" s="281"/>
      <c r="J728" s="281"/>
      <c r="K728" s="279"/>
      <c r="L728" s="129"/>
    </row>
    <row r="729" spans="1:12">
      <c r="A729" s="224"/>
      <c r="B729" s="251"/>
      <c r="C729" s="282"/>
      <c r="D729" s="279"/>
      <c r="E729" s="279"/>
      <c r="F729" s="280"/>
      <c r="G729" s="280"/>
      <c r="H729" s="280"/>
      <c r="I729" s="281"/>
      <c r="J729" s="281"/>
      <c r="K729" s="279"/>
      <c r="L729" s="129"/>
    </row>
    <row r="730" spans="1:12">
      <c r="A730" s="224"/>
      <c r="B730" s="251"/>
      <c r="C730" s="282"/>
      <c r="D730" s="279"/>
      <c r="E730" s="279"/>
      <c r="F730" s="280"/>
      <c r="G730" s="280"/>
      <c r="H730" s="280"/>
      <c r="I730" s="281"/>
      <c r="J730" s="281"/>
      <c r="K730" s="279"/>
      <c r="L730" s="129"/>
    </row>
    <row r="731" spans="1:12">
      <c r="A731" s="224"/>
      <c r="B731" s="251"/>
      <c r="C731" s="282"/>
      <c r="D731" s="279"/>
      <c r="E731" s="279"/>
      <c r="F731" s="280"/>
      <c r="G731" s="280"/>
      <c r="H731" s="280"/>
      <c r="I731" s="281"/>
      <c r="J731" s="281"/>
      <c r="K731" s="279"/>
      <c r="L731" s="129"/>
    </row>
    <row r="732" spans="1:12">
      <c r="A732" s="224"/>
      <c r="B732" s="251"/>
      <c r="C732" s="282"/>
      <c r="D732" s="279"/>
      <c r="E732" s="279"/>
      <c r="F732" s="280"/>
      <c r="G732" s="280"/>
      <c r="H732" s="280"/>
      <c r="I732" s="281"/>
      <c r="J732" s="281"/>
      <c r="K732" s="279"/>
      <c r="L732" s="129"/>
    </row>
    <row r="733" spans="1:12">
      <c r="A733" s="224"/>
      <c r="B733" s="251"/>
      <c r="C733" s="282"/>
      <c r="D733" s="279"/>
      <c r="E733" s="279"/>
      <c r="F733" s="280"/>
      <c r="G733" s="280"/>
      <c r="H733" s="280"/>
      <c r="I733" s="281"/>
      <c r="J733" s="281"/>
      <c r="K733" s="279"/>
      <c r="L733" s="129"/>
    </row>
    <row r="734" spans="1:12">
      <c r="A734" s="224"/>
      <c r="B734" s="251"/>
      <c r="C734" s="282"/>
      <c r="D734" s="279"/>
      <c r="E734" s="279"/>
      <c r="F734" s="280"/>
      <c r="G734" s="280"/>
      <c r="H734" s="280"/>
      <c r="I734" s="281"/>
      <c r="J734" s="281"/>
      <c r="K734" s="279"/>
      <c r="L734" s="129"/>
    </row>
    <row r="735" spans="1:12">
      <c r="A735" s="224"/>
      <c r="B735" s="251"/>
      <c r="C735" s="282"/>
      <c r="D735" s="279"/>
      <c r="E735" s="279"/>
      <c r="F735" s="280"/>
      <c r="G735" s="280"/>
      <c r="H735" s="280"/>
      <c r="I735" s="281"/>
      <c r="J735" s="281"/>
      <c r="K735" s="279"/>
      <c r="L735" s="129"/>
    </row>
    <row r="736" spans="1:12">
      <c r="A736" s="224"/>
      <c r="B736" s="251"/>
      <c r="C736" s="282"/>
      <c r="D736" s="279"/>
      <c r="E736" s="279"/>
      <c r="F736" s="280"/>
      <c r="G736" s="280"/>
      <c r="H736" s="280"/>
      <c r="I736" s="281"/>
      <c r="J736" s="281"/>
      <c r="K736" s="279"/>
      <c r="L736" s="129"/>
    </row>
    <row r="737" spans="1:12">
      <c r="A737" s="224"/>
      <c r="B737" s="251"/>
      <c r="C737" s="282"/>
      <c r="D737" s="279"/>
      <c r="E737" s="279"/>
      <c r="F737" s="280"/>
      <c r="G737" s="280"/>
      <c r="H737" s="280"/>
      <c r="I737" s="281"/>
      <c r="J737" s="281"/>
      <c r="K737" s="279"/>
      <c r="L737" s="129"/>
    </row>
    <row r="738" spans="1:12">
      <c r="A738" s="224"/>
      <c r="B738" s="251"/>
      <c r="C738" s="282"/>
      <c r="D738" s="279"/>
      <c r="E738" s="279"/>
      <c r="F738" s="280"/>
      <c r="G738" s="280"/>
      <c r="H738" s="280"/>
      <c r="I738" s="281"/>
      <c r="J738" s="281"/>
      <c r="K738" s="279"/>
      <c r="L738" s="129"/>
    </row>
    <row r="739" spans="1:12">
      <c r="A739" s="224"/>
      <c r="B739" s="251"/>
      <c r="C739" s="282"/>
      <c r="D739" s="279"/>
      <c r="E739" s="279"/>
      <c r="F739" s="280"/>
      <c r="G739" s="280"/>
      <c r="H739" s="280"/>
      <c r="I739" s="281"/>
      <c r="J739" s="281"/>
      <c r="K739" s="279"/>
      <c r="L739" s="129"/>
    </row>
    <row r="740" spans="1:12">
      <c r="A740" s="224"/>
      <c r="B740" s="251"/>
      <c r="C740" s="282"/>
      <c r="D740" s="279"/>
      <c r="E740" s="279"/>
      <c r="F740" s="280"/>
      <c r="G740" s="280"/>
      <c r="H740" s="280"/>
      <c r="I740" s="281"/>
      <c r="J740" s="281"/>
      <c r="K740" s="279"/>
      <c r="L740" s="129"/>
    </row>
    <row r="741" spans="1:12">
      <c r="A741" s="224"/>
      <c r="B741" s="251"/>
      <c r="C741" s="282"/>
      <c r="D741" s="279"/>
      <c r="E741" s="279"/>
      <c r="F741" s="280"/>
      <c r="G741" s="280"/>
      <c r="H741" s="280"/>
      <c r="I741" s="281"/>
      <c r="J741" s="281"/>
      <c r="K741" s="279"/>
      <c r="L741" s="129"/>
    </row>
    <row r="742" spans="1:12">
      <c r="A742" s="224"/>
      <c r="B742" s="251"/>
      <c r="C742" s="282"/>
      <c r="D742" s="279"/>
      <c r="E742" s="279"/>
      <c r="F742" s="280"/>
      <c r="G742" s="280"/>
      <c r="H742" s="280"/>
      <c r="I742" s="281"/>
      <c r="J742" s="281"/>
      <c r="K742" s="279"/>
      <c r="L742" s="129"/>
    </row>
    <row r="743" spans="1:12">
      <c r="A743" s="224"/>
      <c r="B743" s="251"/>
      <c r="C743" s="282"/>
      <c r="D743" s="279"/>
      <c r="E743" s="279"/>
      <c r="F743" s="280"/>
      <c r="G743" s="280"/>
      <c r="H743" s="280"/>
      <c r="I743" s="281"/>
      <c r="J743" s="281"/>
      <c r="K743" s="279"/>
      <c r="L743" s="129"/>
    </row>
    <row r="744" spans="1:12">
      <c r="A744" s="224"/>
      <c r="B744" s="251"/>
      <c r="C744" s="282"/>
      <c r="D744" s="279"/>
      <c r="E744" s="279"/>
      <c r="F744" s="280"/>
      <c r="G744" s="280"/>
      <c r="H744" s="280"/>
      <c r="I744" s="281"/>
      <c r="J744" s="281"/>
      <c r="K744" s="279"/>
      <c r="L744" s="129"/>
    </row>
    <row r="745" spans="1:12">
      <c r="A745" s="224"/>
      <c r="B745" s="251"/>
      <c r="C745" s="282"/>
      <c r="D745" s="279"/>
      <c r="E745" s="279"/>
      <c r="F745" s="280"/>
      <c r="G745" s="280"/>
      <c r="H745" s="280"/>
      <c r="I745" s="281"/>
      <c r="J745" s="281"/>
      <c r="K745" s="279"/>
      <c r="L745" s="129"/>
    </row>
    <row r="746" spans="1:12">
      <c r="A746" s="224"/>
      <c r="B746" s="251"/>
      <c r="C746" s="282"/>
      <c r="D746" s="279"/>
      <c r="E746" s="279"/>
      <c r="F746" s="280"/>
      <c r="G746" s="280"/>
      <c r="H746" s="280"/>
      <c r="I746" s="281"/>
      <c r="J746" s="281"/>
      <c r="K746" s="279"/>
      <c r="L746" s="129"/>
    </row>
    <row r="747" spans="1:12">
      <c r="A747" s="224"/>
      <c r="B747" s="251"/>
      <c r="C747" s="282"/>
      <c r="D747" s="279"/>
      <c r="E747" s="279"/>
      <c r="F747" s="280"/>
      <c r="G747" s="280"/>
      <c r="H747" s="280"/>
      <c r="I747" s="281"/>
      <c r="J747" s="281"/>
      <c r="K747" s="279"/>
      <c r="L747" s="129"/>
    </row>
    <row r="748" spans="1:12">
      <c r="A748" s="224"/>
      <c r="B748" s="251"/>
      <c r="C748" s="282"/>
      <c r="D748" s="279"/>
      <c r="E748" s="279"/>
      <c r="F748" s="280"/>
      <c r="G748" s="280"/>
      <c r="H748" s="280"/>
      <c r="I748" s="281"/>
      <c r="J748" s="281"/>
      <c r="K748" s="279"/>
      <c r="L748" s="129"/>
    </row>
    <row r="749" spans="1:12">
      <c r="A749" s="224"/>
      <c r="B749" s="251"/>
      <c r="C749" s="282"/>
      <c r="D749" s="279"/>
      <c r="E749" s="279"/>
      <c r="F749" s="280"/>
      <c r="G749" s="280"/>
      <c r="H749" s="280"/>
      <c r="I749" s="281"/>
      <c r="J749" s="281"/>
      <c r="K749" s="279"/>
      <c r="L749" s="129"/>
    </row>
    <row r="750" spans="1:12">
      <c r="A750" s="224"/>
      <c r="B750" s="251"/>
      <c r="C750" s="282"/>
      <c r="D750" s="279"/>
      <c r="E750" s="279"/>
      <c r="F750" s="280"/>
      <c r="G750" s="280"/>
      <c r="H750" s="280"/>
      <c r="I750" s="281"/>
      <c r="J750" s="281"/>
      <c r="K750" s="279"/>
      <c r="L750" s="129"/>
    </row>
    <row r="751" spans="1:12">
      <c r="A751" s="224"/>
      <c r="B751" s="251"/>
      <c r="C751" s="282"/>
      <c r="D751" s="279"/>
      <c r="E751" s="279"/>
      <c r="F751" s="280"/>
      <c r="G751" s="280"/>
      <c r="H751" s="280"/>
      <c r="I751" s="281"/>
      <c r="J751" s="281"/>
      <c r="K751" s="279"/>
      <c r="L751" s="129"/>
    </row>
    <row r="752" spans="1:12">
      <c r="A752" s="224"/>
      <c r="B752" s="251"/>
      <c r="C752" s="282"/>
      <c r="D752" s="279"/>
      <c r="E752" s="279"/>
      <c r="F752" s="280"/>
      <c r="G752" s="280"/>
      <c r="H752" s="280"/>
      <c r="I752" s="281"/>
      <c r="J752" s="281"/>
      <c r="K752" s="279"/>
      <c r="L752" s="129"/>
    </row>
    <row r="753" spans="1:12">
      <c r="A753" s="224"/>
      <c r="B753" s="251"/>
      <c r="C753" s="282"/>
      <c r="D753" s="279"/>
      <c r="E753" s="279"/>
      <c r="F753" s="280"/>
      <c r="G753" s="280"/>
      <c r="H753" s="280"/>
      <c r="I753" s="281"/>
      <c r="J753" s="281"/>
      <c r="K753" s="279"/>
      <c r="L753" s="129"/>
    </row>
    <row r="754" spans="1:12">
      <c r="A754" s="224"/>
      <c r="B754" s="251"/>
      <c r="C754" s="282"/>
      <c r="D754" s="279"/>
      <c r="E754" s="279"/>
      <c r="F754" s="280"/>
      <c r="G754" s="280"/>
      <c r="H754" s="280"/>
      <c r="I754" s="281"/>
      <c r="J754" s="281"/>
      <c r="K754" s="279"/>
      <c r="L754" s="129"/>
    </row>
    <row r="755" spans="1:12">
      <c r="A755" s="224"/>
      <c r="B755" s="251"/>
      <c r="C755" s="282"/>
      <c r="D755" s="279"/>
      <c r="E755" s="279"/>
      <c r="F755" s="280"/>
      <c r="G755" s="280"/>
      <c r="H755" s="280"/>
      <c r="I755" s="281"/>
      <c r="J755" s="281"/>
      <c r="K755" s="279"/>
      <c r="L755" s="129"/>
    </row>
    <row r="756" spans="1:12">
      <c r="A756" s="224"/>
      <c r="B756" s="251"/>
      <c r="C756" s="282"/>
      <c r="D756" s="279"/>
      <c r="E756" s="279"/>
      <c r="F756" s="280"/>
      <c r="G756" s="280"/>
      <c r="H756" s="280"/>
      <c r="I756" s="281"/>
      <c r="J756" s="281"/>
      <c r="K756" s="279"/>
      <c r="L756" s="129"/>
    </row>
    <row r="757" spans="1:12">
      <c r="A757" s="224"/>
      <c r="B757" s="251"/>
      <c r="C757" s="282"/>
      <c r="D757" s="279"/>
      <c r="E757" s="279"/>
      <c r="F757" s="280"/>
      <c r="G757" s="280"/>
      <c r="H757" s="280"/>
      <c r="I757" s="281"/>
      <c r="J757" s="281"/>
      <c r="K757" s="279"/>
      <c r="L757" s="129"/>
    </row>
    <row r="758" spans="1:12">
      <c r="A758" s="224"/>
      <c r="B758" s="251"/>
      <c r="C758" s="282"/>
      <c r="D758" s="279"/>
      <c r="E758" s="279"/>
      <c r="F758" s="280"/>
      <c r="G758" s="280"/>
      <c r="H758" s="280"/>
      <c r="I758" s="281"/>
      <c r="J758" s="281"/>
      <c r="K758" s="279"/>
      <c r="L758" s="129"/>
    </row>
    <row r="759" spans="1:12">
      <c r="A759" s="224"/>
      <c r="B759" s="251"/>
      <c r="C759" s="282"/>
      <c r="D759" s="279"/>
      <c r="E759" s="279"/>
      <c r="F759" s="280"/>
      <c r="G759" s="280"/>
      <c r="H759" s="280"/>
      <c r="I759" s="281"/>
      <c r="J759" s="281"/>
      <c r="K759" s="279"/>
      <c r="L759" s="129"/>
    </row>
    <row r="760" spans="1:12">
      <c r="A760" s="224"/>
      <c r="B760" s="251"/>
      <c r="C760" s="282"/>
      <c r="D760" s="279"/>
      <c r="E760" s="279"/>
      <c r="F760" s="280"/>
      <c r="G760" s="280"/>
      <c r="H760" s="280"/>
      <c r="I760" s="281"/>
      <c r="J760" s="281"/>
      <c r="K760" s="279"/>
      <c r="L760" s="129"/>
    </row>
    <row r="761" spans="1:12">
      <c r="A761" s="224"/>
      <c r="B761" s="251"/>
      <c r="C761" s="282"/>
      <c r="D761" s="279"/>
      <c r="E761" s="279"/>
      <c r="F761" s="280"/>
      <c r="G761" s="280"/>
      <c r="H761" s="280"/>
      <c r="I761" s="281"/>
      <c r="J761" s="281"/>
      <c r="K761" s="279"/>
      <c r="L761" s="129"/>
    </row>
    <row r="762" spans="1:12">
      <c r="A762" s="224"/>
      <c r="B762" s="251"/>
      <c r="C762" s="282"/>
      <c r="D762" s="279"/>
      <c r="E762" s="279"/>
      <c r="F762" s="280"/>
      <c r="G762" s="280"/>
      <c r="H762" s="280"/>
      <c r="I762" s="281"/>
      <c r="J762" s="281"/>
      <c r="K762" s="279"/>
      <c r="L762" s="129"/>
    </row>
    <row r="763" spans="1:12">
      <c r="A763" s="224"/>
      <c r="B763" s="251"/>
      <c r="C763" s="282"/>
      <c r="D763" s="279"/>
      <c r="E763" s="279"/>
      <c r="F763" s="280"/>
      <c r="G763" s="280"/>
      <c r="H763" s="280"/>
      <c r="I763" s="281"/>
      <c r="J763" s="281"/>
      <c r="K763" s="279"/>
      <c r="L763" s="129"/>
    </row>
    <row r="764" spans="1:12">
      <c r="A764" s="224"/>
      <c r="B764" s="251"/>
      <c r="C764" s="282"/>
      <c r="D764" s="279"/>
      <c r="E764" s="279"/>
      <c r="F764" s="280"/>
      <c r="G764" s="280"/>
      <c r="H764" s="280"/>
      <c r="I764" s="281"/>
      <c r="J764" s="281"/>
      <c r="K764" s="279"/>
      <c r="L764" s="129"/>
    </row>
    <row r="765" spans="1:12">
      <c r="A765" s="224"/>
      <c r="B765" s="251"/>
      <c r="C765" s="282"/>
      <c r="D765" s="279"/>
      <c r="E765" s="279"/>
      <c r="F765" s="280"/>
      <c r="G765" s="280"/>
      <c r="H765" s="280"/>
      <c r="I765" s="281"/>
      <c r="J765" s="281"/>
      <c r="K765" s="279"/>
      <c r="L765" s="129"/>
    </row>
    <row r="766" spans="1:12">
      <c r="A766" s="224"/>
      <c r="B766" s="251"/>
      <c r="C766" s="282"/>
      <c r="D766" s="279"/>
      <c r="E766" s="279"/>
      <c r="F766" s="280"/>
      <c r="G766" s="280"/>
      <c r="H766" s="280"/>
      <c r="I766" s="281"/>
      <c r="J766" s="281"/>
      <c r="K766" s="279"/>
      <c r="L766" s="129"/>
    </row>
    <row r="767" spans="1:12">
      <c r="A767" s="224"/>
      <c r="B767" s="251"/>
      <c r="C767" s="282"/>
      <c r="D767" s="279"/>
      <c r="E767" s="279"/>
      <c r="F767" s="280"/>
      <c r="G767" s="280"/>
      <c r="H767" s="280"/>
      <c r="I767" s="281"/>
      <c r="J767" s="281"/>
      <c r="K767" s="279"/>
      <c r="L767" s="129"/>
    </row>
    <row r="768" spans="1:12">
      <c r="A768" s="224"/>
      <c r="B768" s="251"/>
      <c r="C768" s="282"/>
      <c r="D768" s="279"/>
      <c r="E768" s="279"/>
      <c r="F768" s="280"/>
      <c r="G768" s="280"/>
      <c r="H768" s="280"/>
      <c r="I768" s="281"/>
      <c r="J768" s="281"/>
      <c r="K768" s="279"/>
      <c r="L768" s="129"/>
    </row>
    <row r="769" spans="1:12">
      <c r="A769" s="224"/>
      <c r="B769" s="251"/>
      <c r="C769" s="282"/>
      <c r="D769" s="279"/>
      <c r="E769" s="279"/>
      <c r="F769" s="280"/>
      <c r="G769" s="280"/>
      <c r="H769" s="280"/>
      <c r="I769" s="281"/>
      <c r="J769" s="281"/>
      <c r="K769" s="279"/>
      <c r="L769" s="129"/>
    </row>
    <row r="770" spans="1:12">
      <c r="A770" s="224"/>
      <c r="B770" s="251"/>
      <c r="C770" s="282"/>
      <c r="D770" s="279"/>
      <c r="E770" s="279"/>
      <c r="F770" s="280"/>
      <c r="G770" s="280"/>
      <c r="H770" s="280"/>
      <c r="I770" s="281"/>
      <c r="J770" s="281"/>
      <c r="K770" s="279"/>
      <c r="L770" s="129"/>
    </row>
    <row r="771" spans="1:12">
      <c r="A771" s="224"/>
      <c r="B771" s="251"/>
      <c r="C771" s="282"/>
      <c r="D771" s="279"/>
      <c r="E771" s="279"/>
      <c r="F771" s="280"/>
      <c r="G771" s="280"/>
      <c r="H771" s="280"/>
      <c r="I771" s="281"/>
      <c r="J771" s="281"/>
      <c r="K771" s="279"/>
      <c r="L771" s="129"/>
    </row>
    <row r="772" spans="1:12">
      <c r="A772" s="224"/>
      <c r="B772" s="251"/>
      <c r="C772" s="282"/>
      <c r="D772" s="279"/>
      <c r="E772" s="279"/>
      <c r="F772" s="280"/>
      <c r="G772" s="280"/>
      <c r="H772" s="280"/>
      <c r="I772" s="281"/>
      <c r="J772" s="281"/>
      <c r="K772" s="279"/>
      <c r="L772" s="129"/>
    </row>
    <row r="773" spans="1:12">
      <c r="A773" s="224"/>
      <c r="B773" s="251"/>
      <c r="C773" s="282"/>
      <c r="D773" s="279"/>
      <c r="E773" s="279"/>
      <c r="F773" s="280"/>
      <c r="G773" s="280"/>
      <c r="H773" s="280"/>
      <c r="I773" s="281"/>
      <c r="J773" s="281"/>
      <c r="K773" s="279"/>
      <c r="L773" s="129"/>
    </row>
    <row r="774" spans="1:12">
      <c r="A774" s="224"/>
      <c r="B774" s="251"/>
      <c r="C774" s="282"/>
      <c r="D774" s="279"/>
      <c r="E774" s="279"/>
      <c r="F774" s="280"/>
      <c r="G774" s="280"/>
      <c r="H774" s="280"/>
      <c r="I774" s="281"/>
      <c r="J774" s="281"/>
      <c r="K774" s="279"/>
      <c r="L774" s="129"/>
    </row>
    <row r="775" spans="1:12">
      <c r="A775" s="224"/>
      <c r="B775" s="251"/>
      <c r="C775" s="282"/>
      <c r="D775" s="279"/>
      <c r="E775" s="279"/>
      <c r="F775" s="280"/>
      <c r="G775" s="280"/>
      <c r="H775" s="280"/>
      <c r="I775" s="281"/>
      <c r="J775" s="281"/>
      <c r="K775" s="279"/>
      <c r="L775" s="129"/>
    </row>
    <row r="776" spans="1:12">
      <c r="A776" s="224"/>
      <c r="B776" s="251"/>
      <c r="C776" s="282"/>
      <c r="D776" s="279"/>
      <c r="E776" s="279"/>
      <c r="F776" s="280"/>
      <c r="G776" s="280"/>
      <c r="H776" s="280"/>
      <c r="I776" s="281"/>
      <c r="J776" s="281"/>
      <c r="K776" s="279"/>
      <c r="L776" s="129"/>
    </row>
    <row r="777" spans="1:12">
      <c r="A777" s="224"/>
      <c r="B777" s="251"/>
      <c r="C777" s="282"/>
      <c r="D777" s="279"/>
      <c r="E777" s="279"/>
      <c r="F777" s="280"/>
      <c r="G777" s="280"/>
      <c r="H777" s="280"/>
      <c r="I777" s="281"/>
      <c r="J777" s="281"/>
      <c r="K777" s="279"/>
      <c r="L777" s="129"/>
    </row>
    <row r="778" spans="1:12">
      <c r="A778" s="224"/>
      <c r="B778" s="251"/>
      <c r="C778" s="282"/>
      <c r="D778" s="279"/>
      <c r="E778" s="279"/>
      <c r="F778" s="280"/>
      <c r="G778" s="280"/>
      <c r="H778" s="280"/>
      <c r="I778" s="281"/>
      <c r="J778" s="281"/>
      <c r="K778" s="279"/>
      <c r="L778" s="129"/>
    </row>
    <row r="779" spans="1:12">
      <c r="A779" s="224"/>
      <c r="B779" s="251"/>
      <c r="C779" s="282"/>
      <c r="D779" s="279"/>
      <c r="E779" s="279"/>
      <c r="F779" s="280"/>
      <c r="G779" s="280"/>
      <c r="H779" s="280"/>
      <c r="I779" s="281"/>
      <c r="J779" s="281"/>
      <c r="K779" s="279"/>
      <c r="L779" s="129"/>
    </row>
    <row r="780" spans="1:12">
      <c r="A780" s="224"/>
      <c r="B780" s="251"/>
      <c r="C780" s="282"/>
      <c r="D780" s="279"/>
      <c r="E780" s="279"/>
      <c r="F780" s="280"/>
      <c r="G780" s="280"/>
      <c r="H780" s="280"/>
      <c r="I780" s="281"/>
      <c r="J780" s="281"/>
      <c r="K780" s="279"/>
      <c r="L780" s="129"/>
    </row>
    <row r="781" spans="1:12">
      <c r="A781" s="224"/>
      <c r="B781" s="251"/>
      <c r="C781" s="282"/>
      <c r="D781" s="279"/>
      <c r="E781" s="279"/>
      <c r="F781" s="280"/>
      <c r="G781" s="280"/>
      <c r="H781" s="280"/>
      <c r="I781" s="281"/>
      <c r="J781" s="281"/>
      <c r="K781" s="279"/>
      <c r="L781" s="129"/>
    </row>
    <row r="782" spans="1:12">
      <c r="A782" s="224"/>
      <c r="B782" s="251"/>
      <c r="C782" s="282"/>
      <c r="D782" s="279"/>
      <c r="E782" s="279"/>
      <c r="F782" s="280"/>
      <c r="G782" s="280"/>
      <c r="H782" s="280"/>
      <c r="I782" s="281"/>
      <c r="J782" s="281"/>
      <c r="K782" s="279"/>
      <c r="L782" s="129"/>
    </row>
    <row r="783" spans="1:12">
      <c r="A783" s="224"/>
      <c r="B783" s="251"/>
      <c r="C783" s="282"/>
      <c r="D783" s="279"/>
      <c r="E783" s="279"/>
      <c r="F783" s="280"/>
      <c r="G783" s="280"/>
      <c r="H783" s="280"/>
      <c r="I783" s="281"/>
      <c r="J783" s="281"/>
      <c r="K783" s="279"/>
      <c r="L783" s="129"/>
    </row>
    <row r="784" spans="1:12">
      <c r="A784" s="224"/>
      <c r="B784" s="251"/>
      <c r="C784" s="282"/>
      <c r="D784" s="279"/>
      <c r="E784" s="279"/>
      <c r="F784" s="280"/>
      <c r="G784" s="280"/>
      <c r="H784" s="280"/>
      <c r="I784" s="281"/>
      <c r="J784" s="281"/>
      <c r="K784" s="279"/>
      <c r="L784" s="129"/>
    </row>
    <row r="785" spans="1:12">
      <c r="A785" s="224"/>
      <c r="B785" s="251"/>
      <c r="C785" s="282"/>
      <c r="D785" s="279"/>
      <c r="E785" s="279"/>
      <c r="F785" s="280"/>
      <c r="G785" s="280"/>
      <c r="H785" s="280"/>
      <c r="I785" s="281"/>
      <c r="J785" s="281"/>
      <c r="K785" s="279"/>
      <c r="L785" s="129"/>
    </row>
    <row r="786" spans="1:12">
      <c r="A786" s="224"/>
      <c r="B786" s="251"/>
      <c r="C786" s="282"/>
      <c r="D786" s="279"/>
      <c r="E786" s="279"/>
      <c r="F786" s="280"/>
      <c r="G786" s="280"/>
      <c r="H786" s="280"/>
      <c r="I786" s="281"/>
      <c r="J786" s="281"/>
      <c r="K786" s="279"/>
      <c r="L786" s="129"/>
    </row>
    <row r="787" spans="1:12">
      <c r="A787" s="224"/>
      <c r="B787" s="251"/>
      <c r="C787" s="282"/>
      <c r="D787" s="279"/>
      <c r="E787" s="279"/>
      <c r="F787" s="280"/>
      <c r="G787" s="280"/>
      <c r="H787" s="280"/>
      <c r="I787" s="281"/>
      <c r="J787" s="281"/>
      <c r="K787" s="279"/>
      <c r="L787" s="129"/>
    </row>
    <row r="788" spans="1:12">
      <c r="A788" s="224"/>
      <c r="B788" s="251"/>
      <c r="C788" s="282"/>
      <c r="D788" s="279"/>
      <c r="E788" s="279"/>
      <c r="F788" s="280"/>
      <c r="G788" s="280"/>
      <c r="H788" s="280"/>
      <c r="I788" s="281"/>
      <c r="J788" s="281"/>
      <c r="K788" s="279"/>
      <c r="L788" s="129"/>
    </row>
    <row r="789" spans="1:12">
      <c r="A789" s="224"/>
      <c r="B789" s="251"/>
      <c r="C789" s="282"/>
      <c r="D789" s="279"/>
      <c r="E789" s="279"/>
      <c r="F789" s="280"/>
      <c r="G789" s="280"/>
      <c r="H789" s="280"/>
      <c r="I789" s="281"/>
      <c r="J789" s="281"/>
      <c r="K789" s="279"/>
      <c r="L789" s="129"/>
    </row>
    <row r="790" spans="1:12">
      <c r="A790" s="224"/>
      <c r="B790" s="251"/>
      <c r="C790" s="282"/>
      <c r="D790" s="279"/>
      <c r="E790" s="279"/>
      <c r="F790" s="280"/>
      <c r="G790" s="280"/>
      <c r="H790" s="280"/>
      <c r="I790" s="281"/>
      <c r="J790" s="281"/>
      <c r="K790" s="279"/>
      <c r="L790" s="129"/>
    </row>
    <row r="791" spans="1:12">
      <c r="A791" s="224"/>
      <c r="B791" s="251"/>
      <c r="C791" s="282"/>
      <c r="D791" s="279"/>
      <c r="E791" s="279"/>
      <c r="F791" s="280"/>
      <c r="G791" s="280"/>
      <c r="H791" s="280"/>
      <c r="I791" s="281"/>
      <c r="J791" s="281"/>
      <c r="K791" s="279"/>
      <c r="L791" s="129"/>
    </row>
    <row r="792" spans="1:12">
      <c r="A792" s="224"/>
      <c r="B792" s="251"/>
      <c r="C792" s="282"/>
      <c r="D792" s="279"/>
      <c r="E792" s="279"/>
      <c r="F792" s="280"/>
      <c r="G792" s="280"/>
      <c r="H792" s="280"/>
      <c r="I792" s="281"/>
      <c r="J792" s="281"/>
      <c r="K792" s="279"/>
      <c r="L792" s="129"/>
    </row>
    <row r="793" spans="1:12">
      <c r="A793" s="224"/>
      <c r="B793" s="251"/>
      <c r="C793" s="282"/>
      <c r="D793" s="279"/>
      <c r="E793" s="279"/>
      <c r="F793" s="280"/>
      <c r="G793" s="280"/>
      <c r="H793" s="280"/>
      <c r="I793" s="281"/>
      <c r="J793" s="281"/>
      <c r="K793" s="279"/>
      <c r="L793" s="129"/>
    </row>
    <row r="794" spans="1:12">
      <c r="A794" s="224"/>
      <c r="B794" s="251"/>
      <c r="C794" s="282"/>
      <c r="D794" s="279"/>
      <c r="E794" s="279"/>
      <c r="F794" s="280"/>
      <c r="G794" s="280"/>
      <c r="H794" s="280"/>
      <c r="I794" s="281"/>
      <c r="J794" s="281"/>
      <c r="K794" s="279"/>
      <c r="L794" s="129"/>
    </row>
    <row r="795" spans="1:12">
      <c r="A795" s="224"/>
      <c r="B795" s="251"/>
      <c r="C795" s="282"/>
      <c r="D795" s="279"/>
      <c r="E795" s="279"/>
      <c r="F795" s="280"/>
      <c r="G795" s="280"/>
      <c r="H795" s="280"/>
      <c r="I795" s="281"/>
      <c r="J795" s="281"/>
      <c r="K795" s="279"/>
      <c r="L795" s="129"/>
    </row>
    <row r="796" spans="1:12">
      <c r="A796" s="224"/>
      <c r="B796" s="251"/>
      <c r="C796" s="282"/>
      <c r="D796" s="279"/>
      <c r="E796" s="279"/>
      <c r="F796" s="280"/>
      <c r="G796" s="280"/>
      <c r="H796" s="280"/>
      <c r="I796" s="281"/>
      <c r="J796" s="281"/>
      <c r="K796" s="279"/>
      <c r="L796" s="129"/>
    </row>
    <row r="797" spans="1:12">
      <c r="A797" s="224"/>
      <c r="B797" s="251"/>
      <c r="C797" s="282"/>
      <c r="D797" s="279"/>
      <c r="E797" s="279"/>
      <c r="F797" s="280"/>
      <c r="G797" s="280"/>
      <c r="H797" s="280"/>
      <c r="I797" s="281"/>
      <c r="J797" s="281"/>
      <c r="K797" s="279"/>
      <c r="L797" s="129"/>
    </row>
    <row r="798" spans="1:12">
      <c r="A798" s="224"/>
      <c r="B798" s="251"/>
      <c r="C798" s="282"/>
      <c r="D798" s="279"/>
      <c r="E798" s="279"/>
      <c r="F798" s="280"/>
      <c r="G798" s="280"/>
      <c r="H798" s="280"/>
      <c r="I798" s="281"/>
      <c r="J798" s="281"/>
      <c r="K798" s="279"/>
      <c r="L798" s="129"/>
    </row>
    <row r="799" spans="1:12">
      <c r="A799" s="224"/>
      <c r="B799" s="251"/>
      <c r="C799" s="282"/>
      <c r="D799" s="279"/>
      <c r="E799" s="279"/>
      <c r="F799" s="280"/>
      <c r="G799" s="280"/>
      <c r="H799" s="280"/>
      <c r="I799" s="281"/>
      <c r="J799" s="281"/>
      <c r="K799" s="279"/>
      <c r="L799" s="129"/>
    </row>
    <row r="800" spans="1:12">
      <c r="A800" s="224"/>
      <c r="B800" s="251"/>
      <c r="C800" s="282"/>
      <c r="D800" s="279"/>
      <c r="E800" s="279"/>
      <c r="F800" s="280"/>
      <c r="G800" s="280"/>
      <c r="H800" s="280"/>
      <c r="I800" s="281"/>
      <c r="J800" s="281"/>
      <c r="K800" s="279"/>
      <c r="L800" s="129"/>
    </row>
    <row r="801" spans="1:12">
      <c r="A801" s="224"/>
      <c r="B801" s="251"/>
      <c r="C801" s="282"/>
      <c r="D801" s="279"/>
      <c r="E801" s="279"/>
      <c r="F801" s="280"/>
      <c r="G801" s="280"/>
      <c r="H801" s="280"/>
      <c r="I801" s="281"/>
      <c r="J801" s="281"/>
      <c r="K801" s="279"/>
      <c r="L801" s="129"/>
    </row>
    <row r="802" spans="1:12">
      <c r="A802" s="224"/>
      <c r="B802" s="251"/>
      <c r="C802" s="282"/>
      <c r="D802" s="279"/>
      <c r="E802" s="279"/>
      <c r="F802" s="280"/>
      <c r="G802" s="280"/>
      <c r="H802" s="280"/>
      <c r="I802" s="281"/>
      <c r="J802" s="281"/>
      <c r="K802" s="279"/>
      <c r="L802" s="129"/>
    </row>
    <row r="803" spans="1:12">
      <c r="A803" s="224"/>
      <c r="B803" s="251"/>
      <c r="C803" s="282"/>
      <c r="D803" s="279"/>
      <c r="E803" s="279"/>
      <c r="F803" s="280"/>
      <c r="G803" s="280"/>
      <c r="H803" s="280"/>
      <c r="I803" s="281"/>
      <c r="J803" s="281"/>
      <c r="K803" s="279"/>
      <c r="L803" s="129"/>
    </row>
    <row r="804" spans="1:12">
      <c r="A804" s="224"/>
      <c r="B804" s="251"/>
      <c r="C804" s="282"/>
      <c r="D804" s="279"/>
      <c r="E804" s="279"/>
      <c r="F804" s="280"/>
      <c r="G804" s="280"/>
      <c r="H804" s="280"/>
      <c r="I804" s="281"/>
      <c r="J804" s="281"/>
      <c r="K804" s="279"/>
      <c r="L804" s="129"/>
    </row>
    <row r="805" spans="1:12">
      <c r="A805" s="224"/>
      <c r="B805" s="251"/>
      <c r="C805" s="282"/>
      <c r="D805" s="279"/>
      <c r="E805" s="279"/>
      <c r="F805" s="280"/>
      <c r="G805" s="280"/>
      <c r="H805" s="280"/>
      <c r="I805" s="281"/>
      <c r="J805" s="281"/>
      <c r="K805" s="279"/>
      <c r="L805" s="129"/>
    </row>
    <row r="806" spans="1:12">
      <c r="A806" s="224"/>
      <c r="B806" s="251"/>
      <c r="C806" s="282"/>
      <c r="D806" s="279"/>
      <c r="E806" s="279"/>
      <c r="F806" s="280"/>
      <c r="G806" s="280"/>
      <c r="H806" s="280"/>
      <c r="I806" s="281"/>
      <c r="J806" s="281"/>
      <c r="K806" s="279"/>
      <c r="L806" s="129"/>
    </row>
    <row r="807" spans="1:12">
      <c r="A807" s="224"/>
      <c r="B807" s="251"/>
      <c r="C807" s="282"/>
      <c r="D807" s="279"/>
      <c r="E807" s="279"/>
      <c r="F807" s="280"/>
      <c r="G807" s="280"/>
      <c r="H807" s="280"/>
      <c r="I807" s="281"/>
      <c r="J807" s="281"/>
      <c r="K807" s="279"/>
      <c r="L807" s="129"/>
    </row>
    <row r="808" spans="1:12">
      <c r="A808" s="224"/>
      <c r="B808" s="251"/>
      <c r="C808" s="282"/>
      <c r="D808" s="279"/>
      <c r="E808" s="279"/>
      <c r="F808" s="280"/>
      <c r="G808" s="280"/>
      <c r="H808" s="280"/>
      <c r="I808" s="281"/>
      <c r="J808" s="281"/>
      <c r="K808" s="279"/>
      <c r="L808" s="129"/>
    </row>
    <row r="809" spans="1:12">
      <c r="A809" s="224"/>
      <c r="B809" s="251"/>
      <c r="C809" s="282"/>
      <c r="D809" s="279"/>
      <c r="E809" s="279"/>
      <c r="F809" s="280"/>
      <c r="G809" s="280"/>
      <c r="H809" s="280"/>
      <c r="I809" s="281"/>
      <c r="J809" s="281"/>
      <c r="K809" s="279"/>
      <c r="L809" s="129"/>
    </row>
    <row r="810" spans="1:12">
      <c r="A810" s="224"/>
      <c r="B810" s="251"/>
      <c r="C810" s="282"/>
      <c r="D810" s="279"/>
      <c r="E810" s="279"/>
      <c r="F810" s="280"/>
      <c r="G810" s="280"/>
      <c r="H810" s="280"/>
      <c r="I810" s="281"/>
      <c r="J810" s="281"/>
      <c r="K810" s="279"/>
      <c r="L810" s="129"/>
    </row>
    <row r="811" spans="1:12">
      <c r="A811" s="224"/>
      <c r="B811" s="251"/>
      <c r="C811" s="282"/>
      <c r="D811" s="279"/>
      <c r="E811" s="279"/>
      <c r="F811" s="280"/>
      <c r="G811" s="280"/>
      <c r="H811" s="280"/>
      <c r="I811" s="281"/>
      <c r="J811" s="281"/>
      <c r="K811" s="279"/>
      <c r="L811" s="129"/>
    </row>
    <row r="812" spans="1:12">
      <c r="A812" s="224"/>
      <c r="B812" s="251"/>
      <c r="C812" s="282"/>
      <c r="D812" s="279"/>
      <c r="E812" s="279"/>
      <c r="F812" s="280"/>
      <c r="G812" s="280"/>
      <c r="H812" s="280"/>
      <c r="I812" s="281"/>
      <c r="J812" s="281"/>
      <c r="K812" s="279"/>
      <c r="L812" s="129"/>
    </row>
    <row r="813" spans="1:12">
      <c r="A813" s="224"/>
      <c r="B813" s="251"/>
      <c r="C813" s="282"/>
      <c r="D813" s="279"/>
      <c r="E813" s="279"/>
      <c r="F813" s="280"/>
      <c r="G813" s="280"/>
      <c r="H813" s="280"/>
      <c r="I813" s="281"/>
      <c r="J813" s="281"/>
      <c r="K813" s="279"/>
      <c r="L813" s="129"/>
    </row>
    <row r="814" spans="1:12">
      <c r="A814" s="224"/>
      <c r="B814" s="251"/>
      <c r="C814" s="282"/>
      <c r="D814" s="279"/>
      <c r="E814" s="279"/>
      <c r="F814" s="280"/>
      <c r="G814" s="280"/>
      <c r="H814" s="280"/>
      <c r="I814" s="281"/>
      <c r="J814" s="281"/>
      <c r="K814" s="279"/>
      <c r="L814" s="129"/>
    </row>
    <row r="815" spans="1:12">
      <c r="A815" s="224"/>
      <c r="B815" s="251"/>
      <c r="C815" s="282"/>
      <c r="D815" s="279"/>
      <c r="E815" s="279"/>
      <c r="F815" s="280"/>
      <c r="G815" s="280"/>
      <c r="H815" s="280"/>
      <c r="I815" s="281"/>
      <c r="J815" s="281"/>
      <c r="K815" s="279"/>
      <c r="L815" s="129"/>
    </row>
    <row r="816" spans="1:12">
      <c r="A816" s="224"/>
      <c r="B816" s="251"/>
      <c r="C816" s="282"/>
      <c r="D816" s="279"/>
      <c r="E816" s="279"/>
      <c r="F816" s="280"/>
      <c r="G816" s="280"/>
      <c r="H816" s="280"/>
      <c r="I816" s="281"/>
      <c r="J816" s="281"/>
      <c r="K816" s="279"/>
      <c r="L816" s="129"/>
    </row>
    <row r="817" spans="1:12">
      <c r="A817" s="224"/>
      <c r="B817" s="251"/>
      <c r="C817" s="282"/>
      <c r="D817" s="279"/>
      <c r="E817" s="279"/>
      <c r="F817" s="280"/>
      <c r="G817" s="280"/>
      <c r="H817" s="280"/>
      <c r="I817" s="281"/>
      <c r="J817" s="281"/>
      <c r="K817" s="279"/>
      <c r="L817" s="129"/>
    </row>
    <row r="818" spans="1:12">
      <c r="A818" s="224"/>
      <c r="B818" s="251"/>
      <c r="C818" s="282"/>
      <c r="D818" s="279"/>
      <c r="E818" s="279"/>
      <c r="F818" s="280"/>
      <c r="G818" s="280"/>
      <c r="H818" s="280"/>
      <c r="I818" s="281"/>
      <c r="J818" s="281"/>
      <c r="K818" s="279"/>
      <c r="L818" s="129"/>
    </row>
    <row r="819" spans="1:12">
      <c r="A819" s="224"/>
      <c r="B819" s="251"/>
      <c r="C819" s="282"/>
      <c r="D819" s="279"/>
      <c r="E819" s="279"/>
      <c r="F819" s="280"/>
      <c r="G819" s="280"/>
      <c r="H819" s="280"/>
      <c r="I819" s="281"/>
      <c r="J819" s="281"/>
      <c r="K819" s="279"/>
      <c r="L819" s="129"/>
    </row>
    <row r="820" spans="1:12">
      <c r="A820" s="224"/>
      <c r="B820" s="251"/>
      <c r="C820" s="282"/>
      <c r="D820" s="279"/>
      <c r="E820" s="279"/>
      <c r="F820" s="280"/>
      <c r="G820" s="280"/>
      <c r="H820" s="280"/>
      <c r="I820" s="281"/>
      <c r="J820" s="281"/>
      <c r="K820" s="279"/>
      <c r="L820" s="129"/>
    </row>
    <row r="821" spans="1:12">
      <c r="A821" s="224"/>
      <c r="B821" s="251"/>
      <c r="C821" s="282"/>
      <c r="D821" s="279"/>
      <c r="E821" s="279"/>
      <c r="F821" s="280"/>
      <c r="G821" s="280"/>
      <c r="H821" s="280"/>
      <c r="I821" s="281"/>
      <c r="J821" s="281"/>
      <c r="K821" s="279"/>
      <c r="L821" s="129"/>
    </row>
    <row r="822" spans="1:12">
      <c r="A822" s="224"/>
      <c r="B822" s="251"/>
      <c r="C822" s="282"/>
      <c r="D822" s="279"/>
      <c r="E822" s="279"/>
      <c r="F822" s="280"/>
      <c r="G822" s="280"/>
      <c r="H822" s="280"/>
      <c r="I822" s="281"/>
      <c r="J822" s="281"/>
      <c r="K822" s="279"/>
      <c r="L822" s="129"/>
    </row>
    <row r="823" spans="1:12">
      <c r="A823" s="224"/>
      <c r="B823" s="251"/>
      <c r="C823" s="282"/>
      <c r="D823" s="279"/>
      <c r="E823" s="279"/>
      <c r="F823" s="280"/>
      <c r="G823" s="280"/>
      <c r="H823" s="280"/>
      <c r="I823" s="281"/>
      <c r="J823" s="281"/>
      <c r="K823" s="279"/>
      <c r="L823" s="129"/>
    </row>
    <row r="824" spans="1:12">
      <c r="A824" s="224"/>
      <c r="B824" s="251"/>
      <c r="C824" s="282"/>
      <c r="D824" s="279"/>
      <c r="E824" s="279"/>
      <c r="F824" s="280"/>
      <c r="G824" s="280"/>
      <c r="H824" s="280"/>
      <c r="I824" s="281"/>
      <c r="J824" s="281"/>
      <c r="K824" s="279"/>
      <c r="L824" s="129"/>
    </row>
    <row r="825" spans="1:12">
      <c r="A825" s="224"/>
      <c r="B825" s="251"/>
      <c r="C825" s="282"/>
      <c r="D825" s="279"/>
      <c r="E825" s="279"/>
      <c r="F825" s="280"/>
      <c r="G825" s="280"/>
      <c r="H825" s="280"/>
      <c r="I825" s="281"/>
      <c r="J825" s="281"/>
      <c r="K825" s="279"/>
      <c r="L825" s="129"/>
    </row>
    <row r="826" spans="1:12">
      <c r="A826" s="224"/>
      <c r="B826" s="251"/>
      <c r="C826" s="282"/>
      <c r="D826" s="279"/>
      <c r="E826" s="279"/>
      <c r="F826" s="280"/>
      <c r="G826" s="280"/>
      <c r="H826" s="280"/>
      <c r="I826" s="281"/>
      <c r="J826" s="281"/>
      <c r="K826" s="279"/>
      <c r="L826" s="129"/>
    </row>
    <row r="827" spans="1:12">
      <c r="A827" s="224"/>
      <c r="B827" s="251"/>
      <c r="C827" s="282"/>
      <c r="D827" s="279"/>
      <c r="E827" s="279"/>
      <c r="F827" s="280"/>
      <c r="G827" s="280"/>
      <c r="H827" s="280"/>
      <c r="I827" s="281"/>
      <c r="J827" s="281"/>
      <c r="K827" s="279"/>
      <c r="L827" s="129"/>
    </row>
    <row r="828" spans="1:12">
      <c r="A828" s="224"/>
      <c r="B828" s="251"/>
      <c r="C828" s="282"/>
      <c r="D828" s="279"/>
      <c r="E828" s="279"/>
      <c r="F828" s="280"/>
      <c r="G828" s="280"/>
      <c r="H828" s="280"/>
      <c r="I828" s="281"/>
      <c r="J828" s="281"/>
      <c r="K828" s="279"/>
      <c r="L828" s="129"/>
    </row>
    <row r="829" spans="1:12">
      <c r="A829" s="224"/>
      <c r="B829" s="251"/>
      <c r="C829" s="282"/>
      <c r="D829" s="279"/>
      <c r="E829" s="279"/>
      <c r="F829" s="280"/>
      <c r="G829" s="280"/>
      <c r="H829" s="280"/>
      <c r="I829" s="281"/>
      <c r="J829" s="281"/>
      <c r="K829" s="279"/>
      <c r="L829" s="129"/>
    </row>
    <row r="830" spans="1:12">
      <c r="A830" s="224"/>
      <c r="B830" s="251"/>
      <c r="C830" s="282"/>
      <c r="D830" s="279"/>
      <c r="E830" s="279"/>
      <c r="F830" s="280"/>
      <c r="G830" s="280"/>
      <c r="H830" s="280"/>
      <c r="I830" s="281"/>
      <c r="J830" s="281"/>
      <c r="K830" s="279"/>
      <c r="L830" s="129"/>
    </row>
    <row r="831" spans="1:12">
      <c r="A831" s="224"/>
      <c r="B831" s="251"/>
      <c r="C831" s="282"/>
      <c r="D831" s="279"/>
      <c r="E831" s="279"/>
      <c r="F831" s="280"/>
      <c r="G831" s="280"/>
      <c r="H831" s="280"/>
      <c r="I831" s="281"/>
      <c r="J831" s="281"/>
      <c r="K831" s="279"/>
      <c r="L831" s="129"/>
    </row>
    <row r="832" spans="1:12">
      <c r="A832" s="224"/>
      <c r="B832" s="251"/>
      <c r="C832" s="282"/>
      <c r="D832" s="279"/>
      <c r="E832" s="279"/>
      <c r="F832" s="280"/>
      <c r="G832" s="280"/>
      <c r="H832" s="280"/>
      <c r="I832" s="281"/>
      <c r="J832" s="281"/>
      <c r="K832" s="279"/>
      <c r="L832" s="129"/>
    </row>
    <row r="833" spans="1:12">
      <c r="A833" s="224"/>
      <c r="B833" s="251"/>
      <c r="C833" s="282"/>
      <c r="D833" s="279"/>
      <c r="E833" s="279"/>
      <c r="F833" s="280"/>
      <c r="G833" s="280"/>
      <c r="H833" s="280"/>
      <c r="I833" s="281"/>
      <c r="J833" s="281"/>
      <c r="K833" s="279"/>
      <c r="L833" s="129"/>
    </row>
    <row r="834" spans="1:12">
      <c r="A834" s="224"/>
      <c r="B834" s="251"/>
      <c r="C834" s="282"/>
      <c r="D834" s="279"/>
      <c r="E834" s="279"/>
      <c r="F834" s="280"/>
      <c r="G834" s="280"/>
      <c r="H834" s="280"/>
      <c r="I834" s="281"/>
      <c r="J834" s="281"/>
      <c r="K834" s="279"/>
      <c r="L834" s="129"/>
    </row>
    <row r="835" spans="1:12">
      <c r="A835" s="224"/>
      <c r="B835" s="251"/>
      <c r="C835" s="282"/>
      <c r="D835" s="279"/>
      <c r="E835" s="279"/>
      <c r="F835" s="280"/>
      <c r="G835" s="280"/>
      <c r="H835" s="280"/>
      <c r="I835" s="281"/>
      <c r="J835" s="281"/>
      <c r="K835" s="279"/>
      <c r="L835" s="129"/>
    </row>
    <row r="836" spans="1:12">
      <c r="A836" s="224"/>
      <c r="B836" s="251"/>
      <c r="C836" s="282"/>
      <c r="D836" s="279"/>
      <c r="E836" s="279"/>
      <c r="F836" s="280"/>
      <c r="G836" s="280"/>
      <c r="H836" s="280"/>
      <c r="I836" s="281"/>
      <c r="J836" s="281"/>
      <c r="K836" s="279"/>
      <c r="L836" s="129"/>
    </row>
    <row r="837" spans="1:12">
      <c r="A837" s="224"/>
      <c r="B837" s="251"/>
      <c r="C837" s="282"/>
      <c r="D837" s="279"/>
      <c r="E837" s="279"/>
      <c r="F837" s="280"/>
      <c r="G837" s="280"/>
      <c r="H837" s="280"/>
      <c r="I837" s="281"/>
      <c r="J837" s="281"/>
      <c r="K837" s="279"/>
      <c r="L837" s="129"/>
    </row>
    <row r="838" spans="1:12">
      <c r="A838" s="224"/>
      <c r="B838" s="251"/>
      <c r="C838" s="282"/>
      <c r="D838" s="279"/>
      <c r="E838" s="279"/>
      <c r="F838" s="280"/>
      <c r="G838" s="280"/>
      <c r="H838" s="280"/>
      <c r="I838" s="281"/>
      <c r="J838" s="281"/>
      <c r="K838" s="279"/>
      <c r="L838" s="129"/>
    </row>
    <row r="839" spans="1:12">
      <c r="A839" s="224"/>
      <c r="B839" s="251"/>
      <c r="C839" s="282"/>
      <c r="D839" s="279"/>
      <c r="E839" s="279"/>
      <c r="F839" s="280"/>
      <c r="G839" s="280"/>
      <c r="H839" s="280"/>
      <c r="I839" s="281"/>
      <c r="J839" s="281"/>
      <c r="K839" s="279"/>
      <c r="L839" s="129"/>
    </row>
    <row r="840" spans="1:12">
      <c r="A840" s="224"/>
      <c r="B840" s="251"/>
      <c r="C840" s="282"/>
      <c r="D840" s="279"/>
      <c r="E840" s="279"/>
      <c r="F840" s="280"/>
      <c r="G840" s="280"/>
      <c r="H840" s="280"/>
      <c r="I840" s="281"/>
      <c r="J840" s="281"/>
      <c r="K840" s="279"/>
      <c r="L840" s="129"/>
    </row>
    <row r="841" spans="1:12">
      <c r="A841" s="224"/>
      <c r="B841" s="251"/>
      <c r="C841" s="282"/>
      <c r="D841" s="279"/>
      <c r="E841" s="279"/>
      <c r="F841" s="280"/>
      <c r="G841" s="280"/>
      <c r="H841" s="280"/>
      <c r="I841" s="281"/>
      <c r="J841" s="281"/>
      <c r="K841" s="279"/>
      <c r="L841" s="129"/>
    </row>
    <row r="842" spans="1:12">
      <c r="A842" s="224"/>
      <c r="B842" s="251"/>
      <c r="C842" s="282"/>
      <c r="D842" s="279"/>
      <c r="E842" s="279"/>
      <c r="F842" s="280"/>
      <c r="G842" s="280"/>
      <c r="H842" s="280"/>
      <c r="I842" s="281"/>
      <c r="J842" s="281"/>
      <c r="K842" s="279"/>
      <c r="L842" s="129"/>
    </row>
    <row r="843" spans="1:12">
      <c r="A843" s="224"/>
      <c r="B843" s="251"/>
      <c r="C843" s="282"/>
      <c r="D843" s="279"/>
      <c r="E843" s="279"/>
      <c r="F843" s="280"/>
      <c r="G843" s="280"/>
      <c r="H843" s="280"/>
      <c r="I843" s="281"/>
      <c r="J843" s="281"/>
      <c r="K843" s="279"/>
      <c r="L843" s="129"/>
    </row>
    <row r="844" spans="1:12">
      <c r="A844" s="224"/>
      <c r="B844" s="251"/>
      <c r="C844" s="282"/>
      <c r="D844" s="279"/>
      <c r="E844" s="279"/>
      <c r="F844" s="280"/>
      <c r="G844" s="280"/>
      <c r="H844" s="280"/>
      <c r="I844" s="281"/>
      <c r="J844" s="281"/>
      <c r="K844" s="279"/>
      <c r="L844" s="129"/>
    </row>
    <row r="845" spans="1:12">
      <c r="A845" s="224"/>
      <c r="B845" s="251"/>
      <c r="C845" s="282"/>
      <c r="D845" s="279"/>
      <c r="E845" s="279"/>
      <c r="F845" s="280"/>
      <c r="G845" s="280"/>
      <c r="H845" s="280"/>
      <c r="I845" s="281"/>
      <c r="J845" s="281"/>
      <c r="K845" s="279"/>
      <c r="L845" s="129"/>
    </row>
    <row r="846" spans="1:12">
      <c r="A846" s="224"/>
      <c r="B846" s="251"/>
      <c r="C846" s="282"/>
      <c r="D846" s="279"/>
      <c r="E846" s="279"/>
      <c r="F846" s="280"/>
      <c r="G846" s="280"/>
      <c r="H846" s="280"/>
      <c r="I846" s="281"/>
      <c r="J846" s="281"/>
      <c r="K846" s="279"/>
      <c r="L846" s="129"/>
    </row>
    <row r="847" spans="1:12">
      <c r="A847" s="224"/>
      <c r="B847" s="251"/>
      <c r="C847" s="282"/>
      <c r="D847" s="279"/>
      <c r="E847" s="279"/>
      <c r="F847" s="280"/>
      <c r="G847" s="280"/>
      <c r="H847" s="280"/>
      <c r="I847" s="281"/>
      <c r="J847" s="281"/>
      <c r="K847" s="279"/>
      <c r="L847" s="129"/>
    </row>
    <row r="848" spans="1:12">
      <c r="A848" s="224"/>
      <c r="B848" s="251"/>
      <c r="C848" s="282"/>
      <c r="D848" s="279"/>
      <c r="E848" s="279"/>
      <c r="F848" s="280"/>
      <c r="G848" s="280"/>
      <c r="H848" s="280"/>
      <c r="I848" s="281"/>
      <c r="J848" s="281"/>
      <c r="K848" s="279"/>
      <c r="L848" s="129"/>
    </row>
    <row r="849" spans="1:12">
      <c r="A849" s="224"/>
      <c r="B849" s="251"/>
      <c r="C849" s="282"/>
      <c r="D849" s="279"/>
      <c r="E849" s="279"/>
      <c r="F849" s="280"/>
      <c r="G849" s="280"/>
      <c r="H849" s="280"/>
      <c r="I849" s="281"/>
      <c r="J849" s="281"/>
      <c r="K849" s="279"/>
      <c r="L849" s="129"/>
    </row>
    <row r="850" spans="1:12">
      <c r="A850" s="224"/>
      <c r="B850" s="251"/>
      <c r="C850" s="282"/>
      <c r="D850" s="279"/>
      <c r="E850" s="279"/>
      <c r="F850" s="280"/>
      <c r="G850" s="280"/>
      <c r="H850" s="280"/>
      <c r="I850" s="281"/>
      <c r="J850" s="281"/>
      <c r="K850" s="279"/>
      <c r="L850" s="129"/>
    </row>
    <row r="851" spans="1:12">
      <c r="A851" s="224"/>
      <c r="B851" s="251"/>
      <c r="C851" s="282"/>
      <c r="D851" s="279"/>
      <c r="E851" s="279"/>
      <c r="F851" s="280"/>
      <c r="G851" s="280"/>
      <c r="H851" s="280"/>
      <c r="I851" s="281"/>
      <c r="J851" s="281"/>
      <c r="K851" s="279"/>
      <c r="L851" s="129"/>
    </row>
    <row r="852" spans="1:12">
      <c r="A852" s="224"/>
      <c r="B852" s="251"/>
      <c r="C852" s="282"/>
      <c r="D852" s="279"/>
      <c r="E852" s="279"/>
      <c r="F852" s="280"/>
      <c r="G852" s="280"/>
      <c r="H852" s="280"/>
      <c r="I852" s="281"/>
      <c r="J852" s="281"/>
      <c r="K852" s="279"/>
      <c r="L852" s="129"/>
    </row>
    <row r="853" spans="1:12">
      <c r="A853" s="224"/>
      <c r="B853" s="251"/>
      <c r="C853" s="282"/>
      <c r="D853" s="279"/>
      <c r="E853" s="279"/>
      <c r="F853" s="280"/>
      <c r="G853" s="280"/>
      <c r="H853" s="280"/>
      <c r="I853" s="281"/>
      <c r="J853" s="281"/>
      <c r="K853" s="279"/>
      <c r="L853" s="129"/>
    </row>
    <row r="854" spans="1:12">
      <c r="A854" s="224"/>
      <c r="B854" s="251"/>
      <c r="C854" s="282"/>
      <c r="D854" s="279"/>
      <c r="E854" s="279"/>
      <c r="F854" s="280"/>
      <c r="G854" s="280"/>
      <c r="H854" s="280"/>
      <c r="I854" s="281"/>
      <c r="J854" s="281"/>
      <c r="K854" s="279"/>
      <c r="L854" s="129"/>
    </row>
    <row r="855" spans="1:12">
      <c r="A855" s="224"/>
      <c r="B855" s="251"/>
      <c r="C855" s="282"/>
      <c r="D855" s="279"/>
      <c r="E855" s="279"/>
      <c r="F855" s="280"/>
      <c r="G855" s="280"/>
      <c r="H855" s="280"/>
      <c r="I855" s="281"/>
      <c r="J855" s="281"/>
      <c r="K855" s="279"/>
      <c r="L855" s="129"/>
    </row>
    <row r="856" spans="1:12">
      <c r="A856" s="224"/>
      <c r="B856" s="251"/>
      <c r="C856" s="282"/>
      <c r="D856" s="279"/>
      <c r="E856" s="279"/>
      <c r="F856" s="280"/>
      <c r="G856" s="280"/>
      <c r="H856" s="280"/>
      <c r="I856" s="281"/>
      <c r="J856" s="281"/>
      <c r="K856" s="279"/>
      <c r="L856" s="129"/>
    </row>
    <row r="857" spans="1:12">
      <c r="A857" s="224"/>
      <c r="B857" s="251"/>
      <c r="C857" s="282"/>
      <c r="D857" s="279"/>
      <c r="E857" s="279"/>
      <c r="F857" s="280"/>
      <c r="G857" s="280"/>
      <c r="H857" s="280"/>
      <c r="I857" s="281"/>
      <c r="J857" s="281"/>
      <c r="K857" s="279"/>
      <c r="L857" s="129"/>
    </row>
    <row r="858" spans="1:12">
      <c r="A858" s="224"/>
      <c r="B858" s="251"/>
      <c r="C858" s="282"/>
      <c r="D858" s="279"/>
      <c r="E858" s="279"/>
      <c r="F858" s="280"/>
      <c r="G858" s="280"/>
      <c r="H858" s="280"/>
      <c r="I858" s="281"/>
      <c r="J858" s="281"/>
      <c r="K858" s="279"/>
      <c r="L858" s="129"/>
    </row>
    <row r="859" spans="1:12">
      <c r="A859" s="224"/>
      <c r="B859" s="251"/>
      <c r="C859" s="282"/>
      <c r="D859" s="279"/>
      <c r="E859" s="279"/>
      <c r="F859" s="280"/>
      <c r="G859" s="280"/>
      <c r="H859" s="280"/>
      <c r="I859" s="281"/>
      <c r="J859" s="281"/>
      <c r="K859" s="279"/>
      <c r="L859" s="129"/>
    </row>
    <row r="860" spans="1:12">
      <c r="A860" s="224"/>
      <c r="B860" s="251"/>
      <c r="C860" s="282"/>
      <c r="D860" s="279"/>
      <c r="E860" s="279"/>
      <c r="F860" s="280"/>
      <c r="G860" s="280"/>
      <c r="H860" s="280"/>
      <c r="I860" s="281"/>
      <c r="J860" s="281"/>
      <c r="K860" s="279"/>
      <c r="L860" s="129"/>
    </row>
    <row r="861" spans="1:12">
      <c r="A861" s="224"/>
      <c r="B861" s="251"/>
      <c r="C861" s="282"/>
      <c r="D861" s="279"/>
      <c r="E861" s="279"/>
      <c r="F861" s="280"/>
      <c r="G861" s="280"/>
      <c r="H861" s="280"/>
      <c r="I861" s="281"/>
      <c r="J861" s="281"/>
      <c r="K861" s="279"/>
      <c r="L861" s="129"/>
    </row>
    <row r="862" spans="1:12">
      <c r="A862" s="224"/>
      <c r="B862" s="251"/>
      <c r="C862" s="282"/>
      <c r="D862" s="279"/>
      <c r="E862" s="279"/>
      <c r="F862" s="280"/>
      <c r="G862" s="280"/>
      <c r="H862" s="280"/>
      <c r="I862" s="281"/>
      <c r="J862" s="281"/>
      <c r="K862" s="279"/>
      <c r="L862" s="129"/>
    </row>
    <row r="863" spans="1:12">
      <c r="A863" s="224"/>
      <c r="B863" s="251"/>
      <c r="C863" s="282"/>
      <c r="D863" s="279"/>
      <c r="E863" s="279"/>
      <c r="F863" s="280"/>
      <c r="G863" s="280"/>
      <c r="H863" s="280"/>
      <c r="I863" s="281"/>
      <c r="J863" s="281"/>
      <c r="K863" s="279"/>
      <c r="L863" s="129"/>
    </row>
    <row r="864" spans="1:12">
      <c r="A864" s="224"/>
      <c r="B864" s="251"/>
      <c r="C864" s="282"/>
      <c r="D864" s="279"/>
      <c r="E864" s="279"/>
      <c r="F864" s="280"/>
      <c r="G864" s="280"/>
      <c r="H864" s="280"/>
      <c r="I864" s="281"/>
      <c r="J864" s="281"/>
      <c r="K864" s="279"/>
      <c r="L864" s="129"/>
    </row>
    <row r="865" spans="1:12">
      <c r="A865" s="224"/>
      <c r="B865" s="251"/>
      <c r="C865" s="282"/>
      <c r="D865" s="279"/>
      <c r="E865" s="279"/>
      <c r="F865" s="280"/>
      <c r="G865" s="280"/>
      <c r="H865" s="280"/>
      <c r="I865" s="281"/>
      <c r="J865" s="281"/>
      <c r="K865" s="279"/>
      <c r="L865" s="129"/>
    </row>
    <row r="866" spans="1:12">
      <c r="A866" s="224"/>
      <c r="B866" s="251"/>
      <c r="C866" s="282"/>
      <c r="D866" s="279"/>
      <c r="E866" s="279"/>
      <c r="F866" s="280"/>
      <c r="G866" s="280"/>
      <c r="H866" s="280"/>
      <c r="I866" s="281"/>
      <c r="J866" s="281"/>
      <c r="K866" s="279"/>
      <c r="L866" s="129"/>
    </row>
    <row r="867" spans="1:12">
      <c r="A867" s="224"/>
      <c r="B867" s="251"/>
      <c r="C867" s="282"/>
      <c r="D867" s="279"/>
      <c r="E867" s="279"/>
      <c r="F867" s="280"/>
      <c r="G867" s="280"/>
      <c r="H867" s="280"/>
      <c r="I867" s="281"/>
      <c r="J867" s="281"/>
      <c r="K867" s="279"/>
      <c r="L867" s="129"/>
    </row>
    <row r="868" spans="1:12">
      <c r="A868" s="224"/>
      <c r="B868" s="251"/>
      <c r="C868" s="282"/>
      <c r="D868" s="279"/>
      <c r="E868" s="279"/>
      <c r="F868" s="280"/>
      <c r="G868" s="280"/>
      <c r="H868" s="280"/>
      <c r="I868" s="281"/>
      <c r="J868" s="281"/>
      <c r="K868" s="279"/>
      <c r="L868" s="129"/>
    </row>
    <row r="869" spans="1:12">
      <c r="A869" s="224"/>
      <c r="B869" s="251"/>
      <c r="C869" s="282"/>
      <c r="D869" s="279"/>
      <c r="E869" s="279"/>
      <c r="F869" s="280"/>
      <c r="G869" s="280"/>
      <c r="H869" s="280"/>
      <c r="I869" s="281"/>
      <c r="J869" s="281"/>
      <c r="K869" s="279"/>
      <c r="L869" s="129"/>
    </row>
    <row r="870" spans="1:12">
      <c r="A870" s="224"/>
      <c r="B870" s="251"/>
      <c r="C870" s="282"/>
      <c r="D870" s="279"/>
      <c r="E870" s="279"/>
      <c r="F870" s="280"/>
      <c r="G870" s="280"/>
      <c r="H870" s="280"/>
      <c r="I870" s="281"/>
      <c r="J870" s="281"/>
      <c r="K870" s="279"/>
      <c r="L870" s="129"/>
    </row>
    <row r="871" spans="1:12">
      <c r="A871" s="224"/>
      <c r="B871" s="251"/>
      <c r="C871" s="282"/>
      <c r="D871" s="279"/>
      <c r="E871" s="279"/>
      <c r="F871" s="280"/>
      <c r="G871" s="280"/>
      <c r="H871" s="280"/>
      <c r="I871" s="281"/>
      <c r="J871" s="281"/>
      <c r="K871" s="279"/>
      <c r="L871" s="129"/>
    </row>
    <row r="872" spans="1:12">
      <c r="A872" s="224"/>
      <c r="B872" s="251"/>
      <c r="C872" s="282"/>
      <c r="D872" s="279"/>
      <c r="E872" s="279"/>
      <c r="F872" s="280"/>
      <c r="G872" s="280"/>
      <c r="H872" s="280"/>
      <c r="I872" s="281"/>
      <c r="J872" s="281"/>
      <c r="K872" s="279"/>
      <c r="L872" s="129"/>
    </row>
    <row r="873" spans="1:12">
      <c r="A873" s="224"/>
      <c r="B873" s="251"/>
      <c r="C873" s="282"/>
      <c r="D873" s="279"/>
      <c r="E873" s="279"/>
      <c r="F873" s="280"/>
      <c r="G873" s="280"/>
      <c r="H873" s="280"/>
      <c r="I873" s="281"/>
      <c r="J873" s="281"/>
      <c r="K873" s="279"/>
      <c r="L873" s="129"/>
    </row>
    <row r="874" spans="1:12">
      <c r="A874" s="224"/>
      <c r="B874" s="251"/>
      <c r="C874" s="282"/>
      <c r="D874" s="279"/>
      <c r="E874" s="279"/>
      <c r="F874" s="280"/>
      <c r="G874" s="280"/>
      <c r="H874" s="280"/>
      <c r="I874" s="281"/>
      <c r="J874" s="281"/>
      <c r="K874" s="279"/>
      <c r="L874" s="129"/>
    </row>
    <row r="875" spans="1:12">
      <c r="A875" s="224"/>
      <c r="B875" s="251"/>
      <c r="C875" s="282"/>
      <c r="D875" s="279"/>
      <c r="E875" s="279"/>
      <c r="F875" s="280"/>
      <c r="G875" s="280"/>
      <c r="H875" s="280"/>
      <c r="I875" s="281"/>
      <c r="J875" s="281"/>
      <c r="K875" s="279"/>
      <c r="L875" s="129"/>
    </row>
    <row r="876" spans="1:12">
      <c r="A876" s="224"/>
      <c r="B876" s="251"/>
      <c r="C876" s="282"/>
      <c r="D876" s="279"/>
      <c r="E876" s="279"/>
      <c r="F876" s="280"/>
      <c r="G876" s="280"/>
      <c r="H876" s="280"/>
      <c r="I876" s="281"/>
      <c r="J876" s="281"/>
      <c r="K876" s="279"/>
      <c r="L876" s="129"/>
    </row>
    <row r="877" spans="1:12">
      <c r="A877" s="224"/>
      <c r="B877" s="251"/>
      <c r="C877" s="282"/>
      <c r="D877" s="279"/>
      <c r="E877" s="279"/>
      <c r="F877" s="280"/>
      <c r="G877" s="280"/>
      <c r="H877" s="280"/>
      <c r="I877" s="281"/>
      <c r="J877" s="281"/>
      <c r="K877" s="279"/>
      <c r="L877" s="129"/>
    </row>
    <row r="878" spans="1:12">
      <c r="A878" s="224"/>
      <c r="B878" s="251"/>
      <c r="C878" s="282"/>
      <c r="D878" s="279"/>
      <c r="E878" s="279"/>
      <c r="F878" s="280"/>
      <c r="G878" s="280"/>
      <c r="H878" s="280"/>
      <c r="I878" s="281"/>
      <c r="J878" s="281"/>
      <c r="K878" s="279"/>
      <c r="L878" s="129"/>
    </row>
    <row r="879" spans="1:12">
      <c r="A879" s="224"/>
      <c r="B879" s="251"/>
      <c r="C879" s="282"/>
      <c r="D879" s="279"/>
      <c r="E879" s="279"/>
      <c r="F879" s="280"/>
      <c r="G879" s="280"/>
      <c r="H879" s="280"/>
      <c r="I879" s="281"/>
      <c r="J879" s="281"/>
      <c r="K879" s="279"/>
      <c r="L879" s="129"/>
    </row>
    <row r="880" spans="1:12">
      <c r="A880" s="224"/>
      <c r="B880" s="251"/>
      <c r="C880" s="282"/>
      <c r="D880" s="279"/>
      <c r="E880" s="279"/>
      <c r="F880" s="280"/>
      <c r="G880" s="280"/>
      <c r="H880" s="280"/>
      <c r="I880" s="281"/>
      <c r="J880" s="281"/>
      <c r="K880" s="279"/>
      <c r="L880" s="129"/>
    </row>
    <row r="881" spans="1:12">
      <c r="A881" s="224"/>
      <c r="B881" s="251"/>
      <c r="C881" s="282"/>
      <c r="D881" s="279"/>
      <c r="E881" s="279"/>
      <c r="F881" s="280"/>
      <c r="G881" s="280"/>
      <c r="H881" s="280"/>
      <c r="I881" s="281"/>
      <c r="J881" s="281"/>
      <c r="K881" s="279"/>
      <c r="L881" s="129"/>
    </row>
    <row r="882" spans="1:12">
      <c r="A882" s="224"/>
      <c r="B882" s="251"/>
      <c r="C882" s="282"/>
      <c r="D882" s="279"/>
      <c r="E882" s="279"/>
      <c r="F882" s="280"/>
      <c r="G882" s="280"/>
      <c r="H882" s="280"/>
      <c r="I882" s="281"/>
      <c r="J882" s="281"/>
      <c r="K882" s="279"/>
      <c r="L882" s="129"/>
    </row>
    <row r="883" spans="1:12">
      <c r="A883" s="224"/>
      <c r="B883" s="251"/>
      <c r="C883" s="282"/>
      <c r="D883" s="279"/>
      <c r="E883" s="279"/>
      <c r="F883" s="280"/>
      <c r="G883" s="280"/>
      <c r="H883" s="280"/>
      <c r="I883" s="281"/>
      <c r="J883" s="281"/>
      <c r="K883" s="279"/>
      <c r="L883" s="129"/>
    </row>
    <row r="884" spans="1:12">
      <c r="A884" s="224"/>
      <c r="B884" s="251"/>
      <c r="C884" s="282"/>
      <c r="D884" s="279"/>
      <c r="E884" s="279"/>
      <c r="F884" s="280"/>
      <c r="G884" s="280"/>
      <c r="H884" s="280"/>
      <c r="I884" s="281"/>
      <c r="J884" s="281"/>
      <c r="K884" s="279"/>
      <c r="L884" s="129"/>
    </row>
    <row r="885" spans="1:12">
      <c r="A885" s="224"/>
      <c r="B885" s="251"/>
      <c r="C885" s="282"/>
      <c r="D885" s="279"/>
      <c r="E885" s="279"/>
      <c r="F885" s="280"/>
      <c r="G885" s="280"/>
      <c r="H885" s="280"/>
      <c r="I885" s="281"/>
      <c r="J885" s="281"/>
      <c r="K885" s="279"/>
      <c r="L885" s="129"/>
    </row>
    <row r="886" spans="1:12">
      <c r="A886" s="224"/>
      <c r="B886" s="251"/>
      <c r="C886" s="282"/>
      <c r="D886" s="279"/>
      <c r="E886" s="279"/>
      <c r="F886" s="280"/>
      <c r="G886" s="280"/>
      <c r="H886" s="280"/>
      <c r="I886" s="281"/>
      <c r="J886" s="281"/>
      <c r="K886" s="279"/>
      <c r="L886" s="129"/>
    </row>
    <row r="887" spans="1:12">
      <c r="A887" s="224"/>
      <c r="B887" s="251"/>
      <c r="C887" s="282"/>
      <c r="D887" s="279"/>
      <c r="E887" s="279"/>
      <c r="F887" s="280"/>
      <c r="G887" s="280"/>
      <c r="H887" s="280"/>
      <c r="I887" s="281"/>
      <c r="J887" s="281"/>
      <c r="K887" s="279"/>
      <c r="L887" s="129"/>
    </row>
    <row r="888" spans="1:12">
      <c r="A888" s="224"/>
      <c r="B888" s="251"/>
      <c r="C888" s="282"/>
      <c r="D888" s="279"/>
      <c r="E888" s="279"/>
      <c r="F888" s="280"/>
      <c r="G888" s="280"/>
      <c r="H888" s="280"/>
      <c r="I888" s="281"/>
      <c r="J888" s="281"/>
      <c r="K888" s="279"/>
      <c r="L888" s="129"/>
    </row>
    <row r="889" spans="1:12">
      <c r="A889" s="224"/>
      <c r="B889" s="251"/>
      <c r="C889" s="282"/>
      <c r="D889" s="279"/>
      <c r="E889" s="279"/>
      <c r="F889" s="280"/>
      <c r="G889" s="280"/>
      <c r="H889" s="280"/>
      <c r="I889" s="281"/>
      <c r="J889" s="281"/>
      <c r="K889" s="279"/>
      <c r="L889" s="129"/>
    </row>
    <row r="890" spans="1:12">
      <c r="A890" s="224"/>
      <c r="B890" s="251"/>
      <c r="C890" s="282"/>
      <c r="D890" s="279"/>
      <c r="E890" s="279"/>
      <c r="F890" s="280"/>
      <c r="G890" s="280"/>
      <c r="H890" s="280"/>
      <c r="I890" s="281"/>
      <c r="J890" s="281"/>
      <c r="K890" s="279"/>
      <c r="L890" s="129"/>
    </row>
    <row r="891" spans="1:12">
      <c r="A891" s="224"/>
      <c r="B891" s="251"/>
      <c r="C891" s="282"/>
      <c r="D891" s="279"/>
      <c r="E891" s="279"/>
      <c r="F891" s="280"/>
      <c r="G891" s="280"/>
      <c r="H891" s="280"/>
      <c r="I891" s="281"/>
      <c r="J891" s="281"/>
      <c r="K891" s="279"/>
      <c r="L891" s="129"/>
    </row>
    <row r="892" spans="1:12">
      <c r="A892" s="224"/>
      <c r="B892" s="251"/>
      <c r="C892" s="282"/>
      <c r="D892" s="279"/>
      <c r="E892" s="279"/>
      <c r="F892" s="280"/>
      <c r="G892" s="280"/>
      <c r="H892" s="280"/>
      <c r="I892" s="281"/>
      <c r="J892" s="281"/>
      <c r="K892" s="279"/>
      <c r="L892" s="129"/>
    </row>
    <row r="893" spans="1:12">
      <c r="A893" s="224"/>
      <c r="B893" s="251"/>
      <c r="C893" s="282"/>
      <c r="D893" s="279"/>
      <c r="E893" s="279"/>
      <c r="F893" s="280"/>
      <c r="G893" s="280"/>
      <c r="H893" s="280"/>
      <c r="I893" s="281"/>
      <c r="J893" s="281"/>
      <c r="K893" s="279"/>
      <c r="L893" s="129"/>
    </row>
    <row r="894" spans="1:12">
      <c r="A894" s="224"/>
      <c r="B894" s="251"/>
      <c r="C894" s="282"/>
      <c r="D894" s="279"/>
      <c r="E894" s="279"/>
      <c r="F894" s="280"/>
      <c r="G894" s="280"/>
      <c r="H894" s="280"/>
      <c r="I894" s="281"/>
      <c r="J894" s="281"/>
      <c r="K894" s="279"/>
      <c r="L894" s="129"/>
    </row>
    <row r="895" spans="1:12">
      <c r="A895" s="224"/>
      <c r="B895" s="251"/>
      <c r="C895" s="282"/>
      <c r="D895" s="279"/>
      <c r="E895" s="279"/>
      <c r="F895" s="280"/>
      <c r="G895" s="280"/>
      <c r="H895" s="280"/>
      <c r="I895" s="281"/>
      <c r="J895" s="281"/>
      <c r="K895" s="279"/>
      <c r="L895" s="129"/>
    </row>
    <row r="896" spans="1:12">
      <c r="A896" s="224"/>
      <c r="B896" s="251"/>
      <c r="C896" s="282"/>
      <c r="D896" s="279"/>
      <c r="E896" s="279"/>
      <c r="F896" s="280"/>
      <c r="G896" s="280"/>
      <c r="H896" s="280"/>
      <c r="I896" s="281"/>
      <c r="J896" s="281"/>
      <c r="K896" s="279"/>
      <c r="L896" s="129"/>
    </row>
    <row r="897" spans="1:12">
      <c r="A897" s="224"/>
      <c r="B897" s="251"/>
      <c r="C897" s="282"/>
      <c r="D897" s="279"/>
      <c r="E897" s="279"/>
      <c r="F897" s="280"/>
      <c r="G897" s="280"/>
      <c r="H897" s="280"/>
      <c r="I897" s="281"/>
      <c r="J897" s="281"/>
      <c r="K897" s="279"/>
      <c r="L897" s="129"/>
    </row>
    <row r="898" spans="1:12">
      <c r="A898" s="224"/>
      <c r="B898" s="251"/>
      <c r="C898" s="282"/>
      <c r="D898" s="279"/>
      <c r="E898" s="279"/>
      <c r="F898" s="280"/>
      <c r="G898" s="280"/>
      <c r="H898" s="280"/>
      <c r="I898" s="281"/>
      <c r="J898" s="281"/>
      <c r="K898" s="279"/>
      <c r="L898" s="129"/>
    </row>
    <row r="899" spans="1:12">
      <c r="A899" s="224"/>
      <c r="B899" s="251"/>
      <c r="C899" s="282"/>
      <c r="D899" s="279"/>
      <c r="E899" s="279"/>
      <c r="F899" s="280"/>
      <c r="G899" s="280"/>
      <c r="H899" s="280"/>
      <c r="I899" s="281"/>
      <c r="J899" s="281"/>
      <c r="K899" s="279"/>
      <c r="L899" s="129"/>
    </row>
    <row r="900" spans="1:12">
      <c r="A900" s="224"/>
      <c r="B900" s="251"/>
      <c r="C900" s="282"/>
      <c r="D900" s="279"/>
      <c r="E900" s="279"/>
      <c r="F900" s="280"/>
      <c r="G900" s="280"/>
      <c r="H900" s="280"/>
      <c r="I900" s="281"/>
      <c r="J900" s="281"/>
      <c r="K900" s="279"/>
      <c r="L900" s="129"/>
    </row>
    <row r="901" spans="1:12">
      <c r="A901" s="224"/>
      <c r="B901" s="251"/>
      <c r="C901" s="282"/>
      <c r="D901" s="279"/>
      <c r="E901" s="279"/>
      <c r="F901" s="280"/>
      <c r="G901" s="280"/>
      <c r="H901" s="280"/>
      <c r="I901" s="281"/>
      <c r="J901" s="281"/>
      <c r="K901" s="279"/>
      <c r="L901" s="129"/>
    </row>
    <row r="902" spans="1:12">
      <c r="A902" s="224"/>
      <c r="B902" s="251"/>
      <c r="C902" s="282"/>
      <c r="D902" s="279"/>
      <c r="E902" s="279"/>
      <c r="F902" s="280"/>
      <c r="G902" s="280"/>
      <c r="H902" s="280"/>
      <c r="I902" s="281"/>
      <c r="J902" s="281"/>
      <c r="K902" s="279"/>
      <c r="L902" s="129"/>
    </row>
    <row r="903" spans="1:12">
      <c r="A903" s="224"/>
      <c r="B903" s="251"/>
      <c r="C903" s="282"/>
      <c r="D903" s="279"/>
      <c r="E903" s="279"/>
      <c r="F903" s="280"/>
      <c r="G903" s="280"/>
      <c r="H903" s="280"/>
      <c r="I903" s="281"/>
      <c r="J903" s="281"/>
      <c r="K903" s="279"/>
      <c r="L903" s="129"/>
    </row>
    <row r="904" spans="1:12">
      <c r="A904" s="224"/>
      <c r="B904" s="251"/>
      <c r="C904" s="282"/>
      <c r="D904" s="279"/>
      <c r="E904" s="279"/>
      <c r="F904" s="280"/>
      <c r="G904" s="280"/>
      <c r="H904" s="280"/>
      <c r="I904" s="281"/>
      <c r="J904" s="281"/>
      <c r="K904" s="279"/>
      <c r="L904" s="129"/>
    </row>
    <row r="905" spans="1:12">
      <c r="A905" s="224"/>
      <c r="B905" s="251"/>
      <c r="C905" s="282"/>
      <c r="D905" s="279"/>
      <c r="E905" s="279"/>
      <c r="F905" s="280"/>
      <c r="G905" s="280"/>
      <c r="H905" s="280"/>
      <c r="I905" s="281"/>
      <c r="J905" s="281"/>
      <c r="K905" s="279"/>
      <c r="L905" s="129"/>
    </row>
    <row r="906" spans="1:12">
      <c r="A906" s="224"/>
      <c r="B906" s="251"/>
      <c r="C906" s="282"/>
      <c r="D906" s="279"/>
      <c r="E906" s="279"/>
      <c r="F906" s="280"/>
      <c r="G906" s="280"/>
      <c r="H906" s="280"/>
      <c r="I906" s="281"/>
      <c r="J906" s="281"/>
      <c r="K906" s="279"/>
      <c r="L906" s="129"/>
    </row>
    <row r="907" spans="1:12">
      <c r="A907" s="224"/>
      <c r="B907" s="251"/>
      <c r="C907" s="282"/>
      <c r="D907" s="279"/>
      <c r="E907" s="279"/>
      <c r="F907" s="280"/>
      <c r="G907" s="280"/>
      <c r="H907" s="280"/>
      <c r="I907" s="281"/>
      <c r="J907" s="281"/>
      <c r="K907" s="279"/>
      <c r="L907" s="129"/>
    </row>
    <row r="908" spans="1:12">
      <c r="A908" s="224"/>
      <c r="B908" s="251"/>
      <c r="C908" s="282"/>
      <c r="D908" s="279"/>
      <c r="E908" s="279"/>
      <c r="F908" s="280"/>
      <c r="G908" s="280"/>
      <c r="H908" s="280"/>
      <c r="I908" s="281"/>
      <c r="J908" s="281"/>
      <c r="K908" s="279"/>
      <c r="L908" s="129"/>
    </row>
    <row r="909" spans="1:12">
      <c r="A909" s="224"/>
      <c r="B909" s="251"/>
      <c r="C909" s="282"/>
      <c r="D909" s="279"/>
      <c r="E909" s="279"/>
      <c r="F909" s="280"/>
      <c r="G909" s="280"/>
      <c r="H909" s="280"/>
      <c r="I909" s="281"/>
      <c r="J909" s="281"/>
      <c r="K909" s="279"/>
      <c r="L909" s="129"/>
    </row>
    <row r="910" spans="1:12">
      <c r="A910" s="224"/>
      <c r="B910" s="251"/>
      <c r="C910" s="282"/>
      <c r="D910" s="279"/>
      <c r="E910" s="279"/>
      <c r="F910" s="280"/>
      <c r="G910" s="280"/>
      <c r="H910" s="280"/>
      <c r="I910" s="281"/>
      <c r="J910" s="281"/>
      <c r="K910" s="279"/>
      <c r="L910" s="129"/>
    </row>
    <row r="911" spans="1:12">
      <c r="A911" s="224"/>
      <c r="B911" s="251"/>
      <c r="C911" s="282"/>
      <c r="D911" s="279"/>
      <c r="E911" s="279"/>
      <c r="F911" s="280"/>
      <c r="G911" s="280"/>
      <c r="H911" s="280"/>
      <c r="I911" s="281"/>
      <c r="J911" s="281"/>
      <c r="K911" s="279"/>
      <c r="L911" s="129"/>
    </row>
    <row r="912" spans="1:12">
      <c r="A912" s="224"/>
      <c r="B912" s="251"/>
      <c r="C912" s="282"/>
      <c r="D912" s="279"/>
      <c r="E912" s="279"/>
      <c r="F912" s="280"/>
      <c r="G912" s="280"/>
      <c r="H912" s="280"/>
      <c r="I912" s="281"/>
      <c r="J912" s="281"/>
      <c r="K912" s="279"/>
      <c r="L912" s="129"/>
    </row>
    <row r="913" spans="1:12">
      <c r="A913" s="224"/>
      <c r="B913" s="251"/>
      <c r="C913" s="282"/>
      <c r="D913" s="279"/>
      <c r="E913" s="279"/>
      <c r="F913" s="280"/>
      <c r="G913" s="280"/>
      <c r="H913" s="280"/>
      <c r="I913" s="281"/>
      <c r="J913" s="281"/>
      <c r="K913" s="279"/>
      <c r="L913" s="129"/>
    </row>
    <row r="914" spans="1:12">
      <c r="A914" s="224"/>
      <c r="B914" s="251"/>
      <c r="C914" s="282"/>
      <c r="D914" s="279"/>
      <c r="E914" s="279"/>
      <c r="F914" s="280"/>
      <c r="G914" s="280"/>
      <c r="H914" s="280"/>
      <c r="I914" s="281"/>
      <c r="J914" s="281"/>
      <c r="K914" s="279"/>
      <c r="L914" s="129"/>
    </row>
    <row r="915" spans="1:12">
      <c r="A915" s="224"/>
      <c r="B915" s="251"/>
      <c r="C915" s="282"/>
      <c r="D915" s="279"/>
      <c r="E915" s="279"/>
      <c r="F915" s="280"/>
      <c r="G915" s="280"/>
      <c r="H915" s="280"/>
      <c r="I915" s="281"/>
      <c r="J915" s="281"/>
      <c r="K915" s="279"/>
      <c r="L915" s="129"/>
    </row>
    <row r="916" spans="1:12">
      <c r="A916" s="224"/>
      <c r="B916" s="251"/>
      <c r="C916" s="282"/>
      <c r="D916" s="279"/>
      <c r="E916" s="279"/>
      <c r="F916" s="280"/>
      <c r="G916" s="280"/>
      <c r="H916" s="280"/>
      <c r="I916" s="281"/>
      <c r="J916" s="281"/>
      <c r="K916" s="279"/>
      <c r="L916" s="129"/>
    </row>
    <row r="917" spans="1:12">
      <c r="A917" s="224"/>
      <c r="B917" s="251"/>
      <c r="C917" s="282"/>
      <c r="D917" s="279"/>
      <c r="E917" s="279"/>
      <c r="F917" s="280"/>
      <c r="G917" s="280"/>
      <c r="H917" s="280"/>
      <c r="I917" s="281"/>
      <c r="J917" s="281"/>
      <c r="K917" s="279"/>
      <c r="L917" s="129"/>
    </row>
    <row r="918" spans="1:12">
      <c r="A918" s="224"/>
      <c r="B918" s="251"/>
      <c r="C918" s="282"/>
      <c r="D918" s="279"/>
      <c r="E918" s="279"/>
      <c r="F918" s="280"/>
      <c r="G918" s="280"/>
      <c r="H918" s="280"/>
      <c r="I918" s="281"/>
      <c r="J918" s="281"/>
      <c r="K918" s="279"/>
      <c r="L918" s="129"/>
    </row>
    <row r="919" spans="1:12">
      <c r="A919" s="224"/>
      <c r="B919" s="251"/>
      <c r="C919" s="282"/>
      <c r="D919" s="279"/>
      <c r="E919" s="279"/>
      <c r="F919" s="280"/>
      <c r="G919" s="280"/>
      <c r="H919" s="280"/>
      <c r="I919" s="281"/>
      <c r="J919" s="281"/>
      <c r="K919" s="279"/>
      <c r="L919" s="129"/>
    </row>
    <row r="920" spans="1:12">
      <c r="A920" s="224"/>
      <c r="B920" s="251"/>
      <c r="C920" s="282"/>
      <c r="D920" s="279"/>
      <c r="E920" s="279"/>
      <c r="F920" s="280"/>
      <c r="G920" s="280"/>
      <c r="H920" s="280"/>
      <c r="I920" s="281"/>
      <c r="J920" s="281"/>
      <c r="K920" s="279"/>
      <c r="L920" s="129"/>
    </row>
    <row r="921" spans="1:12">
      <c r="A921" s="224"/>
      <c r="B921" s="251"/>
      <c r="C921" s="282"/>
      <c r="D921" s="279"/>
      <c r="E921" s="279"/>
      <c r="F921" s="280"/>
      <c r="G921" s="280"/>
      <c r="H921" s="280"/>
      <c r="I921" s="281"/>
      <c r="J921" s="281"/>
      <c r="K921" s="279"/>
      <c r="L921" s="129"/>
    </row>
    <row r="922" spans="1:12">
      <c r="A922" s="224"/>
      <c r="B922" s="251"/>
      <c r="C922" s="282"/>
      <c r="D922" s="279"/>
      <c r="E922" s="279"/>
      <c r="F922" s="280"/>
      <c r="G922" s="280"/>
      <c r="H922" s="280"/>
      <c r="I922" s="281"/>
      <c r="J922" s="281"/>
      <c r="K922" s="279"/>
      <c r="L922" s="129"/>
    </row>
    <row r="923" spans="1:12">
      <c r="A923" s="224"/>
      <c r="B923" s="251"/>
      <c r="C923" s="282"/>
      <c r="D923" s="279"/>
      <c r="E923" s="279"/>
      <c r="F923" s="280"/>
      <c r="G923" s="280"/>
      <c r="H923" s="280"/>
      <c r="I923" s="281"/>
      <c r="J923" s="281"/>
      <c r="K923" s="279"/>
      <c r="L923" s="129"/>
    </row>
    <row r="924" spans="1:12">
      <c r="A924" s="224"/>
      <c r="B924" s="251"/>
      <c r="C924" s="282"/>
      <c r="D924" s="279"/>
      <c r="E924" s="279"/>
      <c r="F924" s="280"/>
      <c r="G924" s="280"/>
      <c r="H924" s="280"/>
      <c r="I924" s="281"/>
      <c r="J924" s="281"/>
      <c r="K924" s="279"/>
      <c r="L924" s="129"/>
    </row>
    <row r="925" spans="1:12">
      <c r="A925" s="224"/>
      <c r="B925" s="251"/>
      <c r="C925" s="282"/>
      <c r="D925" s="279"/>
      <c r="E925" s="279"/>
      <c r="F925" s="280"/>
      <c r="G925" s="280"/>
      <c r="H925" s="280"/>
      <c r="I925" s="281"/>
      <c r="J925" s="281"/>
      <c r="K925" s="279"/>
      <c r="L925" s="129"/>
    </row>
    <row r="926" spans="1:12">
      <c r="A926" s="224"/>
      <c r="B926" s="251"/>
      <c r="C926" s="282"/>
      <c r="D926" s="279"/>
      <c r="E926" s="279"/>
      <c r="F926" s="280"/>
      <c r="G926" s="280"/>
      <c r="H926" s="280"/>
      <c r="I926" s="281"/>
      <c r="J926" s="281"/>
      <c r="K926" s="279"/>
      <c r="L926" s="129"/>
    </row>
    <row r="927" spans="1:12">
      <c r="A927" s="224"/>
      <c r="B927" s="251"/>
      <c r="C927" s="282"/>
      <c r="D927" s="279"/>
      <c r="E927" s="279"/>
      <c r="F927" s="280"/>
      <c r="G927" s="280"/>
      <c r="H927" s="280"/>
      <c r="I927" s="281"/>
      <c r="J927" s="281"/>
      <c r="K927" s="279"/>
      <c r="L927" s="129"/>
    </row>
    <row r="928" spans="1:12">
      <c r="A928" s="224"/>
      <c r="B928" s="251"/>
      <c r="C928" s="282"/>
      <c r="D928" s="279"/>
      <c r="E928" s="279"/>
      <c r="F928" s="280"/>
      <c r="G928" s="280"/>
      <c r="H928" s="280"/>
      <c r="I928" s="281"/>
      <c r="J928" s="281"/>
      <c r="K928" s="279"/>
      <c r="L928" s="129"/>
    </row>
    <row r="929" spans="1:12">
      <c r="A929" s="224"/>
      <c r="B929" s="251"/>
      <c r="C929" s="282"/>
      <c r="D929" s="279"/>
      <c r="E929" s="279"/>
      <c r="F929" s="280"/>
      <c r="G929" s="280"/>
      <c r="H929" s="280"/>
      <c r="I929" s="281"/>
      <c r="J929" s="281"/>
      <c r="K929" s="279"/>
      <c r="L929" s="129"/>
    </row>
    <row r="930" spans="1:12">
      <c r="A930" s="224"/>
      <c r="B930" s="251"/>
      <c r="C930" s="282"/>
      <c r="D930" s="279"/>
      <c r="E930" s="279"/>
      <c r="F930" s="280"/>
      <c r="G930" s="280"/>
      <c r="H930" s="280"/>
      <c r="I930" s="281"/>
      <c r="J930" s="281"/>
      <c r="K930" s="279"/>
      <c r="L930" s="129"/>
    </row>
    <row r="931" spans="1:12">
      <c r="A931" s="224"/>
      <c r="B931" s="251"/>
      <c r="C931" s="282"/>
      <c r="D931" s="279"/>
      <c r="E931" s="279"/>
      <c r="F931" s="280"/>
      <c r="G931" s="280"/>
      <c r="H931" s="280"/>
      <c r="I931" s="281"/>
      <c r="J931" s="281"/>
      <c r="K931" s="279"/>
      <c r="L931" s="129"/>
    </row>
    <row r="932" spans="1:12">
      <c r="A932" s="224"/>
      <c r="B932" s="251"/>
      <c r="C932" s="282"/>
      <c r="D932" s="279"/>
      <c r="E932" s="279"/>
      <c r="F932" s="280"/>
      <c r="G932" s="280"/>
      <c r="H932" s="280"/>
      <c r="I932" s="281"/>
      <c r="J932" s="281"/>
      <c r="K932" s="279"/>
      <c r="L932" s="129"/>
    </row>
    <row r="933" spans="1:12">
      <c r="A933" s="224"/>
      <c r="B933" s="251"/>
      <c r="C933" s="282"/>
      <c r="D933" s="279"/>
      <c r="E933" s="279"/>
      <c r="F933" s="280"/>
      <c r="G933" s="280"/>
      <c r="H933" s="280"/>
      <c r="I933" s="281"/>
      <c r="J933" s="281"/>
      <c r="K933" s="279"/>
      <c r="L933" s="129"/>
    </row>
    <row r="934" spans="1:12">
      <c r="A934" s="224"/>
      <c r="B934" s="251"/>
      <c r="C934" s="282"/>
      <c r="D934" s="279"/>
      <c r="E934" s="279"/>
      <c r="F934" s="280"/>
      <c r="G934" s="280"/>
      <c r="H934" s="280"/>
      <c r="I934" s="281"/>
      <c r="J934" s="281"/>
      <c r="K934" s="279"/>
      <c r="L934" s="129"/>
    </row>
    <row r="935" spans="1:12">
      <c r="A935" s="224"/>
      <c r="B935" s="251"/>
      <c r="C935" s="282"/>
      <c r="D935" s="279"/>
      <c r="E935" s="279"/>
      <c r="F935" s="280"/>
      <c r="G935" s="280"/>
      <c r="H935" s="280"/>
      <c r="I935" s="281"/>
      <c r="J935" s="281"/>
      <c r="K935" s="279"/>
      <c r="L935" s="129"/>
    </row>
    <row r="936" spans="1:12">
      <c r="A936" s="224"/>
      <c r="B936" s="251"/>
      <c r="C936" s="282"/>
      <c r="D936" s="279"/>
      <c r="E936" s="279"/>
      <c r="F936" s="280"/>
      <c r="G936" s="280"/>
      <c r="H936" s="280"/>
      <c r="I936" s="281"/>
      <c r="J936" s="281"/>
      <c r="K936" s="279"/>
      <c r="L936" s="129"/>
    </row>
    <row r="937" spans="1:12">
      <c r="A937" s="224"/>
      <c r="B937" s="251"/>
      <c r="C937" s="282"/>
      <c r="D937" s="279"/>
      <c r="E937" s="279"/>
      <c r="F937" s="280"/>
      <c r="G937" s="280"/>
      <c r="H937" s="280"/>
      <c r="I937" s="281"/>
      <c r="J937" s="281"/>
      <c r="K937" s="279"/>
      <c r="L937" s="129"/>
    </row>
    <row r="938" spans="1:12">
      <c r="A938" s="224"/>
      <c r="B938" s="251"/>
      <c r="C938" s="282"/>
      <c r="D938" s="279"/>
      <c r="E938" s="279"/>
      <c r="F938" s="280"/>
      <c r="G938" s="280"/>
      <c r="H938" s="280"/>
      <c r="I938" s="281"/>
      <c r="J938" s="281"/>
      <c r="K938" s="279"/>
      <c r="L938" s="129"/>
    </row>
    <row r="939" spans="1:12">
      <c r="A939" s="224"/>
      <c r="B939" s="251"/>
      <c r="C939" s="282"/>
      <c r="D939" s="279"/>
      <c r="E939" s="279"/>
      <c r="F939" s="280"/>
      <c r="G939" s="280"/>
      <c r="H939" s="280"/>
      <c r="I939" s="281"/>
      <c r="J939" s="281"/>
      <c r="K939" s="279"/>
      <c r="L939" s="129"/>
    </row>
    <row r="940" spans="1:12">
      <c r="A940" s="224"/>
      <c r="B940" s="251"/>
      <c r="C940" s="282"/>
      <c r="D940" s="279"/>
      <c r="E940" s="279"/>
      <c r="F940" s="280"/>
      <c r="G940" s="280"/>
      <c r="H940" s="280"/>
      <c r="I940" s="281"/>
      <c r="J940" s="281"/>
      <c r="K940" s="279"/>
      <c r="L940" s="129"/>
    </row>
    <row r="941" spans="1:12">
      <c r="A941" s="224"/>
      <c r="B941" s="251"/>
      <c r="C941" s="282"/>
      <c r="D941" s="279"/>
      <c r="E941" s="279"/>
      <c r="F941" s="280"/>
      <c r="G941" s="280"/>
      <c r="H941" s="280"/>
      <c r="I941" s="281"/>
      <c r="J941" s="281"/>
      <c r="K941" s="279"/>
      <c r="L941" s="129"/>
    </row>
    <row r="942" spans="1:12">
      <c r="A942" s="224"/>
      <c r="B942" s="251"/>
      <c r="C942" s="282"/>
      <c r="D942" s="279"/>
      <c r="E942" s="279"/>
      <c r="F942" s="280"/>
      <c r="G942" s="280"/>
      <c r="H942" s="280"/>
      <c r="I942" s="281"/>
      <c r="J942" s="281"/>
      <c r="K942" s="279"/>
      <c r="L942" s="129"/>
    </row>
    <row r="943" spans="1:12">
      <c r="A943" s="224"/>
      <c r="B943" s="251"/>
      <c r="C943" s="282"/>
      <c r="D943" s="279"/>
      <c r="E943" s="279"/>
      <c r="F943" s="280"/>
      <c r="G943" s="280"/>
      <c r="H943" s="280"/>
      <c r="I943" s="281"/>
      <c r="J943" s="281"/>
      <c r="K943" s="279"/>
      <c r="L943" s="129"/>
    </row>
    <row r="944" spans="1:12">
      <c r="A944" s="224"/>
      <c r="B944" s="251"/>
      <c r="C944" s="282"/>
      <c r="D944" s="279"/>
      <c r="E944" s="279"/>
      <c r="F944" s="280"/>
      <c r="G944" s="280"/>
      <c r="H944" s="280"/>
      <c r="I944" s="281"/>
      <c r="J944" s="281"/>
      <c r="K944" s="279"/>
      <c r="L944" s="129"/>
    </row>
    <row r="945" spans="1:12">
      <c r="A945" s="224"/>
      <c r="B945" s="251"/>
      <c r="C945" s="282"/>
      <c r="D945" s="279"/>
      <c r="E945" s="279"/>
      <c r="F945" s="280"/>
      <c r="G945" s="280"/>
      <c r="H945" s="280"/>
      <c r="I945" s="281"/>
      <c r="J945" s="281"/>
      <c r="K945" s="279"/>
      <c r="L945" s="129"/>
    </row>
    <row r="946" spans="1:12">
      <c r="A946" s="224"/>
      <c r="B946" s="251"/>
      <c r="C946" s="282"/>
      <c r="D946" s="279"/>
      <c r="E946" s="279"/>
      <c r="F946" s="280"/>
      <c r="G946" s="280"/>
      <c r="H946" s="280"/>
      <c r="I946" s="281"/>
      <c r="J946" s="281"/>
      <c r="K946" s="279"/>
      <c r="L946" s="129"/>
    </row>
    <row r="947" spans="1:12">
      <c r="A947" s="224"/>
      <c r="B947" s="251"/>
      <c r="C947" s="282"/>
      <c r="D947" s="279"/>
      <c r="E947" s="279"/>
      <c r="F947" s="280"/>
      <c r="G947" s="280"/>
      <c r="H947" s="280"/>
      <c r="I947" s="281"/>
      <c r="J947" s="281"/>
      <c r="K947" s="279"/>
      <c r="L947" s="129"/>
    </row>
    <row r="948" spans="1:12">
      <c r="A948" s="224"/>
      <c r="B948" s="251"/>
      <c r="C948" s="282"/>
      <c r="D948" s="279"/>
      <c r="E948" s="279"/>
      <c r="F948" s="280"/>
      <c r="G948" s="280"/>
      <c r="H948" s="280"/>
      <c r="I948" s="281"/>
      <c r="J948" s="281"/>
      <c r="K948" s="279"/>
      <c r="L948" s="129"/>
    </row>
    <row r="949" spans="1:12">
      <c r="A949" s="224"/>
      <c r="B949" s="251"/>
      <c r="C949" s="282"/>
      <c r="D949" s="279"/>
      <c r="E949" s="279"/>
      <c r="F949" s="280"/>
      <c r="G949" s="280"/>
      <c r="H949" s="280"/>
      <c r="I949" s="281"/>
      <c r="J949" s="281"/>
      <c r="K949" s="279"/>
      <c r="L949" s="129"/>
    </row>
    <row r="950" spans="1:12">
      <c r="A950" s="224"/>
      <c r="B950" s="251"/>
      <c r="C950" s="282"/>
      <c r="D950" s="279"/>
      <c r="E950" s="279"/>
      <c r="F950" s="280"/>
      <c r="G950" s="280"/>
      <c r="H950" s="280"/>
      <c r="I950" s="281"/>
      <c r="J950" s="281"/>
      <c r="K950" s="279"/>
      <c r="L950" s="129"/>
    </row>
    <row r="951" spans="1:12">
      <c r="A951" s="224"/>
      <c r="B951" s="251"/>
      <c r="C951" s="282"/>
      <c r="D951" s="279"/>
      <c r="E951" s="279"/>
      <c r="F951" s="280"/>
      <c r="G951" s="280"/>
      <c r="H951" s="280"/>
      <c r="I951" s="281"/>
      <c r="J951" s="281"/>
      <c r="K951" s="279"/>
      <c r="L951" s="129"/>
    </row>
    <row r="952" spans="1:12">
      <c r="A952" s="224"/>
      <c r="B952" s="251"/>
      <c r="C952" s="282"/>
      <c r="D952" s="279"/>
      <c r="E952" s="279"/>
      <c r="F952" s="280"/>
      <c r="G952" s="280"/>
      <c r="H952" s="280"/>
      <c r="I952" s="281"/>
      <c r="J952" s="281"/>
      <c r="K952" s="279"/>
      <c r="L952" s="129"/>
    </row>
    <row r="953" spans="1:12">
      <c r="A953" s="224"/>
      <c r="B953" s="251"/>
      <c r="C953" s="282"/>
      <c r="D953" s="279"/>
      <c r="E953" s="279"/>
      <c r="F953" s="280"/>
      <c r="G953" s="280"/>
      <c r="H953" s="280"/>
      <c r="I953" s="281"/>
      <c r="J953" s="281"/>
      <c r="K953" s="279"/>
      <c r="L953" s="129"/>
    </row>
    <row r="954" spans="1:12">
      <c r="A954" s="224"/>
      <c r="B954" s="251"/>
      <c r="C954" s="282"/>
      <c r="D954" s="279"/>
      <c r="E954" s="279"/>
      <c r="F954" s="280"/>
      <c r="G954" s="280"/>
      <c r="H954" s="280"/>
      <c r="I954" s="281"/>
      <c r="J954" s="281"/>
      <c r="K954" s="279"/>
      <c r="L954" s="129"/>
    </row>
    <row r="955" spans="1:12">
      <c r="A955" s="224"/>
      <c r="B955" s="251"/>
      <c r="C955" s="282"/>
      <c r="D955" s="279"/>
      <c r="E955" s="279"/>
      <c r="F955" s="280"/>
      <c r="G955" s="280"/>
      <c r="H955" s="280"/>
      <c r="I955" s="281"/>
      <c r="J955" s="281"/>
      <c r="K955" s="279"/>
      <c r="L955" s="129"/>
    </row>
    <row r="956" spans="1:12">
      <c r="A956" s="224"/>
      <c r="B956" s="251"/>
      <c r="C956" s="282"/>
      <c r="D956" s="279"/>
      <c r="E956" s="279"/>
      <c r="F956" s="280"/>
      <c r="G956" s="280"/>
      <c r="H956" s="280"/>
      <c r="I956" s="281"/>
      <c r="J956" s="281"/>
      <c r="K956" s="279"/>
      <c r="L956" s="129"/>
    </row>
    <row r="957" spans="1:12">
      <c r="A957" s="224"/>
      <c r="B957" s="251"/>
      <c r="C957" s="282"/>
      <c r="D957" s="279"/>
      <c r="E957" s="279"/>
      <c r="F957" s="280"/>
      <c r="G957" s="280"/>
      <c r="H957" s="280"/>
      <c r="I957" s="281"/>
      <c r="J957" s="281"/>
      <c r="K957" s="279"/>
      <c r="L957" s="129"/>
    </row>
    <row r="958" spans="1:12">
      <c r="A958" s="224"/>
      <c r="B958" s="251"/>
      <c r="C958" s="282"/>
      <c r="D958" s="279"/>
      <c r="E958" s="279"/>
      <c r="F958" s="280"/>
      <c r="G958" s="280"/>
      <c r="H958" s="280"/>
      <c r="I958" s="281"/>
      <c r="J958" s="281"/>
      <c r="K958" s="279"/>
      <c r="L958" s="129"/>
    </row>
    <row r="959" spans="1:12">
      <c r="A959" s="224"/>
      <c r="B959" s="251"/>
      <c r="C959" s="282"/>
      <c r="D959" s="279"/>
      <c r="E959" s="279"/>
      <c r="F959" s="280"/>
      <c r="G959" s="280"/>
      <c r="H959" s="280"/>
      <c r="I959" s="281"/>
      <c r="J959" s="281"/>
      <c r="K959" s="279"/>
      <c r="L959" s="129"/>
    </row>
    <row r="960" spans="1:12">
      <c r="A960" s="224"/>
      <c r="B960" s="251"/>
      <c r="C960" s="282"/>
      <c r="D960" s="279"/>
      <c r="E960" s="279"/>
      <c r="F960" s="280"/>
      <c r="G960" s="280"/>
      <c r="H960" s="280"/>
      <c r="I960" s="281"/>
      <c r="J960" s="281"/>
      <c r="K960" s="279"/>
      <c r="L960" s="129"/>
    </row>
    <row r="961" spans="1:12">
      <c r="A961" s="224"/>
      <c r="B961" s="251"/>
      <c r="C961" s="282"/>
      <c r="D961" s="279"/>
      <c r="E961" s="279"/>
      <c r="F961" s="280"/>
      <c r="G961" s="280"/>
      <c r="H961" s="280"/>
      <c r="I961" s="281"/>
      <c r="J961" s="281"/>
      <c r="K961" s="279"/>
      <c r="L961" s="129"/>
    </row>
    <row r="962" spans="1:12">
      <c r="A962" s="224"/>
      <c r="B962" s="251"/>
      <c r="C962" s="282"/>
      <c r="D962" s="279"/>
      <c r="E962" s="279"/>
      <c r="F962" s="280"/>
      <c r="G962" s="280"/>
      <c r="H962" s="280"/>
      <c r="I962" s="281"/>
      <c r="J962" s="281"/>
      <c r="K962" s="279"/>
      <c r="L962" s="129"/>
    </row>
    <row r="963" spans="1:12">
      <c r="A963" s="224"/>
      <c r="B963" s="251"/>
      <c r="C963" s="282"/>
      <c r="D963" s="279"/>
      <c r="E963" s="279"/>
      <c r="F963" s="280"/>
      <c r="G963" s="280"/>
      <c r="H963" s="280"/>
      <c r="I963" s="281"/>
      <c r="J963" s="281"/>
      <c r="K963" s="279"/>
      <c r="L963" s="129"/>
    </row>
    <row r="964" spans="1:12">
      <c r="A964" s="224"/>
      <c r="B964" s="251"/>
      <c r="C964" s="282"/>
      <c r="D964" s="279"/>
      <c r="E964" s="279"/>
      <c r="F964" s="280"/>
      <c r="G964" s="280"/>
      <c r="H964" s="280"/>
      <c r="I964" s="281"/>
      <c r="J964" s="281"/>
      <c r="K964" s="279"/>
      <c r="L964" s="129"/>
    </row>
    <row r="965" spans="1:12">
      <c r="A965" s="224"/>
      <c r="B965" s="251"/>
      <c r="C965" s="282"/>
      <c r="D965" s="279"/>
      <c r="E965" s="279"/>
      <c r="F965" s="280"/>
      <c r="G965" s="280"/>
      <c r="H965" s="280"/>
      <c r="I965" s="281"/>
      <c r="J965" s="281"/>
      <c r="K965" s="279"/>
      <c r="L965" s="129"/>
    </row>
    <row r="966" spans="1:12">
      <c r="A966" s="224"/>
      <c r="B966" s="251"/>
      <c r="C966" s="282"/>
      <c r="D966" s="279"/>
      <c r="E966" s="279"/>
      <c r="F966" s="280"/>
      <c r="G966" s="280"/>
      <c r="H966" s="280"/>
      <c r="I966" s="281"/>
      <c r="J966" s="281"/>
      <c r="K966" s="279"/>
      <c r="L966" s="129"/>
    </row>
    <row r="967" spans="1:12">
      <c r="A967" s="224"/>
      <c r="B967" s="251"/>
      <c r="C967" s="282"/>
      <c r="D967" s="279"/>
      <c r="E967" s="279"/>
      <c r="F967" s="280"/>
      <c r="G967" s="280"/>
      <c r="H967" s="280"/>
      <c r="I967" s="281"/>
      <c r="J967" s="281"/>
      <c r="K967" s="279"/>
      <c r="L967" s="129"/>
    </row>
    <row r="968" spans="1:12">
      <c r="A968" s="224"/>
      <c r="B968" s="251"/>
      <c r="C968" s="282"/>
      <c r="D968" s="279"/>
      <c r="E968" s="279"/>
      <c r="F968" s="280"/>
      <c r="G968" s="280"/>
      <c r="H968" s="280"/>
      <c r="I968" s="281"/>
      <c r="J968" s="281"/>
      <c r="K968" s="279"/>
      <c r="L968" s="129"/>
    </row>
    <row r="969" spans="1:12">
      <c r="A969" s="224"/>
      <c r="B969" s="251"/>
      <c r="C969" s="282"/>
      <c r="D969" s="279"/>
      <c r="E969" s="279"/>
      <c r="F969" s="280"/>
      <c r="G969" s="280"/>
      <c r="H969" s="280"/>
      <c r="I969" s="281"/>
      <c r="J969" s="281"/>
      <c r="K969" s="279"/>
      <c r="L969" s="129"/>
    </row>
    <row r="970" spans="1:12">
      <c r="A970" s="224"/>
      <c r="B970" s="251"/>
      <c r="C970" s="282"/>
      <c r="D970" s="279"/>
      <c r="E970" s="279"/>
      <c r="F970" s="280"/>
      <c r="G970" s="280"/>
      <c r="H970" s="280"/>
      <c r="I970" s="281"/>
      <c r="J970" s="281"/>
      <c r="K970" s="279"/>
      <c r="L970" s="129"/>
    </row>
    <row r="971" spans="1:12">
      <c r="A971" s="224"/>
      <c r="B971" s="251"/>
      <c r="C971" s="282"/>
      <c r="D971" s="279"/>
      <c r="E971" s="279"/>
      <c r="F971" s="280"/>
      <c r="G971" s="280"/>
      <c r="H971" s="280"/>
      <c r="I971" s="281"/>
      <c r="J971" s="281"/>
      <c r="K971" s="279"/>
      <c r="L971" s="129"/>
    </row>
    <row r="972" spans="1:12">
      <c r="A972" s="224"/>
      <c r="B972" s="251"/>
      <c r="C972" s="282"/>
      <c r="D972" s="279"/>
      <c r="E972" s="279"/>
      <c r="F972" s="280"/>
      <c r="G972" s="280"/>
      <c r="H972" s="280"/>
      <c r="I972" s="281"/>
      <c r="J972" s="281"/>
      <c r="K972" s="279"/>
      <c r="L972" s="129"/>
    </row>
    <row r="973" spans="1:12">
      <c r="A973" s="224"/>
      <c r="B973" s="251"/>
      <c r="C973" s="282"/>
      <c r="D973" s="279"/>
      <c r="E973" s="279"/>
      <c r="F973" s="280"/>
      <c r="G973" s="280"/>
      <c r="H973" s="280"/>
      <c r="I973" s="281"/>
      <c r="J973" s="281"/>
      <c r="K973" s="279"/>
      <c r="L973" s="129"/>
    </row>
    <row r="974" spans="1:12">
      <c r="A974" s="224"/>
      <c r="B974" s="251"/>
      <c r="C974" s="282"/>
      <c r="D974" s="279"/>
      <c r="E974" s="279"/>
      <c r="F974" s="280"/>
      <c r="G974" s="280"/>
      <c r="H974" s="280"/>
      <c r="I974" s="281"/>
      <c r="J974" s="281"/>
      <c r="K974" s="279"/>
      <c r="L974" s="129"/>
    </row>
    <row r="975" spans="1:12">
      <c r="A975" s="224"/>
      <c r="B975" s="251"/>
      <c r="C975" s="282"/>
      <c r="D975" s="279"/>
      <c r="E975" s="279"/>
      <c r="F975" s="280"/>
      <c r="G975" s="280"/>
      <c r="H975" s="280"/>
      <c r="I975" s="281"/>
      <c r="J975" s="281"/>
      <c r="K975" s="279"/>
      <c r="L975" s="129"/>
    </row>
  </sheetData>
  <sortState xmlns:xlrd2="http://schemas.microsoft.com/office/spreadsheetml/2017/richdata2" ref="B11:L188">
    <sortCondition descending="1" ref="G11:G188"/>
  </sortState>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64:B975">
    <cfRule type="duplicateValues" dxfId="39" priority="12"/>
  </conditionalFormatting>
  <conditionalFormatting sqref="B11:B163">
    <cfRule type="duplicateValues" dxfId="38" priority="101"/>
  </conditionalFormatting>
  <conditionalFormatting sqref="J12:J188">
    <cfRule type="duplicateValues" dxfId="37" priority="103"/>
  </conditionalFormatting>
  <printOptions horizontalCentered="1" gridLines="1"/>
  <pageMargins left="0.19685039370078741" right="0.19685039370078741" top="1.1811023622047245" bottom="0.98425196850393704" header="0.98425196850393704" footer="0"/>
  <pageSetup paperSize="9" scale="69"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X43"/>
  <sheetViews>
    <sheetView view="pageBreakPreview" topLeftCell="B1" zoomScale="90" zoomScaleNormal="100" zoomScaleSheetLayoutView="90" workbookViewId="0">
      <selection activeCell="T31" sqref="T31"/>
    </sheetView>
  </sheetViews>
  <sheetFormatPr defaultColWidth="11.42578125" defaultRowHeight="15"/>
  <cols>
    <col min="1" max="1" width="4.7109375" style="175" customWidth="1"/>
    <col min="2" max="2" width="45.28515625" style="176" customWidth="1"/>
    <col min="3" max="3" width="13.5703125" style="136" bestFit="1" customWidth="1"/>
    <col min="4" max="4" width="12.7109375" style="177" bestFit="1" customWidth="1"/>
    <col min="5" max="5" width="8.42578125" style="136" customWidth="1"/>
    <col min="6" max="6" width="12.7109375" style="177" bestFit="1" customWidth="1"/>
    <col min="7" max="7" width="10.7109375" style="136" customWidth="1"/>
    <col min="8" max="8" width="12.7109375" style="177" customWidth="1"/>
    <col min="9" max="9" width="8.42578125" style="136" customWidth="1"/>
    <col min="10" max="10" width="12.7109375" style="177" customWidth="1"/>
    <col min="11" max="11" width="8.42578125" style="136" customWidth="1"/>
    <col min="12" max="12" width="12.7109375" style="177" customWidth="1"/>
    <col min="13" max="13" width="8.42578125" style="136" customWidth="1"/>
    <col min="14" max="14" width="14.7109375" style="136" customWidth="1"/>
    <col min="15" max="15" width="8.42578125" style="136" customWidth="1"/>
    <col min="16" max="16" width="14.140625" style="136" customWidth="1"/>
    <col min="17" max="17" width="8.42578125" style="136" customWidth="1"/>
    <col min="18" max="18" width="12.85546875" style="177" customWidth="1"/>
    <col min="19" max="19" width="8.42578125" style="136" customWidth="1"/>
    <col min="20" max="20" width="12.7109375" style="172" customWidth="1"/>
    <col min="21" max="21" width="12.7109375" style="166" customWidth="1"/>
    <col min="22" max="16384" width="11.42578125" style="135"/>
  </cols>
  <sheetData>
    <row r="1" spans="1:24" s="130" customFormat="1" ht="24.75" customHeight="1" thickBot="1">
      <c r="A1" s="840" t="s">
        <v>66</v>
      </c>
      <c r="B1" s="840"/>
      <c r="C1" s="840"/>
      <c r="D1" s="840"/>
      <c r="E1" s="840"/>
      <c r="F1" s="840"/>
      <c r="G1" s="840"/>
      <c r="H1" s="840"/>
      <c r="I1" s="840"/>
      <c r="J1" s="840"/>
      <c r="K1" s="840"/>
      <c r="L1" s="840"/>
      <c r="M1" s="840"/>
      <c r="N1" s="841"/>
      <c r="O1" s="841"/>
      <c r="P1" s="841"/>
      <c r="Q1" s="841"/>
      <c r="R1" s="840"/>
      <c r="S1" s="840"/>
      <c r="T1" s="840"/>
      <c r="U1" s="840"/>
    </row>
    <row r="2" spans="1:24" ht="15" customHeight="1">
      <c r="A2" s="842"/>
      <c r="B2" s="844"/>
      <c r="C2" s="844"/>
      <c r="D2" s="844"/>
      <c r="E2" s="844"/>
      <c r="F2" s="844"/>
      <c r="G2" s="131"/>
      <c r="H2" s="132"/>
      <c r="I2" s="133"/>
      <c r="J2" s="133"/>
      <c r="K2" s="133"/>
      <c r="L2" s="133"/>
      <c r="M2" s="133"/>
      <c r="N2" s="133"/>
      <c r="O2" s="133"/>
      <c r="P2" s="133"/>
      <c r="Q2" s="133"/>
      <c r="R2" s="133"/>
      <c r="S2" s="133"/>
      <c r="T2" s="132"/>
      <c r="U2" s="134"/>
    </row>
    <row r="3" spans="1:24" ht="15" customHeight="1">
      <c r="A3" s="843"/>
      <c r="B3" s="845"/>
      <c r="C3" s="845"/>
      <c r="D3" s="845"/>
      <c r="E3" s="845"/>
      <c r="F3" s="845"/>
      <c r="H3" s="137"/>
      <c r="I3" s="138"/>
      <c r="J3" s="138"/>
      <c r="K3" s="138"/>
      <c r="L3" s="138"/>
      <c r="M3" s="139" t="s">
        <v>134</v>
      </c>
      <c r="N3" s="139"/>
      <c r="O3" s="139"/>
      <c r="P3" s="139"/>
      <c r="Q3" s="139"/>
      <c r="R3" s="228" t="str">
        <f>IF('FOLHA FECHAMENTO'!$C$10&lt;&gt;"",'FOLHA FECHAMENTO'!$C$10," ")</f>
        <v>CENTRO DE FISIOTERAPIA</v>
      </c>
      <c r="S3" s="138"/>
      <c r="T3" s="139" t="s">
        <v>137</v>
      </c>
      <c r="U3" s="229">
        <f>IF('FOLHA FECHAMENTO'!$L$9&lt;&gt;"",'FOLHA FECHAMENTO'!$L$9," ")</f>
        <v>45784</v>
      </c>
    </row>
    <row r="4" spans="1:24" ht="15" customHeight="1">
      <c r="A4" s="466"/>
      <c r="B4" s="845"/>
      <c r="C4" s="845"/>
      <c r="D4" s="845"/>
      <c r="E4" s="845"/>
      <c r="F4" s="845"/>
      <c r="H4" s="137"/>
      <c r="I4" s="138"/>
      <c r="J4" s="138"/>
      <c r="K4" s="138"/>
      <c r="L4" s="138"/>
      <c r="M4" s="139" t="s">
        <v>150</v>
      </c>
      <c r="N4" s="139"/>
      <c r="O4" s="139"/>
      <c r="P4" s="139"/>
      <c r="Q4" s="139"/>
      <c r="R4" s="228" t="str">
        <f>IF(DADOS!$D$16&lt;&gt;"",DADOS!$D$16," ")</f>
        <v>BANDEIRANTES</v>
      </c>
      <c r="S4" s="138"/>
      <c r="T4" s="139" t="s">
        <v>67</v>
      </c>
      <c r="U4" s="230" t="str">
        <f>IF('FOLHA FECHAMENTO'!K10&lt;&gt;"",'FOLHA FECHAMENTO'!K10," ")</f>
        <v>CONSTRUÇÃO</v>
      </c>
    </row>
    <row r="5" spans="1:24" ht="16.5" customHeight="1">
      <c r="A5" s="140"/>
      <c r="B5" s="846"/>
      <c r="C5" s="846"/>
      <c r="D5" s="846"/>
      <c r="E5" s="846"/>
      <c r="F5" s="846"/>
      <c r="H5" s="137"/>
      <c r="I5" s="138"/>
      <c r="J5" s="138"/>
      <c r="K5" s="138"/>
      <c r="L5" s="138"/>
      <c r="M5" s="139" t="s">
        <v>68</v>
      </c>
      <c r="N5" s="139"/>
      <c r="O5" s="139"/>
      <c r="P5" s="139"/>
      <c r="Q5" s="139"/>
      <c r="R5" s="228" t="str">
        <f>IF(DADOS!$D$32&lt;&gt;"",DADOS!$D$32," ")</f>
        <v xml:space="preserve"> </v>
      </c>
      <c r="S5" s="138"/>
      <c r="T5" s="139" t="s">
        <v>151</v>
      </c>
      <c r="U5" s="231" t="str">
        <f>IF('FOLHA FECHAMENTO'!$K$12&lt;&gt;"",'FOLHA FECHAMENTO'!$K$12," ")</f>
        <v xml:space="preserve"> </v>
      </c>
    </row>
    <row r="6" spans="1:24" ht="16.5" customHeight="1" thickBot="1">
      <c r="A6" s="140"/>
      <c r="B6" s="846"/>
      <c r="C6" s="846"/>
      <c r="D6" s="846"/>
      <c r="E6" s="846"/>
      <c r="F6" s="846"/>
      <c r="G6" s="139"/>
      <c r="H6" s="137"/>
      <c r="I6" s="138"/>
      <c r="J6" s="138"/>
      <c r="K6" s="138"/>
      <c r="L6" s="138"/>
      <c r="S6" s="138"/>
      <c r="T6" s="139" t="s">
        <v>202</v>
      </c>
      <c r="U6" s="250">
        <f>IF('FOLHA FECHAMENTO'!$F$31&lt;&gt;"",'FOLHA FECHAMENTO'!$F$31," ")</f>
        <v>240</v>
      </c>
    </row>
    <row r="7" spans="1:24" ht="16.5" customHeight="1" thickBot="1">
      <c r="A7" s="140"/>
      <c r="B7" s="847"/>
      <c r="C7" s="847"/>
      <c r="D7" s="847"/>
      <c r="E7" s="847"/>
      <c r="F7" s="847"/>
      <c r="G7" s="141"/>
      <c r="H7" s="141"/>
      <c r="I7" s="141"/>
      <c r="J7" s="141"/>
      <c r="K7" s="141"/>
      <c r="L7" s="141"/>
      <c r="M7" s="141"/>
      <c r="N7" s="632"/>
      <c r="O7" s="632"/>
      <c r="P7" s="632"/>
      <c r="Q7" s="632"/>
      <c r="R7" s="141"/>
      <c r="S7" s="141"/>
      <c r="T7" s="142" t="s">
        <v>69</v>
      </c>
      <c r="U7" s="232">
        <f>IF('FOLHA FECHAMENTO'!$D$25&lt;&gt;"",('FOLHA FECHAMENTO'!$D$25)," ")</f>
        <v>0.20635076248012729</v>
      </c>
    </row>
    <row r="8" spans="1:24" s="147" customFormat="1" ht="12.75" customHeight="1">
      <c r="A8" s="143"/>
      <c r="B8" s="833" t="s">
        <v>70</v>
      </c>
      <c r="C8" s="144"/>
      <c r="D8" s="830">
        <v>30</v>
      </c>
      <c r="E8" s="836" t="s">
        <v>71</v>
      </c>
      <c r="F8" s="830">
        <v>60</v>
      </c>
      <c r="G8" s="827" t="s">
        <v>71</v>
      </c>
      <c r="H8" s="830">
        <v>90</v>
      </c>
      <c r="I8" s="836" t="s">
        <v>71</v>
      </c>
      <c r="J8" s="830">
        <v>120</v>
      </c>
      <c r="K8" s="827" t="s">
        <v>71</v>
      </c>
      <c r="L8" s="830">
        <v>150</v>
      </c>
      <c r="M8" s="836" t="s">
        <v>71</v>
      </c>
      <c r="N8" s="830">
        <v>180</v>
      </c>
      <c r="O8" s="827" t="s">
        <v>71</v>
      </c>
      <c r="P8" s="830">
        <v>210</v>
      </c>
      <c r="Q8" s="827" t="s">
        <v>71</v>
      </c>
      <c r="R8" s="830">
        <v>240</v>
      </c>
      <c r="S8" s="827" t="s">
        <v>71</v>
      </c>
      <c r="T8" s="145" t="s">
        <v>72</v>
      </c>
      <c r="U8" s="146" t="s">
        <v>72</v>
      </c>
    </row>
    <row r="9" spans="1:24" s="151" customFormat="1" ht="15.95" customHeight="1">
      <c r="A9" s="148" t="s">
        <v>140</v>
      </c>
      <c r="B9" s="834"/>
      <c r="C9" s="407" t="s">
        <v>73</v>
      </c>
      <c r="D9" s="831"/>
      <c r="E9" s="837"/>
      <c r="F9" s="831"/>
      <c r="G9" s="828"/>
      <c r="H9" s="831"/>
      <c r="I9" s="837"/>
      <c r="J9" s="831"/>
      <c r="K9" s="828"/>
      <c r="L9" s="831"/>
      <c r="M9" s="837"/>
      <c r="N9" s="831"/>
      <c r="O9" s="828"/>
      <c r="P9" s="831"/>
      <c r="Q9" s="828"/>
      <c r="R9" s="831"/>
      <c r="S9" s="828"/>
      <c r="T9" s="149" t="s">
        <v>65</v>
      </c>
      <c r="U9" s="150" t="s">
        <v>74</v>
      </c>
    </row>
    <row r="10" spans="1:24" s="155" customFormat="1" ht="12.75" customHeight="1" thickBot="1">
      <c r="A10" s="152"/>
      <c r="B10" s="835"/>
      <c r="C10" s="408"/>
      <c r="D10" s="832"/>
      <c r="E10" s="838"/>
      <c r="F10" s="832"/>
      <c r="G10" s="829"/>
      <c r="H10" s="832"/>
      <c r="I10" s="838"/>
      <c r="J10" s="832"/>
      <c r="K10" s="829"/>
      <c r="L10" s="832"/>
      <c r="M10" s="838"/>
      <c r="N10" s="832"/>
      <c r="O10" s="829"/>
      <c r="P10" s="832"/>
      <c r="Q10" s="829"/>
      <c r="R10" s="832"/>
      <c r="S10" s="829"/>
      <c r="T10" s="153" t="s">
        <v>75</v>
      </c>
      <c r="U10" s="154" t="s">
        <v>76</v>
      </c>
    </row>
    <row r="11" spans="1:24" s="160" customFormat="1" ht="12.75" customHeight="1">
      <c r="A11" s="412">
        <v>1</v>
      </c>
      <c r="B11" s="413" t="str">
        <f>RESUMO!C14</f>
        <v>SERVIÇOS PRELIMINARES</v>
      </c>
      <c r="C11" s="414">
        <f>IFERROR(T11/$T$31,0)</f>
        <v>1.6200809500518134E-2</v>
      </c>
      <c r="D11" s="415">
        <f>IF(B11&lt;&gt;"",E11*T11," ")</f>
        <v>24630.847645552374</v>
      </c>
      <c r="E11" s="416">
        <v>1</v>
      </c>
      <c r="F11" s="415">
        <f>IF(B11&lt;&gt;"",G11*T11," ")</f>
        <v>0</v>
      </c>
      <c r="G11" s="416"/>
      <c r="H11" s="415"/>
      <c r="I11" s="416"/>
      <c r="J11" s="415">
        <f>IF(B11&lt;&gt;"",K11*T11," ")</f>
        <v>0</v>
      </c>
      <c r="K11" s="416"/>
      <c r="L11" s="415">
        <f>IF(B11&lt;&gt;"",M11*T11," ")</f>
        <v>0</v>
      </c>
      <c r="M11" s="416"/>
      <c r="N11" s="415">
        <f>IF(F11&lt;&gt;"",O11*X11," ")</f>
        <v>0</v>
      </c>
      <c r="O11" s="416"/>
      <c r="P11" s="158">
        <f t="shared" ref="P11:P17" si="0">IF(B11&lt;&gt;"",Q11*T11," ")</f>
        <v>0</v>
      </c>
      <c r="Q11" s="416"/>
      <c r="R11" s="415">
        <f>IF(B11&lt;&gt;"",S11*T11," ")</f>
        <v>0</v>
      </c>
      <c r="S11" s="416"/>
      <c r="T11" s="415">
        <f>(IF(B11&lt;&gt;"",U11*(1+$U$7)," "))</f>
        <v>24630.847645552374</v>
      </c>
      <c r="U11" s="417">
        <f>RESUMO!H14</f>
        <v>20417.650000000001</v>
      </c>
      <c r="X11" s="233">
        <f>E11+G11+I11+K11+M11+S11</f>
        <v>1</v>
      </c>
    </row>
    <row r="12" spans="1:24" s="160" customFormat="1" ht="12.75" customHeight="1">
      <c r="A12" s="156">
        <v>2</v>
      </c>
      <c r="B12" s="374" t="str">
        <f>RESUMO!C15</f>
        <v>MURO DE ARRIMO</v>
      </c>
      <c r="C12" s="157">
        <f t="shared" ref="C12:C30" si="1">IFERROR(T12/$T$31,0)</f>
        <v>7.7470888567266943E-2</v>
      </c>
      <c r="D12" s="158">
        <f>IF(B12&lt;&gt;"",E12*T12," ")</f>
        <v>58891.305808048979</v>
      </c>
      <c r="E12" s="159">
        <v>0.5</v>
      </c>
      <c r="F12" s="158">
        <f>IF(B12&lt;&gt;"",G12*T12," ")</f>
        <v>58891.305808048979</v>
      </c>
      <c r="G12" s="159">
        <v>0.5</v>
      </c>
      <c r="H12" s="158">
        <f>IF(B12&lt;&gt;"",I12*T12," ")</f>
        <v>0</v>
      </c>
      <c r="I12" s="159"/>
      <c r="J12" s="158">
        <f>IF(B12&lt;&gt;"",K12*T12," ")</f>
        <v>0</v>
      </c>
      <c r="K12" s="159"/>
      <c r="L12" s="158">
        <f>IF(B12&lt;&gt;"",M12*T12," ")</f>
        <v>0</v>
      </c>
      <c r="M12" s="159"/>
      <c r="N12" s="158">
        <f>IF(F12&lt;&gt;"",O12*X12," ")</f>
        <v>0</v>
      </c>
      <c r="O12" s="159"/>
      <c r="P12" s="158">
        <f t="shared" si="0"/>
        <v>0</v>
      </c>
      <c r="Q12" s="159"/>
      <c r="R12" s="158">
        <f>IF(B12&lt;&gt;"",S12*T12," ")</f>
        <v>0</v>
      </c>
      <c r="S12" s="159"/>
      <c r="T12" s="158">
        <f>(IF(B12&lt;&gt;"",U12*(1+$U$7)," "))</f>
        <v>117782.61161609796</v>
      </c>
      <c r="U12" s="375">
        <f>RESUMO!H15</f>
        <v>97635.459999999992</v>
      </c>
      <c r="X12" s="233">
        <f t="shared" ref="X12:X31" si="2">E12+G12+I12+K12+M12+S12</f>
        <v>1</v>
      </c>
    </row>
    <row r="13" spans="1:24" s="160" customFormat="1" ht="12.75" customHeight="1">
      <c r="A13" s="156">
        <v>3</v>
      </c>
      <c r="B13" s="374" t="str">
        <f>RESUMO!C16</f>
        <v>MOVIMENTAÇÃO DE TERRA</v>
      </c>
      <c r="C13" s="157">
        <f t="shared" si="1"/>
        <v>7.8019065818396641E-2</v>
      </c>
      <c r="D13" s="158">
        <f t="shared" ref="D13:D30" si="3">IF(B13&lt;&gt;"",E13*T13," ")</f>
        <v>29654.007775966249</v>
      </c>
      <c r="E13" s="159">
        <v>0.25</v>
      </c>
      <c r="F13" s="158">
        <f t="shared" ref="F13:F30" si="4">IF(B13&lt;&gt;"",G13*T13," ")</f>
        <v>29654.007775966249</v>
      </c>
      <c r="G13" s="159">
        <v>0.25</v>
      </c>
      <c r="H13" s="158">
        <f t="shared" ref="H13:H30" si="5">IF(B13&lt;&gt;"",I13*T13," ")</f>
        <v>59308.015551932498</v>
      </c>
      <c r="I13" s="159">
        <v>0.5</v>
      </c>
      <c r="J13" s="158">
        <f t="shared" ref="J13:J30" si="6">IF(B13&lt;&gt;"",K13*T13," ")</f>
        <v>0</v>
      </c>
      <c r="K13" s="159"/>
      <c r="L13" s="158">
        <f t="shared" ref="L13:L30" si="7">IF(B13&lt;&gt;"",M13*T13," ")</f>
        <v>0</v>
      </c>
      <c r="M13" s="159"/>
      <c r="N13" s="158">
        <f t="shared" ref="N13:N17" si="8">IF(F13&lt;&gt;"",O13*X13," ")</f>
        <v>0</v>
      </c>
      <c r="O13" s="159"/>
      <c r="P13" s="158">
        <f t="shared" si="0"/>
        <v>0</v>
      </c>
      <c r="Q13" s="159"/>
      <c r="R13" s="158">
        <f t="shared" ref="R13:R30" si="9">IF(B13&lt;&gt;"",S13*T13," ")</f>
        <v>0</v>
      </c>
      <c r="S13" s="159"/>
      <c r="T13" s="158">
        <f t="shared" ref="T13:T30" si="10">(IF(B13&lt;&gt;"",U13*(1+$U$7)," "))</f>
        <v>118616.031103865</v>
      </c>
      <c r="U13" s="375">
        <f>RESUMO!H16</f>
        <v>98326.32</v>
      </c>
      <c r="X13" s="233">
        <f t="shared" si="2"/>
        <v>1</v>
      </c>
    </row>
    <row r="14" spans="1:24" s="160" customFormat="1" ht="12.75" customHeight="1">
      <c r="A14" s="156">
        <v>4</v>
      </c>
      <c r="B14" s="374" t="str">
        <f>RESUMO!C17</f>
        <v>IMPERMEABILIZAÇÃO</v>
      </c>
      <c r="C14" s="157">
        <f t="shared" si="1"/>
        <v>2.5164839793996249E-2</v>
      </c>
      <c r="D14" s="158">
        <f t="shared" si="3"/>
        <v>0</v>
      </c>
      <c r="E14" s="159"/>
      <c r="F14" s="158">
        <f t="shared" si="4"/>
        <v>0</v>
      </c>
      <c r="G14" s="159"/>
      <c r="H14" s="158">
        <f t="shared" si="5"/>
        <v>19129.640866736681</v>
      </c>
      <c r="I14" s="159">
        <v>0.5</v>
      </c>
      <c r="J14" s="158">
        <f t="shared" si="6"/>
        <v>19129.640866736681</v>
      </c>
      <c r="K14" s="159">
        <v>0.5</v>
      </c>
      <c r="L14" s="158">
        <f t="shared" si="7"/>
        <v>0</v>
      </c>
      <c r="M14" s="159"/>
      <c r="N14" s="158">
        <f t="shared" si="8"/>
        <v>0</v>
      </c>
      <c r="O14" s="159"/>
      <c r="P14" s="158">
        <f t="shared" si="0"/>
        <v>0</v>
      </c>
      <c r="Q14" s="159"/>
      <c r="R14" s="158">
        <f t="shared" si="9"/>
        <v>0</v>
      </c>
      <c r="S14" s="159"/>
      <c r="T14" s="158">
        <f t="shared" si="10"/>
        <v>38259.281733473363</v>
      </c>
      <c r="U14" s="375">
        <f>RESUMO!H17</f>
        <v>31714.89</v>
      </c>
      <c r="X14" s="233">
        <f t="shared" si="2"/>
        <v>1</v>
      </c>
    </row>
    <row r="15" spans="1:24" s="160" customFormat="1" ht="12.75" customHeight="1">
      <c r="A15" s="156">
        <v>5</v>
      </c>
      <c r="B15" s="374" t="str">
        <f>RESUMO!C18</f>
        <v>INFRAESTRUTURA</v>
      </c>
      <c r="C15" s="157">
        <f t="shared" si="1"/>
        <v>0.18792371688964296</v>
      </c>
      <c r="D15" s="158">
        <f t="shared" si="3"/>
        <v>42856.381092068368</v>
      </c>
      <c r="E15" s="159">
        <v>0.15</v>
      </c>
      <c r="F15" s="158">
        <f t="shared" si="4"/>
        <v>99998.222548159523</v>
      </c>
      <c r="G15" s="159">
        <v>0.35</v>
      </c>
      <c r="H15" s="158">
        <f t="shared" si="5"/>
        <v>142854.6036402279</v>
      </c>
      <c r="I15" s="159">
        <v>0.5</v>
      </c>
      <c r="J15" s="158">
        <f t="shared" si="6"/>
        <v>0</v>
      </c>
      <c r="K15" s="159"/>
      <c r="L15" s="158">
        <f t="shared" si="7"/>
        <v>0</v>
      </c>
      <c r="M15" s="159"/>
      <c r="N15" s="158">
        <f t="shared" si="8"/>
        <v>0</v>
      </c>
      <c r="O15" s="159"/>
      <c r="P15" s="158">
        <f t="shared" si="0"/>
        <v>0</v>
      </c>
      <c r="Q15" s="159"/>
      <c r="R15" s="158">
        <f t="shared" si="9"/>
        <v>0</v>
      </c>
      <c r="S15" s="159"/>
      <c r="T15" s="158">
        <f t="shared" si="10"/>
        <v>285709.2072804558</v>
      </c>
      <c r="U15" s="375">
        <f>RESUMO!H18</f>
        <v>236837.59000000003</v>
      </c>
      <c r="X15" s="233">
        <f t="shared" si="2"/>
        <v>1</v>
      </c>
    </row>
    <row r="16" spans="1:24" s="160" customFormat="1" ht="12.75" customHeight="1">
      <c r="A16" s="156">
        <v>6</v>
      </c>
      <c r="B16" s="374" t="str">
        <f>RESUMO!C19</f>
        <v>SUPRAESTRUTURA</v>
      </c>
      <c r="C16" s="157">
        <f t="shared" si="1"/>
        <v>0.12922044451520795</v>
      </c>
      <c r="D16" s="158">
        <f t="shared" si="3"/>
        <v>0</v>
      </c>
      <c r="E16" s="159"/>
      <c r="F16" s="158">
        <f t="shared" si="4"/>
        <v>0</v>
      </c>
      <c r="G16" s="159"/>
      <c r="H16" s="158">
        <f t="shared" si="5"/>
        <v>19645.987945496479</v>
      </c>
      <c r="I16" s="159">
        <v>0.1</v>
      </c>
      <c r="J16" s="158">
        <f t="shared" si="6"/>
        <v>58937.963836489427</v>
      </c>
      <c r="K16" s="159">
        <v>0.3</v>
      </c>
      <c r="L16" s="158">
        <f t="shared" si="7"/>
        <v>117875.92767297885</v>
      </c>
      <c r="M16" s="159">
        <v>0.6</v>
      </c>
      <c r="N16" s="158">
        <f t="shared" si="8"/>
        <v>0</v>
      </c>
      <c r="O16" s="159"/>
      <c r="P16" s="158">
        <f t="shared" si="0"/>
        <v>0</v>
      </c>
      <c r="Q16" s="159"/>
      <c r="R16" s="158">
        <f t="shared" si="9"/>
        <v>0</v>
      </c>
      <c r="S16" s="159"/>
      <c r="T16" s="158">
        <f t="shared" si="10"/>
        <v>196459.87945496477</v>
      </c>
      <c r="U16" s="375">
        <f>RESUMO!H19</f>
        <v>162854.69</v>
      </c>
      <c r="X16" s="233">
        <f t="shared" si="2"/>
        <v>1</v>
      </c>
    </row>
    <row r="17" spans="1:24" s="160" customFormat="1" ht="12.75" customHeight="1">
      <c r="A17" s="156">
        <v>7</v>
      </c>
      <c r="B17" s="374" t="str">
        <f>RESUMO!C20</f>
        <v>ALVENARIA</v>
      </c>
      <c r="C17" s="157">
        <f t="shared" si="1"/>
        <v>0.12795447769033402</v>
      </c>
      <c r="D17" s="158">
        <f t="shared" si="3"/>
        <v>0</v>
      </c>
      <c r="E17" s="159"/>
      <c r="F17" s="158">
        <f t="shared" si="4"/>
        <v>0</v>
      </c>
      <c r="G17" s="159"/>
      <c r="H17" s="158">
        <f t="shared" si="5"/>
        <v>19453.517094044299</v>
      </c>
      <c r="I17" s="159">
        <v>0.1</v>
      </c>
      <c r="J17" s="158">
        <f t="shared" si="6"/>
        <v>58360.551282132888</v>
      </c>
      <c r="K17" s="159">
        <v>0.3</v>
      </c>
      <c r="L17" s="158">
        <f t="shared" si="7"/>
        <v>116721.10256426578</v>
      </c>
      <c r="M17" s="159">
        <v>0.6</v>
      </c>
      <c r="N17" s="158">
        <f t="shared" si="8"/>
        <v>0</v>
      </c>
      <c r="O17" s="159"/>
      <c r="P17" s="158">
        <f t="shared" si="0"/>
        <v>0</v>
      </c>
      <c r="Q17" s="159"/>
      <c r="R17" s="158">
        <f t="shared" si="9"/>
        <v>0</v>
      </c>
      <c r="S17" s="159"/>
      <c r="T17" s="158">
        <f t="shared" si="10"/>
        <v>194535.17094044297</v>
      </c>
      <c r="U17" s="375">
        <f>RESUMO!H20</f>
        <v>161259.21</v>
      </c>
      <c r="X17" s="233">
        <f t="shared" si="2"/>
        <v>1</v>
      </c>
    </row>
    <row r="18" spans="1:24" s="160" customFormat="1" ht="12.75" customHeight="1">
      <c r="A18" s="156">
        <v>8</v>
      </c>
      <c r="B18" s="374" t="str">
        <f>RESUMO!C21</f>
        <v>ESQUADRIAS</v>
      </c>
      <c r="C18" s="157">
        <f t="shared" si="1"/>
        <v>3.5923153588837971E-2</v>
      </c>
      <c r="D18" s="158">
        <f t="shared" si="3"/>
        <v>0</v>
      </c>
      <c r="E18" s="159"/>
      <c r="F18" s="158">
        <f t="shared" si="4"/>
        <v>0</v>
      </c>
      <c r="G18" s="159"/>
      <c r="H18" s="158">
        <f t="shared" si="5"/>
        <v>0</v>
      </c>
      <c r="I18" s="159"/>
      <c r="J18" s="158">
        <f t="shared" si="6"/>
        <v>0</v>
      </c>
      <c r="K18" s="159"/>
      <c r="L18" s="158">
        <f t="shared" si="7"/>
        <v>0</v>
      </c>
      <c r="M18" s="159"/>
      <c r="N18" s="158">
        <f>IF(B18&lt;&gt;"",O18*T18," ")</f>
        <v>54615.648864098286</v>
      </c>
      <c r="O18" s="159">
        <v>1</v>
      </c>
      <c r="P18" s="158">
        <f>IF(B18&lt;&gt;"",Q18*T18," ")</f>
        <v>0</v>
      </c>
      <c r="Q18" s="159"/>
      <c r="R18" s="158">
        <f t="shared" si="9"/>
        <v>0</v>
      </c>
      <c r="S18" s="159"/>
      <c r="T18" s="158">
        <f t="shared" si="10"/>
        <v>54615.648864098286</v>
      </c>
      <c r="U18" s="375">
        <f>RESUMO!H21</f>
        <v>45273.439999999995</v>
      </c>
      <c r="X18" s="233">
        <f t="shared" si="2"/>
        <v>0</v>
      </c>
    </row>
    <row r="19" spans="1:24" s="160" customFormat="1" ht="12.75" customHeight="1">
      <c r="A19" s="156">
        <v>9</v>
      </c>
      <c r="B19" s="374" t="str">
        <f>RESUMO!C22</f>
        <v>VIDROS</v>
      </c>
      <c r="C19" s="157">
        <f t="shared" si="1"/>
        <v>1.9754320962390607E-2</v>
      </c>
      <c r="D19" s="158">
        <f t="shared" si="3"/>
        <v>0</v>
      </c>
      <c r="E19" s="159"/>
      <c r="F19" s="158">
        <f t="shared" si="4"/>
        <v>0</v>
      </c>
      <c r="G19" s="159"/>
      <c r="H19" s="158">
        <f t="shared" si="5"/>
        <v>0</v>
      </c>
      <c r="I19" s="159"/>
      <c r="J19" s="158">
        <f t="shared" si="6"/>
        <v>3003.341715427388</v>
      </c>
      <c r="K19" s="159">
        <v>0.1</v>
      </c>
      <c r="L19" s="158">
        <f t="shared" si="7"/>
        <v>6006.6834308547759</v>
      </c>
      <c r="M19" s="159">
        <v>0.2</v>
      </c>
      <c r="N19" s="158">
        <f t="shared" ref="N19:N30" si="11">IF(B19&lt;&gt;"",O19*T19," ")</f>
        <v>6006.6834308547759</v>
      </c>
      <c r="O19" s="159">
        <v>0.2</v>
      </c>
      <c r="P19" s="158">
        <f t="shared" ref="P19:P30" si="12">IF(B19&lt;&gt;"",Q19*T19," ")</f>
        <v>6006.6834308547759</v>
      </c>
      <c r="Q19" s="159">
        <v>0.2</v>
      </c>
      <c r="R19" s="158">
        <f t="shared" si="9"/>
        <v>9010.0251462821634</v>
      </c>
      <c r="S19" s="159">
        <v>0.3</v>
      </c>
      <c r="T19" s="158">
        <f t="shared" si="10"/>
        <v>30033.417154273877</v>
      </c>
      <c r="U19" s="375">
        <f>RESUMO!H22</f>
        <v>24896.090000000004</v>
      </c>
      <c r="X19" s="233">
        <f t="shared" si="2"/>
        <v>0.60000000000000009</v>
      </c>
    </row>
    <row r="20" spans="1:24" s="160" customFormat="1" ht="12.75" customHeight="1">
      <c r="A20" s="156">
        <v>10</v>
      </c>
      <c r="B20" s="374" t="str">
        <f>RESUMO!C23</f>
        <v>INSTALAÇÕES HIDRÁULICAS</v>
      </c>
      <c r="C20" s="157">
        <f t="shared" si="1"/>
        <v>1.0917785560368811E-2</v>
      </c>
      <c r="D20" s="158">
        <f t="shared" si="3"/>
        <v>0</v>
      </c>
      <c r="E20" s="159"/>
      <c r="F20" s="158">
        <f t="shared" si="4"/>
        <v>0</v>
      </c>
      <c r="G20" s="159"/>
      <c r="H20" s="158">
        <f t="shared" si="5"/>
        <v>0</v>
      </c>
      <c r="I20" s="159"/>
      <c r="J20" s="158">
        <f t="shared" si="6"/>
        <v>3319.7639013736371</v>
      </c>
      <c r="K20" s="159">
        <v>0.2</v>
      </c>
      <c r="L20" s="158">
        <f t="shared" si="7"/>
        <v>3319.7639013736371</v>
      </c>
      <c r="M20" s="159">
        <v>0.2</v>
      </c>
      <c r="N20" s="158">
        <f t="shared" si="11"/>
        <v>3319.7639013736371</v>
      </c>
      <c r="O20" s="159">
        <v>0.2</v>
      </c>
      <c r="P20" s="158">
        <f t="shared" si="12"/>
        <v>2489.8229260302278</v>
      </c>
      <c r="Q20" s="159">
        <v>0.15</v>
      </c>
      <c r="R20" s="158">
        <f t="shared" si="9"/>
        <v>4149.7048767170463</v>
      </c>
      <c r="S20" s="159">
        <v>0.25</v>
      </c>
      <c r="T20" s="158">
        <f t="shared" si="10"/>
        <v>16598.819506868185</v>
      </c>
      <c r="U20" s="375">
        <f>RESUMO!H23</f>
        <v>13759.529999999999</v>
      </c>
      <c r="X20" s="233">
        <f t="shared" si="2"/>
        <v>0.65</v>
      </c>
    </row>
    <row r="21" spans="1:24" s="160" customFormat="1" ht="12.75" customHeight="1">
      <c r="A21" s="156">
        <v>11</v>
      </c>
      <c r="B21" s="374" t="str">
        <f>RESUMO!C24</f>
        <v>INSTALAÇÕES SANITÁRIAS</v>
      </c>
      <c r="C21" s="157">
        <f t="shared" si="1"/>
        <v>7.2779127343806684E-3</v>
      </c>
      <c r="D21" s="158">
        <f t="shared" si="3"/>
        <v>0</v>
      </c>
      <c r="E21" s="159"/>
      <c r="F21" s="158">
        <f t="shared" si="4"/>
        <v>0</v>
      </c>
      <c r="G21" s="159"/>
      <c r="H21" s="158">
        <f t="shared" si="5"/>
        <v>0</v>
      </c>
      <c r="I21" s="159"/>
      <c r="J21" s="158">
        <f t="shared" si="6"/>
        <v>2212.9901562316695</v>
      </c>
      <c r="K21" s="159">
        <v>0.2</v>
      </c>
      <c r="L21" s="158">
        <f t="shared" si="7"/>
        <v>1659.7426171737523</v>
      </c>
      <c r="M21" s="159">
        <v>0.15</v>
      </c>
      <c r="N21" s="158">
        <f t="shared" si="11"/>
        <v>1659.7426171737523</v>
      </c>
      <c r="O21" s="159">
        <v>0.15</v>
      </c>
      <c r="P21" s="158">
        <f t="shared" si="12"/>
        <v>2212.9901562316695</v>
      </c>
      <c r="Q21" s="159">
        <v>0.2</v>
      </c>
      <c r="R21" s="158">
        <f t="shared" si="9"/>
        <v>3319.4852343475045</v>
      </c>
      <c r="S21" s="159">
        <v>0.3</v>
      </c>
      <c r="T21" s="158">
        <f t="shared" si="10"/>
        <v>11064.950781158348</v>
      </c>
      <c r="U21" s="375">
        <f>RESUMO!H24</f>
        <v>9172.25</v>
      </c>
      <c r="X21" s="233">
        <f t="shared" si="2"/>
        <v>0.64999999999999991</v>
      </c>
    </row>
    <row r="22" spans="1:24" s="160" customFormat="1" ht="12.75" customHeight="1">
      <c r="A22" s="156">
        <v>12</v>
      </c>
      <c r="B22" s="374" t="str">
        <f>RESUMO!C25</f>
        <v>INSTALAÇÕES ELÉTRICAS</v>
      </c>
      <c r="C22" s="157">
        <f t="shared" si="1"/>
        <v>4.776445983731991E-2</v>
      </c>
      <c r="D22" s="158">
        <f t="shared" si="3"/>
        <v>0</v>
      </c>
      <c r="E22" s="159"/>
      <c r="F22" s="158">
        <f t="shared" si="4"/>
        <v>0</v>
      </c>
      <c r="G22" s="159"/>
      <c r="H22" s="158">
        <f t="shared" si="5"/>
        <v>0</v>
      </c>
      <c r="I22" s="159"/>
      <c r="J22" s="158">
        <f t="shared" si="6"/>
        <v>14523.70800468342</v>
      </c>
      <c r="K22" s="159">
        <v>0.2</v>
      </c>
      <c r="L22" s="158">
        <f t="shared" si="7"/>
        <v>10892.781003512564</v>
      </c>
      <c r="M22" s="159">
        <v>0.15</v>
      </c>
      <c r="N22" s="158">
        <f t="shared" si="11"/>
        <v>10892.781003512564</v>
      </c>
      <c r="O22" s="159">
        <v>0.15</v>
      </c>
      <c r="P22" s="158">
        <f t="shared" si="12"/>
        <v>14523.70800468342</v>
      </c>
      <c r="Q22" s="159">
        <v>0.2</v>
      </c>
      <c r="R22" s="158">
        <f t="shared" si="9"/>
        <v>21785.562007025128</v>
      </c>
      <c r="S22" s="159">
        <v>0.3</v>
      </c>
      <c r="T22" s="158">
        <f t="shared" si="10"/>
        <v>72618.540023417096</v>
      </c>
      <c r="U22" s="375">
        <f>RESUMO!H25</f>
        <v>60196.869999999995</v>
      </c>
      <c r="X22" s="233">
        <f t="shared" si="2"/>
        <v>0.64999999999999991</v>
      </c>
    </row>
    <row r="23" spans="1:24" s="160" customFormat="1" ht="12.75" customHeight="1">
      <c r="A23" s="156">
        <v>13</v>
      </c>
      <c r="B23" s="374" t="str">
        <f>RESUMO!C26</f>
        <v>PISOS</v>
      </c>
      <c r="C23" s="157">
        <f t="shared" si="1"/>
        <v>4.8273344413412765E-2</v>
      </c>
      <c r="D23" s="158">
        <f t="shared" si="3"/>
        <v>0</v>
      </c>
      <c r="E23" s="159"/>
      <c r="F23" s="158">
        <f t="shared" si="4"/>
        <v>0</v>
      </c>
      <c r="G23" s="159"/>
      <c r="H23" s="158">
        <f t="shared" si="5"/>
        <v>0</v>
      </c>
      <c r="I23" s="159"/>
      <c r="J23" s="158">
        <f t="shared" si="6"/>
        <v>11008.833153213915</v>
      </c>
      <c r="K23" s="159">
        <v>0.15</v>
      </c>
      <c r="L23" s="158">
        <f t="shared" si="7"/>
        <v>11008.833153213915</v>
      </c>
      <c r="M23" s="159">
        <v>0.15</v>
      </c>
      <c r="N23" s="158">
        <f t="shared" si="11"/>
        <v>11008.833153213915</v>
      </c>
      <c r="O23" s="159">
        <v>0.15</v>
      </c>
      <c r="P23" s="158">
        <f t="shared" si="12"/>
        <v>14678.444204285221</v>
      </c>
      <c r="Q23" s="159">
        <v>0.2</v>
      </c>
      <c r="R23" s="158">
        <f t="shared" si="9"/>
        <v>25687.277357499133</v>
      </c>
      <c r="S23" s="159">
        <v>0.35</v>
      </c>
      <c r="T23" s="158">
        <f t="shared" si="10"/>
        <v>73392.221021426099</v>
      </c>
      <c r="U23" s="375">
        <f>RESUMO!H26</f>
        <v>60838.21</v>
      </c>
      <c r="X23" s="233">
        <f t="shared" si="2"/>
        <v>0.64999999999999991</v>
      </c>
    </row>
    <row r="24" spans="1:24" s="160" customFormat="1" ht="12.75" customHeight="1">
      <c r="A24" s="156">
        <v>14</v>
      </c>
      <c r="B24" s="374" t="str">
        <f>RESUMO!C27</f>
        <v>COBERTURA</v>
      </c>
      <c r="C24" s="157">
        <f t="shared" si="1"/>
        <v>4.4310409942811463E-2</v>
      </c>
      <c r="D24" s="158">
        <f t="shared" si="3"/>
        <v>0</v>
      </c>
      <c r="E24" s="159"/>
      <c r="F24" s="158">
        <f t="shared" si="4"/>
        <v>0</v>
      </c>
      <c r="G24" s="159"/>
      <c r="H24" s="158">
        <f t="shared" si="5"/>
        <v>0</v>
      </c>
      <c r="I24" s="159"/>
      <c r="J24" s="158">
        <f t="shared" si="6"/>
        <v>0</v>
      </c>
      <c r="K24" s="159"/>
      <c r="L24" s="158">
        <f t="shared" si="7"/>
        <v>20210.155974831745</v>
      </c>
      <c r="M24" s="159">
        <v>0.3</v>
      </c>
      <c r="N24" s="158">
        <f t="shared" si="11"/>
        <v>33683.593291386242</v>
      </c>
      <c r="O24" s="159">
        <v>0.5</v>
      </c>
      <c r="P24" s="158">
        <f t="shared" si="12"/>
        <v>13473.437316554497</v>
      </c>
      <c r="Q24" s="159">
        <v>0.2</v>
      </c>
      <c r="R24" s="158">
        <f t="shared" si="9"/>
        <v>0</v>
      </c>
      <c r="S24" s="159"/>
      <c r="T24" s="158">
        <f t="shared" si="10"/>
        <v>67367.186582772483</v>
      </c>
      <c r="U24" s="375">
        <f>RESUMO!H27</f>
        <v>55843.78</v>
      </c>
      <c r="X24" s="233">
        <f t="shared" si="2"/>
        <v>0.3</v>
      </c>
    </row>
    <row r="25" spans="1:24" s="160" customFormat="1" ht="12.75" customHeight="1">
      <c r="A25" s="156">
        <v>15</v>
      </c>
      <c r="B25" s="374" t="str">
        <f>RESUMO!C28</f>
        <v>REVESTIMENTO</v>
      </c>
      <c r="C25" s="157">
        <f t="shared" si="1"/>
        <v>5.4286599549773558E-2</v>
      </c>
      <c r="D25" s="158">
        <f t="shared" si="3"/>
        <v>0</v>
      </c>
      <c r="E25" s="159"/>
      <c r="F25" s="158">
        <f t="shared" si="4"/>
        <v>0</v>
      </c>
      <c r="G25" s="159"/>
      <c r="H25" s="158">
        <f t="shared" si="5"/>
        <v>0</v>
      </c>
      <c r="I25" s="159"/>
      <c r="J25" s="158">
        <f t="shared" si="6"/>
        <v>0</v>
      </c>
      <c r="K25" s="159"/>
      <c r="L25" s="158">
        <f t="shared" si="7"/>
        <v>8253.445376682077</v>
      </c>
      <c r="M25" s="159">
        <v>0.1</v>
      </c>
      <c r="N25" s="158">
        <f t="shared" si="11"/>
        <v>16506.890753364154</v>
      </c>
      <c r="O25" s="159">
        <v>0.2</v>
      </c>
      <c r="P25" s="158">
        <f t="shared" si="12"/>
        <v>20633.613441705191</v>
      </c>
      <c r="Q25" s="159">
        <v>0.25</v>
      </c>
      <c r="R25" s="158">
        <f t="shared" si="9"/>
        <v>37140.504195069341</v>
      </c>
      <c r="S25" s="159">
        <v>0.45</v>
      </c>
      <c r="T25" s="158">
        <f t="shared" si="10"/>
        <v>82534.453766820763</v>
      </c>
      <c r="U25" s="375">
        <f>RESUMO!H28</f>
        <v>68416.63</v>
      </c>
      <c r="X25" s="233">
        <f t="shared" si="2"/>
        <v>0.55000000000000004</v>
      </c>
    </row>
    <row r="26" spans="1:24" s="160" customFormat="1" ht="12.75" customHeight="1">
      <c r="A26" s="156">
        <v>16</v>
      </c>
      <c r="B26" s="374" t="str">
        <f>RESUMO!C29</f>
        <v>PINTURA</v>
      </c>
      <c r="C26" s="157">
        <f t="shared" si="1"/>
        <v>5.1700344887646472E-2</v>
      </c>
      <c r="D26" s="158">
        <f t="shared" si="3"/>
        <v>0</v>
      </c>
      <c r="E26" s="159"/>
      <c r="F26" s="158">
        <f t="shared" si="4"/>
        <v>0</v>
      </c>
      <c r="G26" s="159"/>
      <c r="H26" s="158">
        <f t="shared" si="5"/>
        <v>0</v>
      </c>
      <c r="I26" s="159"/>
      <c r="J26" s="158">
        <f t="shared" si="6"/>
        <v>0</v>
      </c>
      <c r="K26" s="159"/>
      <c r="L26" s="158">
        <f t="shared" si="7"/>
        <v>0</v>
      </c>
      <c r="M26" s="159"/>
      <c r="N26" s="158">
        <f t="shared" si="11"/>
        <v>7860.2449964577772</v>
      </c>
      <c r="O26" s="159">
        <v>0.1</v>
      </c>
      <c r="P26" s="158">
        <f t="shared" si="12"/>
        <v>23580.73498937333</v>
      </c>
      <c r="Q26" s="159">
        <v>0.3</v>
      </c>
      <c r="R26" s="158">
        <f t="shared" si="9"/>
        <v>47161.46997874666</v>
      </c>
      <c r="S26" s="159">
        <v>0.6</v>
      </c>
      <c r="T26" s="158">
        <f t="shared" si="10"/>
        <v>78602.449964577769</v>
      </c>
      <c r="U26" s="375">
        <f>RESUMO!H29</f>
        <v>65157.21</v>
      </c>
      <c r="X26" s="233">
        <f t="shared" si="2"/>
        <v>0.6</v>
      </c>
    </row>
    <row r="27" spans="1:24" s="160" customFormat="1" ht="12.75" customHeight="1">
      <c r="A27" s="156">
        <v>17</v>
      </c>
      <c r="B27" s="374" t="str">
        <f>RESUMO!C30</f>
        <v>ACESSÓRIOS</v>
      </c>
      <c r="C27" s="157">
        <f t="shared" si="1"/>
        <v>3.5799998982770406E-2</v>
      </c>
      <c r="D27" s="158">
        <f t="shared" si="3"/>
        <v>0</v>
      </c>
      <c r="E27" s="159"/>
      <c r="F27" s="158">
        <f t="shared" si="4"/>
        <v>0</v>
      </c>
      <c r="G27" s="159"/>
      <c r="H27" s="158">
        <f t="shared" si="5"/>
        <v>0</v>
      </c>
      <c r="I27" s="159"/>
      <c r="J27" s="158">
        <f t="shared" si="6"/>
        <v>0</v>
      </c>
      <c r="K27" s="159"/>
      <c r="L27" s="158">
        <f t="shared" si="7"/>
        <v>0</v>
      </c>
      <c r="M27" s="159"/>
      <c r="N27" s="158">
        <f t="shared" si="11"/>
        <v>0</v>
      </c>
      <c r="O27" s="159"/>
      <c r="P27" s="158">
        <f t="shared" si="12"/>
        <v>0</v>
      </c>
      <c r="Q27" s="159"/>
      <c r="R27" s="158">
        <f t="shared" si="9"/>
        <v>54428.411162253746</v>
      </c>
      <c r="S27" s="159">
        <v>1</v>
      </c>
      <c r="T27" s="158">
        <f t="shared" si="10"/>
        <v>54428.411162253746</v>
      </c>
      <c r="U27" s="375">
        <f>RESUMO!H30</f>
        <v>45118.229999999996</v>
      </c>
      <c r="X27" s="233">
        <f t="shared" si="2"/>
        <v>1</v>
      </c>
    </row>
    <row r="28" spans="1:24" s="160" customFormat="1" ht="12.75" customHeight="1">
      <c r="A28" s="156">
        <v>18</v>
      </c>
      <c r="B28" s="374" t="str">
        <f>RESUMO!C31</f>
        <v>LIMPEZA FINAL DE OBRA</v>
      </c>
      <c r="C28" s="157">
        <f t="shared" si="1"/>
        <v>2.0374267649244859E-3</v>
      </c>
      <c r="D28" s="158">
        <f t="shared" si="3"/>
        <v>0</v>
      </c>
      <c r="E28" s="159"/>
      <c r="F28" s="158">
        <f t="shared" si="4"/>
        <v>0</v>
      </c>
      <c r="G28" s="159"/>
      <c r="H28" s="158">
        <f t="shared" si="5"/>
        <v>0</v>
      </c>
      <c r="I28" s="159"/>
      <c r="J28" s="158">
        <f t="shared" si="6"/>
        <v>0</v>
      </c>
      <c r="K28" s="159"/>
      <c r="L28" s="158">
        <f t="shared" si="7"/>
        <v>0</v>
      </c>
      <c r="M28" s="159"/>
      <c r="N28" s="158">
        <f t="shared" si="11"/>
        <v>0</v>
      </c>
      <c r="O28" s="159"/>
      <c r="P28" s="158">
        <f t="shared" si="12"/>
        <v>0</v>
      </c>
      <c r="Q28" s="159"/>
      <c r="R28" s="158">
        <f t="shared" si="9"/>
        <v>3097.595106850722</v>
      </c>
      <c r="S28" s="159">
        <v>1</v>
      </c>
      <c r="T28" s="158">
        <f t="shared" si="10"/>
        <v>3097.595106850722</v>
      </c>
      <c r="U28" s="375">
        <f>RESUMO!H31</f>
        <v>2567.7399999999998</v>
      </c>
      <c r="X28" s="233">
        <f t="shared" si="2"/>
        <v>1</v>
      </c>
    </row>
    <row r="29" spans="1:24" s="160" customFormat="1" ht="12.75" customHeight="1">
      <c r="A29" s="156">
        <v>19</v>
      </c>
      <c r="B29" s="374" t="str">
        <f>RESUMO!C32</f>
        <v/>
      </c>
      <c r="C29" s="157">
        <f t="shared" si="1"/>
        <v>0</v>
      </c>
      <c r="D29" s="158" t="str">
        <f t="shared" si="3"/>
        <v xml:space="preserve"> </v>
      </c>
      <c r="E29" s="159"/>
      <c r="F29" s="158" t="str">
        <f t="shared" si="4"/>
        <v xml:space="preserve"> </v>
      </c>
      <c r="G29" s="159"/>
      <c r="H29" s="158" t="str">
        <f t="shared" si="5"/>
        <v xml:space="preserve"> </v>
      </c>
      <c r="I29" s="159"/>
      <c r="J29" s="158" t="str">
        <f t="shared" si="6"/>
        <v xml:space="preserve"> </v>
      </c>
      <c r="K29" s="159"/>
      <c r="L29" s="158" t="str">
        <f t="shared" si="7"/>
        <v xml:space="preserve"> </v>
      </c>
      <c r="M29" s="159"/>
      <c r="N29" s="158" t="str">
        <f t="shared" si="11"/>
        <v xml:space="preserve"> </v>
      </c>
      <c r="O29" s="159"/>
      <c r="P29" s="158" t="str">
        <f t="shared" si="12"/>
        <v xml:space="preserve"> </v>
      </c>
      <c r="Q29" s="159"/>
      <c r="R29" s="158" t="str">
        <f t="shared" si="9"/>
        <v xml:space="preserve"> </v>
      </c>
      <c r="S29" s="159"/>
      <c r="T29" s="158" t="str">
        <f t="shared" si="10"/>
        <v xml:space="preserve"> </v>
      </c>
      <c r="U29" s="375" t="str">
        <f>RESUMO!H32</f>
        <v/>
      </c>
      <c r="X29" s="233">
        <f t="shared" si="2"/>
        <v>0</v>
      </c>
    </row>
    <row r="30" spans="1:24" s="160" customFormat="1" ht="12.75" customHeight="1" thickBot="1">
      <c r="A30" s="156">
        <v>20</v>
      </c>
      <c r="B30" s="374" t="str">
        <f>RESUMO!C33</f>
        <v/>
      </c>
      <c r="C30" s="157">
        <f t="shared" si="1"/>
        <v>0</v>
      </c>
      <c r="D30" s="158" t="str">
        <f t="shared" si="3"/>
        <v xml:space="preserve"> </v>
      </c>
      <c r="E30" s="159"/>
      <c r="F30" s="158" t="str">
        <f t="shared" si="4"/>
        <v xml:space="preserve"> </v>
      </c>
      <c r="G30" s="159"/>
      <c r="H30" s="158" t="str">
        <f t="shared" si="5"/>
        <v xml:space="preserve"> </v>
      </c>
      <c r="I30" s="159"/>
      <c r="J30" s="158" t="str">
        <f t="shared" si="6"/>
        <v xml:space="preserve"> </v>
      </c>
      <c r="K30" s="159"/>
      <c r="L30" s="158" t="str">
        <f t="shared" si="7"/>
        <v xml:space="preserve"> </v>
      </c>
      <c r="M30" s="159"/>
      <c r="N30" s="158" t="str">
        <f t="shared" si="11"/>
        <v xml:space="preserve"> </v>
      </c>
      <c r="O30" s="159"/>
      <c r="P30" s="158" t="str">
        <f t="shared" si="12"/>
        <v xml:space="preserve"> </v>
      </c>
      <c r="Q30" s="159"/>
      <c r="R30" s="158" t="str">
        <f t="shared" si="9"/>
        <v xml:space="preserve"> </v>
      </c>
      <c r="S30" s="159"/>
      <c r="T30" s="158" t="str">
        <f t="shared" si="10"/>
        <v xml:space="preserve"> </v>
      </c>
      <c r="U30" s="375" t="str">
        <f>RESUMO!H33</f>
        <v/>
      </c>
      <c r="X30" s="233">
        <f t="shared" si="2"/>
        <v>0</v>
      </c>
    </row>
    <row r="31" spans="1:24" ht="12.75" customHeight="1">
      <c r="A31" s="839" t="s">
        <v>77</v>
      </c>
      <c r="B31" s="839"/>
      <c r="C31" s="289">
        <f>SUMIF(C11:C30,"&gt;0",C11:C30)</f>
        <v>1.0000000000000002</v>
      </c>
      <c r="D31" s="162">
        <f>SUMIF(D11:D30,"&gt;0",D11:D30)</f>
        <v>156032.54232163596</v>
      </c>
      <c r="E31" s="161">
        <f>IF($T$31=0,0,D31/$T$31)</f>
        <v>0.10262957777219721</v>
      </c>
      <c r="F31" s="162">
        <f>SUMIF(F11:F30,"&gt;0",F11:F30)</f>
        <v>188543.53613217475</v>
      </c>
      <c r="G31" s="161">
        <f>IF($T$31=0,0,F31/$T$31)</f>
        <v>0.12401351164960767</v>
      </c>
      <c r="H31" s="162">
        <f>SUMIF(H11:H30,"&gt;0",H11:H30)</f>
        <v>260391.76509843787</v>
      </c>
      <c r="I31" s="161">
        <f>IF($T$31=0,0,H31/$T$31)</f>
        <v>0.17127130347157213</v>
      </c>
      <c r="J31" s="162">
        <f>SUMIF(J11:J30,"&gt;0",J11:J30)</f>
        <v>170496.79291628904</v>
      </c>
      <c r="K31" s="161">
        <f>IF($T$31=0,0,J31/$T$31)</f>
        <v>0.11214336194332558</v>
      </c>
      <c r="L31" s="162">
        <f>SUMIF(L11:L30,"&gt;0",L11:L30)</f>
        <v>295948.43569488707</v>
      </c>
      <c r="M31" s="161">
        <f>IF($T$31=0,0,L31/$T$31)</f>
        <v>0.19465851511346485</v>
      </c>
      <c r="N31" s="162">
        <f>SUMIF(N11:N30,"&gt;0",N11:N30)</f>
        <v>145554.1820114351</v>
      </c>
      <c r="O31" s="161">
        <f>IF($T$31=0,0,N31/$T$31)</f>
        <v>9.5737491811281938E-2</v>
      </c>
      <c r="P31" s="162">
        <f>SUMIF(P11:P30,"&gt;0",P11:P30)</f>
        <v>97599.434469718341</v>
      </c>
      <c r="Q31" s="161">
        <f>IF($T$31=0,0,P31/$T$31)</f>
        <v>6.4195510765855737E-2</v>
      </c>
      <c r="R31" s="162">
        <f>SUMIF(R11:R30,"&gt;0",R11:R30)</f>
        <v>205780.03506479145</v>
      </c>
      <c r="S31" s="161">
        <f>IF($T$31=0,0,R31/$T$31)</f>
        <v>0.13535072747269489</v>
      </c>
      <c r="T31" s="162">
        <f>SUMIF(T11:T30,"&gt;0",T11:T30)</f>
        <v>1520346.7237093695</v>
      </c>
      <c r="U31" s="162">
        <f>SUMIF(U11:U30,"&gt;0",U11:U30)</f>
        <v>1260285.7899999998</v>
      </c>
      <c r="X31" s="233">
        <f t="shared" si="2"/>
        <v>0.8400669974228625</v>
      </c>
    </row>
    <row r="32" spans="1:24" ht="12.75" customHeight="1">
      <c r="A32" s="824" t="s">
        <v>276</v>
      </c>
      <c r="B32" s="825"/>
      <c r="C32" s="288"/>
      <c r="D32" s="819" t="str">
        <f>IF($C$32&lt;&gt;"",(1-$C$33)*D$31," ")</f>
        <v xml:space="preserve"> </v>
      </c>
      <c r="E32" s="821">
        <f>E31</f>
        <v>0.10262957777219721</v>
      </c>
      <c r="F32" s="819" t="str">
        <f>IF($C$32&lt;&gt;"",(1-$C$33)*F$31," ")</f>
        <v xml:space="preserve"> </v>
      </c>
      <c r="G32" s="821">
        <f>G31</f>
        <v>0.12401351164960767</v>
      </c>
      <c r="H32" s="819" t="str">
        <f>IF($C$32&lt;&gt;"",(1-$C$33)*H$31," ")</f>
        <v xml:space="preserve"> </v>
      </c>
      <c r="I32" s="821">
        <f>I31</f>
        <v>0.17127130347157213</v>
      </c>
      <c r="J32" s="819" t="str">
        <f>IF($C$32&lt;&gt;"",(1-$C$33)*J$31," ")</f>
        <v xml:space="preserve"> </v>
      </c>
      <c r="K32" s="821">
        <f>K31</f>
        <v>0.11214336194332558</v>
      </c>
      <c r="L32" s="819" t="str">
        <f>IF($C$32&lt;&gt;"",(1-$C$33)*L$31," ")</f>
        <v xml:space="preserve"> </v>
      </c>
      <c r="M32" s="821">
        <f>M31</f>
        <v>0.19465851511346485</v>
      </c>
      <c r="N32" s="819" t="str">
        <f>IF($C$32&lt;&gt;"",(1-$C$33)*N$31," ")</f>
        <v xml:space="preserve"> </v>
      </c>
      <c r="O32" s="821">
        <f>O31</f>
        <v>9.5737491811281938E-2</v>
      </c>
      <c r="P32" s="819" t="str">
        <f>IF($C$32&lt;&gt;"",(1-$C$33)*P$31," ")</f>
        <v xml:space="preserve"> </v>
      </c>
      <c r="Q32" s="821">
        <f>Q31</f>
        <v>6.4195510765855737E-2</v>
      </c>
      <c r="R32" s="819" t="str">
        <f>IF($C$32&lt;&gt;"",(1-$C$33)*R$31," ")</f>
        <v xml:space="preserve"> </v>
      </c>
      <c r="S32" s="821">
        <f>S31</f>
        <v>0.13535072747269489</v>
      </c>
      <c r="T32" s="815" t="str">
        <f>IF(C32&lt;&gt;"",D32+F32+H32+J32+L32+R32," ")</f>
        <v xml:space="preserve"> </v>
      </c>
      <c r="U32" s="817"/>
    </row>
    <row r="33" spans="1:21" ht="12.75" customHeight="1">
      <c r="A33" s="823" t="s">
        <v>277</v>
      </c>
      <c r="B33" s="823"/>
      <c r="C33" s="287" t="str">
        <f>IF(C32&lt;&gt;"",(1-(C32/T31))," ")</f>
        <v xml:space="preserve"> </v>
      </c>
      <c r="D33" s="820"/>
      <c r="E33" s="822"/>
      <c r="F33" s="820"/>
      <c r="G33" s="822"/>
      <c r="H33" s="820"/>
      <c r="I33" s="822"/>
      <c r="J33" s="820"/>
      <c r="K33" s="822"/>
      <c r="L33" s="820"/>
      <c r="M33" s="822"/>
      <c r="N33" s="820"/>
      <c r="O33" s="822"/>
      <c r="P33" s="820"/>
      <c r="Q33" s="822"/>
      <c r="R33" s="820"/>
      <c r="S33" s="822"/>
      <c r="T33" s="816"/>
      <c r="U33" s="818"/>
    </row>
    <row r="34" spans="1:21" s="166" customFormat="1" ht="12.75" customHeight="1" thickBot="1">
      <c r="A34" s="826" t="s">
        <v>168</v>
      </c>
      <c r="B34" s="826"/>
      <c r="C34" s="163"/>
      <c r="D34" s="418">
        <f>IF(C32&lt;&gt;"",D32,D31)</f>
        <v>156032.54232163596</v>
      </c>
      <c r="E34" s="163">
        <f>E32</f>
        <v>0.10262957777219721</v>
      </c>
      <c r="F34" s="418">
        <f>IF(C32&lt;&gt;"",F32+D34,D34+F31)</f>
        <v>344576.07845381071</v>
      </c>
      <c r="G34" s="163">
        <f>G32+E34</f>
        <v>0.22664308942180489</v>
      </c>
      <c r="H34" s="418">
        <f>IF(C32&lt;&gt;"",F34+H32,F34+H31)</f>
        <v>604967.84355224855</v>
      </c>
      <c r="I34" s="163">
        <f>I32+G34</f>
        <v>0.39791439289337704</v>
      </c>
      <c r="J34" s="418">
        <f>IF(C32&lt;&gt;"",H34+J32,H34+J31)</f>
        <v>775464.63646853762</v>
      </c>
      <c r="K34" s="163">
        <f>K32+I34</f>
        <v>0.51005775483670268</v>
      </c>
      <c r="L34" s="418">
        <f>IF(C32&lt;&gt;"",J34+L32,J34+L31)</f>
        <v>1071413.0721634247</v>
      </c>
      <c r="M34" s="163">
        <f>M32+K34</f>
        <v>0.70471626995016756</v>
      </c>
      <c r="N34" s="418">
        <f>IF(C32&lt;&gt;"",L34+N32,L34+N31)</f>
        <v>1216967.2541748597</v>
      </c>
      <c r="O34" s="163">
        <f>O32+M34</f>
        <v>0.80045376176144956</v>
      </c>
      <c r="P34" s="418">
        <f>IF(C32&lt;&gt;"",N34+P32,N34+P31)</f>
        <v>1314566.688644578</v>
      </c>
      <c r="Q34" s="163">
        <f>Q32+O34</f>
        <v>0.86464927252730528</v>
      </c>
      <c r="R34" s="418">
        <f>IF(C32&lt;&gt;"",P34+R32,P34+R31)</f>
        <v>1520346.7237093695</v>
      </c>
      <c r="S34" s="163">
        <f>S32+Q34</f>
        <v>1.0000000000000002</v>
      </c>
      <c r="T34" s="164"/>
      <c r="U34" s="165"/>
    </row>
    <row r="35" spans="1:21" ht="12.6" customHeight="1">
      <c r="A35" s="167"/>
      <c r="B35" s="168"/>
      <c r="C35" s="169"/>
      <c r="D35" s="170"/>
      <c r="E35" s="171"/>
      <c r="F35" s="170"/>
      <c r="G35" s="171"/>
      <c r="H35" s="170"/>
      <c r="I35" s="171"/>
      <c r="J35" s="170"/>
      <c r="K35" s="171"/>
      <c r="L35" s="170"/>
      <c r="M35" s="171"/>
      <c r="N35" s="171"/>
      <c r="O35" s="171"/>
      <c r="P35" s="171"/>
      <c r="Q35" s="171"/>
      <c r="R35" s="170"/>
      <c r="S35" s="171"/>
    </row>
    <row r="36" spans="1:21" ht="12.6" customHeight="1">
      <c r="A36" s="167"/>
      <c r="B36" s="813"/>
      <c r="C36" s="814"/>
      <c r="D36" s="814"/>
      <c r="E36" s="814"/>
      <c r="F36" s="814"/>
      <c r="G36" s="814"/>
      <c r="H36" s="814"/>
      <c r="I36" s="814"/>
      <c r="J36" s="814"/>
      <c r="K36" s="814"/>
      <c r="L36" s="814"/>
      <c r="M36" s="814"/>
      <c r="N36" s="814"/>
      <c r="O36" s="814"/>
      <c r="P36" s="814"/>
      <c r="Q36" s="814"/>
      <c r="R36" s="814"/>
      <c r="S36" s="814"/>
      <c r="T36" s="814"/>
      <c r="U36" s="814"/>
    </row>
    <row r="37" spans="1:21" ht="12.6" customHeight="1">
      <c r="A37" s="167"/>
      <c r="B37" s="814"/>
      <c r="C37" s="814"/>
      <c r="D37" s="814"/>
      <c r="E37" s="814"/>
      <c r="F37" s="814"/>
      <c r="G37" s="814"/>
      <c r="H37" s="814"/>
      <c r="I37" s="814"/>
      <c r="J37" s="814"/>
      <c r="K37" s="814"/>
      <c r="L37" s="814"/>
      <c r="M37" s="814"/>
      <c r="N37" s="814"/>
      <c r="O37" s="814"/>
      <c r="P37" s="814"/>
      <c r="Q37" s="814"/>
      <c r="R37" s="814"/>
      <c r="S37" s="814"/>
      <c r="T37" s="814"/>
      <c r="U37" s="814"/>
    </row>
    <row r="38" spans="1:21" ht="12.6" customHeight="1">
      <c r="A38" s="167"/>
      <c r="B38" s="814"/>
      <c r="C38" s="814"/>
      <c r="D38" s="814"/>
      <c r="E38" s="814"/>
      <c r="F38" s="814"/>
      <c r="G38" s="814"/>
      <c r="H38" s="814"/>
      <c r="I38" s="814"/>
      <c r="J38" s="814"/>
      <c r="K38" s="814"/>
      <c r="L38" s="814"/>
      <c r="M38" s="814"/>
      <c r="N38" s="814"/>
      <c r="O38" s="814"/>
      <c r="P38" s="814"/>
      <c r="Q38" s="814"/>
      <c r="R38" s="814"/>
      <c r="S38" s="814"/>
      <c r="T38" s="814"/>
      <c r="U38" s="814"/>
    </row>
    <row r="39" spans="1:21" ht="12.6" customHeight="1">
      <c r="A39" s="167"/>
      <c r="B39" s="812" t="s">
        <v>282</v>
      </c>
      <c r="C39" s="812"/>
      <c r="D39" s="812"/>
      <c r="E39" s="812"/>
      <c r="F39" s="812"/>
      <c r="G39" s="812"/>
      <c r="H39" s="812"/>
      <c r="I39" s="812"/>
      <c r="J39" s="812"/>
      <c r="K39" s="812"/>
      <c r="L39" s="812"/>
      <c r="M39" s="812"/>
      <c r="N39" s="812"/>
      <c r="O39" s="812"/>
      <c r="P39" s="812"/>
      <c r="Q39" s="812"/>
      <c r="R39" s="812"/>
      <c r="S39" s="812"/>
      <c r="T39" s="812"/>
      <c r="U39" s="812"/>
    </row>
    <row r="40" spans="1:21" ht="12.6" customHeight="1">
      <c r="A40" s="167"/>
      <c r="B40" s="812"/>
      <c r="C40" s="812"/>
      <c r="D40" s="812"/>
      <c r="E40" s="812"/>
      <c r="F40" s="812"/>
      <c r="G40" s="812"/>
      <c r="H40" s="812"/>
      <c r="I40" s="812"/>
      <c r="J40" s="812"/>
      <c r="K40" s="812"/>
      <c r="L40" s="812"/>
      <c r="M40" s="812"/>
      <c r="N40" s="812"/>
      <c r="O40" s="812"/>
      <c r="P40" s="812"/>
      <c r="Q40" s="812"/>
      <c r="R40" s="812"/>
      <c r="S40" s="812"/>
      <c r="T40" s="812"/>
      <c r="U40" s="812"/>
    </row>
    <row r="41" spans="1:21" ht="12.6" customHeight="1">
      <c r="A41" s="167"/>
      <c r="B41" s="812"/>
      <c r="C41" s="812"/>
      <c r="D41" s="812"/>
      <c r="E41" s="812"/>
      <c r="F41" s="812"/>
      <c r="G41" s="812"/>
      <c r="H41" s="812"/>
      <c r="I41" s="812"/>
      <c r="J41" s="812"/>
      <c r="K41" s="812"/>
      <c r="L41" s="812"/>
      <c r="M41" s="812"/>
      <c r="N41" s="812"/>
      <c r="O41" s="812"/>
      <c r="P41" s="812"/>
      <c r="Q41" s="812"/>
      <c r="R41" s="812"/>
      <c r="S41" s="812"/>
      <c r="T41" s="812"/>
      <c r="U41" s="812"/>
    </row>
    <row r="42" spans="1:21" ht="12.6" customHeight="1">
      <c r="A42" s="167"/>
      <c r="B42" s="812"/>
      <c r="C42" s="812"/>
      <c r="D42" s="812"/>
      <c r="E42" s="812"/>
      <c r="F42" s="812"/>
      <c r="G42" s="812"/>
      <c r="H42" s="812"/>
      <c r="I42" s="812"/>
      <c r="J42" s="812"/>
      <c r="K42" s="812"/>
      <c r="L42" s="812"/>
      <c r="M42" s="812"/>
      <c r="N42" s="812"/>
      <c r="O42" s="812"/>
      <c r="P42" s="812"/>
      <c r="Q42" s="812"/>
      <c r="R42" s="812"/>
      <c r="S42" s="812"/>
      <c r="T42" s="812"/>
      <c r="U42" s="812"/>
    </row>
    <row r="43" spans="1:21" ht="12.6" customHeight="1">
      <c r="A43" s="167"/>
      <c r="B43" s="168"/>
      <c r="C43" s="169"/>
      <c r="D43" s="173"/>
      <c r="E43" s="174"/>
      <c r="F43" s="173"/>
      <c r="G43" s="174"/>
      <c r="H43" s="173"/>
      <c r="I43" s="174"/>
      <c r="J43" s="173"/>
      <c r="K43" s="174"/>
      <c r="L43" s="173"/>
      <c r="M43" s="174"/>
      <c r="N43" s="174"/>
      <c r="O43" s="174"/>
      <c r="P43" s="174"/>
      <c r="Q43" s="174"/>
      <c r="R43" s="173"/>
      <c r="S43" s="174"/>
    </row>
  </sheetData>
  <mergeCells count="47">
    <mergeCell ref="A1:U1"/>
    <mergeCell ref="L8:L10"/>
    <mergeCell ref="A2:A3"/>
    <mergeCell ref="B2:F2"/>
    <mergeCell ref="B3:F3"/>
    <mergeCell ref="B4:F4"/>
    <mergeCell ref="B5:F7"/>
    <mergeCell ref="R8:R10"/>
    <mergeCell ref="F8:F10"/>
    <mergeCell ref="I8:I10"/>
    <mergeCell ref="N8:N10"/>
    <mergeCell ref="O8:O10"/>
    <mergeCell ref="P8:P10"/>
    <mergeCell ref="Q8:Q10"/>
    <mergeCell ref="E8:E10"/>
    <mergeCell ref="A34:B34"/>
    <mergeCell ref="S8:S10"/>
    <mergeCell ref="K8:K10"/>
    <mergeCell ref="G8:G10"/>
    <mergeCell ref="H8:H10"/>
    <mergeCell ref="J8:J10"/>
    <mergeCell ref="R32:R33"/>
    <mergeCell ref="S32:S33"/>
    <mergeCell ref="B8:B10"/>
    <mergeCell ref="D8:D10"/>
    <mergeCell ref="M8:M10"/>
    <mergeCell ref="N32:N33"/>
    <mergeCell ref="O32:O33"/>
    <mergeCell ref="P32:P33"/>
    <mergeCell ref="Q32:Q33"/>
    <mergeCell ref="A31:B31"/>
    <mergeCell ref="B39:U42"/>
    <mergeCell ref="B36:U38"/>
    <mergeCell ref="T32:T33"/>
    <mergeCell ref="U32:U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5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2">
    <tabColor theme="6"/>
    <pageSetUpPr fitToPage="1"/>
  </sheetPr>
  <dimension ref="A1:K835"/>
  <sheetViews>
    <sheetView view="pageBreakPreview" topLeftCell="A188" zoomScale="70" zoomScaleNormal="80" zoomScaleSheetLayoutView="70" workbookViewId="0">
      <selection activeCell="H266" sqref="H266"/>
    </sheetView>
  </sheetViews>
  <sheetFormatPr defaultRowHeight="15"/>
  <cols>
    <col min="1" max="1" width="15.42578125" style="257" customWidth="1"/>
    <col min="2" max="2" width="15.140625" style="21" customWidth="1"/>
    <col min="3" max="3" width="10.85546875" style="21" customWidth="1"/>
    <col min="4" max="4" width="154.5703125" style="178" customWidth="1"/>
    <col min="5" max="5" width="10.85546875" style="25" bestFit="1" customWidth="1"/>
    <col min="6" max="6" width="10.5703125" style="30" customWidth="1"/>
    <col min="7" max="7" width="9.140625" style="98" bestFit="1" customWidth="1"/>
    <col min="8" max="8" width="15.7109375" style="237" customWidth="1"/>
    <col min="9" max="9" width="14.85546875" style="237" bestFit="1" customWidth="1"/>
    <col min="10" max="10" width="16" style="99" bestFit="1" customWidth="1"/>
    <col min="11" max="11" width="18.42578125" style="422" customWidth="1"/>
  </cols>
  <sheetData>
    <row r="1" spans="1:11" ht="19.5" customHeight="1">
      <c r="A1" s="557"/>
      <c r="B1" s="848" t="s">
        <v>81</v>
      </c>
      <c r="C1" s="848"/>
      <c r="D1" s="848"/>
      <c r="E1" s="28"/>
      <c r="F1" s="29"/>
      <c r="G1" s="235"/>
      <c r="H1" s="236"/>
      <c r="I1" s="236"/>
      <c r="J1" s="96"/>
      <c r="K1" s="558"/>
    </row>
    <row r="2" spans="1:11" ht="19.5" customHeight="1">
      <c r="A2" s="254"/>
      <c r="B2" s="849" t="s">
        <v>5751</v>
      </c>
      <c r="C2" s="849"/>
      <c r="D2" s="849"/>
      <c r="E2" s="139" t="s">
        <v>134</v>
      </c>
      <c r="F2" s="850" t="str">
        <f>IF(DADOS!$D$12&lt;&gt;"",DADOS!$D$12," ")</f>
        <v>CENTRO DE FISIOTERAPIA</v>
      </c>
      <c r="G2" s="850"/>
      <c r="H2" s="850"/>
      <c r="I2" s="139" t="s">
        <v>137</v>
      </c>
      <c r="J2" s="286">
        <f>IF(DADOS!D20&lt;&gt;"",DADOS!D20," ")</f>
        <v>45784</v>
      </c>
      <c r="K2" s="419"/>
    </row>
    <row r="3" spans="1:11" ht="19.5" customHeight="1">
      <c r="A3" s="254"/>
      <c r="B3" s="849" t="s">
        <v>5752</v>
      </c>
      <c r="C3" s="849"/>
      <c r="D3" s="849"/>
      <c r="E3" s="139" t="s">
        <v>150</v>
      </c>
      <c r="F3" s="850" t="str">
        <f>IF(DADOS!$D$16&lt;&gt;"",DADOS!$D$16," ")</f>
        <v>BANDEIRANTES</v>
      </c>
      <c r="G3" s="850"/>
      <c r="I3" s="139" t="s">
        <v>701</v>
      </c>
      <c r="J3" s="228" t="str">
        <f>IF('FOLHA FECHAMENTO'!$K$10&lt;&gt;"",'FOLHA FECHAMENTO'!$K$10," ")</f>
        <v>CONSTRUÇÃO</v>
      </c>
      <c r="K3" s="419"/>
    </row>
    <row r="4" spans="1:11" ht="19.5" customHeight="1">
      <c r="A4" s="254"/>
      <c r="B4" s="849"/>
      <c r="C4" s="849"/>
      <c r="D4" s="849"/>
      <c r="E4" s="139" t="s">
        <v>68</v>
      </c>
      <c r="F4" s="850" t="str">
        <f>IF(DADOS!$D$32&lt;&gt;"",DADOS!$D$32," ")</f>
        <v xml:space="preserve"> </v>
      </c>
      <c r="G4" s="850"/>
      <c r="H4" s="850"/>
      <c r="I4" s="139" t="s">
        <v>264</v>
      </c>
      <c r="J4" s="378" t="str">
        <f>IF(DADOS!D24&lt;&gt;"",DADOS!D24," ")</f>
        <v>RÔMULO RAMALHO FARIAS</v>
      </c>
      <c r="K4" s="419"/>
    </row>
    <row r="5" spans="1:11">
      <c r="A5" s="255"/>
      <c r="B5" s="23"/>
      <c r="C5" s="23"/>
      <c r="D5" s="559"/>
      <c r="E5" s="384"/>
      <c r="F5" s="379"/>
      <c r="G5" s="380"/>
      <c r="H5" s="381"/>
      <c r="I5" s="382"/>
      <c r="J5" s="383"/>
      <c r="K5" s="420"/>
    </row>
    <row r="6" spans="1:11" ht="17.25">
      <c r="A6" s="858" t="s">
        <v>12044</v>
      </c>
      <c r="B6" s="859"/>
      <c r="C6" s="859"/>
      <c r="D6" s="859"/>
      <c r="E6" s="859"/>
      <c r="F6" s="859"/>
      <c r="G6" s="859"/>
      <c r="H6" s="859"/>
      <c r="I6" s="859"/>
      <c r="J6" s="859"/>
      <c r="K6" s="859"/>
    </row>
    <row r="7" spans="1:11" ht="15" customHeight="1">
      <c r="A7" s="851" t="s">
        <v>82</v>
      </c>
      <c r="B7" s="852"/>
      <c r="C7" s="853" t="s">
        <v>287</v>
      </c>
      <c r="D7" s="860" t="s">
        <v>83</v>
      </c>
      <c r="E7" s="862" t="s">
        <v>84</v>
      </c>
      <c r="F7" s="864" t="s">
        <v>85</v>
      </c>
      <c r="G7" s="866" t="s">
        <v>86</v>
      </c>
      <c r="H7" s="855" t="s">
        <v>148</v>
      </c>
      <c r="I7" s="856"/>
      <c r="J7" s="857"/>
      <c r="K7" s="868" t="s">
        <v>87</v>
      </c>
    </row>
    <row r="8" spans="1:11" ht="24" customHeight="1">
      <c r="A8" s="256" t="s">
        <v>11</v>
      </c>
      <c r="B8" s="234" t="s">
        <v>286</v>
      </c>
      <c r="C8" s="854"/>
      <c r="D8" s="861"/>
      <c r="E8" s="863"/>
      <c r="F8" s="865"/>
      <c r="G8" s="867"/>
      <c r="H8" s="97" t="s">
        <v>178</v>
      </c>
      <c r="I8" s="97" t="s">
        <v>146</v>
      </c>
      <c r="J8" s="97" t="s">
        <v>131</v>
      </c>
      <c r="K8" s="869"/>
    </row>
    <row r="9" spans="1:11" s="78" customFormat="1" ht="31.5">
      <c r="A9" s="469"/>
      <c r="B9" s="469"/>
      <c r="C9" s="470" t="s">
        <v>289</v>
      </c>
      <c r="D9" s="471" t="s">
        <v>12243</v>
      </c>
      <c r="E9" s="472" t="s">
        <v>97</v>
      </c>
      <c r="F9" s="473"/>
      <c r="G9" s="474"/>
      <c r="H9" s="475">
        <f>TRUNC(SUM(H10:H16),2)</f>
        <v>429.23</v>
      </c>
      <c r="I9" s="475">
        <f>TRUNC(SUM(I10:I16),2)</f>
        <v>66.38</v>
      </c>
      <c r="J9" s="475">
        <f>H9+I9</f>
        <v>495.61</v>
      </c>
      <c r="K9" s="476" t="s">
        <v>12235</v>
      </c>
    </row>
    <row r="10" spans="1:11" s="24" customFormat="1">
      <c r="A10" s="627"/>
      <c r="B10" s="628">
        <v>4417</v>
      </c>
      <c r="C10" s="331"/>
      <c r="D10" s="332" t="str">
        <f>IF($B10="",IFERROR(VLOOKUP($A10,SERVIÇOS!$B:$G,2,0),IFERROR(VLOOKUP($A10,$C:$J,2,0),"")),IFERROR(VLOOKUP($B10,INSUMOS!$A:$D,2,0),IFERROR(VLOOKUP($B10,COTAÇÕES!$A:$J,2,0),"")))</f>
        <v>SARRAFO NAO APARELHADO *2,5 X 7* CM, EM MACARANDUBA/MASSARANDUBA, ANGELIM, PEROBA-ROSA OU EQUIVALENTE DA REGIAO - BRUTA</v>
      </c>
      <c r="E10" s="385" t="str">
        <f>IF($B10="",IFERROR(VLOOKUP($A10,SERVIÇOS!$B:$G,3,0),IFERROR(VLOOKUP($A10,$C:$J,3,0),"")),IFERROR(VLOOKUP($B10,INSUMOS!$A:$D,3,0),IFERROR(VLOOKUP($B10,COTAÇÕES!$A:$J,5,0),"")))</f>
        <v>M</v>
      </c>
      <c r="F10" s="629">
        <v>0</v>
      </c>
      <c r="G10" s="334">
        <f>IF($B10="",IFERROR(VLOOKUP($A10,SERVIÇOS!$B:$G,6,0),IFERROR(VLOOKUP($A10,$C:$J,8,0),"")),IFERROR(VLOOKUP($B10,INSUMOS!$A:$D,4,0),IFERROR(VLOOKUP($B10,COTAÇÕES!$A:$J,9,0),"")))</f>
        <v>8.3699999999999992</v>
      </c>
      <c r="H10" s="335">
        <f>TRUNC(IF($B10="",IFERROR(VLOOKUP($A10,SERVIÇOS!$B:$G,4,0),IFERROR(VLOOKUP($A10,$C:$J,6,0),)),IFERROR(VLOOKUP($B10,INSUMOS!$A:$D,4,0),IFERROR(VLOOKUP($B10,COTAÇÕES!$A:$J,9,0),)))*$F10,2)</f>
        <v>0</v>
      </c>
      <c r="I10" s="335">
        <f>TRUNC(IF($B10="",IFERROR(VLOOKUP($A10,SERVIÇOS!$B:$G,5,0),IFERROR(VLOOKUP($A10,$C:$J,7,0),)),0)*$F10,2)</f>
        <v>0</v>
      </c>
      <c r="J10" s="336">
        <f t="shared" ref="J10" si="0">H10+I10</f>
        <v>0</v>
      </c>
      <c r="K10" s="421"/>
    </row>
    <row r="11" spans="1:11" s="24" customFormat="1">
      <c r="A11" s="627"/>
      <c r="B11" s="628">
        <v>4491</v>
      </c>
      <c r="C11" s="331"/>
      <c r="D11" s="332" t="str">
        <f>IF($B11="",IFERROR(VLOOKUP($A11,SERVIÇOS!$B:$G,2,0),IFERROR(VLOOKUP($A11,$C:$J,2,0),"")),IFERROR(VLOOKUP($B11,INSUMOS!$A:$D,2,0),IFERROR(VLOOKUP($B11,COTAÇÕES!$A:$J,2,0),"")))</f>
        <v>PONTALETE *7,5 X 7,5* CM EM PINUS, MISTA OU EQUIVALENTE DA REGIAO - BRUTA</v>
      </c>
      <c r="E11" s="385"/>
      <c r="F11" s="629">
        <v>0</v>
      </c>
      <c r="G11" s="334">
        <f>IF($B11="",IFERROR(VLOOKUP($A11,SERVIÇOS!$B:$G,6,0),IFERROR(VLOOKUP($A11,$C:$J,8,0),"")),IFERROR(VLOOKUP($B11,INSUMOS!$A:$D,4,0),IFERROR(VLOOKUP($B11,COTAÇÕES!$A:$J,9,0),"")))</f>
        <v>6.99</v>
      </c>
      <c r="H11" s="335">
        <f>TRUNC(IF($B11="",IFERROR(VLOOKUP($A11,SERVIÇOS!$B:$G,4,0),IFERROR(VLOOKUP($A11,$C:$J,6,0),)),IFERROR(VLOOKUP($B11,INSUMOS!$A:$D,4,0),IFERROR(VLOOKUP($B11,COTAÇÕES!$A:$J,9,0),)))*$F11,2)</f>
        <v>0</v>
      </c>
      <c r="I11" s="335">
        <f>TRUNC(IF($B11="",IFERROR(VLOOKUP($A11,SERVIÇOS!$B:$G,5,0),IFERROR(VLOOKUP($A11,$C:$J,7,0),)),0)*$F11,2)</f>
        <v>0</v>
      </c>
      <c r="J11" s="336">
        <f t="shared" ref="J11:J13" si="1">H11+I11</f>
        <v>0</v>
      </c>
      <c r="K11" s="421"/>
    </row>
    <row r="12" spans="1:11" s="24" customFormat="1">
      <c r="A12" s="627"/>
      <c r="B12" s="628" t="s">
        <v>12337</v>
      </c>
      <c r="C12" s="633"/>
      <c r="D12" s="332" t="str">
        <f>IF($B12="",IFERROR(VLOOKUP($A12,SERVIÇOS!$B:$G,2,0),IFERROR(VLOOKUP($A12,$C:$J,2,0),"")),IFERROR(VLOOKUP($B12,INSUMOS!$A:$D,2,0),IFERROR(VLOOKUP($B12,COTAÇÕES!$A:$J,2,0),"")))</f>
        <v>PLACA DE OBRA (PARA CONSTRUCAO CIVIL) EM CHAPA GALVANIZADA *N. 22*, ADESIVADA, DE *2,4 X 1,2* M (SEM POSTES PARA FIXACAO)</v>
      </c>
      <c r="E12" s="385"/>
      <c r="F12" s="629">
        <v>1</v>
      </c>
      <c r="G12" s="334">
        <f>IF($B12="",IFERROR(VLOOKUP($A12,SERVIÇOS!$B:$G,6,0),IFERROR(VLOOKUP($A12,$C:$J,8,0),"")),IFERROR(VLOOKUP($B12,INSUMOS!$A:$D,4,0),IFERROR(VLOOKUP($B12,COTAÇÕES!$A:$J,9,0),"")))</f>
        <v>400</v>
      </c>
      <c r="H12" s="335">
        <f>TRUNC(IF($B12="",IFERROR(VLOOKUP($A12,SERVIÇOS!$B:$G,4,0),IFERROR(VLOOKUP($A12,$C:$J,6,0),)),IFERROR(VLOOKUP($B12,INSUMOS!$A:$D,4,0),IFERROR(VLOOKUP($B12,COTAÇÕES!$A:$J,9,0),)))*$F12,2)</f>
        <v>400</v>
      </c>
      <c r="I12" s="335">
        <f>TRUNC(IF($B12="",IFERROR(VLOOKUP($A12,SERVIÇOS!$B:$G,5,0),IFERROR(VLOOKUP($A12,$C:$J,7,0),)),0)*$F12,2)</f>
        <v>0</v>
      </c>
      <c r="J12" s="336">
        <f t="shared" si="1"/>
        <v>400</v>
      </c>
      <c r="K12" s="421"/>
    </row>
    <row r="13" spans="1:11" s="24" customFormat="1">
      <c r="A13" s="627"/>
      <c r="B13" s="628">
        <v>5075</v>
      </c>
      <c r="C13" s="331"/>
      <c r="D13" s="332" t="str">
        <f>IF($B13="",IFERROR(VLOOKUP($A13,SERVIÇOS!$B:$G,2,0),IFERROR(VLOOKUP($A13,$C:$J,2,0),"")),IFERROR(VLOOKUP($B13,INSUMOS!$A:$D,2,0),IFERROR(VLOOKUP($B13,COTAÇÕES!$A:$J,2,0),"")))</f>
        <v>PREGO DE ACO POLIDO COM CABECA 18 X 30 (2 3/4 X 10)</v>
      </c>
      <c r="E13" s="385"/>
      <c r="F13" s="629">
        <v>0.11</v>
      </c>
      <c r="G13" s="334">
        <f>IF($B13="",IFERROR(VLOOKUP($A13,SERVIÇOS!$B:$G,6,0),IFERROR(VLOOKUP($A13,$C:$J,8,0),"")),IFERROR(VLOOKUP($B13,INSUMOS!$A:$D,4,0),IFERROR(VLOOKUP($B13,COTAÇÕES!$A:$J,9,0),"")))</f>
        <v>16.07</v>
      </c>
      <c r="H13" s="335">
        <f>TRUNC(IF($B13="",IFERROR(VLOOKUP($A13,SERVIÇOS!$B:$G,4,0),IFERROR(VLOOKUP($A13,$C:$J,6,0),)),IFERROR(VLOOKUP($B13,INSUMOS!$A:$D,4,0),IFERROR(VLOOKUP($B13,COTAÇÕES!$A:$J,9,0),)))*$F13,2)</f>
        <v>1.76</v>
      </c>
      <c r="I13" s="335">
        <f>TRUNC(IF($B13="",IFERROR(VLOOKUP($A13,SERVIÇOS!$B:$G,5,0),IFERROR(VLOOKUP($A13,$C:$J,7,0),)),0)*$F13,2)</f>
        <v>0</v>
      </c>
      <c r="J13" s="336">
        <f t="shared" si="1"/>
        <v>1.76</v>
      </c>
      <c r="K13" s="421"/>
    </row>
    <row r="14" spans="1:11" s="24" customFormat="1">
      <c r="A14" s="627">
        <v>88262</v>
      </c>
      <c r="B14" s="628"/>
      <c r="C14" s="331"/>
      <c r="D14" s="332" t="str">
        <f>IF($B14="",IFERROR(VLOOKUP($A14,SERVIÇOS!$B:$G,2,0),IFERROR(VLOOKUP($A14,$C:$J,2,0),"")),IFERROR(VLOOKUP($B14,INSUMOS!$A:$D,2,0),IFERROR(VLOOKUP($B14,COTAÇÕES!$A:$J,2,0),"")))</f>
        <v>CARPINTEIRO DE FORMAS COM ENCARGOS COMPLEMENTARES</v>
      </c>
      <c r="E14" s="385" t="str">
        <f>IF($B14="",IFERROR(VLOOKUP($A14,SERVIÇOS!$B:$G,3,0),IFERROR(VLOOKUP($A14,$C:$J,3,0),"")),IFERROR(VLOOKUP($B14,INSUMOS!$A:$D,3,0),IFERROR(VLOOKUP($B14,COTAÇÕES!$A:$J,5,0),"")))</f>
        <v>H</v>
      </c>
      <c r="F14" s="629">
        <v>1</v>
      </c>
      <c r="G14" s="334">
        <f>IF($B14="",IFERROR(VLOOKUP($A14,SERVIÇOS!$B:$G,6,0),IFERROR(VLOOKUP($A14,$C:$J,8,0),"")),IFERROR(VLOOKUP($B14,INSUMOS!$A:$D,4,0),IFERROR(VLOOKUP($B14,COTAÇÕES!$A:$J,9,0),"")))</f>
        <v>36.43</v>
      </c>
      <c r="H14" s="335">
        <f>TRUNC(IF($B14="",IFERROR(VLOOKUP($A14,SERVIÇOS!$B:$G,4,0),IFERROR(VLOOKUP($A14,$C:$J,6,0),)),IFERROR(VLOOKUP($B14,INSUMOS!$A:$D,4,0),IFERROR(VLOOKUP($B14,COTAÇÕES!$A:$J,9,0),)))*$F14,2)</f>
        <v>9.07</v>
      </c>
      <c r="I14" s="335">
        <f>TRUNC(IF($B14="",IFERROR(VLOOKUP($A14,SERVIÇOS!$B:$G,5,0),IFERROR(VLOOKUP($A14,$C:$J,7,0),)),0)*$F14,2)</f>
        <v>27.36</v>
      </c>
      <c r="J14" s="336">
        <f t="shared" ref="J14:J16" si="2">H14+I14</f>
        <v>36.43</v>
      </c>
      <c r="K14" s="421"/>
    </row>
    <row r="15" spans="1:11" s="24" customFormat="1">
      <c r="A15" s="627">
        <v>88316</v>
      </c>
      <c r="B15" s="628"/>
      <c r="C15" s="331"/>
      <c r="D15" s="332" t="str">
        <f>IF($B15="",IFERROR(VLOOKUP($A15,SERVIÇOS!$B:$G,2,0),IFERROR(VLOOKUP($A15,$C:$J,2,0),"")),IFERROR(VLOOKUP($B15,INSUMOS!$A:$D,2,0),IFERROR(VLOOKUP($B15,COTAÇÕES!$A:$J,2,0),"")))</f>
        <v>SERVENTE COM ENCARGOS COMPLEMENTARES</v>
      </c>
      <c r="E15" s="385" t="str">
        <f>IF($B15="",IFERROR(VLOOKUP($A15,SERVIÇOS!$B:$G,3,0),IFERROR(VLOOKUP($A15,$C:$J,3,0),"")),IFERROR(VLOOKUP($B15,INSUMOS!$A:$D,3,0),IFERROR(VLOOKUP($B15,COTAÇÕES!$A:$J,5,0),"")))</f>
        <v>H</v>
      </c>
      <c r="F15" s="629">
        <v>2</v>
      </c>
      <c r="G15" s="334">
        <f>IF($B15="",IFERROR(VLOOKUP($A15,SERVIÇOS!$B:$G,6,0),IFERROR(VLOOKUP($A15,$C:$J,8,0),"")),IFERROR(VLOOKUP($B15,INSUMOS!$A:$D,4,0),IFERROR(VLOOKUP($B15,COTAÇÕES!$A:$J,9,0),"")))</f>
        <v>28.71</v>
      </c>
      <c r="H15" s="335">
        <f>TRUNC(IF($B15="",IFERROR(VLOOKUP($A15,SERVIÇOS!$B:$G,4,0),IFERROR(VLOOKUP($A15,$C:$J,6,0),)),IFERROR(VLOOKUP($B15,INSUMOS!$A:$D,4,0),IFERROR(VLOOKUP($B15,COTAÇÕES!$A:$J,9,0),)))*$F15,2)</f>
        <v>18.399999999999999</v>
      </c>
      <c r="I15" s="335">
        <f>TRUNC(IF($B15="",IFERROR(VLOOKUP($A15,SERVIÇOS!$B:$G,5,0),IFERROR(VLOOKUP($A15,$C:$J,7,0),)),0)*$F15,2)</f>
        <v>39.020000000000003</v>
      </c>
      <c r="J15" s="336">
        <f t="shared" si="2"/>
        <v>57.42</v>
      </c>
      <c r="K15" s="421"/>
    </row>
    <row r="16" spans="1:11" s="24" customFormat="1">
      <c r="A16" s="627">
        <v>94962</v>
      </c>
      <c r="B16" s="628"/>
      <c r="C16" s="331"/>
      <c r="D16" s="332" t="str">
        <f>IF($B16="",IFERROR(VLOOKUP($A16,SERVIÇOS!$B:$G,2,0),IFERROR(VLOOKUP($A16,$C:$J,2,0),"")),IFERROR(VLOOKUP($B16,INSUMOS!$A:$D,2,0),IFERROR(VLOOKUP($B16,COTAÇÕES!$A:$J,2,0),"")))</f>
        <v>CONCRETO MAGRO PARA LASTRO, TRAÇO 1:4,5:4,5 (EM MASSA SECA DE CIMENTO/ AREIA MÉDIA/ BRITA 1) - PREPARO MECÂNICO COM BETONEIRA 400 L. AF_05/2021</v>
      </c>
      <c r="E16" s="385" t="str">
        <f>IF($B16="",IFERROR(VLOOKUP($A16,SERVIÇOS!$B:$G,3,0),IFERROR(VLOOKUP($A16,$C:$J,3,0),"")),IFERROR(VLOOKUP($B16,INSUMOS!$A:$D,3,0),IFERROR(VLOOKUP($B16,COTAÇÕES!$A:$J,5,0),"")))</f>
        <v>M3</v>
      </c>
      <c r="F16" s="629">
        <v>0</v>
      </c>
      <c r="G16" s="334">
        <f>IF($B16="",IFERROR(VLOOKUP($A16,SERVIÇOS!$B:$G,6,0),IFERROR(VLOOKUP($A16,$C:$J,8,0),"")),IFERROR(VLOOKUP($B16,INSUMOS!$A:$D,4,0),IFERROR(VLOOKUP($B16,COTAÇÕES!$A:$J,9,0),"")))</f>
        <v>397.15</v>
      </c>
      <c r="H16" s="335">
        <f>TRUNC(IF($B16="",IFERROR(VLOOKUP($A16,SERVIÇOS!$B:$G,4,0),IFERROR(VLOOKUP($A16,$C:$J,6,0),)),IFERROR(VLOOKUP($B16,INSUMOS!$A:$D,4,0),IFERROR(VLOOKUP($B16,COTAÇÕES!$A:$J,9,0),)))*$F16,2)</f>
        <v>0</v>
      </c>
      <c r="I16" s="335">
        <f>TRUNC(IF($B16="",IFERROR(VLOOKUP($A16,SERVIÇOS!$B:$G,5,0),IFERROR(VLOOKUP($A16,$C:$J,7,0),)),0)*$F16,2)</f>
        <v>0</v>
      </c>
      <c r="J16" s="336">
        <f t="shared" si="2"/>
        <v>0</v>
      </c>
      <c r="K16" s="421"/>
    </row>
    <row r="17" spans="1:11" s="78" customFormat="1" ht="31.5">
      <c r="A17" s="469"/>
      <c r="B17" s="469"/>
      <c r="C17" s="470" t="s">
        <v>290</v>
      </c>
      <c r="D17" s="471" t="s">
        <v>12236</v>
      </c>
      <c r="E17" s="472" t="s">
        <v>97</v>
      </c>
      <c r="F17" s="473"/>
      <c r="G17" s="474"/>
      <c r="H17" s="475">
        <f>TRUNC(SUM(H18:H19),2)</f>
        <v>2.0099999999999998</v>
      </c>
      <c r="I17" s="475">
        <f>TRUNC(SUM(I18:I19),2)</f>
        <v>2.73</v>
      </c>
      <c r="J17" s="475">
        <f>H17+I17</f>
        <v>4.74</v>
      </c>
      <c r="K17" s="476" t="s">
        <v>12237</v>
      </c>
    </row>
    <row r="18" spans="1:11" s="24" customFormat="1">
      <c r="A18" s="329">
        <v>88316</v>
      </c>
      <c r="B18" s="330"/>
      <c r="C18" s="331"/>
      <c r="D18" s="332" t="str">
        <f>IF($B18="",IFERROR(VLOOKUP($A18,SERVIÇOS!$B:$G,2,0),IFERROR(VLOOKUP($A18,$C:$J,2,0),"")),IFERROR(VLOOKUP($B18,INSUMOS!$A:$D,2,0),IFERROR(VLOOKUP($B18,COTAÇÕES!$A:$J,2,0),"")))</f>
        <v>SERVENTE COM ENCARGOS COMPLEMENTARES</v>
      </c>
      <c r="E18" s="385" t="str">
        <f>IF($B18="",IFERROR(VLOOKUP($A18,SERVIÇOS!$B:$G,3,0),IFERROR(VLOOKUP($A18,$C:$J,3,0),"")),IFERROR(VLOOKUP($B18,INSUMOS!$A:$D,3,0),IFERROR(VLOOKUP($B18,COTAÇÕES!$A:$J,5,0),"")))</f>
        <v>H</v>
      </c>
      <c r="F18" s="333">
        <v>0.14000000000000001</v>
      </c>
      <c r="G18" s="334">
        <f>IF($B18="",IFERROR(VLOOKUP($A18,SERVIÇOS!$B:$G,6,0),IFERROR(VLOOKUP($A18,$C:$J,8,0),"")),IFERROR(VLOOKUP($B18,INSUMOS!$A:$D,4,0),IFERROR(VLOOKUP($B18,COTAÇÕES!$A:$J,9,0),"")))</f>
        <v>28.71</v>
      </c>
      <c r="H18" s="335">
        <f>TRUNC(IF($B18="",IFERROR(VLOOKUP($A18,SERVIÇOS!$B:$G,4,0),IFERROR(VLOOKUP($A18,$C:$J,6,0),)),IFERROR(VLOOKUP($B18,INSUMOS!$A:$D,4,0),IFERROR(VLOOKUP($B18,COTAÇÕES!$A:$J,9,0),)))*$F18,2)</f>
        <v>1.28</v>
      </c>
      <c r="I18" s="335">
        <f>TRUNC(IF($B18="",IFERROR(VLOOKUP($A18,SERVIÇOS!$B:$G,5,0),IFERROR(VLOOKUP($A18,$C:$J,7,0),)),0)*$F18,2)</f>
        <v>2.73</v>
      </c>
      <c r="J18" s="336">
        <f t="shared" ref="J18:J19" si="3">H18+I18</f>
        <v>4.01</v>
      </c>
      <c r="K18" s="421"/>
    </row>
    <row r="19" spans="1:11" s="24" customFormat="1">
      <c r="A19" s="329"/>
      <c r="B19" s="330">
        <v>3</v>
      </c>
      <c r="C19" s="331"/>
      <c r="D19" s="332" t="str">
        <f>IF($B19="",IFERROR(VLOOKUP($A19,SERVIÇOS!$B:$G,2,0),IFERROR(VLOOKUP($A19,$C:$J,2,0),"")),IFERROR(VLOOKUP($B19,INSUMOS!$A:$D,2,0),IFERROR(VLOOKUP($B19,COTAÇÕES!$A:$J,2,0),"")))</f>
        <v>ACIDO CLORIDRICO / ACIDO MURIATICO, DILUICAO 10% A 12% PARA USO EM LIMPEZA</v>
      </c>
      <c r="E19" s="385" t="str">
        <f>IF($B19="",IFERROR(VLOOKUP($A19,SERVIÇOS!$B:$G,3,0),IFERROR(VLOOKUP($A19,$C:$J,3,0),"")),IFERROR(VLOOKUP($B19,INSUMOS!$A:$D,3,0),IFERROR(VLOOKUP($B19,COTAÇÕES!$A:$J,5,0),"")))</f>
        <v>L</v>
      </c>
      <c r="F19" s="333">
        <v>0.05</v>
      </c>
      <c r="G19" s="334">
        <f>IF($B19="",IFERROR(VLOOKUP($A19,SERVIÇOS!$B:$G,6,0),IFERROR(VLOOKUP($A19,$C:$J,8,0),"")),IFERROR(VLOOKUP($B19,INSUMOS!$A:$D,4,0),IFERROR(VLOOKUP($B19,COTAÇÕES!$A:$J,9,0),"")))</f>
        <v>14.73</v>
      </c>
      <c r="H19" s="335">
        <f>TRUNC(IF($B19="",IFERROR(VLOOKUP($A19,SERVIÇOS!$B:$G,4,0),IFERROR(VLOOKUP($A19,$C:$J,6,0),)),IFERROR(VLOOKUP($B19,INSUMOS!$A:$D,4,0),IFERROR(VLOOKUP($B19,COTAÇÕES!$A:$J,9,0),)))*$F19,2)</f>
        <v>0.73</v>
      </c>
      <c r="I19" s="335">
        <f>TRUNC(IF($B19="",IFERROR(VLOOKUP($A19,SERVIÇOS!$B:$G,5,0),IFERROR(VLOOKUP($A19,$C:$J,7,0),)),0)*$F19,2)</f>
        <v>0</v>
      </c>
      <c r="J19" s="336">
        <f t="shared" si="3"/>
        <v>0.73</v>
      </c>
      <c r="K19" s="421"/>
    </row>
    <row r="20" spans="1:11" s="24" customFormat="1" ht="31.5">
      <c r="A20" s="469"/>
      <c r="B20" s="469"/>
      <c r="C20" s="470" t="s">
        <v>5744</v>
      </c>
      <c r="D20" s="471" t="s">
        <v>12238</v>
      </c>
      <c r="E20" s="472" t="s">
        <v>846</v>
      </c>
      <c r="F20" s="473"/>
      <c r="G20" s="474"/>
      <c r="H20" s="475">
        <f>TRUNC(SUM(H21:H27),2)</f>
        <v>90.03</v>
      </c>
      <c r="I20" s="475">
        <f>TRUNC(SUM(I21:I27),2)</f>
        <v>9.23</v>
      </c>
      <c r="J20" s="475">
        <f>H20+I20</f>
        <v>99.26</v>
      </c>
      <c r="K20" s="476" t="s">
        <v>12239</v>
      </c>
    </row>
    <row r="21" spans="1:11" s="24" customFormat="1">
      <c r="A21" s="329">
        <v>96246</v>
      </c>
      <c r="B21" s="330"/>
      <c r="C21" s="331"/>
      <c r="D21" s="332" t="str">
        <f>IF($B21="",IFERROR(VLOOKUP($A21,SERVIÇOS!$B:$G,2,0),IFERROR(VLOOKUP($A21,$C:$J,2,0),"")),IFERROR(VLOOKUP($B21,INSUMOS!$A:$D,2,0),IFERROR(VLOOKUP($B21,COTAÇÕES!$A:$J,2,0),"")))</f>
        <v>MINIESCAVADEIRA SOBRE ESTEIRAS, POTÊNCIA LÍQUIDA DE *30* HP, PESO OPERACIONAL DE *3.500* KG - CHI DIURNO. AF_04/2017</v>
      </c>
      <c r="E21" s="385" t="str">
        <f>IF($B21="",IFERROR(VLOOKUP($A21,SERVIÇOS!$B:$G,3,0),IFERROR(VLOOKUP($A21,$C:$J,3,0),"")),IFERROR(VLOOKUP($B21,INSUMOS!$A:$D,3,0),IFERROR(VLOOKUP($B21,COTAÇÕES!$A:$J,5,0),"")))</f>
        <v>CHI</v>
      </c>
      <c r="F21" s="333">
        <v>8.8800000000000004E-2</v>
      </c>
      <c r="G21" s="334">
        <f>IF($B21="",IFERROR(VLOOKUP($A21,SERVIÇOS!$B:$G,6,0),IFERROR(VLOOKUP($A21,$C:$J,8,0),"")),IFERROR(VLOOKUP($B21,INSUMOS!$A:$D,4,0),IFERROR(VLOOKUP($B21,COTAÇÕES!$A:$J,9,0),"")))</f>
        <v>71.959999999999994</v>
      </c>
      <c r="H21" s="335">
        <f>TRUNC(IF($B21="",IFERROR(VLOOKUP($A21,SERVIÇOS!$B:$G,4,0),IFERROR(VLOOKUP($A21,$C:$J,6,0),)),IFERROR(VLOOKUP($B21,INSUMOS!$A:$D,4,0),IFERROR(VLOOKUP($B21,COTAÇÕES!$A:$J,9,0),)))*$F21,2)</f>
        <v>3.89</v>
      </c>
      <c r="I21" s="335">
        <f>TRUNC(IF($B21="",IFERROR(VLOOKUP($A21,SERVIÇOS!$B:$G,5,0),IFERROR(VLOOKUP($A21,$C:$J,7,0),)),0)*$F21,2)</f>
        <v>2.4900000000000002</v>
      </c>
      <c r="J21" s="336">
        <f t="shared" ref="J21:J37" si="4">H21+I21</f>
        <v>6.3800000000000008</v>
      </c>
      <c r="K21" s="421"/>
    </row>
    <row r="22" spans="1:11" s="24" customFormat="1">
      <c r="A22" s="329">
        <v>96245</v>
      </c>
      <c r="B22" s="330"/>
      <c r="C22" s="331"/>
      <c r="D22" s="332" t="str">
        <f>IF($B22="",IFERROR(VLOOKUP($A22,SERVIÇOS!$B:$G,2,0),IFERROR(VLOOKUP($A22,$C:$J,2,0),"")),IFERROR(VLOOKUP($B22,INSUMOS!$A:$D,2,0),IFERROR(VLOOKUP($B22,COTAÇÕES!$A:$J,2,0),"")))</f>
        <v>MINIESCAVADEIRA SOBRE ESTEIRAS, POTÊNCIA LÍQUIDA DE *30* HP, PESO OPERACIONAL DE *3.500* KG - CHP DIURNO. AF_04/2017</v>
      </c>
      <c r="E22" s="385" t="str">
        <f>IF($B22="",IFERROR(VLOOKUP($A22,SERVIÇOS!$B:$G,3,0),IFERROR(VLOOKUP($A22,$C:$J,3,0),"")),IFERROR(VLOOKUP($B22,INSUMOS!$A:$D,3,0),IFERROR(VLOOKUP($B22,COTAÇÕES!$A:$J,5,0),"")))</f>
        <v>CHP</v>
      </c>
      <c r="F22" s="333">
        <v>6.4100000000000004E-2</v>
      </c>
      <c r="G22" s="334">
        <f>IF($B22="",IFERROR(VLOOKUP($A22,SERVIÇOS!$B:$G,6,0),IFERROR(VLOOKUP($A22,$C:$J,8,0),"")),IFERROR(VLOOKUP($B22,INSUMOS!$A:$D,4,0),IFERROR(VLOOKUP($B22,COTAÇÕES!$A:$J,9,0),"")))</f>
        <v>125.71</v>
      </c>
      <c r="H22" s="335">
        <f>TRUNC(IF($B22="",IFERROR(VLOOKUP($A22,SERVIÇOS!$B:$G,4,0),IFERROR(VLOOKUP($A22,$C:$J,6,0),)),IFERROR(VLOOKUP($B22,INSUMOS!$A:$D,4,0),IFERROR(VLOOKUP($B22,COTAÇÕES!$A:$J,9,0),)))*$F22,2)</f>
        <v>6.25</v>
      </c>
      <c r="I22" s="335">
        <f>TRUNC(IF($B22="",IFERROR(VLOOKUP($A22,SERVIÇOS!$B:$G,5,0),IFERROR(VLOOKUP($A22,$C:$J,7,0),)),0)*$F22,2)</f>
        <v>1.8</v>
      </c>
      <c r="J22" s="336">
        <f t="shared" si="4"/>
        <v>8.0500000000000007</v>
      </c>
      <c r="K22" s="421"/>
    </row>
    <row r="23" spans="1:11" s="24" customFormat="1" ht="30">
      <c r="A23" s="329">
        <v>5901</v>
      </c>
      <c r="B23" s="330"/>
      <c r="C23" s="633"/>
      <c r="D23" s="332" t="str">
        <f>IF($B23="",IFERROR(VLOOKUP($A23,SERVIÇOS!$B:$G,2,0),IFERROR(VLOOKUP($A23,$C:$J,2,0),"")),IFERROR(VLOOKUP($B23,INSUMOS!$A:$D,2,0),IFERROR(VLOOKUP($B23,COTAÇÕES!$A:$J,2,0),"")))</f>
        <v>CAMINHÃO PIPA 10.000 L TRUCADO, PESO BRUTO TOTAL 23.000 KG, CARGA ÚTIL MÁXIMA 15.935 KG, DISTÂNCIA ENTRE EIXOS 4,8 M, POTÊNCIA 230 CV, INCLUSIVE TANQUE DE AÇO PARA TRANSPORTE DE ÁGUA - CHP DIURNO. AF_06/2014</v>
      </c>
      <c r="E23" s="385" t="str">
        <f>IF($B23="",IFERROR(VLOOKUP($A23,SERVIÇOS!$B:$G,3,0),IFERROR(VLOOKUP($A23,$C:$J,3,0),"")),IFERROR(VLOOKUP($B23,INSUMOS!$A:$D,3,0),IFERROR(VLOOKUP($B23,COTAÇÕES!$A:$J,5,0),"")))</f>
        <v>CHP</v>
      </c>
      <c r="F23" s="333">
        <v>5.4000000000000003E-3</v>
      </c>
      <c r="G23" s="334">
        <f>IF($B23="",IFERROR(VLOOKUP($A23,SERVIÇOS!$B:$G,6,0),IFERROR(VLOOKUP($A23,$C:$J,8,0),"")),IFERROR(VLOOKUP($B23,INSUMOS!$A:$D,4,0),IFERROR(VLOOKUP($B23,COTAÇÕES!$A:$J,9,0),"")))</f>
        <v>338.23</v>
      </c>
      <c r="H23" s="335">
        <f>TRUNC(IF($B23="",IFERROR(VLOOKUP($A23,SERVIÇOS!$B:$G,4,0),IFERROR(VLOOKUP($A23,$C:$J,6,0),)),IFERROR(VLOOKUP($B23,INSUMOS!$A:$D,4,0),IFERROR(VLOOKUP($B23,COTAÇÕES!$A:$J,9,0),)))*$F23,2)</f>
        <v>1.67</v>
      </c>
      <c r="I23" s="335">
        <f>TRUNC(IF($B23="",IFERROR(VLOOKUP($A23,SERVIÇOS!$B:$G,5,0),IFERROR(VLOOKUP($A23,$C:$J,7,0),)),0)*$F23,2)</f>
        <v>0.15</v>
      </c>
      <c r="J23" s="336">
        <f t="shared" ref="J23:J25" si="5">H23+I23</f>
        <v>1.8199999999999998</v>
      </c>
      <c r="K23" s="421"/>
    </row>
    <row r="24" spans="1:11" s="24" customFormat="1" ht="30">
      <c r="A24" s="329">
        <v>5903</v>
      </c>
      <c r="B24" s="330"/>
      <c r="C24" s="633"/>
      <c r="D24" s="332" t="str">
        <f>IF($B24="",IFERROR(VLOOKUP($A24,SERVIÇOS!$B:$G,2,0),IFERROR(VLOOKUP($A24,$C:$J,2,0),"")),IFERROR(VLOOKUP($B24,INSUMOS!$A:$D,2,0),IFERROR(VLOOKUP($B24,COTAÇÕES!$A:$J,2,0),"")))</f>
        <v>CAMINHÃO PIPA 10.000 L TRUCADO, PESO BRUTO TOTAL 23.000 KG, CARGA ÚTIL MÁXIMA 15.935 KG, DISTÂNCIA ENTRE EIXOS 4,8 M, POTÊNCIA 230 CV, INCLUSIVE TANQUE DE AÇO PARA TRANSPORTE DE ÁGUA - CHI DIURNO. AF_06/2014</v>
      </c>
      <c r="E24" s="385" t="str">
        <f>IF($B24="",IFERROR(VLOOKUP($A24,SERVIÇOS!$B:$G,3,0),IFERROR(VLOOKUP($A24,$C:$J,3,0),"")),IFERROR(VLOOKUP($B24,INSUMOS!$A:$D,3,0),IFERROR(VLOOKUP($B24,COTAÇÕES!$A:$J,5,0),"")))</f>
        <v>CHI</v>
      </c>
      <c r="F24" s="333">
        <v>5.9999999999999995E-4</v>
      </c>
      <c r="G24" s="334">
        <f>IF($B24="",IFERROR(VLOOKUP($A24,SERVIÇOS!$B:$G,6,0),IFERROR(VLOOKUP($A24,$C:$J,8,0),"")),IFERROR(VLOOKUP($B24,INSUMOS!$A:$D,4,0),IFERROR(VLOOKUP($B24,COTAÇÕES!$A:$J,9,0),"")))</f>
        <v>81.900000000000006</v>
      </c>
      <c r="H24" s="335">
        <f>TRUNC(IF($B24="",IFERROR(VLOOKUP($A24,SERVIÇOS!$B:$G,4,0),IFERROR(VLOOKUP($A24,$C:$J,6,0),)),IFERROR(VLOOKUP($B24,INSUMOS!$A:$D,4,0),IFERROR(VLOOKUP($B24,COTAÇÕES!$A:$J,9,0),)))*$F24,2)</f>
        <v>0.03</v>
      </c>
      <c r="I24" s="335">
        <f>TRUNC(IF($B24="",IFERROR(VLOOKUP($A24,SERVIÇOS!$B:$G,5,0),IFERROR(VLOOKUP($A24,$C:$J,7,0),)),0)*$F24,2)</f>
        <v>0.01</v>
      </c>
      <c r="J24" s="336">
        <f t="shared" si="5"/>
        <v>0.04</v>
      </c>
      <c r="K24" s="421"/>
    </row>
    <row r="25" spans="1:11" s="24" customFormat="1">
      <c r="A25" s="329">
        <v>88316</v>
      </c>
      <c r="B25" s="330"/>
      <c r="C25" s="633"/>
      <c r="D25" s="332" t="str">
        <f>IF($B25="",IFERROR(VLOOKUP($A25,SERVIÇOS!$B:$G,2,0),IFERROR(VLOOKUP($A25,$C:$J,2,0),"")),IFERROR(VLOOKUP($B25,INSUMOS!$A:$D,2,0),IFERROR(VLOOKUP($B25,COTAÇÕES!$A:$J,2,0),"")))</f>
        <v>SERVENTE COM ENCARGOS COMPLEMENTARES</v>
      </c>
      <c r="E25" s="385" t="str">
        <f>IF($B25="",IFERROR(VLOOKUP($A25,SERVIÇOS!$B:$G,3,0),IFERROR(VLOOKUP($A25,$C:$J,3,0),"")),IFERROR(VLOOKUP($B25,INSUMOS!$A:$D,3,0),IFERROR(VLOOKUP($B25,COTAÇÕES!$A:$J,5,0),"")))</f>
        <v>H</v>
      </c>
      <c r="F25" s="333">
        <v>6.0499999999999998E-2</v>
      </c>
      <c r="G25" s="334">
        <f>IF($B25="",IFERROR(VLOOKUP($A25,SERVIÇOS!$B:$G,6,0),IFERROR(VLOOKUP($A25,$C:$J,8,0),"")),IFERROR(VLOOKUP($B25,INSUMOS!$A:$D,4,0),IFERROR(VLOOKUP($B25,COTAÇÕES!$A:$J,9,0),"")))</f>
        <v>28.71</v>
      </c>
      <c r="H25" s="335">
        <f>TRUNC(IF($B25="",IFERROR(VLOOKUP($A25,SERVIÇOS!$B:$G,4,0),IFERROR(VLOOKUP($A25,$C:$J,6,0),)),IFERROR(VLOOKUP($B25,INSUMOS!$A:$D,4,0),IFERROR(VLOOKUP($B25,COTAÇÕES!$A:$J,9,0),)))*$F25,2)</f>
        <v>0.55000000000000004</v>
      </c>
      <c r="I25" s="335">
        <f>TRUNC(IF($B25="",IFERROR(VLOOKUP($A25,SERVIÇOS!$B:$G,5,0),IFERROR(VLOOKUP($A25,$C:$J,7,0),)),0)*$F25,2)</f>
        <v>1.18</v>
      </c>
      <c r="J25" s="336">
        <f t="shared" si="5"/>
        <v>1.73</v>
      </c>
      <c r="K25" s="421"/>
    </row>
    <row r="26" spans="1:11" s="24" customFormat="1">
      <c r="A26" s="329">
        <v>91533</v>
      </c>
      <c r="B26" s="330"/>
      <c r="C26" s="633"/>
      <c r="D26" s="332" t="str">
        <f>IF($B26="",IFERROR(VLOOKUP($A26,SERVIÇOS!$B:$G,2,0),IFERROR(VLOOKUP($A26,$C:$J,2,0),"")),IFERROR(VLOOKUP($B26,INSUMOS!$A:$D,2,0),IFERROR(VLOOKUP($B26,COTAÇÕES!$A:$J,2,0),"")))</f>
        <v>COMPACTADOR DE SOLOS DE PERCUSSÃO (SOQUETE) COM MOTOR A GASOLINA 4 TEMPOS, POTÊNCIA 4 CV - CHP DIURNO. AF_08/2015</v>
      </c>
      <c r="E26" s="385" t="str">
        <f>IF($B26="",IFERROR(VLOOKUP($A26,SERVIÇOS!$B:$G,3,0),IFERROR(VLOOKUP($A26,$C:$J,3,0),"")),IFERROR(VLOOKUP($B26,INSUMOS!$A:$D,3,0),IFERROR(VLOOKUP($B26,COTAÇÕES!$A:$J,5,0),"")))</f>
        <v>CHP</v>
      </c>
      <c r="F26" s="333">
        <v>0.13389999999999999</v>
      </c>
      <c r="G26" s="334">
        <f>IF($B26="",IFERROR(VLOOKUP($A26,SERVIÇOS!$B:$G,6,0),IFERROR(VLOOKUP($A26,$C:$J,8,0),"")),IFERROR(VLOOKUP($B26,INSUMOS!$A:$D,4,0),IFERROR(VLOOKUP($B26,COTAÇÕES!$A:$J,9,0),"")))</f>
        <v>43.99</v>
      </c>
      <c r="H26" s="335">
        <f>TRUNC(IF($B26="",IFERROR(VLOOKUP($A26,SERVIÇOS!$B:$G,4,0),IFERROR(VLOOKUP($A26,$C:$J,6,0),)),IFERROR(VLOOKUP($B26,INSUMOS!$A:$D,4,0),IFERROR(VLOOKUP($B26,COTAÇÕES!$A:$J,9,0),)))*$F26,2)</f>
        <v>2.2799999999999998</v>
      </c>
      <c r="I26" s="335">
        <f>TRUNC(IF($B26="",IFERROR(VLOOKUP($A26,SERVIÇOS!$B:$G,5,0),IFERROR(VLOOKUP($A26,$C:$J,7,0),)),0)*$F26,2)</f>
        <v>3.6</v>
      </c>
      <c r="J26" s="336">
        <f t="shared" si="4"/>
        <v>5.88</v>
      </c>
      <c r="K26" s="421"/>
    </row>
    <row r="27" spans="1:11" s="24" customFormat="1">
      <c r="A27" s="329"/>
      <c r="B27" s="330" t="s">
        <v>12341</v>
      </c>
      <c r="C27" s="331"/>
      <c r="D27" s="332" t="str">
        <f>IF($B27="",IFERROR(VLOOKUP($A27,SERVIÇOS!$B:$G,2,0),IFERROR(VLOOKUP($A27,$C:$J,2,0),"")),IFERROR(VLOOKUP($B27,INSUMOS!$A:$D,2,0),IFERROR(VLOOKUP($B27,COTAÇÕES!$A:$J,2,0),"")))</f>
        <v>ARGILA OU BARRO PARA ATERRO/REATERRO (COM TRANSPORTE ATE 10 KM)</v>
      </c>
      <c r="E27" s="385" t="str">
        <f>IF($B27="",IFERROR(VLOOKUP($A27,SERVIÇOS!$B:$G,3,0),IFERROR(VLOOKUP($A27,$C:$J,3,0),"")),IFERROR(VLOOKUP($B27,INSUMOS!$A:$D,3,0),IFERROR(VLOOKUP($B27,COTAÇÕES!$A:$J,5,0),"")))</f>
        <v>M3</v>
      </c>
      <c r="F27" s="333">
        <v>1.3889</v>
      </c>
      <c r="G27" s="334">
        <f>IF($B27="",IFERROR(VLOOKUP($A27,SERVIÇOS!$B:$G,6,0),IFERROR(VLOOKUP($A27,$C:$J,8,0),"")),IFERROR(VLOOKUP($B27,INSUMOS!$A:$D,4,0),IFERROR(VLOOKUP($B27,COTAÇÕES!$A:$J,9,0),"")))</f>
        <v>54.26</v>
      </c>
      <c r="H27" s="335">
        <f>TRUNC(IF($B27="",IFERROR(VLOOKUP($A27,SERVIÇOS!$B:$G,4,0),IFERROR(VLOOKUP($A27,$C:$J,6,0),)),IFERROR(VLOOKUP($B27,INSUMOS!$A:$D,4,0),IFERROR(VLOOKUP($B27,COTAÇÕES!$A:$J,9,0),)))*$F27,2)</f>
        <v>75.36</v>
      </c>
      <c r="I27" s="335">
        <f>TRUNC(IF($B27="",IFERROR(VLOOKUP($A27,SERVIÇOS!$B:$G,5,0),IFERROR(VLOOKUP($A27,$C:$J,7,0),)),0)*$F27,2)</f>
        <v>0</v>
      </c>
      <c r="J27" s="336">
        <f t="shared" si="4"/>
        <v>75.36</v>
      </c>
      <c r="K27" s="421"/>
    </row>
    <row r="28" spans="1:11" s="24" customFormat="1" ht="31.5">
      <c r="A28" s="469"/>
      <c r="B28" s="469"/>
      <c r="C28" s="470" t="s">
        <v>12241</v>
      </c>
      <c r="D28" s="471" t="s">
        <v>12240</v>
      </c>
      <c r="E28" s="472" t="s">
        <v>844</v>
      </c>
      <c r="F28" s="473"/>
      <c r="G28" s="474"/>
      <c r="H28" s="475">
        <f>TRUNC(SUM(H29:H34),2)</f>
        <v>498.71</v>
      </c>
      <c r="I28" s="475">
        <f>TRUNC(SUM(I29:I34),2)</f>
        <v>52.02</v>
      </c>
      <c r="J28" s="475">
        <f>H28+I28</f>
        <v>550.73</v>
      </c>
      <c r="K28" s="476" t="s">
        <v>12239</v>
      </c>
    </row>
    <row r="29" spans="1:11" s="24" customFormat="1">
      <c r="A29" s="627">
        <v>88309</v>
      </c>
      <c r="B29" s="628"/>
      <c r="C29" s="331"/>
      <c r="D29" s="332" t="str">
        <f>IF($B29="",IFERROR(VLOOKUP($A29,SERVIÇOS!$B:$G,2,0),IFERROR(VLOOKUP($A29,$C:$J,2,0),"")),IFERROR(VLOOKUP($B29,INSUMOS!$A:$D,2,0),IFERROR(VLOOKUP($B29,COTAÇÕES!$A:$J,2,0),"")))</f>
        <v>PEDREIRO COM ENCARGOS COMPLEMENTARES</v>
      </c>
      <c r="E29" s="385" t="str">
        <f>IF($B29="",IFERROR(VLOOKUP($A29,SERVIÇOS!$B:$G,3,0),IFERROR(VLOOKUP($A29,$C:$J,3,0),"")),IFERROR(VLOOKUP($B29,INSUMOS!$A:$D,3,0),IFERROR(VLOOKUP($B29,COTAÇÕES!$A:$J,5,0),"")))</f>
        <v>H</v>
      </c>
      <c r="F29" s="333">
        <v>1</v>
      </c>
      <c r="G29" s="334">
        <f>IF($B29="",IFERROR(VLOOKUP($A29,SERVIÇOS!$B:$G,6,0),IFERROR(VLOOKUP($A29,$C:$J,8,0),"")),IFERROR(VLOOKUP($B29,INSUMOS!$A:$D,4,0),IFERROR(VLOOKUP($B29,COTAÇÕES!$A:$J,9,0),"")))</f>
        <v>36.909999999999997</v>
      </c>
      <c r="H29" s="335">
        <f>TRUNC(IF($B29="",IFERROR(VLOOKUP($A29,SERVIÇOS!$B:$G,4,0),IFERROR(VLOOKUP($A29,$C:$J,6,0),)),IFERROR(VLOOKUP($B29,INSUMOS!$A:$D,4,0),IFERROR(VLOOKUP($B29,COTAÇÕES!$A:$J,9,0),)))*$F29,2)</f>
        <v>9.2799999999999994</v>
      </c>
      <c r="I29" s="335">
        <f>TRUNC(IF($B29="",IFERROR(VLOOKUP($A29,SERVIÇOS!$B:$G,5,0),IFERROR(VLOOKUP($A29,$C:$J,7,0),)),0)*$F29,2)</f>
        <v>27.63</v>
      </c>
      <c r="J29" s="336">
        <f t="shared" si="4"/>
        <v>36.909999999999997</v>
      </c>
      <c r="K29" s="421"/>
    </row>
    <row r="30" spans="1:11" s="24" customFormat="1">
      <c r="A30" s="627"/>
      <c r="B30" s="628" t="s">
        <v>12242</v>
      </c>
      <c r="C30" s="331"/>
      <c r="D30" s="332" t="str">
        <f>IF($B30="",IFERROR(VLOOKUP($A30,SERVIÇOS!$B:$G,2,0),IFERROR(VLOOKUP($A30,$C:$J,2,0),"")),IFERROR(VLOOKUP($B30,INSUMOS!$A:$D,2,0),IFERROR(VLOOKUP($B30,COTAÇÕES!$A:$J,2,0),"")))</f>
        <v>BARRA DE APOIO PARA LAVATÓRIO EM "U" INOX ESCOVADO</v>
      </c>
      <c r="E30" s="385" t="str">
        <f>IF($B30="",IFERROR(VLOOKUP($A30,SERVIÇOS!$B:$G,3,0),IFERROR(VLOOKUP($A30,$C:$J,3,0),"")),IFERROR(VLOOKUP($B30,INSUMOS!$A:$D,3,0),IFERROR(VLOOKUP($B30,COTAÇÕES!$A:$J,5,0),"")))</f>
        <v xml:space="preserve">UN </v>
      </c>
      <c r="F30" s="333">
        <v>1</v>
      </c>
      <c r="G30" s="334">
        <f>IF($B30="",IFERROR(VLOOKUP($A30,SERVIÇOS!$B:$G,6,0),IFERROR(VLOOKUP($A30,$C:$J,8,0),"")),IFERROR(VLOOKUP($B30,INSUMOS!$A:$D,4,0),IFERROR(VLOOKUP($B30,COTAÇÕES!$A:$J,9,0),"")))</f>
        <v>315.19</v>
      </c>
      <c r="H30" s="335">
        <f>TRUNC(IF($B30="",IFERROR(VLOOKUP($A30,SERVIÇOS!$B:$G,4,0),IFERROR(VLOOKUP($A30,$C:$J,6,0),)),IFERROR(VLOOKUP($B30,INSUMOS!$A:$D,4,0),IFERROR(VLOOKUP($B30,COTAÇÕES!$A:$J,9,0),)))*$F30,2)</f>
        <v>315.19</v>
      </c>
      <c r="I30" s="335">
        <f>TRUNC(IF($B30="",IFERROR(VLOOKUP($A30,SERVIÇOS!$B:$G,5,0),IFERROR(VLOOKUP($A30,$C:$J,7,0),)),0)*$F30,2)</f>
        <v>0</v>
      </c>
      <c r="J30" s="336">
        <f t="shared" si="4"/>
        <v>315.19</v>
      </c>
      <c r="K30" s="421"/>
    </row>
    <row r="31" spans="1:11" s="24" customFormat="1" ht="31.5">
      <c r="A31" s="469"/>
      <c r="B31" s="469"/>
      <c r="C31" s="470" t="s">
        <v>12244</v>
      </c>
      <c r="D31" s="471" t="s">
        <v>12245</v>
      </c>
      <c r="E31" s="472" t="s">
        <v>97</v>
      </c>
      <c r="F31" s="473"/>
      <c r="G31" s="474"/>
      <c r="H31" s="475">
        <f>TRUNC(SUM(H32:H37),2)</f>
        <v>96.27</v>
      </c>
      <c r="I31" s="475">
        <f>TRUNC(SUM(I32:I37),2)</f>
        <v>24.39</v>
      </c>
      <c r="J31" s="475">
        <f>H31+I31</f>
        <v>120.66</v>
      </c>
      <c r="K31" s="476" t="s">
        <v>12239</v>
      </c>
    </row>
    <row r="32" spans="1:11" s="24" customFormat="1">
      <c r="A32" s="627"/>
      <c r="B32" s="628">
        <v>3742</v>
      </c>
      <c r="C32" s="331"/>
      <c r="D32" s="332" t="str">
        <f>IF($B32="",IFERROR(VLOOKUP($A32,SERVIÇOS!$B:$G,2,0),IFERROR(VLOOKUP($A32,$C:$J,2,0),"")),IFERROR(VLOOKUP($B32,INSUMOS!$A:$D,2,0),IFERROR(VLOOKUP($B32,COTAÇÕES!$A:$J,2,0),"")))</f>
        <v>LAJE PRE-MOLDADA TRELICADA (LAJOTAS + VIGOTAS) PARA FORRO, UNIDIRECIONAL, SOBRECARGA DE 100 KG/M2, VAO ATE 6,00 M (SEM COLOCACAO)</v>
      </c>
      <c r="E32" s="385" t="str">
        <f>IF($B32="",IFERROR(VLOOKUP($A32,SERVIÇOS!$B:$G,3,0),IFERROR(VLOOKUP($A32,$C:$J,3,0),"")),IFERROR(VLOOKUP($B32,INSUMOS!$A:$D,3,0),IFERROR(VLOOKUP($B32,COTAÇÕES!$A:$J,5,0),"")))</f>
        <v>M2</v>
      </c>
      <c r="F32" s="629">
        <v>1</v>
      </c>
      <c r="G32" s="334">
        <f>IF($B32="",IFERROR(VLOOKUP($A32,SERVIÇOS!$B:$G,6,0),IFERROR(VLOOKUP($A32,$C:$J,8,0),"")),IFERROR(VLOOKUP($B32,INSUMOS!$A:$D,4,0),IFERROR(VLOOKUP($B32,COTAÇÕES!$A:$J,9,0),"")))</f>
        <v>75.010000000000005</v>
      </c>
      <c r="H32" s="335">
        <f>TRUNC(IF($B32="",IFERROR(VLOOKUP($A32,SERVIÇOS!$B:$G,4,0),IFERROR(VLOOKUP($A32,$C:$J,6,0),)),IFERROR(VLOOKUP($B32,INSUMOS!$A:$D,4,0),IFERROR(VLOOKUP($B32,COTAÇÕES!$A:$J,9,0),)))*$F32,2)</f>
        <v>75.010000000000005</v>
      </c>
      <c r="I32" s="335">
        <f>TRUNC(IF($B32="",IFERROR(VLOOKUP($A32,SERVIÇOS!$B:$G,5,0),IFERROR(VLOOKUP($A32,$C:$J,7,0),)),0)*$F32,2)</f>
        <v>0</v>
      </c>
      <c r="J32" s="336">
        <f t="shared" si="4"/>
        <v>75.010000000000005</v>
      </c>
      <c r="K32" s="421"/>
    </row>
    <row r="33" spans="1:11" s="24" customFormat="1">
      <c r="A33" s="627"/>
      <c r="B33" s="628">
        <v>6193</v>
      </c>
      <c r="C33" s="331"/>
      <c r="D33" s="332" t="str">
        <f>IF($B33="",IFERROR(VLOOKUP($A33,SERVIÇOS!$B:$G,2,0),IFERROR(VLOOKUP($A33,$C:$J,2,0),"")),IFERROR(VLOOKUP($B33,INSUMOS!$A:$D,2,0),IFERROR(VLOOKUP($B33,COTAÇÕES!$A:$J,2,0),"")))</f>
        <v>TABUA NAO APARELHADA *2,5 X 20* CM, EM MACARANDUBA/MASSARANDUBA, ANGELIM OU EQUIVALENTE DA REGIAO - BRUTA</v>
      </c>
      <c r="E33" s="385" t="str">
        <f>IF($B33="",IFERROR(VLOOKUP($A33,SERVIÇOS!$B:$G,3,0),IFERROR(VLOOKUP($A33,$C:$J,3,0),"")),IFERROR(VLOOKUP($B33,INSUMOS!$A:$D,3,0),IFERROR(VLOOKUP($B33,COTAÇÕES!$A:$J,5,0),"")))</f>
        <v>M</v>
      </c>
      <c r="F33" s="629">
        <v>0.1</v>
      </c>
      <c r="G33" s="334">
        <f>IF($B33="",IFERROR(VLOOKUP($A33,SERVIÇOS!$B:$G,6,0),IFERROR(VLOOKUP($A33,$C:$J,8,0),"")),IFERROR(VLOOKUP($B33,INSUMOS!$A:$D,4,0),IFERROR(VLOOKUP($B33,COTAÇÕES!$A:$J,9,0),"")))</f>
        <v>21.75</v>
      </c>
      <c r="H33" s="335">
        <f>TRUNC(IF($B33="",IFERROR(VLOOKUP($A33,SERVIÇOS!$B:$G,4,0),IFERROR(VLOOKUP($A33,$C:$J,6,0),)),IFERROR(VLOOKUP($B33,INSUMOS!$A:$D,4,0),IFERROR(VLOOKUP($B33,COTAÇÕES!$A:$J,9,0),)))*$F33,2)</f>
        <v>2.17</v>
      </c>
      <c r="I33" s="335">
        <f>TRUNC(IF($B33="",IFERROR(VLOOKUP($A33,SERVIÇOS!$B:$G,5,0),IFERROR(VLOOKUP($A33,$C:$J,7,0),)),0)*$F33,2)</f>
        <v>0</v>
      </c>
      <c r="J33" s="336">
        <f t="shared" si="4"/>
        <v>2.17</v>
      </c>
      <c r="K33" s="421"/>
    </row>
    <row r="34" spans="1:11" s="24" customFormat="1">
      <c r="A34" s="627"/>
      <c r="B34" s="628">
        <v>40304</v>
      </c>
      <c r="C34" s="331"/>
      <c r="D34" s="332" t="str">
        <f>IF($B34="",IFERROR(VLOOKUP($A34,SERVIÇOS!$B:$G,2,0),IFERROR(VLOOKUP($A34,$C:$J,2,0),"")),IFERROR(VLOOKUP($B34,INSUMOS!$A:$D,2,0),IFERROR(VLOOKUP($B34,COTAÇÕES!$A:$J,2,0),"")))</f>
        <v>PREGO DE ACO POLIDO COM CABECA DUPLA 17 X 27 (2 1/2 X 11)</v>
      </c>
      <c r="E34" s="385" t="str">
        <f>IF($B34="",IFERROR(VLOOKUP($A34,SERVIÇOS!$B:$G,3,0),IFERROR(VLOOKUP($A34,$C:$J,3,0),"")),IFERROR(VLOOKUP($B34,INSUMOS!$A:$D,3,0),IFERROR(VLOOKUP($B34,COTAÇÕES!$A:$J,5,0),"")))</f>
        <v>KG</v>
      </c>
      <c r="F34" s="629">
        <v>0.04</v>
      </c>
      <c r="G34" s="334">
        <f>IF($B34="",IFERROR(VLOOKUP($A34,SERVIÇOS!$B:$G,6,0),IFERROR(VLOOKUP($A34,$C:$J,8,0),"")),IFERROR(VLOOKUP($B34,INSUMOS!$A:$D,4,0),IFERROR(VLOOKUP($B34,COTAÇÕES!$A:$J,9,0),"")))</f>
        <v>19.84</v>
      </c>
      <c r="H34" s="335">
        <f>TRUNC(IF($B34="",IFERROR(VLOOKUP($A34,SERVIÇOS!$B:$G,4,0),IFERROR(VLOOKUP($A34,$C:$J,6,0),)),IFERROR(VLOOKUP($B34,INSUMOS!$A:$D,4,0),IFERROR(VLOOKUP($B34,COTAÇÕES!$A:$J,9,0),)))*$F34,2)</f>
        <v>0.79</v>
      </c>
      <c r="I34" s="335">
        <f>TRUNC(IF($B34="",IFERROR(VLOOKUP($A34,SERVIÇOS!$B:$G,5,0),IFERROR(VLOOKUP($A34,$C:$J,7,0),)),0)*$F34,2)</f>
        <v>0</v>
      </c>
      <c r="J34" s="336">
        <f t="shared" si="4"/>
        <v>0.79</v>
      </c>
      <c r="K34" s="421"/>
    </row>
    <row r="35" spans="1:11" s="24" customFormat="1">
      <c r="A35" s="627">
        <v>88262</v>
      </c>
      <c r="B35" s="628"/>
      <c r="C35" s="331"/>
      <c r="D35" s="332" t="str">
        <f>IF($B35="",IFERROR(VLOOKUP($A35,SERVIÇOS!$B:$G,2,0),IFERROR(VLOOKUP($A35,$C:$J,2,0),"")),IFERROR(VLOOKUP($B35,INSUMOS!$A:$D,2,0),IFERROR(VLOOKUP($B35,COTAÇÕES!$A:$J,2,0),"")))</f>
        <v>CARPINTEIRO DE FORMAS COM ENCARGOS COMPLEMENTARES</v>
      </c>
      <c r="E35" s="385" t="str">
        <f>IF($B35="",IFERROR(VLOOKUP($A35,SERVIÇOS!$B:$G,3,0),IFERROR(VLOOKUP($A35,$C:$J,3,0),"")),IFERROR(VLOOKUP($B35,INSUMOS!$A:$D,3,0),IFERROR(VLOOKUP($B35,COTAÇÕES!$A:$J,5,0),"")))</f>
        <v>H</v>
      </c>
      <c r="F35" s="629">
        <v>0.501</v>
      </c>
      <c r="G35" s="334">
        <f>IF($B35="",IFERROR(VLOOKUP($A35,SERVIÇOS!$B:$G,6,0),IFERROR(VLOOKUP($A35,$C:$J,8,0),"")),IFERROR(VLOOKUP($B35,INSUMOS!$A:$D,4,0),IFERROR(VLOOKUP($B35,COTAÇÕES!$A:$J,9,0),"")))</f>
        <v>36.43</v>
      </c>
      <c r="H35" s="335">
        <f>TRUNC(IF($B35="",IFERROR(VLOOKUP($A35,SERVIÇOS!$B:$G,4,0),IFERROR(VLOOKUP($A35,$C:$J,6,0),)),IFERROR(VLOOKUP($B35,INSUMOS!$A:$D,4,0),IFERROR(VLOOKUP($B35,COTAÇÕES!$A:$J,9,0),)))*$F35,2)</f>
        <v>4.54</v>
      </c>
      <c r="I35" s="335">
        <f>TRUNC(IF($B35="",IFERROR(VLOOKUP($A35,SERVIÇOS!$B:$G,5,0),IFERROR(VLOOKUP($A35,$C:$J,7,0),)),0)*$F35,2)</f>
        <v>13.7</v>
      </c>
      <c r="J35" s="336">
        <f t="shared" si="4"/>
        <v>18.239999999999998</v>
      </c>
      <c r="K35" s="421"/>
    </row>
    <row r="36" spans="1:11" s="24" customFormat="1">
      <c r="A36" s="627">
        <v>88316</v>
      </c>
      <c r="B36" s="628"/>
      <c r="C36" s="331"/>
      <c r="D36" s="332" t="str">
        <f>IF($B36="",IFERROR(VLOOKUP($A36,SERVIÇOS!$B:$G,2,0),IFERROR(VLOOKUP($A36,$C:$J,2,0),"")),IFERROR(VLOOKUP($B36,INSUMOS!$A:$D,2,0),IFERROR(VLOOKUP($B36,COTAÇÕES!$A:$J,2,0),"")))</f>
        <v>SERVENTE COM ENCARGOS COMPLEMENTARES</v>
      </c>
      <c r="E36" s="385" t="str">
        <f>IF($B36="",IFERROR(VLOOKUP($A36,SERVIÇOS!$B:$G,3,0),IFERROR(VLOOKUP($A36,$C:$J,3,0),"")),IFERROR(VLOOKUP($B36,INSUMOS!$A:$D,3,0),IFERROR(VLOOKUP($B36,COTAÇÕES!$A:$J,5,0),"")))</f>
        <v>H</v>
      </c>
      <c r="F36" s="629">
        <v>0.35399999999999998</v>
      </c>
      <c r="G36" s="334">
        <f>IF($B36="",IFERROR(VLOOKUP($A36,SERVIÇOS!$B:$G,6,0),IFERROR(VLOOKUP($A36,$C:$J,8,0),"")),IFERROR(VLOOKUP($B36,INSUMOS!$A:$D,4,0),IFERROR(VLOOKUP($B36,COTAÇÕES!$A:$J,9,0),"")))</f>
        <v>28.71</v>
      </c>
      <c r="H36" s="335">
        <f>TRUNC(IF($B36="",IFERROR(VLOOKUP($A36,SERVIÇOS!$B:$G,4,0),IFERROR(VLOOKUP($A36,$C:$J,6,0),)),IFERROR(VLOOKUP($B36,INSUMOS!$A:$D,4,0),IFERROR(VLOOKUP($B36,COTAÇÕES!$A:$J,9,0),)))*$F36,2)</f>
        <v>3.25</v>
      </c>
      <c r="I36" s="335">
        <f>TRUNC(IF($B36="",IFERROR(VLOOKUP($A36,SERVIÇOS!$B:$G,5,0),IFERROR(VLOOKUP($A36,$C:$J,7,0),)),0)*$F36,2)</f>
        <v>6.9</v>
      </c>
      <c r="J36" s="336">
        <f t="shared" si="4"/>
        <v>10.15</v>
      </c>
      <c r="K36" s="421"/>
    </row>
    <row r="37" spans="1:11" s="24" customFormat="1">
      <c r="A37" s="627">
        <v>92273</v>
      </c>
      <c r="B37" s="628"/>
      <c r="C37" s="331"/>
      <c r="D37" s="332" t="str">
        <f>IF($B37="",IFERROR(VLOOKUP($A37,SERVIÇOS!$B:$G,2,0),IFERROR(VLOOKUP($A37,$C:$J,2,0),"")),IFERROR(VLOOKUP($B37,INSUMOS!$A:$D,2,0),IFERROR(VLOOKUP($B37,COTAÇÕES!$A:$J,2,0),"")))</f>
        <v>FABRICAÇÃO DE ESCORAS DO TIPO PONTALETE, EM MADEIRA, PARA PÉ-DIREITO SIMPLES. AF_09/2020</v>
      </c>
      <c r="E37" s="385" t="str">
        <f>IF($B37="",IFERROR(VLOOKUP($A37,SERVIÇOS!$B:$G,3,0),IFERROR(VLOOKUP($A37,$C:$J,3,0),"")),IFERROR(VLOOKUP($B37,INSUMOS!$A:$D,3,0),IFERROR(VLOOKUP($B37,COTAÇÕES!$A:$J,5,0),"")))</f>
        <v>M</v>
      </c>
      <c r="F37" s="629">
        <v>0.97</v>
      </c>
      <c r="G37" s="334">
        <f>IF($B37="",IFERROR(VLOOKUP($A37,SERVIÇOS!$B:$G,6,0),IFERROR(VLOOKUP($A37,$C:$J,8,0),"")),IFERROR(VLOOKUP($B37,INSUMOS!$A:$D,4,0),IFERROR(VLOOKUP($B37,COTAÇÕES!$A:$J,9,0),"")))</f>
        <v>14.75</v>
      </c>
      <c r="H37" s="335">
        <f>TRUNC(IF($B37="",IFERROR(VLOOKUP($A37,SERVIÇOS!$B:$G,4,0),IFERROR(VLOOKUP($A37,$C:$J,6,0),)),IFERROR(VLOOKUP($B37,INSUMOS!$A:$D,4,0),IFERROR(VLOOKUP($B37,COTAÇÕES!$A:$J,9,0),)))*$F37,2)</f>
        <v>10.51</v>
      </c>
      <c r="I37" s="335">
        <f>TRUNC(IF($B37="",IFERROR(VLOOKUP($A37,SERVIÇOS!$B:$G,5,0),IFERROR(VLOOKUP($A37,$C:$J,7,0),)),0)*$F37,2)</f>
        <v>3.79</v>
      </c>
      <c r="J37" s="336">
        <f t="shared" si="4"/>
        <v>14.3</v>
      </c>
      <c r="K37" s="421"/>
    </row>
    <row r="38" spans="1:11" s="24" customFormat="1" ht="31.5">
      <c r="A38" s="469"/>
      <c r="B38" s="469"/>
      <c r="C38" s="470" t="s">
        <v>12246</v>
      </c>
      <c r="D38" s="471" t="s">
        <v>12247</v>
      </c>
      <c r="E38" s="472" t="s">
        <v>844</v>
      </c>
      <c r="F38" s="473"/>
      <c r="G38" s="474"/>
      <c r="H38" s="475">
        <f>TRUNC(SUM(H39:H44),2)</f>
        <v>371.56</v>
      </c>
      <c r="I38" s="475">
        <f>TRUNC(SUM(I39:I44),2)</f>
        <v>602.25</v>
      </c>
      <c r="J38" s="475">
        <f>H38+I38</f>
        <v>973.81</v>
      </c>
      <c r="K38" s="476"/>
    </row>
    <row r="39" spans="1:11" s="24" customFormat="1">
      <c r="A39" s="627">
        <v>88239</v>
      </c>
      <c r="B39" s="628"/>
      <c r="C39" s="331"/>
      <c r="D39" s="332" t="str">
        <f>IF($B39="",IFERROR(VLOOKUP($A39,SERVIÇOS!$B:$G,2,0),IFERROR(VLOOKUP($A39,$C:$J,2,0),"")),IFERROR(VLOOKUP($B39,INSUMOS!$A:$D,2,0),IFERROR(VLOOKUP($B39,COTAÇÕES!$A:$J,2,0),"")))</f>
        <v>AJUDANTE DE CARPINTEIRO COM ENCARGOS COMPLEMENTARES</v>
      </c>
      <c r="E39" s="385" t="str">
        <f>IF($B39="",IFERROR(VLOOKUP($A39,SERVIÇOS!$B:$G,3,0),IFERROR(VLOOKUP($A39,$C:$J,3,0),"")),IFERROR(VLOOKUP($B39,INSUMOS!$A:$D,3,0),IFERROR(VLOOKUP($B39,COTAÇÕES!$A:$J,5,0),"")))</f>
        <v>H</v>
      </c>
      <c r="F39" s="629">
        <v>2</v>
      </c>
      <c r="G39" s="334">
        <f>IF($B39="",IFERROR(VLOOKUP($A39,SERVIÇOS!$B:$G,6,0),IFERROR(VLOOKUP($A39,$C:$J,8,0),"")),IFERROR(VLOOKUP($B39,INSUMOS!$A:$D,4,0),IFERROR(VLOOKUP($B39,COTAÇÕES!$A:$J,9,0),"")))</f>
        <v>30.08</v>
      </c>
      <c r="H39" s="335">
        <f>TRUNC(IF($B39="",IFERROR(VLOOKUP($A39,SERVIÇOS!$B:$G,4,0),IFERROR(VLOOKUP($A39,$C:$J,6,0),)),IFERROR(VLOOKUP($B39,INSUMOS!$A:$D,4,0),IFERROR(VLOOKUP($B39,COTAÇÕES!$A:$J,9,0),)))*$F39,2)</f>
        <v>18.14</v>
      </c>
      <c r="I39" s="335">
        <f>TRUNC(IF($B39="",IFERROR(VLOOKUP($A39,SERVIÇOS!$B:$G,5,0),IFERROR(VLOOKUP($A39,$C:$J,7,0),)),0)*$F39,2)</f>
        <v>42.02</v>
      </c>
      <c r="J39" s="336">
        <f t="shared" ref="J39:J101" si="6">H39+I39</f>
        <v>60.160000000000004</v>
      </c>
      <c r="K39" s="421"/>
    </row>
    <row r="40" spans="1:11" s="24" customFormat="1">
      <c r="A40" s="627">
        <v>88262</v>
      </c>
      <c r="B40" s="628"/>
      <c r="C40" s="331"/>
      <c r="D40" s="332" t="str">
        <f>IF($B40="",IFERROR(VLOOKUP($A40,SERVIÇOS!$B:$G,2,0),IFERROR(VLOOKUP($A40,$C:$J,2,0),"")),IFERROR(VLOOKUP($B40,INSUMOS!$A:$D,2,0),IFERROR(VLOOKUP($B40,COTAÇÕES!$A:$J,2,0),"")))</f>
        <v>CARPINTEIRO DE FORMAS COM ENCARGOS COMPLEMENTARES</v>
      </c>
      <c r="E40" s="385" t="str">
        <f>IF($B40="",IFERROR(VLOOKUP($A40,SERVIÇOS!$B:$G,3,0),IFERROR(VLOOKUP($A40,$C:$J,3,0),"")),IFERROR(VLOOKUP($B40,INSUMOS!$A:$D,3,0),IFERROR(VLOOKUP($B40,COTAÇÕES!$A:$J,5,0),"")))</f>
        <v>H</v>
      </c>
      <c r="F40" s="629">
        <v>3</v>
      </c>
      <c r="G40" s="334">
        <f>IF($B40="",IFERROR(VLOOKUP($A40,SERVIÇOS!$B:$G,6,0),IFERROR(VLOOKUP($A40,$C:$J,8,0),"")),IFERROR(VLOOKUP($B40,INSUMOS!$A:$D,4,0),IFERROR(VLOOKUP($B40,COTAÇÕES!$A:$J,9,0),"")))</f>
        <v>36.43</v>
      </c>
      <c r="H40" s="335">
        <f>TRUNC(IF($B40="",IFERROR(VLOOKUP($A40,SERVIÇOS!$B:$G,4,0),IFERROR(VLOOKUP($A40,$C:$J,6,0),)),IFERROR(VLOOKUP($B40,INSUMOS!$A:$D,4,0),IFERROR(VLOOKUP($B40,COTAÇÕES!$A:$J,9,0),)))*$F40,2)</f>
        <v>27.21</v>
      </c>
      <c r="I40" s="335">
        <f>TRUNC(IF($B40="",IFERROR(VLOOKUP($A40,SERVIÇOS!$B:$G,5,0),IFERROR(VLOOKUP($A40,$C:$J,7,0),)),0)*$F40,2)</f>
        <v>82.08</v>
      </c>
      <c r="J40" s="336">
        <f t="shared" si="6"/>
        <v>109.28999999999999</v>
      </c>
      <c r="K40" s="421"/>
    </row>
    <row r="41" spans="1:11" s="24" customFormat="1">
      <c r="A41" s="627"/>
      <c r="B41" s="628">
        <v>38168</v>
      </c>
      <c r="C41" s="331"/>
      <c r="D41" s="332" t="str">
        <f>IF($B41="",IFERROR(VLOOKUP($A41,SERVIÇOS!$B:$G,2,0),IFERROR(VLOOKUP($A41,$C:$J,2,0),"")),IFERROR(VLOOKUP($B41,INSUMOS!$A:$D,2,0),IFERROR(VLOOKUP($B41,COTAÇÕES!$A:$J,2,0),"")))</f>
        <v>PUXADOR TUBULAR RETO DUPLO, EM ALUMINIO CROMADO, COMPRIMENTO DE APROX 400 MM E DIAMETRO DE 25 MM (1")</v>
      </c>
      <c r="E41" s="385" t="str">
        <f>IF($B41="",IFERROR(VLOOKUP($A41,SERVIÇOS!$B:$G,3,0),IFERROR(VLOOKUP($A41,$C:$J,3,0),"")),IFERROR(VLOOKUP($B41,INSUMOS!$A:$D,3,0),IFERROR(VLOOKUP($B41,COTAÇÕES!$A:$J,5,0),"")))</f>
        <v>UN</v>
      </c>
      <c r="F41" s="629">
        <v>1</v>
      </c>
      <c r="G41" s="334">
        <f>IF($B41="",IFERROR(VLOOKUP($A41,SERVIÇOS!$B:$G,6,0),IFERROR(VLOOKUP($A41,$C:$J,8,0),"")),IFERROR(VLOOKUP($B41,INSUMOS!$A:$D,4,0),IFERROR(VLOOKUP($B41,COTAÇÕES!$A:$J,9,0),"")))</f>
        <v>138.08000000000001</v>
      </c>
      <c r="H41" s="335">
        <f>TRUNC(IF($B41="",IFERROR(VLOOKUP($A41,SERVIÇOS!$B:$G,4,0),IFERROR(VLOOKUP($A41,$C:$J,6,0),)),IFERROR(VLOOKUP($B41,INSUMOS!$A:$D,4,0),IFERROR(VLOOKUP($B41,COTAÇÕES!$A:$J,9,0),)))*$F41,2)</f>
        <v>138.08000000000001</v>
      </c>
      <c r="I41" s="335">
        <f>TRUNC(IF($B41="",IFERROR(VLOOKUP($A41,SERVIÇOS!$B:$G,5,0),IFERROR(VLOOKUP($A41,$C:$J,7,0),)),0)*$F41,2)</f>
        <v>0</v>
      </c>
      <c r="J41" s="336">
        <f t="shared" si="6"/>
        <v>138.08000000000001</v>
      </c>
      <c r="K41" s="421"/>
    </row>
    <row r="42" spans="1:11" s="24" customFormat="1" ht="31.5">
      <c r="A42" s="469"/>
      <c r="B42" s="469"/>
      <c r="C42" s="470" t="s">
        <v>12248</v>
      </c>
      <c r="D42" s="471" t="s">
        <v>12249</v>
      </c>
      <c r="E42" s="472" t="s">
        <v>844</v>
      </c>
      <c r="F42" s="473"/>
      <c r="G42" s="474"/>
      <c r="H42" s="475">
        <f>TRUNC(SUM(H43:H48),2)</f>
        <v>130.04</v>
      </c>
      <c r="I42" s="475">
        <f>TRUNC(SUM(I43:I48),2)</f>
        <v>312.81</v>
      </c>
      <c r="J42" s="475">
        <f>H42+I42</f>
        <v>442.85</v>
      </c>
      <c r="K42" s="476" t="s">
        <v>12250</v>
      </c>
    </row>
    <row r="43" spans="1:11" s="24" customFormat="1">
      <c r="A43" s="627">
        <v>88251</v>
      </c>
      <c r="B43" s="628"/>
      <c r="C43" s="331"/>
      <c r="D43" s="332" t="str">
        <f>IF($B43="",IFERROR(VLOOKUP($A43,SERVIÇOS!$B:$G,2,0),IFERROR(VLOOKUP($A43,$C:$J,2,0),"")),IFERROR(VLOOKUP($B43,INSUMOS!$A:$D,2,0),IFERROR(VLOOKUP($B43,COTAÇÕES!$A:$J,2,0),"")))</f>
        <v>AUXILIAR DE SERRALHEIRO COM ENCARGOS COMPLEMENTARES</v>
      </c>
      <c r="E43" s="385" t="str">
        <f>IF($B43="",IFERROR(VLOOKUP($A43,SERVIÇOS!$B:$G,3,0),IFERROR(VLOOKUP($A43,$C:$J,3,0),"")),IFERROR(VLOOKUP($B43,INSUMOS!$A:$D,3,0),IFERROR(VLOOKUP($B43,COTAÇÕES!$A:$J,5,0),"")))</f>
        <v>H</v>
      </c>
      <c r="F43" s="629">
        <v>7.0000000000000007E-2</v>
      </c>
      <c r="G43" s="334">
        <f>IF($B43="",IFERROR(VLOOKUP($A43,SERVIÇOS!$B:$G,6,0),IFERROR(VLOOKUP($A43,$C:$J,8,0),"")),IFERROR(VLOOKUP($B43,INSUMOS!$A:$D,4,0),IFERROR(VLOOKUP($B43,COTAÇÕES!$A:$J,9,0),"")))</f>
        <v>30.23</v>
      </c>
      <c r="H43" s="335">
        <f>TRUNC(IF($B43="",IFERROR(VLOOKUP($A43,SERVIÇOS!$B:$G,4,0),IFERROR(VLOOKUP($A43,$C:$J,6,0),)),IFERROR(VLOOKUP($B43,INSUMOS!$A:$D,4,0),IFERROR(VLOOKUP($B43,COTAÇÕES!$A:$J,9,0),)))*$F43,2)</f>
        <v>0.65</v>
      </c>
      <c r="I43" s="335">
        <f>TRUNC(IF($B43="",IFERROR(VLOOKUP($A43,SERVIÇOS!$B:$G,5,0),IFERROR(VLOOKUP($A43,$C:$J,7,0),)),0)*$F43,2)</f>
        <v>1.46</v>
      </c>
      <c r="J43" s="336">
        <f t="shared" si="6"/>
        <v>2.11</v>
      </c>
      <c r="K43" s="421"/>
    </row>
    <row r="44" spans="1:11" s="24" customFormat="1">
      <c r="A44" s="627">
        <v>88261</v>
      </c>
      <c r="B44" s="628"/>
      <c r="C44" s="331"/>
      <c r="D44" s="332" t="str">
        <f>IF($B44="",IFERROR(VLOOKUP($A44,SERVIÇOS!$B:$G,2,0),IFERROR(VLOOKUP($A44,$C:$J,2,0),"")),IFERROR(VLOOKUP($B44,INSUMOS!$A:$D,2,0),IFERROR(VLOOKUP($B44,COTAÇÕES!$A:$J,2,0),"")))</f>
        <v>CARPINTEIRO DE ESQUADRIA COM ENCARGOS COMPLEMENTARES</v>
      </c>
      <c r="E44" s="385" t="str">
        <f>IF($B44="",IFERROR(VLOOKUP($A44,SERVIÇOS!$B:$G,3,0),IFERROR(VLOOKUP($A44,$C:$J,3,0),"")),IFERROR(VLOOKUP($B44,INSUMOS!$A:$D,3,0),IFERROR(VLOOKUP($B44,COTAÇÕES!$A:$J,5,0),"")))</f>
        <v>H</v>
      </c>
      <c r="F44" s="629">
        <v>6.34</v>
      </c>
      <c r="G44" s="334">
        <f>IF($B44="",IFERROR(VLOOKUP($A44,SERVIÇOS!$B:$G,6,0),IFERROR(VLOOKUP($A44,$C:$J,8,0),"")),IFERROR(VLOOKUP($B44,INSUMOS!$A:$D,4,0),IFERROR(VLOOKUP($B44,COTAÇÕES!$A:$J,9,0),"")))</f>
        <v>34.909999999999997</v>
      </c>
      <c r="H44" s="335">
        <f>TRUNC(IF($B44="",IFERROR(VLOOKUP($A44,SERVIÇOS!$B:$G,4,0),IFERROR(VLOOKUP($A44,$C:$J,6,0),)),IFERROR(VLOOKUP($B44,INSUMOS!$A:$D,4,0),IFERROR(VLOOKUP($B44,COTAÇÕES!$A:$J,9,0),)))*$F44,2)</f>
        <v>57.44</v>
      </c>
      <c r="I44" s="335">
        <f>TRUNC(IF($B44="",IFERROR(VLOOKUP($A44,SERVIÇOS!$B:$G,5,0),IFERROR(VLOOKUP($A44,$C:$J,7,0),)),0)*$F44,2)</f>
        <v>163.88</v>
      </c>
      <c r="J44" s="336">
        <f t="shared" si="6"/>
        <v>221.32</v>
      </c>
      <c r="K44" s="421"/>
    </row>
    <row r="45" spans="1:11" s="24" customFormat="1">
      <c r="A45" s="627">
        <v>88264</v>
      </c>
      <c r="B45" s="628"/>
      <c r="C45" s="331"/>
      <c r="D45" s="332" t="str">
        <f>IF($B45="",IFERROR(VLOOKUP($A45,SERVIÇOS!$B:$G,2,0),IFERROR(VLOOKUP($A45,$C:$J,2,0),"")),IFERROR(VLOOKUP($B45,INSUMOS!$A:$D,2,0),IFERROR(VLOOKUP($B45,COTAÇÕES!$A:$J,2,0),"")))</f>
        <v>ELETRICISTA COM ENCARGOS COMPLEMENTARES</v>
      </c>
      <c r="E45" s="385" t="str">
        <f>IF($B45="",IFERROR(VLOOKUP($A45,SERVIÇOS!$B:$G,3,0),IFERROR(VLOOKUP($A45,$C:$J,3,0),"")),IFERROR(VLOOKUP($B45,INSUMOS!$A:$D,3,0),IFERROR(VLOOKUP($B45,COTAÇÕES!$A:$J,5,0),"")))</f>
        <v>H</v>
      </c>
      <c r="F45" s="629">
        <v>0.3</v>
      </c>
      <c r="G45" s="334">
        <f>IF($B45="",IFERROR(VLOOKUP($A45,SERVIÇOS!$B:$G,6,0),IFERROR(VLOOKUP($A45,$C:$J,8,0),"")),IFERROR(VLOOKUP($B45,INSUMOS!$A:$D,4,0),IFERROR(VLOOKUP($B45,COTAÇÕES!$A:$J,9,0),"")))</f>
        <v>37.369999999999997</v>
      </c>
      <c r="H45" s="335">
        <f>TRUNC(IF($B45="",IFERROR(VLOOKUP($A45,SERVIÇOS!$B:$G,4,0),IFERROR(VLOOKUP($A45,$C:$J,6,0),)),IFERROR(VLOOKUP($B45,INSUMOS!$A:$D,4,0),IFERROR(VLOOKUP($B45,COTAÇÕES!$A:$J,9,0),)))*$F45,2)</f>
        <v>2.79</v>
      </c>
      <c r="I45" s="335">
        <f>TRUNC(IF($B45="",IFERROR(VLOOKUP($A45,SERVIÇOS!$B:$G,5,0),IFERROR(VLOOKUP($A45,$C:$J,7,0),)),0)*$F45,2)</f>
        <v>8.41</v>
      </c>
      <c r="J45" s="336">
        <f t="shared" si="6"/>
        <v>11.2</v>
      </c>
      <c r="K45" s="421"/>
    </row>
    <row r="46" spans="1:11" s="24" customFormat="1">
      <c r="A46" s="627">
        <v>88315</v>
      </c>
      <c r="B46" s="628"/>
      <c r="C46" s="331"/>
      <c r="D46" s="332" t="str">
        <f>IF($B46="",IFERROR(VLOOKUP($A46,SERVIÇOS!$B:$G,2,0),IFERROR(VLOOKUP($A46,$C:$J,2,0),"")),IFERROR(VLOOKUP($B46,INSUMOS!$A:$D,2,0),IFERROR(VLOOKUP($B46,COTAÇÕES!$A:$J,2,0),"")))</f>
        <v>SERRALHEIRO COM ENCARGOS COMPLEMENTARES</v>
      </c>
      <c r="E46" s="385" t="str">
        <f>IF($B46="",IFERROR(VLOOKUP($A46,SERVIÇOS!$B:$G,3,0),IFERROR(VLOOKUP($A46,$C:$J,3,0),"")),IFERROR(VLOOKUP($B46,INSUMOS!$A:$D,3,0),IFERROR(VLOOKUP($B46,COTAÇÕES!$A:$J,5,0),"")))</f>
        <v>H</v>
      </c>
      <c r="F46" s="629">
        <v>7.0000000000000007E-2</v>
      </c>
      <c r="G46" s="334">
        <f>IF($B46="",IFERROR(VLOOKUP($A46,SERVIÇOS!$B:$G,6,0),IFERROR(VLOOKUP($A46,$C:$J,8,0),"")),IFERROR(VLOOKUP($B46,INSUMOS!$A:$D,4,0),IFERROR(VLOOKUP($B46,COTAÇÕES!$A:$J,9,0),"")))</f>
        <v>36.65</v>
      </c>
      <c r="H46" s="335">
        <f>TRUNC(IF($B46="",IFERROR(VLOOKUP($A46,SERVIÇOS!$B:$G,4,0),IFERROR(VLOOKUP($A46,$C:$J,6,0),)),IFERROR(VLOOKUP($B46,INSUMOS!$A:$D,4,0),IFERROR(VLOOKUP($B46,COTAÇÕES!$A:$J,9,0),)))*$F46,2)</f>
        <v>0.64</v>
      </c>
      <c r="I46" s="335">
        <f>TRUNC(IF($B46="",IFERROR(VLOOKUP($A46,SERVIÇOS!$B:$G,5,0),IFERROR(VLOOKUP($A46,$C:$J,7,0),)),0)*$F46,2)</f>
        <v>1.91</v>
      </c>
      <c r="J46" s="336">
        <f t="shared" si="6"/>
        <v>2.5499999999999998</v>
      </c>
      <c r="K46" s="421"/>
    </row>
    <row r="47" spans="1:11" s="24" customFormat="1">
      <c r="A47" s="627">
        <v>88316</v>
      </c>
      <c r="B47" s="628"/>
      <c r="C47" s="331"/>
      <c r="D47" s="332" t="str">
        <f>IF($B47="",IFERROR(VLOOKUP($A47,SERVIÇOS!$B:$G,2,0),IFERROR(VLOOKUP($A47,$C:$J,2,0),"")),IFERROR(VLOOKUP($B47,INSUMOS!$A:$D,2,0),IFERROR(VLOOKUP($B47,COTAÇÕES!$A:$J,2,0),"")))</f>
        <v>SERVENTE COM ENCARGOS COMPLEMENTARES</v>
      </c>
      <c r="E47" s="385" t="str">
        <f>IF($B47="",IFERROR(VLOOKUP($A47,SERVIÇOS!$B:$G,3,0),IFERROR(VLOOKUP($A47,$C:$J,3,0),"")),IFERROR(VLOOKUP($B47,INSUMOS!$A:$D,3,0),IFERROR(VLOOKUP($B47,COTAÇÕES!$A:$J,5,0),"")))</f>
        <v>H</v>
      </c>
      <c r="F47" s="629">
        <v>7.03</v>
      </c>
      <c r="G47" s="334">
        <f>IF($B47="",IFERROR(VLOOKUP($A47,SERVIÇOS!$B:$G,6,0),IFERROR(VLOOKUP($A47,$C:$J,8,0),"")),IFERROR(VLOOKUP($B47,INSUMOS!$A:$D,4,0),IFERROR(VLOOKUP($B47,COTAÇÕES!$A:$J,9,0),"")))</f>
        <v>28.71</v>
      </c>
      <c r="H47" s="335">
        <f>TRUNC(IF($B47="",IFERROR(VLOOKUP($A47,SERVIÇOS!$B:$G,4,0),IFERROR(VLOOKUP($A47,$C:$J,6,0),)),IFERROR(VLOOKUP($B47,INSUMOS!$A:$D,4,0),IFERROR(VLOOKUP($B47,COTAÇÕES!$A:$J,9,0),)))*$F47,2)</f>
        <v>64.67</v>
      </c>
      <c r="I47" s="335">
        <f>TRUNC(IF($B47="",IFERROR(VLOOKUP($A47,SERVIÇOS!$B:$G,5,0),IFERROR(VLOOKUP($A47,$C:$J,7,0),)),0)*$F47,2)</f>
        <v>137.15</v>
      </c>
      <c r="J47" s="336">
        <f t="shared" si="6"/>
        <v>201.82</v>
      </c>
      <c r="K47" s="421"/>
    </row>
    <row r="48" spans="1:11" s="24" customFormat="1">
      <c r="A48" s="627"/>
      <c r="B48" s="628">
        <v>7194</v>
      </c>
      <c r="C48" s="331"/>
      <c r="D48" s="332" t="str">
        <f>IF($B48="",IFERROR(VLOOKUP($A48,SERVIÇOS!$B:$G,2,0),IFERROR(VLOOKUP($A48,$C:$J,2,0),"")),IFERROR(VLOOKUP($B48,INSUMOS!$A:$D,2,0),IFERROR(VLOOKUP($B48,COTAÇÕES!$A:$J,2,0),"")))</f>
        <v>TELHA DE FIBROCIMENTO ONDULADA E = 6 MM, DE 2,44 X 1,10 M (SEM AMIANTO)</v>
      </c>
      <c r="E48" s="385" t="str">
        <f>IF($B48="",IFERROR(VLOOKUP($A48,SERVIÇOS!$B:$G,3,0),IFERROR(VLOOKUP($A48,$C:$J,3,0),"")),IFERROR(VLOOKUP($B48,INSUMOS!$A:$D,3,0),IFERROR(VLOOKUP($B48,COTAÇÕES!$A:$J,5,0),"")))</f>
        <v>M2</v>
      </c>
      <c r="F48" s="629">
        <v>0.14299999999999999</v>
      </c>
      <c r="G48" s="334">
        <f>IF($B48="",IFERROR(VLOOKUP($A48,SERVIÇOS!$B:$G,6,0),IFERROR(VLOOKUP($A48,$C:$J,8,0),"")),IFERROR(VLOOKUP($B48,INSUMOS!$A:$D,4,0),IFERROR(VLOOKUP($B48,COTAÇÕES!$A:$J,9,0),"")))</f>
        <v>26.97</v>
      </c>
      <c r="H48" s="335">
        <f>TRUNC(IF($B48="",IFERROR(VLOOKUP($A48,SERVIÇOS!$B:$G,4,0),IFERROR(VLOOKUP($A48,$C:$J,6,0),)),IFERROR(VLOOKUP($B48,INSUMOS!$A:$D,4,0),IFERROR(VLOOKUP($B48,COTAÇÕES!$A:$J,9,0),)))*$F48,2)</f>
        <v>3.85</v>
      </c>
      <c r="I48" s="335">
        <f>TRUNC(IF($B48="",IFERROR(VLOOKUP($A48,SERVIÇOS!$B:$G,5,0),IFERROR(VLOOKUP($A48,$C:$J,7,0),)),0)*$F48,2)</f>
        <v>0</v>
      </c>
      <c r="J48" s="336">
        <f t="shared" si="6"/>
        <v>3.85</v>
      </c>
      <c r="K48" s="421"/>
    </row>
    <row r="49" spans="1:11" s="24" customFormat="1">
      <c r="A49" s="627"/>
      <c r="B49" s="628">
        <v>11056</v>
      </c>
      <c r="C49" s="331"/>
      <c r="D49" s="332" t="str">
        <f>IF($B49="",IFERROR(VLOOKUP($A49,SERVIÇOS!$B:$G,2,0),IFERROR(VLOOKUP($A49,$C:$J,2,0),"")),IFERROR(VLOOKUP($B49,INSUMOS!$A:$D,2,0),IFERROR(VLOOKUP($B49,COTAÇÕES!$A:$J,2,0),"")))</f>
        <v>PARAFUSO ROSCA SOBERBA ZINCADO CABECA CHATA FENDA SIMPLES 3,8 X 30 MM (1.1/4 ")</v>
      </c>
      <c r="E49" s="385" t="str">
        <f>IF($B49="",IFERROR(VLOOKUP($A49,SERVIÇOS!$B:$G,3,0),IFERROR(VLOOKUP($A49,$C:$J,3,0),"")),IFERROR(VLOOKUP($B49,INSUMOS!$A:$D,3,0),IFERROR(VLOOKUP($B49,COTAÇÕES!$A:$J,5,0),"")))</f>
        <v>UN</v>
      </c>
      <c r="F49" s="629">
        <v>1.28</v>
      </c>
      <c r="G49" s="334">
        <f>IF($B49="",IFERROR(VLOOKUP($A49,SERVIÇOS!$B:$G,6,0),IFERROR(VLOOKUP($A49,$C:$J,8,0),"")),IFERROR(VLOOKUP($B49,INSUMOS!$A:$D,4,0),IFERROR(VLOOKUP($B49,COTAÇÕES!$A:$J,9,0),"")))</f>
        <v>0.06</v>
      </c>
      <c r="H49" s="335">
        <f>TRUNC(IF($B49="",IFERROR(VLOOKUP($A49,SERVIÇOS!$B:$G,4,0),IFERROR(VLOOKUP($A49,$C:$J,6,0),)),IFERROR(VLOOKUP($B49,INSUMOS!$A:$D,4,0),IFERROR(VLOOKUP($B49,COTAÇÕES!$A:$J,9,0),)))*$F49,2)</f>
        <v>7.0000000000000007E-2</v>
      </c>
      <c r="I49" s="335">
        <f>TRUNC(IF($B49="",IFERROR(VLOOKUP($A49,SERVIÇOS!$B:$G,5,0),IFERROR(VLOOKUP($A49,$C:$J,7,0),)),0)*$F49,2)</f>
        <v>0</v>
      </c>
      <c r="J49" s="336">
        <f t="shared" si="6"/>
        <v>7.0000000000000007E-2</v>
      </c>
      <c r="K49" s="421"/>
    </row>
    <row r="50" spans="1:11" s="24" customFormat="1">
      <c r="A50" s="627"/>
      <c r="B50" s="628">
        <v>1346</v>
      </c>
      <c r="C50" s="331"/>
      <c r="D50" s="332" t="str">
        <f>IF($B50="",IFERROR(VLOOKUP($A50,SERVIÇOS!$B:$G,2,0),IFERROR(VLOOKUP($A50,$C:$J,2,0),"")),IFERROR(VLOOKUP($B50,INSUMOS!$A:$D,2,0),IFERROR(VLOOKUP($B50,COTAÇÕES!$A:$J,2,0),"")))</f>
        <v>CHAPA/PAINEL DE MADEIRA COMPENSADA PLASTIFICADA (MADEIRITE PLASTIFICADO) PARA FORMA DE CONCRETO, DE 2200 X 1100 MM, E = 10 MM</v>
      </c>
      <c r="E50" s="385" t="str">
        <f>IF($B50="",IFERROR(VLOOKUP($A50,SERVIÇOS!$B:$G,3,0),IFERROR(VLOOKUP($A50,$C:$J,3,0),"")),IFERROR(VLOOKUP($B50,INSUMOS!$A:$D,3,0),IFERROR(VLOOKUP($B50,COTAÇÕES!$A:$J,5,0),"")))</f>
        <v>M2</v>
      </c>
      <c r="F50" s="629">
        <v>0.38600000000000001</v>
      </c>
      <c r="G50" s="334">
        <f>IF($B50="",IFERROR(VLOOKUP($A50,SERVIÇOS!$B:$G,6,0),IFERROR(VLOOKUP($A50,$C:$J,8,0),"")),IFERROR(VLOOKUP($B50,INSUMOS!$A:$D,4,0),IFERROR(VLOOKUP($B50,COTAÇÕES!$A:$J,9,0),"")))</f>
        <v>43.6</v>
      </c>
      <c r="H50" s="335">
        <f>TRUNC(IF($B50="",IFERROR(VLOOKUP($A50,SERVIÇOS!$B:$G,4,0),IFERROR(VLOOKUP($A50,$C:$J,6,0),)),IFERROR(VLOOKUP($B50,INSUMOS!$A:$D,4,0),IFERROR(VLOOKUP($B50,COTAÇÕES!$A:$J,9,0),)))*$F50,2)</f>
        <v>16.82</v>
      </c>
      <c r="I50" s="335">
        <f>TRUNC(IF($B50="",IFERROR(VLOOKUP($A50,SERVIÇOS!$B:$G,5,0),IFERROR(VLOOKUP($A50,$C:$J,7,0),)),0)*$F50,2)</f>
        <v>0</v>
      </c>
      <c r="J50" s="336">
        <f t="shared" si="6"/>
        <v>16.82</v>
      </c>
      <c r="K50" s="421"/>
    </row>
    <row r="51" spans="1:11" s="24" customFormat="1">
      <c r="A51" s="627"/>
      <c r="B51" s="628">
        <v>21127</v>
      </c>
      <c r="C51" s="331"/>
      <c r="D51" s="332" t="str">
        <f>IF($B51="",IFERROR(VLOOKUP($A51,SERVIÇOS!$B:$G,2,0),IFERROR(VLOOKUP($A51,$C:$J,2,0),"")),IFERROR(VLOOKUP($B51,INSUMOS!$A:$D,2,0),IFERROR(VLOOKUP($B51,COTAÇÕES!$A:$J,2,0),"")))</f>
        <v>FITA ISOLANTE ADESIVA ANTICHAMA, USO ATE 750 V, EM ROLO DE 19 MM X 5 M</v>
      </c>
      <c r="E51" s="385" t="str">
        <f>IF($B51="",IFERROR(VLOOKUP($A51,SERVIÇOS!$B:$G,3,0),IFERROR(VLOOKUP($A51,$C:$J,3,0),"")),IFERROR(VLOOKUP($B51,INSUMOS!$A:$D,3,0),IFERROR(VLOOKUP($B51,COTAÇÕES!$A:$J,5,0),"")))</f>
        <v>UN</v>
      </c>
      <c r="F51" s="629">
        <v>2.4E-2</v>
      </c>
      <c r="G51" s="334">
        <f>IF($B51="",IFERROR(VLOOKUP($A51,SERVIÇOS!$B:$G,6,0),IFERROR(VLOOKUP($A51,$C:$J,8,0),"")),IFERROR(VLOOKUP($B51,INSUMOS!$A:$D,4,0),IFERROR(VLOOKUP($B51,COTAÇÕES!$A:$J,9,0),"")))</f>
        <v>5.27</v>
      </c>
      <c r="H51" s="335">
        <f>TRUNC(IF($B51="",IFERROR(VLOOKUP($A51,SERVIÇOS!$B:$G,4,0),IFERROR(VLOOKUP($A51,$C:$J,6,0),)),IFERROR(VLOOKUP($B51,INSUMOS!$A:$D,4,0),IFERROR(VLOOKUP($B51,COTAÇÕES!$A:$J,9,0),)))*$F51,2)</f>
        <v>0.12</v>
      </c>
      <c r="I51" s="335">
        <f>TRUNC(IF($B51="",IFERROR(VLOOKUP($A51,SERVIÇOS!$B:$G,5,0),IFERROR(VLOOKUP($A51,$C:$J,7,0),)),0)*$F51,2)</f>
        <v>0</v>
      </c>
      <c r="J51" s="336">
        <f t="shared" si="6"/>
        <v>0.12</v>
      </c>
      <c r="K51" s="421"/>
    </row>
    <row r="52" spans="1:11" s="24" customFormat="1">
      <c r="A52" s="627"/>
      <c r="B52" s="628">
        <v>11891</v>
      </c>
      <c r="C52" s="331"/>
      <c r="D52" s="332" t="str">
        <f>IF($B52="",IFERROR(VLOOKUP($A52,SERVIÇOS!$B:$G,2,0),IFERROR(VLOOKUP($A52,$C:$J,2,0),"")),IFERROR(VLOOKUP($B52,INSUMOS!$A:$D,2,0),IFERROR(VLOOKUP($B52,COTAÇÕES!$A:$J,2,0),"")))</f>
        <v>CORDAO DE COBRE, FLEXIVEL, TORCIDO, CLASSE 4 OU 5, ISOLACAO EM PVC/D, 300 V, 2 CONDUTORES DE 2,5 MM2</v>
      </c>
      <c r="E52" s="385" t="str">
        <f>IF($B52="",IFERROR(VLOOKUP($A52,SERVIÇOS!$B:$G,3,0),IFERROR(VLOOKUP($A52,$C:$J,3,0),"")),IFERROR(VLOOKUP($B52,INSUMOS!$A:$D,3,0),IFERROR(VLOOKUP($B52,COTAÇÕES!$A:$J,5,0),"")))</f>
        <v>M</v>
      </c>
      <c r="F52" s="629">
        <v>0.53600000000000003</v>
      </c>
      <c r="G52" s="334">
        <f>IF($B52="",IFERROR(VLOOKUP($A52,SERVIÇOS!$B:$G,6,0),IFERROR(VLOOKUP($A52,$C:$J,8,0),"")),IFERROR(VLOOKUP($B52,INSUMOS!$A:$D,4,0),IFERROR(VLOOKUP($B52,COTAÇÕES!$A:$J,9,0),"")))</f>
        <v>5.27</v>
      </c>
      <c r="H52" s="335">
        <f>TRUNC(IF($B52="",IFERROR(VLOOKUP($A52,SERVIÇOS!$B:$G,4,0),IFERROR(VLOOKUP($A52,$C:$J,6,0),)),IFERROR(VLOOKUP($B52,INSUMOS!$A:$D,4,0),IFERROR(VLOOKUP($B52,COTAÇÕES!$A:$J,9,0),)))*$F52,2)</f>
        <v>2.82</v>
      </c>
      <c r="I52" s="335">
        <f>TRUNC(IF($B52="",IFERROR(VLOOKUP($A52,SERVIÇOS!$B:$G,5,0),IFERROR(VLOOKUP($A52,$C:$J,7,0),)),0)*$F52,2)</f>
        <v>0</v>
      </c>
      <c r="J52" s="336">
        <f t="shared" si="6"/>
        <v>2.82</v>
      </c>
      <c r="K52" s="421"/>
    </row>
    <row r="53" spans="1:11" s="24" customFormat="1">
      <c r="A53" s="627"/>
      <c r="B53" s="628">
        <v>11467</v>
      </c>
      <c r="C53" s="331"/>
      <c r="D53" s="332" t="str">
        <f>IF($B53="",IFERROR(VLOOKUP($A53,SERVIÇOS!$B:$G,2,0),IFERROR(VLOOKUP($A53,$C:$J,2,0),"")),IFERROR(VLOOKUP($B53,INSUMOS!$A:$D,2,0),IFERROR(VLOOKUP($B53,COTAÇÕES!$A:$J,2,0),"")))</f>
        <v>FECHADURA DE SOBREPOR TIPO CAIXAO, EM FERRO COM ACABAMENTO RESINADO, SEM MACANETA, SEM CILINDRO, INCLUINDO CHAVE TIPO SIMPLES</v>
      </c>
      <c r="E53" s="385" t="str">
        <f>IF($B53="",IFERROR(VLOOKUP($A53,SERVIÇOS!$B:$G,3,0),IFERROR(VLOOKUP($A53,$C:$J,3,0),"")),IFERROR(VLOOKUP($B53,INSUMOS!$A:$D,3,0),IFERROR(VLOOKUP($B53,COTAÇÕES!$A:$J,5,0),"")))</f>
        <v>UN</v>
      </c>
      <c r="F53" s="629">
        <v>5.7999999999999996E-3</v>
      </c>
      <c r="G53" s="334">
        <f>IF($B53="",IFERROR(VLOOKUP($A53,SERVIÇOS!$B:$G,6,0),IFERROR(VLOOKUP($A53,$C:$J,8,0),"")),IFERROR(VLOOKUP($B53,INSUMOS!$A:$D,4,0),IFERROR(VLOOKUP($B53,COTAÇÕES!$A:$J,9,0),"")))</f>
        <v>21</v>
      </c>
      <c r="H53" s="335">
        <f>TRUNC(IF($B53="",IFERROR(VLOOKUP($A53,SERVIÇOS!$B:$G,4,0),IFERROR(VLOOKUP($A53,$C:$J,6,0),)),IFERROR(VLOOKUP($B53,INSUMOS!$A:$D,4,0),IFERROR(VLOOKUP($B53,COTAÇÕES!$A:$J,9,0),)))*$F53,2)</f>
        <v>0.12</v>
      </c>
      <c r="I53" s="335">
        <f>TRUNC(IF($B53="",IFERROR(VLOOKUP($A53,SERVIÇOS!$B:$G,5,0),IFERROR(VLOOKUP($A53,$C:$J,7,0),)),0)*$F53,2)</f>
        <v>0</v>
      </c>
      <c r="J53" s="336">
        <f t="shared" si="6"/>
        <v>0.12</v>
      </c>
      <c r="K53" s="421"/>
    </row>
    <row r="54" spans="1:11" s="24" customFormat="1">
      <c r="A54" s="627"/>
      <c r="B54" s="628">
        <v>10567</v>
      </c>
      <c r="C54" s="331"/>
      <c r="D54" s="332" t="str">
        <f>IF($B54="",IFERROR(VLOOKUP($A54,SERVIÇOS!$B:$G,2,0),IFERROR(VLOOKUP($A54,$C:$J,2,0),"")),IFERROR(VLOOKUP($B54,INSUMOS!$A:$D,2,0),IFERROR(VLOOKUP($B54,COTAÇÕES!$A:$J,2,0),"")))</f>
        <v>TABUA *2,5 X 23* CM EM PINUS, MISTA OU EQUIVALENTE DA REGIAO - BRUTA</v>
      </c>
      <c r="E54" s="385" t="str">
        <f>IF($B54="",IFERROR(VLOOKUP($A54,SERVIÇOS!$B:$G,3,0),IFERROR(VLOOKUP($A54,$C:$J,3,0),"")),IFERROR(VLOOKUP($B54,INSUMOS!$A:$D,3,0),IFERROR(VLOOKUP($B54,COTAÇÕES!$A:$J,5,0),"")))</f>
        <v>M</v>
      </c>
      <c r="F54" s="629">
        <v>0.25</v>
      </c>
      <c r="G54" s="334">
        <f>IF($B54="",IFERROR(VLOOKUP($A54,SERVIÇOS!$B:$G,6,0),IFERROR(VLOOKUP($A54,$C:$J,8,0),"")),IFERROR(VLOOKUP($B54,INSUMOS!$A:$D,4,0),IFERROR(VLOOKUP($B54,COTAÇÕES!$A:$J,9,0),"")))</f>
        <v>7.9</v>
      </c>
      <c r="H54" s="335">
        <f>TRUNC(IF($B54="",IFERROR(VLOOKUP($A54,SERVIÇOS!$B:$G,4,0),IFERROR(VLOOKUP($A54,$C:$J,6,0),)),IFERROR(VLOOKUP($B54,INSUMOS!$A:$D,4,0),IFERROR(VLOOKUP($B54,COTAÇÕES!$A:$J,9,0),)))*$F54,2)</f>
        <v>1.97</v>
      </c>
      <c r="I54" s="335">
        <f>TRUNC(IF($B54="",IFERROR(VLOOKUP($A54,SERVIÇOS!$B:$G,5,0),IFERROR(VLOOKUP($A54,$C:$J,7,0),)),0)*$F54,2)</f>
        <v>0</v>
      </c>
      <c r="J54" s="336">
        <f t="shared" si="6"/>
        <v>1.97</v>
      </c>
      <c r="K54" s="421"/>
    </row>
    <row r="55" spans="1:11" s="24" customFormat="1">
      <c r="A55" s="627"/>
      <c r="B55" s="628">
        <v>2432</v>
      </c>
      <c r="C55" s="331"/>
      <c r="D55" s="332" t="str">
        <f>IF($B55="",IFERROR(VLOOKUP($A55,SERVIÇOS!$B:$G,2,0),IFERROR(VLOOKUP($A55,$C:$J,2,0),"")),IFERROR(VLOOKUP($B55,INSUMOS!$A:$D,2,0),IFERROR(VLOOKUP($B55,COTAÇÕES!$A:$J,2,0),"")))</f>
        <v>DOBRADICA EM ACO/FERRO, 3 1/2" X 3", E= 1,9 A 2 MM, COM ANEL, CROMADO OU ZINCADO, TAMPA BOLA, COM PARAFUSOS</v>
      </c>
      <c r="E55" s="385" t="str">
        <f>IF($B55="",IFERROR(VLOOKUP($A55,SERVIÇOS!$B:$G,3,0),IFERROR(VLOOKUP($A55,$C:$J,3,0),"")),IFERROR(VLOOKUP($B55,INSUMOS!$A:$D,3,0),IFERROR(VLOOKUP($B55,COTAÇÕES!$A:$J,5,0),"")))</f>
        <v>UN</v>
      </c>
      <c r="F55" s="629">
        <v>3.4599999999999999E-2</v>
      </c>
      <c r="G55" s="334">
        <f>IF($B55="",IFERROR(VLOOKUP($A55,SERVIÇOS!$B:$G,6,0),IFERROR(VLOOKUP($A55,$C:$J,8,0),"")),IFERROR(VLOOKUP($B55,INSUMOS!$A:$D,4,0),IFERROR(VLOOKUP($B55,COTAÇÕES!$A:$J,9,0),"")))</f>
        <v>28.67</v>
      </c>
      <c r="H55" s="335">
        <f>TRUNC(IF($B55="",IFERROR(VLOOKUP($A55,SERVIÇOS!$B:$G,4,0),IFERROR(VLOOKUP($A55,$C:$J,6,0),)),IFERROR(VLOOKUP($B55,INSUMOS!$A:$D,4,0),IFERROR(VLOOKUP($B55,COTAÇÕES!$A:$J,9,0),)))*$F55,2)</f>
        <v>0.99</v>
      </c>
      <c r="I55" s="335">
        <f>TRUNC(IF($B55="",IFERROR(VLOOKUP($A55,SERVIÇOS!$B:$G,5,0),IFERROR(VLOOKUP($A55,$C:$J,7,0),)),0)*$F55,2)</f>
        <v>0</v>
      </c>
      <c r="J55" s="336">
        <f t="shared" si="6"/>
        <v>0.99</v>
      </c>
      <c r="K55" s="421"/>
    </row>
    <row r="56" spans="1:11" s="24" customFormat="1">
      <c r="A56" s="627"/>
      <c r="B56" s="628">
        <v>2370</v>
      </c>
      <c r="C56" s="331"/>
      <c r="D56" s="332" t="str">
        <f>IF($B56="",IFERROR(VLOOKUP($A56,SERVIÇOS!$B:$G,2,0),IFERROR(VLOOKUP($A56,$C:$J,2,0),"")),IFERROR(VLOOKUP($B56,INSUMOS!$A:$D,2,0),IFERROR(VLOOKUP($B56,COTAÇÕES!$A:$J,2,0),"")))</f>
        <v>DISJUNTOR TIPO NEMA, MONOPOLAR 10 ATE 30A, TENSAO MAXIMA DE 240 V</v>
      </c>
      <c r="E56" s="385" t="str">
        <f>IF($B56="",IFERROR(VLOOKUP($A56,SERVIÇOS!$B:$G,3,0),IFERROR(VLOOKUP($A56,$C:$J,3,0),"")),IFERROR(VLOOKUP($B56,INSUMOS!$A:$D,3,0),IFERROR(VLOOKUP($B56,COTAÇÕES!$A:$J,5,0),"")))</f>
        <v>UN</v>
      </c>
      <c r="F56" s="629">
        <v>5.7000000000000002E-3</v>
      </c>
      <c r="G56" s="334">
        <f>IF($B56="",IFERROR(VLOOKUP($A56,SERVIÇOS!$B:$G,6,0),IFERROR(VLOOKUP($A56,$C:$J,8,0),"")),IFERROR(VLOOKUP($B56,INSUMOS!$A:$D,4,0),IFERROR(VLOOKUP($B56,COTAÇÕES!$A:$J,9,0),"")))</f>
        <v>12.44</v>
      </c>
      <c r="H56" s="335">
        <f>TRUNC(IF($B56="",IFERROR(VLOOKUP($A56,SERVIÇOS!$B:$G,4,0),IFERROR(VLOOKUP($A56,$C:$J,6,0),)),IFERROR(VLOOKUP($B56,INSUMOS!$A:$D,4,0),IFERROR(VLOOKUP($B56,COTAÇÕES!$A:$J,9,0),)))*$F56,2)</f>
        <v>7.0000000000000007E-2</v>
      </c>
      <c r="I56" s="335">
        <f>TRUNC(IF($B56="",IFERROR(VLOOKUP($A56,SERVIÇOS!$B:$G,5,0),IFERROR(VLOOKUP($A56,$C:$J,7,0),)),0)*$F56,2)</f>
        <v>0</v>
      </c>
      <c r="J56" s="336">
        <f t="shared" si="6"/>
        <v>7.0000000000000007E-2</v>
      </c>
      <c r="K56" s="421"/>
    </row>
    <row r="57" spans="1:11" s="24" customFormat="1">
      <c r="A57" s="627"/>
      <c r="B57" s="628">
        <v>10490</v>
      </c>
      <c r="C57" s="331"/>
      <c r="D57" s="332" t="str">
        <f>IF($B57="",IFERROR(VLOOKUP($A57,SERVIÇOS!$B:$G,2,0),IFERROR(VLOOKUP($A57,$C:$J,2,0),"")),IFERROR(VLOOKUP($B57,INSUMOS!$A:$D,2,0),IFERROR(VLOOKUP($B57,COTAÇÕES!$A:$J,2,0),"")))</f>
        <v>VIDRO LISO INCOLOR 2 A 3 MM - SEM COLOCACAO</v>
      </c>
      <c r="E57" s="385" t="str">
        <f>IF($B57="",IFERROR(VLOOKUP($A57,SERVIÇOS!$B:$G,3,0),IFERROR(VLOOKUP($A57,$C:$J,3,0),"")),IFERROR(VLOOKUP($B57,INSUMOS!$A:$D,3,0),IFERROR(VLOOKUP($B57,COTAÇÕES!$A:$J,5,0),"")))</f>
        <v>M2</v>
      </c>
      <c r="F57" s="629">
        <v>2.3E-2</v>
      </c>
      <c r="G57" s="334">
        <f>IF($B57="",IFERROR(VLOOKUP($A57,SERVIÇOS!$B:$G,6,0),IFERROR(VLOOKUP($A57,$C:$J,8,0),"")),IFERROR(VLOOKUP($B57,INSUMOS!$A:$D,4,0),IFERROR(VLOOKUP($B57,COTAÇÕES!$A:$J,9,0),"")))</f>
        <v>126.87</v>
      </c>
      <c r="H57" s="335">
        <f>TRUNC(IF($B57="",IFERROR(VLOOKUP($A57,SERVIÇOS!$B:$G,4,0),IFERROR(VLOOKUP($A57,$C:$J,6,0),)),IFERROR(VLOOKUP($B57,INSUMOS!$A:$D,4,0),IFERROR(VLOOKUP($B57,COTAÇÕES!$A:$J,9,0),)))*$F57,2)</f>
        <v>2.91</v>
      </c>
      <c r="I57" s="335">
        <f>TRUNC(IF($B57="",IFERROR(VLOOKUP($A57,SERVIÇOS!$B:$G,5,0),IFERROR(VLOOKUP($A57,$C:$J,7,0),)),0)*$F57,2)</f>
        <v>0</v>
      </c>
      <c r="J57" s="336">
        <f t="shared" si="6"/>
        <v>2.91</v>
      </c>
      <c r="K57" s="421"/>
    </row>
    <row r="58" spans="1:11" s="24" customFormat="1">
      <c r="A58" s="627"/>
      <c r="B58" s="628">
        <v>5075</v>
      </c>
      <c r="C58" s="331"/>
      <c r="D58" s="332" t="str">
        <f>IF($B58="",IFERROR(VLOOKUP($A58,SERVIÇOS!$B:$G,2,0),IFERROR(VLOOKUP($A58,$C:$J,2,0),"")),IFERROR(VLOOKUP($B58,INSUMOS!$A:$D,2,0),IFERROR(VLOOKUP($B58,COTAÇÕES!$A:$J,2,0),"")))</f>
        <v>PREGO DE ACO POLIDO COM CABECA 18 X 30 (2 3/4 X 10)</v>
      </c>
      <c r="E58" s="385" t="str">
        <f>IF($B58="",IFERROR(VLOOKUP($A58,SERVIÇOS!$B:$G,3,0),IFERROR(VLOOKUP($A58,$C:$J,3,0),"")),IFERROR(VLOOKUP($B58,INSUMOS!$A:$D,3,0),IFERROR(VLOOKUP($B58,COTAÇÕES!$A:$J,5,0),"")))</f>
        <v>KG</v>
      </c>
      <c r="F58" s="629">
        <v>0.1</v>
      </c>
      <c r="G58" s="334">
        <f>IF($B58="",IFERROR(VLOOKUP($A58,SERVIÇOS!$B:$G,6,0),IFERROR(VLOOKUP($A58,$C:$J,8,0),"")),IFERROR(VLOOKUP($B58,INSUMOS!$A:$D,4,0),IFERROR(VLOOKUP($B58,COTAÇÕES!$A:$J,9,0),"")))</f>
        <v>16.07</v>
      </c>
      <c r="H58" s="335">
        <f>TRUNC(IF($B58="",IFERROR(VLOOKUP($A58,SERVIÇOS!$B:$G,4,0),IFERROR(VLOOKUP($A58,$C:$J,6,0),)),IFERROR(VLOOKUP($B58,INSUMOS!$A:$D,4,0),IFERROR(VLOOKUP($B58,COTAÇÕES!$A:$J,9,0),)))*$F58,2)</f>
        <v>1.6</v>
      </c>
      <c r="I58" s="335">
        <f>TRUNC(IF($B58="",IFERROR(VLOOKUP($A58,SERVIÇOS!$B:$G,5,0),IFERROR(VLOOKUP($A58,$C:$J,7,0),)),0)*$F58,2)</f>
        <v>0</v>
      </c>
      <c r="J58" s="336">
        <f t="shared" si="6"/>
        <v>1.6</v>
      </c>
      <c r="K58" s="421"/>
    </row>
    <row r="59" spans="1:11" s="24" customFormat="1" ht="30">
      <c r="A59" s="627"/>
      <c r="B59" s="628">
        <v>10555</v>
      </c>
      <c r="C59" s="331"/>
      <c r="D59" s="332" t="str">
        <f>IF($B59="",IFERROR(VLOOKUP($A59,SERVIÇOS!$B:$G,2,0),IFERROR(VLOOKUP($A59,$C:$J,2,0),"")),IFERROR(VLOOKUP($B59,INSUMOS!$A:$D,2,0),IFERROR(VLOOKUP($B59,COTAÇÕES!$A:$J,2,0),"")))</f>
        <v>PORTA DE MADEIRA, FOLHA MEDIA (NBR 15930) DE 800 X 2100 MM, DE 35 MM A 40 MM DE ESPESSURA, NUCLEO SEMI-SOLIDO (SARRAFEADO), CAPA LISA EM HDF, ACABAMENTO EM PRIMER PARA PINTURA</v>
      </c>
      <c r="E59" s="385" t="str">
        <f>IF($B59="",IFERROR(VLOOKUP($A59,SERVIÇOS!$B:$G,3,0),IFERROR(VLOOKUP($A59,$C:$J,3,0),"")),IFERROR(VLOOKUP($B59,INSUMOS!$A:$D,3,0),IFERROR(VLOOKUP($B59,COTAÇÕES!$A:$J,5,0),"")))</f>
        <v>UN</v>
      </c>
      <c r="F59" s="629">
        <v>1.15E-2</v>
      </c>
      <c r="G59" s="334">
        <f>IF($B59="",IFERROR(VLOOKUP($A59,SERVIÇOS!$B:$G,6,0),IFERROR(VLOOKUP($A59,$C:$J,8,0),"")),IFERROR(VLOOKUP($B59,INSUMOS!$A:$D,4,0),IFERROR(VLOOKUP($B59,COTAÇÕES!$A:$J,9,0),"")))</f>
        <v>258.08</v>
      </c>
      <c r="H59" s="335">
        <f>TRUNC(IF($B59="",IFERROR(VLOOKUP($A59,SERVIÇOS!$B:$G,4,0),IFERROR(VLOOKUP($A59,$C:$J,6,0),)),IFERROR(VLOOKUP($B59,INSUMOS!$A:$D,4,0),IFERROR(VLOOKUP($B59,COTAÇÕES!$A:$J,9,0),)))*$F59,2)</f>
        <v>2.96</v>
      </c>
      <c r="I59" s="335">
        <f>TRUNC(IF($B59="",IFERROR(VLOOKUP($A59,SERVIÇOS!$B:$G,5,0),IFERROR(VLOOKUP($A59,$C:$J,7,0),)),0)*$F59,2)</f>
        <v>0</v>
      </c>
      <c r="J59" s="336">
        <f t="shared" si="6"/>
        <v>2.96</v>
      </c>
      <c r="K59" s="421"/>
    </row>
    <row r="60" spans="1:11" s="24" customFormat="1">
      <c r="A60" s="627"/>
      <c r="B60" s="628">
        <v>5088</v>
      </c>
      <c r="C60" s="331"/>
      <c r="D60" s="332" t="str">
        <f>IF($B60="",IFERROR(VLOOKUP($A60,SERVIÇOS!$B:$G,2,0),IFERROR(VLOOKUP($A60,$C:$J,2,0),"")),IFERROR(VLOOKUP($B60,INSUMOS!$A:$D,2,0),IFERROR(VLOOKUP($B60,COTAÇÕES!$A:$J,2,0),"")))</f>
        <v>PORTA CADEADO EM ACO GALVANIZADO, COMPRIMENTO DE 3 1/2"</v>
      </c>
      <c r="E60" s="385" t="str">
        <f>IF($B60="",IFERROR(VLOOKUP($A60,SERVIÇOS!$B:$G,3,0),IFERROR(VLOOKUP($A60,$C:$J,3,0),"")),IFERROR(VLOOKUP($B60,INSUMOS!$A:$D,3,0),IFERROR(VLOOKUP($B60,COTAÇÕES!$A:$J,5,0),"")))</f>
        <v>UN</v>
      </c>
      <c r="F60" s="629">
        <v>5.7999999999999996E-3</v>
      </c>
      <c r="G60" s="334">
        <f>IF($B60="",IFERROR(VLOOKUP($A60,SERVIÇOS!$B:$G,6,0),IFERROR(VLOOKUP($A60,$C:$J,8,0),"")),IFERROR(VLOOKUP($B60,INSUMOS!$A:$D,4,0),IFERROR(VLOOKUP($B60,COTAÇÕES!$A:$J,9,0),"")))</f>
        <v>6.53</v>
      </c>
      <c r="H60" s="335">
        <f>TRUNC(IF($B60="",IFERROR(VLOOKUP($A60,SERVIÇOS!$B:$G,4,0),IFERROR(VLOOKUP($A60,$C:$J,6,0),)),IFERROR(VLOOKUP($B60,INSUMOS!$A:$D,4,0),IFERROR(VLOOKUP($B60,COTAÇÕES!$A:$J,9,0),)))*$F60,2)</f>
        <v>0.03</v>
      </c>
      <c r="I60" s="335">
        <f>TRUNC(IF($B60="",IFERROR(VLOOKUP($A60,SERVIÇOS!$B:$G,5,0),IFERROR(VLOOKUP($A60,$C:$J,7,0),)),0)*$F60,2)</f>
        <v>0</v>
      </c>
      <c r="J60" s="336">
        <f t="shared" si="6"/>
        <v>0.03</v>
      </c>
      <c r="K60" s="421"/>
    </row>
    <row r="61" spans="1:11" s="24" customFormat="1">
      <c r="A61" s="627"/>
      <c r="B61" s="628">
        <v>12147</v>
      </c>
      <c r="C61" s="331"/>
      <c r="D61" s="332" t="str">
        <f>IF($B61="",IFERROR(VLOOKUP($A61,SERVIÇOS!$B:$G,2,0),IFERROR(VLOOKUP($A61,$C:$J,2,0),"")),IFERROR(VLOOKUP($B61,INSUMOS!$A:$D,2,0),IFERROR(VLOOKUP($B61,COTAÇÕES!$A:$J,2,0),"")))</f>
        <v>TOMADA 2P+T 10A, 250V, CONJUNTO MONTADO PARA SOBREPOR 4" X 2" (CAIXA + MODULO)</v>
      </c>
      <c r="E61" s="385" t="str">
        <f>IF($B61="",IFERROR(VLOOKUP($A61,SERVIÇOS!$B:$G,3,0),IFERROR(VLOOKUP($A61,$C:$J,3,0),"")),IFERROR(VLOOKUP($B61,INSUMOS!$A:$D,3,0),IFERROR(VLOOKUP($B61,COTAÇÕES!$A:$J,5,0),"")))</f>
        <v>UN</v>
      </c>
      <c r="F61" s="629">
        <v>5.7000000000000002E-3</v>
      </c>
      <c r="G61" s="334">
        <f>IF($B61="",IFERROR(VLOOKUP($A61,SERVIÇOS!$B:$G,6,0),IFERROR(VLOOKUP($A61,$C:$J,8,0),"")),IFERROR(VLOOKUP($B61,INSUMOS!$A:$D,4,0),IFERROR(VLOOKUP($B61,COTAÇÕES!$A:$J,9,0),"")))</f>
        <v>15.52</v>
      </c>
      <c r="H61" s="335">
        <f>TRUNC(IF($B61="",IFERROR(VLOOKUP($A61,SERVIÇOS!$B:$G,4,0),IFERROR(VLOOKUP($A61,$C:$J,6,0),)),IFERROR(VLOOKUP($B61,INSUMOS!$A:$D,4,0),IFERROR(VLOOKUP($B61,COTAÇÕES!$A:$J,9,0),)))*$F61,2)</f>
        <v>0.08</v>
      </c>
      <c r="I61" s="335">
        <f>TRUNC(IF($B61="",IFERROR(VLOOKUP($A61,SERVIÇOS!$B:$G,5,0),IFERROR(VLOOKUP($A61,$C:$J,7,0),)),0)*$F61,2)</f>
        <v>0</v>
      </c>
      <c r="J61" s="336">
        <f t="shared" si="6"/>
        <v>0.08</v>
      </c>
      <c r="K61" s="421"/>
    </row>
    <row r="62" spans="1:11" s="24" customFormat="1">
      <c r="A62" s="627"/>
      <c r="B62" s="628">
        <v>1607</v>
      </c>
      <c r="C62" s="331"/>
      <c r="D62" s="332" t="str">
        <f>IF($B62="",IFERROR(VLOOKUP($A62,SERVIÇOS!$B:$G,2,0),IFERROR(VLOOKUP($A62,$C:$J,2,0),"")),IFERROR(VLOOKUP($B62,INSUMOS!$A:$D,2,0),IFERROR(VLOOKUP($B62,COTAÇÕES!$A:$J,2,0),"")))</f>
        <v>CONJUNTO ARRUELAS DE VEDACAO 5/16" PARA TELHA FIBROCIMENTO (UMA ARRUELA METALICA E UMA ARRUELA PVC - CONICAS)</v>
      </c>
      <c r="E62" s="385" t="str">
        <f>IF($B62="",IFERROR(VLOOKUP($A62,SERVIÇOS!$B:$G,3,0),IFERROR(VLOOKUP($A62,$C:$J,3,0),"")),IFERROR(VLOOKUP($B62,INSUMOS!$A:$D,3,0),IFERROR(VLOOKUP($B62,COTAÇÕES!$A:$J,5,0),"")))</f>
        <v>CJ</v>
      </c>
      <c r="F62" s="629">
        <v>0.214</v>
      </c>
      <c r="G62" s="334">
        <f>IF($B62="",IFERROR(VLOOKUP($A62,SERVIÇOS!$B:$G,6,0),IFERROR(VLOOKUP($A62,$C:$J,8,0),"")),IFERROR(VLOOKUP($B62,INSUMOS!$A:$D,4,0),IFERROR(VLOOKUP($B62,COTAÇÕES!$A:$J,9,0),"")))</f>
        <v>0.19</v>
      </c>
      <c r="H62" s="335">
        <f>TRUNC(IF($B62="",IFERROR(VLOOKUP($A62,SERVIÇOS!$B:$G,4,0),IFERROR(VLOOKUP($A62,$C:$J,6,0),)),IFERROR(VLOOKUP($B62,INSUMOS!$A:$D,4,0),IFERROR(VLOOKUP($B62,COTAÇÕES!$A:$J,9,0),)))*$F62,2)</f>
        <v>0.04</v>
      </c>
      <c r="I62" s="335">
        <f>TRUNC(IF($B62="",IFERROR(VLOOKUP($A62,SERVIÇOS!$B:$G,5,0),IFERROR(VLOOKUP($A62,$C:$J,7,0),)),0)*$F62,2)</f>
        <v>0</v>
      </c>
      <c r="J62" s="336">
        <f t="shared" si="6"/>
        <v>0.04</v>
      </c>
      <c r="K62" s="421"/>
    </row>
    <row r="63" spans="1:11" s="24" customFormat="1">
      <c r="A63" s="627"/>
      <c r="B63" s="628">
        <v>12128</v>
      </c>
      <c r="C63" s="331"/>
      <c r="D63" s="332" t="str">
        <f>IF($B63="",IFERROR(VLOOKUP($A63,SERVIÇOS!$B:$G,2,0),IFERROR(VLOOKUP($A63,$C:$J,2,0),"")),IFERROR(VLOOKUP($B63,INSUMOS!$A:$D,2,0),IFERROR(VLOOKUP($B63,COTAÇÕES!$A:$J,2,0),"")))</f>
        <v>INTERRUPTOR SIMPLES 10A, 250V, CONJUNTO MONTADO PARA SOBREPOR 4" X 2" (CAIXA + MODULO)</v>
      </c>
      <c r="E63" s="385" t="str">
        <f>IF($B63="",IFERROR(VLOOKUP($A63,SERVIÇOS!$B:$G,3,0),IFERROR(VLOOKUP($A63,$C:$J,3,0),"")),IFERROR(VLOOKUP($B63,INSUMOS!$A:$D,3,0),IFERROR(VLOOKUP($B63,COTAÇÕES!$A:$J,5,0),"")))</f>
        <v>UN</v>
      </c>
      <c r="F63" s="629">
        <v>1.15E-2</v>
      </c>
      <c r="G63" s="334">
        <f>IF($B63="",IFERROR(VLOOKUP($A63,SERVIÇOS!$B:$G,6,0),IFERROR(VLOOKUP($A63,$C:$J,8,0),"")),IFERROR(VLOOKUP($B63,INSUMOS!$A:$D,4,0),IFERROR(VLOOKUP($B63,COTAÇÕES!$A:$J,9,0),"")))</f>
        <v>10.44</v>
      </c>
      <c r="H63" s="335">
        <f>TRUNC(IF($B63="",IFERROR(VLOOKUP($A63,SERVIÇOS!$B:$G,4,0),IFERROR(VLOOKUP($A63,$C:$J,6,0),)),IFERROR(VLOOKUP($B63,INSUMOS!$A:$D,4,0),IFERROR(VLOOKUP($B63,COTAÇÕES!$A:$J,9,0),)))*$F63,2)</f>
        <v>0.12</v>
      </c>
      <c r="I63" s="335">
        <f>TRUNC(IF($B63="",IFERROR(VLOOKUP($A63,SERVIÇOS!$B:$G,5,0),IFERROR(VLOOKUP($A63,$C:$J,7,0),)),0)*$F63,2)</f>
        <v>0</v>
      </c>
      <c r="J63" s="336">
        <f t="shared" si="6"/>
        <v>0.12</v>
      </c>
      <c r="K63" s="421"/>
    </row>
    <row r="64" spans="1:11" s="24" customFormat="1">
      <c r="A64" s="627"/>
      <c r="B64" s="628">
        <v>4448</v>
      </c>
      <c r="C64" s="331"/>
      <c r="D64" s="332" t="str">
        <f>IF($B64="",IFERROR(VLOOKUP($A64,SERVIÇOS!$B:$G,2,0),IFERROR(VLOOKUP($A64,$C:$J,2,0),"")),IFERROR(VLOOKUP($B64,INSUMOS!$A:$D,2,0),IFERROR(VLOOKUP($B64,COTAÇÕES!$A:$J,2,0),"")))</f>
        <v>VIGA *7,5 X 15 CM EM PINUS, MISTA OU EQUIVALENTE DA REGIAO - BRUTA</v>
      </c>
      <c r="E64" s="385" t="str">
        <f>IF($B64="",IFERROR(VLOOKUP($A64,SERVIÇOS!$B:$G,3,0),IFERROR(VLOOKUP($A64,$C:$J,3,0),"")),IFERROR(VLOOKUP($B64,INSUMOS!$A:$D,3,0),IFERROR(VLOOKUP($B64,COTAÇÕES!$A:$J,5,0),"")))</f>
        <v>M</v>
      </c>
      <c r="F64" s="629">
        <v>0.7</v>
      </c>
      <c r="G64" s="334">
        <f>IF($B64="",IFERROR(VLOOKUP($A64,SERVIÇOS!$B:$G,6,0),IFERROR(VLOOKUP($A64,$C:$J,8,0),"")),IFERROR(VLOOKUP($B64,INSUMOS!$A:$D,4,0),IFERROR(VLOOKUP($B64,COTAÇÕES!$A:$J,9,0),"")))</f>
        <v>18.52</v>
      </c>
      <c r="H64" s="335">
        <f>TRUNC(IF($B64="",IFERROR(VLOOKUP($A64,SERVIÇOS!$B:$G,4,0),IFERROR(VLOOKUP($A64,$C:$J,6,0),)),IFERROR(VLOOKUP($B64,INSUMOS!$A:$D,4,0),IFERROR(VLOOKUP($B64,COTAÇÕES!$A:$J,9,0),)))*$F64,2)</f>
        <v>12.96</v>
      </c>
      <c r="I64" s="335">
        <f>TRUNC(IF($B64="",IFERROR(VLOOKUP($A64,SERVIÇOS!$B:$G,5,0),IFERROR(VLOOKUP($A64,$C:$J,7,0),)),0)*$F64,2)</f>
        <v>0</v>
      </c>
      <c r="J64" s="336">
        <f t="shared" si="6"/>
        <v>12.96</v>
      </c>
      <c r="K64" s="421"/>
    </row>
    <row r="65" spans="1:11" s="24" customFormat="1">
      <c r="A65" s="627"/>
      <c r="B65" s="628">
        <v>4491</v>
      </c>
      <c r="C65" s="331"/>
      <c r="D65" s="332" t="str">
        <f>IF($B65="",IFERROR(VLOOKUP($A65,SERVIÇOS!$B:$G,2,0),IFERROR(VLOOKUP($A65,$C:$J,2,0),"")),IFERROR(VLOOKUP($B65,INSUMOS!$A:$D,2,0),IFERROR(VLOOKUP($B65,COTAÇÕES!$A:$J,2,0),"")))</f>
        <v>PONTALETE *7,5 X 7,5* CM EM PINUS, MISTA OU EQUIVALENTE DA REGIAO - BRUTA</v>
      </c>
      <c r="E65" s="385" t="str">
        <f>IF($B65="",IFERROR(VLOOKUP($A65,SERVIÇOS!$B:$G,3,0),IFERROR(VLOOKUP($A65,$C:$J,3,0),"")),IFERROR(VLOOKUP($B65,INSUMOS!$A:$D,3,0),IFERROR(VLOOKUP($B65,COTAÇÕES!$A:$J,5,0),"")))</f>
        <v>M</v>
      </c>
      <c r="F65" s="629">
        <v>0.9</v>
      </c>
      <c r="G65" s="334">
        <f>IF($B65="",IFERROR(VLOOKUP($A65,SERVIÇOS!$B:$G,6,0),IFERROR(VLOOKUP($A65,$C:$J,8,0),"")),IFERROR(VLOOKUP($B65,INSUMOS!$A:$D,4,0),IFERROR(VLOOKUP($B65,COTAÇÕES!$A:$J,9,0),"")))</f>
        <v>6.99</v>
      </c>
      <c r="H65" s="335">
        <f>TRUNC(IF($B65="",IFERROR(VLOOKUP($A65,SERVIÇOS!$B:$G,4,0),IFERROR(VLOOKUP($A65,$C:$J,6,0),)),IFERROR(VLOOKUP($B65,INSUMOS!$A:$D,4,0),IFERROR(VLOOKUP($B65,COTAÇÕES!$A:$J,9,0),)))*$F65,2)</f>
        <v>6.29</v>
      </c>
      <c r="I65" s="335">
        <f>TRUNC(IF($B65="",IFERROR(VLOOKUP($A65,SERVIÇOS!$B:$G,5,0),IFERROR(VLOOKUP($A65,$C:$J,7,0),)),0)*$F65,2)</f>
        <v>0</v>
      </c>
      <c r="J65" s="336">
        <f t="shared" si="6"/>
        <v>6.29</v>
      </c>
      <c r="K65" s="421"/>
    </row>
    <row r="66" spans="1:11" s="24" customFormat="1">
      <c r="A66" s="627"/>
      <c r="B66" s="628">
        <v>567</v>
      </c>
      <c r="C66" s="331"/>
      <c r="D66" s="332" t="str">
        <f>IF($B66="",IFERROR(VLOOKUP($A66,SERVIÇOS!$B:$G,2,0),IFERROR(VLOOKUP($A66,$C:$J,2,0),"")),IFERROR(VLOOKUP($B66,INSUMOS!$A:$D,2,0),IFERROR(VLOOKUP($B66,COTAÇÕES!$A:$J,2,0),"")))</f>
        <v>CANTONEIRA (ABAS IGUAIS) EM ACO CARBONO, 25,4 MM X 3,17 MM (L X E), 1,27KG/M</v>
      </c>
      <c r="E66" s="385" t="str">
        <f>IF($B66="",IFERROR(VLOOKUP($A66,SERVIÇOS!$B:$G,3,0),IFERROR(VLOOKUP($A66,$C:$J,3,0),"")),IFERROR(VLOOKUP($B66,INSUMOS!$A:$D,3,0),IFERROR(VLOOKUP($B66,COTAÇÕES!$A:$J,5,0),"")))</f>
        <v>M</v>
      </c>
      <c r="F66" s="629">
        <v>0.30299999999999999</v>
      </c>
      <c r="G66" s="334">
        <f>IF($B66="",IFERROR(VLOOKUP($A66,SERVIÇOS!$B:$G,6,0),IFERROR(VLOOKUP($A66,$C:$J,8,0),"")),IFERROR(VLOOKUP($B66,INSUMOS!$A:$D,4,0),IFERROR(VLOOKUP($B66,COTAÇÕES!$A:$J,9,0),"")))</f>
        <v>12.34</v>
      </c>
      <c r="H66" s="335">
        <f>TRUNC(IF($B66="",IFERROR(VLOOKUP($A66,SERVIÇOS!$B:$G,4,0),IFERROR(VLOOKUP($A66,$C:$J,6,0),)),IFERROR(VLOOKUP($B66,INSUMOS!$A:$D,4,0),IFERROR(VLOOKUP($B66,COTAÇÕES!$A:$J,9,0),)))*$F66,2)</f>
        <v>3.73</v>
      </c>
      <c r="I66" s="335">
        <f>TRUNC(IF($B66="",IFERROR(VLOOKUP($A66,SERVIÇOS!$B:$G,5,0),IFERROR(VLOOKUP($A66,$C:$J,7,0),)),0)*$F66,2)</f>
        <v>0</v>
      </c>
      <c r="J66" s="336">
        <f t="shared" si="6"/>
        <v>3.73</v>
      </c>
      <c r="K66" s="421"/>
    </row>
    <row r="67" spans="1:11" s="24" customFormat="1">
      <c r="A67" s="627"/>
      <c r="B67" s="628">
        <v>12296</v>
      </c>
      <c r="C67" s="331"/>
      <c r="D67" s="332" t="str">
        <f>IF($B67="",IFERROR(VLOOKUP($A67,SERVIÇOS!$B:$G,2,0),IFERROR(VLOOKUP($A67,$C:$J,2,0),"")),IFERROR(VLOOKUP($B67,INSUMOS!$A:$D,2,0),IFERROR(VLOOKUP($B67,COTAÇÕES!$A:$J,2,0),"")))</f>
        <v>SOQUETE DE PORCELANA BASE E27, FIXO DE TETO, PARA LAMPADAS</v>
      </c>
      <c r="E67" s="385" t="str">
        <f>IF($B67="",IFERROR(VLOOKUP($A67,SERVIÇOS!$B:$G,3,0),IFERROR(VLOOKUP($A67,$C:$J,3,0),"")),IFERROR(VLOOKUP($B67,INSUMOS!$A:$D,3,0),IFERROR(VLOOKUP($B67,COTAÇÕES!$A:$J,5,0),"")))</f>
        <v>UN</v>
      </c>
      <c r="F67" s="629">
        <v>4.6100000000000002E-2</v>
      </c>
      <c r="G67" s="334">
        <f>IF($B67="",IFERROR(VLOOKUP($A67,SERVIÇOS!$B:$G,6,0),IFERROR(VLOOKUP($A67,$C:$J,8,0),"")),IFERROR(VLOOKUP($B67,INSUMOS!$A:$D,4,0),IFERROR(VLOOKUP($B67,COTAÇÕES!$A:$J,9,0),"")))</f>
        <v>4.47</v>
      </c>
      <c r="H67" s="335">
        <f>TRUNC(IF($B67="",IFERROR(VLOOKUP($A67,SERVIÇOS!$B:$G,4,0),IFERROR(VLOOKUP($A67,$C:$J,6,0),)),IFERROR(VLOOKUP($B67,INSUMOS!$A:$D,4,0),IFERROR(VLOOKUP($B67,COTAÇÕES!$A:$J,9,0),)))*$F67,2)</f>
        <v>0.2</v>
      </c>
      <c r="I67" s="335">
        <f>TRUNC(IF($B67="",IFERROR(VLOOKUP($A67,SERVIÇOS!$B:$G,5,0),IFERROR(VLOOKUP($A67,$C:$J,7,0),)),0)*$F67,2)</f>
        <v>0</v>
      </c>
      <c r="J67" s="336">
        <f t="shared" si="6"/>
        <v>0.2</v>
      </c>
      <c r="K67" s="421"/>
    </row>
    <row r="68" spans="1:11" s="24" customFormat="1" ht="30">
      <c r="A68" s="627"/>
      <c r="B68" s="628">
        <v>5085</v>
      </c>
      <c r="C68" s="331"/>
      <c r="D68" s="332" t="str">
        <f>IF($B68="",IFERROR(VLOOKUP($A68,SERVIÇOS!$B:$G,2,0),IFERROR(VLOOKUP($A68,$C:$J,2,0),"")),IFERROR(VLOOKUP($B68,INSUMOS!$A:$D,2,0),IFERROR(VLOOKUP($B68,COTAÇÕES!$A:$J,2,0),"")))</f>
        <v>CADEADO SIMPLES, CORPO EM LATAO MACICO, COM LARGURA DE 35 MM E ALTURA DE APROX 30 MM, HASTE CEMENTADA (NAO LONGA), EM ACO TEMPERADO COM DIAMETRO DE APROX 6,0 MM, INCLUINDO 2 CHAVES</v>
      </c>
      <c r="E68" s="385" t="str">
        <f>IF($B68="",IFERROR(VLOOKUP($A68,SERVIÇOS!$B:$G,3,0),IFERROR(VLOOKUP($A68,$C:$J,3,0),"")),IFERROR(VLOOKUP($B68,INSUMOS!$A:$D,3,0),IFERROR(VLOOKUP($B68,COTAÇÕES!$A:$J,5,0),"")))</f>
        <v>UN</v>
      </c>
      <c r="F68" s="629">
        <v>5.7999999999999996E-3</v>
      </c>
      <c r="G68" s="334">
        <f>IF($B68="",IFERROR(VLOOKUP($A68,SERVIÇOS!$B:$G,6,0),IFERROR(VLOOKUP($A68,$C:$J,8,0),"")),IFERROR(VLOOKUP($B68,INSUMOS!$A:$D,4,0),IFERROR(VLOOKUP($B68,COTAÇÕES!$A:$J,9,0),"")))</f>
        <v>29.03</v>
      </c>
      <c r="H68" s="335">
        <f>TRUNC(IF($B68="",IFERROR(VLOOKUP($A68,SERVIÇOS!$B:$G,4,0),IFERROR(VLOOKUP($A68,$C:$J,6,0),)),IFERROR(VLOOKUP($B68,INSUMOS!$A:$D,4,0),IFERROR(VLOOKUP($B68,COTAÇÕES!$A:$J,9,0),)))*$F68,2)</f>
        <v>0.16</v>
      </c>
      <c r="I68" s="335">
        <f>TRUNC(IF($B68="",IFERROR(VLOOKUP($A68,SERVIÇOS!$B:$G,5,0),IFERROR(VLOOKUP($A68,$C:$J,7,0),)),0)*$F68,2)</f>
        <v>0</v>
      </c>
      <c r="J68" s="336">
        <f t="shared" si="6"/>
        <v>0.16</v>
      </c>
      <c r="K68" s="421"/>
    </row>
    <row r="69" spans="1:11" s="24" customFormat="1">
      <c r="A69" s="627">
        <v>88309</v>
      </c>
      <c r="B69" s="628"/>
      <c r="C69" s="331"/>
      <c r="D69" s="332" t="str">
        <f>IF($B69="",IFERROR(VLOOKUP($A69,SERVIÇOS!$B:$G,2,0),IFERROR(VLOOKUP($A69,$C:$J,2,0),"")),IFERROR(VLOOKUP($B69,INSUMOS!$A:$D,2,0),IFERROR(VLOOKUP($B69,COTAÇÕES!$A:$J,2,0),"")))</f>
        <v>PEDREIRO COM ENCARGOS COMPLEMENTARES</v>
      </c>
      <c r="E69" s="385" t="str">
        <f>IF($B69="",IFERROR(VLOOKUP($A69,SERVIÇOS!$B:$G,3,0),IFERROR(VLOOKUP($A69,$C:$J,3,0),"")),IFERROR(VLOOKUP($B69,INSUMOS!$A:$D,3,0),IFERROR(VLOOKUP($B69,COTAÇÕES!$A:$J,5,0),"")))</f>
        <v>H</v>
      </c>
      <c r="F69" s="629">
        <v>0.8</v>
      </c>
      <c r="G69" s="334">
        <f>IF($B69="",IFERROR(VLOOKUP($A69,SERVIÇOS!$B:$G,6,0),IFERROR(VLOOKUP($A69,$C:$J,8,0),"")),IFERROR(VLOOKUP($B69,INSUMOS!$A:$D,4,0),IFERROR(VLOOKUP($B69,COTAÇÕES!$A:$J,9,0),"")))</f>
        <v>36.909999999999997</v>
      </c>
      <c r="H69" s="335">
        <f>TRUNC(IF($B69="",IFERROR(VLOOKUP($A69,SERVIÇOS!$B:$G,4,0),IFERROR(VLOOKUP($A69,$C:$J,6,0),)),IFERROR(VLOOKUP($B69,INSUMOS!$A:$D,4,0),IFERROR(VLOOKUP($B69,COTAÇÕES!$A:$J,9,0),)))*$F69,2)</f>
        <v>7.42</v>
      </c>
      <c r="I69" s="335">
        <f>TRUNC(IF($B69="",IFERROR(VLOOKUP($A69,SERVIÇOS!$B:$G,5,0),IFERROR(VLOOKUP($A69,$C:$J,7,0),)),0)*$F69,2)</f>
        <v>22.1</v>
      </c>
      <c r="J69" s="336">
        <f t="shared" si="6"/>
        <v>29.520000000000003</v>
      </c>
      <c r="K69" s="421"/>
    </row>
    <row r="70" spans="1:11" s="24" customFormat="1">
      <c r="A70" s="627">
        <v>88315</v>
      </c>
      <c r="B70" s="628"/>
      <c r="C70" s="331"/>
      <c r="D70" s="332" t="str">
        <f>IF($B70="",IFERROR(VLOOKUP($A70,SERVIÇOS!$B:$G,2,0),IFERROR(VLOOKUP($A70,$C:$J,2,0),"")),IFERROR(VLOOKUP($B70,INSUMOS!$A:$D,2,0),IFERROR(VLOOKUP($B70,COTAÇÕES!$A:$J,2,0),"")))</f>
        <v>SERRALHEIRO COM ENCARGOS COMPLEMENTARES</v>
      </c>
      <c r="E70" s="385" t="str">
        <f>IF($B70="",IFERROR(VLOOKUP($A70,SERVIÇOS!$B:$G,3,0),IFERROR(VLOOKUP($A70,$C:$J,3,0),"")),IFERROR(VLOOKUP($B70,INSUMOS!$A:$D,3,0),IFERROR(VLOOKUP($B70,COTAÇÕES!$A:$J,5,0),"")))</f>
        <v>H</v>
      </c>
      <c r="F70" s="629">
        <v>3.3000000000000002E-2</v>
      </c>
      <c r="G70" s="334">
        <f>IF($B70="",IFERROR(VLOOKUP($A70,SERVIÇOS!$B:$G,6,0),IFERROR(VLOOKUP($A70,$C:$J,8,0),"")),IFERROR(VLOOKUP($B70,INSUMOS!$A:$D,4,0),IFERROR(VLOOKUP($B70,COTAÇÕES!$A:$J,9,0),"")))</f>
        <v>36.65</v>
      </c>
      <c r="H70" s="335">
        <f>TRUNC(IF($B70="",IFERROR(VLOOKUP($A70,SERVIÇOS!$B:$G,4,0),IFERROR(VLOOKUP($A70,$C:$J,6,0),)),IFERROR(VLOOKUP($B70,INSUMOS!$A:$D,4,0),IFERROR(VLOOKUP($B70,COTAÇÕES!$A:$J,9,0),)))*$F70,2)</f>
        <v>0.3</v>
      </c>
      <c r="I70" s="335">
        <f>TRUNC(IF($B70="",IFERROR(VLOOKUP($A70,SERVIÇOS!$B:$G,5,0),IFERROR(VLOOKUP($A70,$C:$J,7,0),)),0)*$F70,2)</f>
        <v>0.9</v>
      </c>
      <c r="J70" s="336">
        <f t="shared" si="6"/>
        <v>1.2</v>
      </c>
      <c r="K70" s="421"/>
    </row>
    <row r="71" spans="1:11" s="24" customFormat="1" ht="45">
      <c r="A71" s="469"/>
      <c r="B71" s="469"/>
      <c r="C71" s="470" t="s">
        <v>12251</v>
      </c>
      <c r="D71" s="471" t="s">
        <v>12252</v>
      </c>
      <c r="E71" s="472" t="s">
        <v>9721</v>
      </c>
      <c r="F71" s="473"/>
      <c r="G71" s="474"/>
      <c r="H71" s="475">
        <f>TRUNC(SUM(H72:H77),2)</f>
        <v>385.38</v>
      </c>
      <c r="I71" s="475">
        <f>TRUNC(SUM(I72:I77),2)</f>
        <v>928</v>
      </c>
      <c r="J71" s="475">
        <f>H71+I71</f>
        <v>1313.38</v>
      </c>
      <c r="K71" s="476" t="s">
        <v>12253</v>
      </c>
    </row>
    <row r="72" spans="1:11" s="24" customFormat="1">
      <c r="A72" s="627">
        <v>88241</v>
      </c>
      <c r="B72" s="628"/>
      <c r="C72" s="331"/>
      <c r="D72" s="332" t="str">
        <f>IF($B72="",IFERROR(VLOOKUP($A72,SERVIÇOS!$B:$G,2,0),IFERROR(VLOOKUP($A72,$C:$J,2,0),"")),IFERROR(VLOOKUP($B72,INSUMOS!$A:$D,2,0),IFERROR(VLOOKUP($B72,COTAÇÕES!$A:$J,2,0),"")))</f>
        <v>AJUDANTE DE OPERAÇÃO EM GERAL COM ENCARGOS COMPLEMENTARES</v>
      </c>
      <c r="E72" s="385" t="str">
        <f>IF($B72="",IFERROR(VLOOKUP($A72,SERVIÇOS!$B:$G,3,0),IFERROR(VLOOKUP($A72,$C:$J,3,0),"")),IFERROR(VLOOKUP($B72,INSUMOS!$A:$D,3,0),IFERROR(VLOOKUP($B72,COTAÇÕES!$A:$J,5,0),"")))</f>
        <v>H</v>
      </c>
      <c r="F72" s="629">
        <v>16</v>
      </c>
      <c r="G72" s="334">
        <f>IF($B72="",IFERROR(VLOOKUP($A72,SERVIÇOS!$B:$G,6,0),IFERROR(VLOOKUP($A72,$C:$J,8,0),"")),IFERROR(VLOOKUP($B72,INSUMOS!$A:$D,4,0),IFERROR(VLOOKUP($B72,COTAÇÕES!$A:$J,9,0),"")))</f>
        <v>29.87</v>
      </c>
      <c r="H72" s="335">
        <f>TRUNC(IF($B72="",IFERROR(VLOOKUP($A72,SERVIÇOS!$B:$G,4,0),IFERROR(VLOOKUP($A72,$C:$J,6,0),)),IFERROR(VLOOKUP($B72,INSUMOS!$A:$D,4,0),IFERROR(VLOOKUP($B72,COTAÇÕES!$A:$J,9,0),)))*$F72,2)</f>
        <v>148.63999999999999</v>
      </c>
      <c r="I72" s="335">
        <f>TRUNC(IF($B72="",IFERROR(VLOOKUP($A72,SERVIÇOS!$B:$G,5,0),IFERROR(VLOOKUP($A72,$C:$J,7,0),)),0)*$F72,2)</f>
        <v>329.28</v>
      </c>
      <c r="J72" s="336">
        <f t="shared" si="6"/>
        <v>477.91999999999996</v>
      </c>
      <c r="K72" s="421"/>
    </row>
    <row r="73" spans="1:11" s="24" customFormat="1">
      <c r="A73" s="627">
        <v>88277</v>
      </c>
      <c r="B73" s="628"/>
      <c r="C73" s="331"/>
      <c r="D73" s="332" t="str">
        <f>IF($B73="",IFERROR(VLOOKUP($A73,SERVIÇOS!$B:$G,2,0),IFERROR(VLOOKUP($A73,$C:$J,2,0),"")),IFERROR(VLOOKUP($B73,INSUMOS!$A:$D,2,0),IFERROR(VLOOKUP($B73,COTAÇÕES!$A:$J,2,0),"")))</f>
        <v>MONTADOR (TUBO AÇO/EQUIPAMENTOS) COM ENCARGOS COMPLEMENTARES</v>
      </c>
      <c r="E73" s="385" t="str">
        <f>IF($B73="",IFERROR(VLOOKUP($A73,SERVIÇOS!$B:$G,3,0),IFERROR(VLOOKUP($A73,$C:$J,3,0),"")),IFERROR(VLOOKUP($B73,INSUMOS!$A:$D,3,0),IFERROR(VLOOKUP($B73,COTAÇÕES!$A:$J,5,0),"")))</f>
        <v>H</v>
      </c>
      <c r="F73" s="629">
        <v>8</v>
      </c>
      <c r="G73" s="334">
        <f>IF($B73="",IFERROR(VLOOKUP($A73,SERVIÇOS!$B:$G,6,0),IFERROR(VLOOKUP($A73,$C:$J,8,0),"")),IFERROR(VLOOKUP($B73,INSUMOS!$A:$D,4,0),IFERROR(VLOOKUP($B73,COTAÇÕES!$A:$J,9,0),"")))</f>
        <v>37.33</v>
      </c>
      <c r="H73" s="335">
        <f>TRUNC(IF($B73="",IFERROR(VLOOKUP($A73,SERVIÇOS!$B:$G,4,0),IFERROR(VLOOKUP($A73,$C:$J,6,0),)),IFERROR(VLOOKUP($B73,INSUMOS!$A:$D,4,0),IFERROR(VLOOKUP($B73,COTAÇÕES!$A:$J,9,0),)))*$F73,2)</f>
        <v>64.72</v>
      </c>
      <c r="I73" s="335">
        <f>TRUNC(IF($B73="",IFERROR(VLOOKUP($A73,SERVIÇOS!$B:$G,5,0),IFERROR(VLOOKUP($A73,$C:$J,7,0),)),0)*$F73,2)</f>
        <v>233.92</v>
      </c>
      <c r="J73" s="336">
        <f t="shared" si="6"/>
        <v>298.64</v>
      </c>
      <c r="K73" s="421"/>
    </row>
    <row r="74" spans="1:11" s="24" customFormat="1">
      <c r="A74" s="627">
        <v>88264</v>
      </c>
      <c r="B74" s="628"/>
      <c r="C74" s="331"/>
      <c r="D74" s="332" t="str">
        <f>IF($B74="",IFERROR(VLOOKUP($A74,SERVIÇOS!$B:$G,2,0),IFERROR(VLOOKUP($A74,$C:$J,2,0),"")),IFERROR(VLOOKUP($B74,INSUMOS!$A:$D,2,0),IFERROR(VLOOKUP($B74,COTAÇÕES!$A:$J,2,0),"")))</f>
        <v>ELETRICISTA COM ENCARGOS COMPLEMENTARES</v>
      </c>
      <c r="E74" s="385" t="str">
        <f>IF($B74="",IFERROR(VLOOKUP($A74,SERVIÇOS!$B:$G,3,0),IFERROR(VLOOKUP($A74,$C:$J,3,0),"")),IFERROR(VLOOKUP($B74,INSUMOS!$A:$D,3,0),IFERROR(VLOOKUP($B74,COTAÇÕES!$A:$J,5,0),"")))</f>
        <v>H</v>
      </c>
      <c r="F74" s="629">
        <v>8</v>
      </c>
      <c r="G74" s="334">
        <f>IF($B74="",IFERROR(VLOOKUP($A74,SERVIÇOS!$B:$G,6,0),IFERROR(VLOOKUP($A74,$C:$J,8,0),"")),IFERROR(VLOOKUP($B74,INSUMOS!$A:$D,4,0),IFERROR(VLOOKUP($B74,COTAÇÕES!$A:$J,9,0),"")))</f>
        <v>37.369999999999997</v>
      </c>
      <c r="H74" s="335">
        <f>TRUNC(IF($B74="",IFERROR(VLOOKUP($A74,SERVIÇOS!$B:$G,4,0),IFERROR(VLOOKUP($A74,$C:$J,6,0),)),IFERROR(VLOOKUP($B74,INSUMOS!$A:$D,4,0),IFERROR(VLOOKUP($B74,COTAÇÕES!$A:$J,9,0),)))*$F74,2)</f>
        <v>74.48</v>
      </c>
      <c r="I74" s="335">
        <f>TRUNC(IF($B74="",IFERROR(VLOOKUP($A74,SERVIÇOS!$B:$G,5,0),IFERROR(VLOOKUP($A74,$C:$J,7,0),)),0)*$F74,2)</f>
        <v>224.48</v>
      </c>
      <c r="J74" s="336">
        <f t="shared" si="6"/>
        <v>298.95999999999998</v>
      </c>
      <c r="K74" s="421"/>
    </row>
    <row r="75" spans="1:11" s="24" customFormat="1">
      <c r="A75" s="627">
        <v>88266</v>
      </c>
      <c r="B75" s="628"/>
      <c r="C75" s="331"/>
      <c r="D75" s="332" t="str">
        <f>IF($B75="",IFERROR(VLOOKUP($A75,SERVIÇOS!$B:$G,2,0),IFERROR(VLOOKUP($A75,$C:$J,2,0),"")),IFERROR(VLOOKUP($B75,INSUMOS!$A:$D,2,0),IFERROR(VLOOKUP($B75,COTAÇÕES!$A:$J,2,0),"")))</f>
        <v>ELETROTÉCNICO COM ENCARGOS COMPLEMENTARES</v>
      </c>
      <c r="E75" s="385" t="str">
        <f>IF($B75="",IFERROR(VLOOKUP($A75,SERVIÇOS!$B:$G,3,0),IFERROR(VLOOKUP($A75,$C:$J,3,0),"")),IFERROR(VLOOKUP($B75,INSUMOS!$A:$D,3,0),IFERROR(VLOOKUP($B75,COTAÇÕES!$A:$J,5,0),"")))</f>
        <v>H</v>
      </c>
      <c r="F75" s="629">
        <v>4</v>
      </c>
      <c r="G75" s="334">
        <f>IF($B75="",IFERROR(VLOOKUP($A75,SERVIÇOS!$B:$G,6,0),IFERROR(VLOOKUP($A75,$C:$J,8,0),"")),IFERROR(VLOOKUP($B75,INSUMOS!$A:$D,4,0),IFERROR(VLOOKUP($B75,COTAÇÕES!$A:$J,9,0),"")))</f>
        <v>44.39</v>
      </c>
      <c r="H75" s="335">
        <f>TRUNC(IF($B75="",IFERROR(VLOOKUP($A75,SERVIÇOS!$B:$G,4,0),IFERROR(VLOOKUP($A75,$C:$J,6,0),)),IFERROR(VLOOKUP($B75,INSUMOS!$A:$D,4,0),IFERROR(VLOOKUP($B75,COTAÇÕES!$A:$J,9,0),)))*$F75,2)</f>
        <v>37.24</v>
      </c>
      <c r="I75" s="335">
        <f>TRUNC(IF($B75="",IFERROR(VLOOKUP($A75,SERVIÇOS!$B:$G,5,0),IFERROR(VLOOKUP($A75,$C:$J,7,0),)),0)*$F75,2)</f>
        <v>140.32</v>
      </c>
      <c r="J75" s="336">
        <f t="shared" si="6"/>
        <v>177.56</v>
      </c>
      <c r="K75" s="421"/>
    </row>
    <row r="76" spans="1:11" s="24" customFormat="1">
      <c r="A76" s="627"/>
      <c r="B76" s="628">
        <v>1091</v>
      </c>
      <c r="C76" s="331"/>
      <c r="D76" s="332" t="str">
        <f>IF($B76="",IFERROR(VLOOKUP($A76,SERVIÇOS!$B:$G,2,0),IFERROR(VLOOKUP($A76,$C:$J,2,0),"")),IFERROR(VLOOKUP($B76,INSUMOS!$A:$D,2,0),IFERROR(VLOOKUP($B76,COTAÇÕES!$A:$J,2,0),"")))</f>
        <v>ARMACAO VERTICAL COM HASTE E CONTRA-PINO, EM CHAPA DE ACO GALVANIZADO 3/16", COM 1 ESTRIBO E 1 ISOLADOR</v>
      </c>
      <c r="E76" s="385" t="str">
        <f>IF($B76="",IFERROR(VLOOKUP($A76,SERVIÇOS!$B:$G,3,0),IFERROR(VLOOKUP($A76,$C:$J,3,0),"")),IFERROR(VLOOKUP($B76,INSUMOS!$A:$D,3,0),IFERROR(VLOOKUP($B76,COTAÇÕES!$A:$J,5,0),"")))</f>
        <v>UN</v>
      </c>
      <c r="F76" s="629">
        <v>1</v>
      </c>
      <c r="G76" s="334">
        <f>IF($B76="",IFERROR(VLOOKUP($A76,SERVIÇOS!$B:$G,6,0),IFERROR(VLOOKUP($A76,$C:$J,8,0),"")),IFERROR(VLOOKUP($B76,INSUMOS!$A:$D,4,0),IFERROR(VLOOKUP($B76,COTAÇÕES!$A:$J,9,0),"")))</f>
        <v>23.52</v>
      </c>
      <c r="H76" s="335">
        <f>TRUNC(IF($B76="",IFERROR(VLOOKUP($A76,SERVIÇOS!$B:$G,4,0),IFERROR(VLOOKUP($A76,$C:$J,6,0),)),IFERROR(VLOOKUP($B76,INSUMOS!$A:$D,4,0),IFERROR(VLOOKUP($B76,COTAÇÕES!$A:$J,9,0),)))*$F76,2)</f>
        <v>23.52</v>
      </c>
      <c r="I76" s="335">
        <f>TRUNC(IF($B76="",IFERROR(VLOOKUP($A76,SERVIÇOS!$B:$G,5,0),IFERROR(VLOOKUP($A76,$C:$J,7,0),)),0)*$F76,2)</f>
        <v>0</v>
      </c>
      <c r="J76" s="336">
        <f t="shared" si="6"/>
        <v>23.52</v>
      </c>
      <c r="K76" s="421"/>
    </row>
    <row r="77" spans="1:11" s="24" customFormat="1">
      <c r="A77" s="627"/>
      <c r="B77" s="628">
        <v>39179</v>
      </c>
      <c r="C77" s="331"/>
      <c r="D77" s="332" t="str">
        <f>IF($B77="",IFERROR(VLOOKUP($A77,SERVIÇOS!$B:$G,2,0),IFERROR(VLOOKUP($A77,$C:$J,2,0),"")),IFERROR(VLOOKUP($B77,INSUMOS!$A:$D,2,0),IFERROR(VLOOKUP($B77,COTAÇÕES!$A:$J,2,0),"")))</f>
        <v>BUCHA EM ALUMINIO, COM ROSCA, DE 2", PARA ELETRODUTO</v>
      </c>
      <c r="E77" s="385" t="str">
        <f>IF($B77="",IFERROR(VLOOKUP($A77,SERVIÇOS!$B:$G,3,0),IFERROR(VLOOKUP($A77,$C:$J,3,0),"")),IFERROR(VLOOKUP($B77,INSUMOS!$A:$D,3,0),IFERROR(VLOOKUP($B77,COTAÇÕES!$A:$J,5,0),"")))</f>
        <v>UN</v>
      </c>
      <c r="F77" s="629">
        <v>6</v>
      </c>
      <c r="G77" s="334">
        <f>IF($B77="",IFERROR(VLOOKUP($A77,SERVIÇOS!$B:$G,6,0),IFERROR(VLOOKUP($A77,$C:$J,8,0),"")),IFERROR(VLOOKUP($B77,INSUMOS!$A:$D,4,0),IFERROR(VLOOKUP($B77,COTAÇÕES!$A:$J,9,0),"")))</f>
        <v>6.13</v>
      </c>
      <c r="H77" s="335">
        <f>TRUNC(IF($B77="",IFERROR(VLOOKUP($A77,SERVIÇOS!$B:$G,4,0),IFERROR(VLOOKUP($A77,$C:$J,6,0),)),IFERROR(VLOOKUP($B77,INSUMOS!$A:$D,4,0),IFERROR(VLOOKUP($B77,COTAÇÕES!$A:$J,9,0),)))*$F77,2)</f>
        <v>36.78</v>
      </c>
      <c r="I77" s="335">
        <f>TRUNC(IF($B77="",IFERROR(VLOOKUP($A77,SERVIÇOS!$B:$G,5,0),IFERROR(VLOOKUP($A77,$C:$J,7,0),)),0)*$F77,2)</f>
        <v>0</v>
      </c>
      <c r="J77" s="336">
        <f t="shared" si="6"/>
        <v>36.78</v>
      </c>
      <c r="K77" s="421"/>
    </row>
    <row r="78" spans="1:11" s="24" customFormat="1">
      <c r="A78" s="627"/>
      <c r="B78" s="628">
        <v>39181</v>
      </c>
      <c r="C78" s="331"/>
      <c r="D78" s="332" t="str">
        <f>IF($B78="",IFERROR(VLOOKUP($A78,SERVIÇOS!$B:$G,2,0),IFERROR(VLOOKUP($A78,$C:$J,2,0),"")),IFERROR(VLOOKUP($B78,INSUMOS!$A:$D,2,0),IFERROR(VLOOKUP($B78,COTAÇÕES!$A:$J,2,0),"")))</f>
        <v>BUCHA EM ALUMINIO, COM ROSCA, DE 3", PARA ELETRODUTO</v>
      </c>
      <c r="E78" s="385" t="str">
        <f>IF($B78="",IFERROR(VLOOKUP($A78,SERVIÇOS!$B:$G,3,0),IFERROR(VLOOKUP($A78,$C:$J,3,0),"")),IFERROR(VLOOKUP($B78,INSUMOS!$A:$D,3,0),IFERROR(VLOOKUP($B78,COTAÇÕES!$A:$J,5,0),"")))</f>
        <v>UN</v>
      </c>
      <c r="F78" s="629">
        <v>1</v>
      </c>
      <c r="G78" s="334">
        <f>IF($B78="",IFERROR(VLOOKUP($A78,SERVIÇOS!$B:$G,6,0),IFERROR(VLOOKUP($A78,$C:$J,8,0),"")),IFERROR(VLOOKUP($B78,INSUMOS!$A:$D,4,0),IFERROR(VLOOKUP($B78,COTAÇÕES!$A:$J,9,0),"")))</f>
        <v>9.2799999999999994</v>
      </c>
      <c r="H78" s="335">
        <f>TRUNC(IF($B78="",IFERROR(VLOOKUP($A78,SERVIÇOS!$B:$G,4,0),IFERROR(VLOOKUP($A78,$C:$J,6,0),)),IFERROR(VLOOKUP($B78,INSUMOS!$A:$D,4,0),IFERROR(VLOOKUP($B78,COTAÇÕES!$A:$J,9,0),)))*$F78,2)</f>
        <v>9.2799999999999994</v>
      </c>
      <c r="I78" s="335">
        <f>TRUNC(IF($B78="",IFERROR(VLOOKUP($A78,SERVIÇOS!$B:$G,5,0),IFERROR(VLOOKUP($A78,$C:$J,7,0),)),0)*$F78,2)</f>
        <v>0</v>
      </c>
      <c r="J78" s="336">
        <f t="shared" si="6"/>
        <v>9.2799999999999994</v>
      </c>
      <c r="K78" s="421"/>
    </row>
    <row r="79" spans="1:11" s="24" customFormat="1">
      <c r="A79" s="627"/>
      <c r="B79" s="628">
        <v>39213</v>
      </c>
      <c r="C79" s="331"/>
      <c r="D79" s="332" t="str">
        <f>IF($B79="",IFERROR(VLOOKUP($A79,SERVIÇOS!$B:$G,2,0),IFERROR(VLOOKUP($A79,$C:$J,2,0),"")),IFERROR(VLOOKUP($B79,INSUMOS!$A:$D,2,0),IFERROR(VLOOKUP($B79,COTAÇÕES!$A:$J,2,0),"")))</f>
        <v>ARRUELA EM ALUMINIO, COM ROSCA, DE 2", PARA ELETRODUTO</v>
      </c>
      <c r="E79" s="385" t="str">
        <f>IF($B79="",IFERROR(VLOOKUP($A79,SERVIÇOS!$B:$G,3,0),IFERROR(VLOOKUP($A79,$C:$J,3,0),"")),IFERROR(VLOOKUP($B79,INSUMOS!$A:$D,3,0),IFERROR(VLOOKUP($B79,COTAÇÕES!$A:$J,5,0),"")))</f>
        <v>UN</v>
      </c>
      <c r="F79" s="629">
        <v>6</v>
      </c>
      <c r="G79" s="334">
        <f>IF($B79="",IFERROR(VLOOKUP($A79,SERVIÇOS!$B:$G,6,0),IFERROR(VLOOKUP($A79,$C:$J,8,0),"")),IFERROR(VLOOKUP($B79,INSUMOS!$A:$D,4,0),IFERROR(VLOOKUP($B79,COTAÇÕES!$A:$J,9,0),"")))</f>
        <v>2.93</v>
      </c>
      <c r="H79" s="335">
        <f>TRUNC(IF($B79="",IFERROR(VLOOKUP($A79,SERVIÇOS!$B:$G,4,0),IFERROR(VLOOKUP($A79,$C:$J,6,0),)),IFERROR(VLOOKUP($B79,INSUMOS!$A:$D,4,0),IFERROR(VLOOKUP($B79,COTAÇÕES!$A:$J,9,0),)))*$F79,2)</f>
        <v>17.579999999999998</v>
      </c>
      <c r="I79" s="335">
        <f>TRUNC(IF($B79="",IFERROR(VLOOKUP($A79,SERVIÇOS!$B:$G,5,0),IFERROR(VLOOKUP($A79,$C:$J,7,0),)),0)*$F79,2)</f>
        <v>0</v>
      </c>
      <c r="J79" s="336">
        <f t="shared" si="6"/>
        <v>17.579999999999998</v>
      </c>
      <c r="K79" s="421"/>
    </row>
    <row r="80" spans="1:11" s="24" customFormat="1">
      <c r="A80" s="627"/>
      <c r="B80" s="628">
        <v>39215</v>
      </c>
      <c r="C80" s="331"/>
      <c r="D80" s="332" t="str">
        <f>IF($B80="",IFERROR(VLOOKUP($A80,SERVIÇOS!$B:$G,2,0),IFERROR(VLOOKUP($A80,$C:$J,2,0),"")),IFERROR(VLOOKUP($B80,INSUMOS!$A:$D,2,0),IFERROR(VLOOKUP($B80,COTAÇÕES!$A:$J,2,0),"")))</f>
        <v>ARRUELA EM ALUMINIO, COM ROSCA, DE 3", PARA ELETRODUTO</v>
      </c>
      <c r="E80" s="385" t="str">
        <f>IF($B80="",IFERROR(VLOOKUP($A80,SERVIÇOS!$B:$G,3,0),IFERROR(VLOOKUP($A80,$C:$J,3,0),"")),IFERROR(VLOOKUP($B80,INSUMOS!$A:$D,3,0),IFERROR(VLOOKUP($B80,COTAÇÕES!$A:$J,5,0),"")))</f>
        <v>UN</v>
      </c>
      <c r="F80" s="629">
        <v>1</v>
      </c>
      <c r="G80" s="334">
        <f>IF($B80="",IFERROR(VLOOKUP($A80,SERVIÇOS!$B:$G,6,0),IFERROR(VLOOKUP($A80,$C:$J,8,0),"")),IFERROR(VLOOKUP($B80,INSUMOS!$A:$D,4,0),IFERROR(VLOOKUP($B80,COTAÇÕES!$A:$J,9,0),"")))</f>
        <v>7.56</v>
      </c>
      <c r="H80" s="335">
        <f>TRUNC(IF($B80="",IFERROR(VLOOKUP($A80,SERVIÇOS!$B:$G,4,0),IFERROR(VLOOKUP($A80,$C:$J,6,0),)),IFERROR(VLOOKUP($B80,INSUMOS!$A:$D,4,0),IFERROR(VLOOKUP($B80,COTAÇÕES!$A:$J,9,0),)))*$F80,2)</f>
        <v>7.56</v>
      </c>
      <c r="I80" s="335">
        <f>TRUNC(IF($B80="",IFERROR(VLOOKUP($A80,SERVIÇOS!$B:$G,5,0),IFERROR(VLOOKUP($A80,$C:$J,7,0),)),0)*$F80,2)</f>
        <v>0</v>
      </c>
      <c r="J80" s="336">
        <f t="shared" si="6"/>
        <v>7.56</v>
      </c>
      <c r="K80" s="421"/>
    </row>
    <row r="81" spans="1:11">
      <c r="A81" s="627"/>
      <c r="B81" s="628">
        <v>2433</v>
      </c>
      <c r="C81" s="331"/>
      <c r="D81" s="332" t="str">
        <f>IF($B81="",IFERROR(VLOOKUP($A81,SERVIÇOS!$B:$G,2,0),IFERROR(VLOOKUP($A81,$C:$J,2,0),"")),IFERROR(VLOOKUP($B81,INSUMOS!$A:$D,2,0),IFERROR(VLOOKUP($B81,COTAÇÕES!$A:$J,2,0),"")))</f>
        <v>DOBRADICA EM ACO/FERRO, 3" X 2 1/2", E= 1,2 A 1,8 MM, SEM ANEL, CROMADO OU ZINCADO, TAMPA CHATA, COM PARAFUSOS</v>
      </c>
      <c r="E81" s="385" t="str">
        <f>IF($B81="",IFERROR(VLOOKUP($A81,SERVIÇOS!$B:$G,3,0),IFERROR(VLOOKUP($A81,$C:$J,3,0),"")),IFERROR(VLOOKUP($B81,INSUMOS!$A:$D,3,0),IFERROR(VLOOKUP($B81,COTAÇÕES!$A:$J,5,0),"")))</f>
        <v>UN</v>
      </c>
      <c r="F81" s="629">
        <v>1</v>
      </c>
      <c r="G81" s="334">
        <f>IF($B81="",IFERROR(VLOOKUP($A81,SERVIÇOS!$B:$G,6,0),IFERROR(VLOOKUP($A81,$C:$J,8,0),"")),IFERROR(VLOOKUP($B81,INSUMOS!$A:$D,4,0),IFERROR(VLOOKUP($B81,COTAÇÕES!$A:$J,9,0),"")))</f>
        <v>9.7100000000000009</v>
      </c>
      <c r="H81" s="335">
        <f>TRUNC(IF($B81="",IFERROR(VLOOKUP($A81,SERVIÇOS!$B:$G,4,0),IFERROR(VLOOKUP($A81,$C:$J,6,0),)),IFERROR(VLOOKUP($B81,INSUMOS!$A:$D,4,0),IFERROR(VLOOKUP($B81,COTAÇÕES!$A:$J,9,0),)))*$F81,2)</f>
        <v>9.7100000000000009</v>
      </c>
      <c r="I81" s="335">
        <f>TRUNC(IF($B81="",IFERROR(VLOOKUP($A81,SERVIÇOS!$B:$G,5,0),IFERROR(VLOOKUP($A81,$C:$J,7,0),)),0)*$F81,2)</f>
        <v>0</v>
      </c>
      <c r="J81" s="336">
        <f t="shared" si="6"/>
        <v>9.7100000000000009</v>
      </c>
      <c r="K81" s="421"/>
    </row>
    <row r="82" spans="1:11">
      <c r="A82" s="627"/>
      <c r="B82" s="628">
        <v>2631</v>
      </c>
      <c r="C82" s="331"/>
      <c r="D82" s="332" t="str">
        <f>IF($B82="",IFERROR(VLOOKUP($A82,SERVIÇOS!$B:$G,2,0),IFERROR(VLOOKUP($A82,$C:$J,2,0),"")),IFERROR(VLOOKUP($B82,INSUMOS!$A:$D,2,0),IFERROR(VLOOKUP($B82,COTAÇÕES!$A:$J,2,0),"")))</f>
        <v>CURVA 90 GRAUS PARA ELETRODUTO, EM ACO GALVANIZADO ELETROLITICO, COM ROSCA, DIAMETRO DE 50 MM (2")</v>
      </c>
      <c r="E82" s="385" t="str">
        <f>IF($B82="",IFERROR(VLOOKUP($A82,SERVIÇOS!$B:$G,3,0),IFERROR(VLOOKUP($A82,$C:$J,3,0),"")),IFERROR(VLOOKUP($B82,INSUMOS!$A:$D,3,0),IFERROR(VLOOKUP($B82,COTAÇÕES!$A:$J,5,0),"")))</f>
        <v>UN</v>
      </c>
      <c r="F82" s="629">
        <v>1</v>
      </c>
      <c r="G82" s="334">
        <f>IF($B82="",IFERROR(VLOOKUP($A82,SERVIÇOS!$B:$G,6,0),IFERROR(VLOOKUP($A82,$C:$J,8,0),"")),IFERROR(VLOOKUP($B82,INSUMOS!$A:$D,4,0),IFERROR(VLOOKUP($B82,COTAÇÕES!$A:$J,9,0),"")))</f>
        <v>27.86</v>
      </c>
      <c r="H82" s="335">
        <f>TRUNC(IF($B82="",IFERROR(VLOOKUP($A82,SERVIÇOS!$B:$G,4,0),IFERROR(VLOOKUP($A82,$C:$J,6,0),)),IFERROR(VLOOKUP($B82,INSUMOS!$A:$D,4,0),IFERROR(VLOOKUP($B82,COTAÇÕES!$A:$J,9,0),)))*$F82,2)</f>
        <v>27.86</v>
      </c>
      <c r="I82" s="335">
        <f>TRUNC(IF($B82="",IFERROR(VLOOKUP($A82,SERVIÇOS!$B:$G,5,0),IFERROR(VLOOKUP($A82,$C:$J,7,0),)),0)*$F82,2)</f>
        <v>0</v>
      </c>
      <c r="J82" s="336">
        <f t="shared" si="6"/>
        <v>27.86</v>
      </c>
      <c r="K82" s="421"/>
    </row>
    <row r="83" spans="1:11">
      <c r="A83" s="627"/>
      <c r="B83" s="628">
        <v>2620</v>
      </c>
      <c r="C83" s="331"/>
      <c r="D83" s="332" t="str">
        <f>IF($B83="",IFERROR(VLOOKUP($A83,SERVIÇOS!$B:$G,2,0),IFERROR(VLOOKUP($A83,$C:$J,2,0),"")),IFERROR(VLOOKUP($B83,INSUMOS!$A:$D,2,0),IFERROR(VLOOKUP($B83,COTAÇÕES!$A:$J,2,0),"")))</f>
        <v>CURVA 90 GRAUS PARA ELETRODUTO, EM ACO GALVANIZADO ELETROLITICO, COM ROSCA, DIAMETRO DE 80 MM (3")</v>
      </c>
      <c r="E83" s="385" t="str">
        <f>IF($B83="",IFERROR(VLOOKUP($A83,SERVIÇOS!$B:$G,3,0),IFERROR(VLOOKUP($A83,$C:$J,3,0),"")),IFERROR(VLOOKUP($B83,INSUMOS!$A:$D,3,0),IFERROR(VLOOKUP($B83,COTAÇÕES!$A:$J,5,0),"")))</f>
        <v>UN</v>
      </c>
      <c r="F83" s="629">
        <v>1</v>
      </c>
      <c r="G83" s="334">
        <f>IF($B83="",IFERROR(VLOOKUP($A83,SERVIÇOS!$B:$G,6,0),IFERROR(VLOOKUP($A83,$C:$J,8,0),"")),IFERROR(VLOOKUP($B83,INSUMOS!$A:$D,4,0),IFERROR(VLOOKUP($B83,COTAÇÕES!$A:$J,9,0),"")))</f>
        <v>92.61</v>
      </c>
      <c r="H83" s="335">
        <f>TRUNC(IF($B83="",IFERROR(VLOOKUP($A83,SERVIÇOS!$B:$G,4,0),IFERROR(VLOOKUP($A83,$C:$J,6,0),)),IFERROR(VLOOKUP($B83,INSUMOS!$A:$D,4,0),IFERROR(VLOOKUP($B83,COTAÇÕES!$A:$J,9,0),)))*$F83,2)</f>
        <v>92.61</v>
      </c>
      <c r="I83" s="335">
        <f>TRUNC(IF($B83="",IFERROR(VLOOKUP($A83,SERVIÇOS!$B:$G,5,0),IFERROR(VLOOKUP($A83,$C:$J,7,0),)),0)*$F83,2)</f>
        <v>0</v>
      </c>
      <c r="J83" s="336">
        <f t="shared" si="6"/>
        <v>92.61</v>
      </c>
      <c r="K83" s="421"/>
    </row>
    <row r="84" spans="1:11">
      <c r="A84" s="627"/>
      <c r="B84" s="628" t="s">
        <v>12345</v>
      </c>
      <c r="C84" s="331"/>
      <c r="D84" s="332" t="str">
        <f>IF($B84="",IFERROR(VLOOKUP($A84,SERVIÇOS!$B:$G,2,0),IFERROR(VLOOKUP($A84,$C:$J,2,0),"")),IFERROR(VLOOKUP($B84,INSUMOS!$A:$D,2,0),IFERROR(VLOOKUP($B84,COTAÇÕES!$A:$J,2,0),"")))</f>
        <v>CAIXA INTERNA/EXTERNA DE MEDICAO PARA 1 MEDIDOR TRIFASICO, COM VISOR, EM CHAPA DE ACO 18 USG (PADRAO DA CONCESSIONARIA LOCAL)</v>
      </c>
      <c r="E84" s="385" t="str">
        <f>IF($B84="",IFERROR(VLOOKUP($A84,SERVIÇOS!$B:$G,3,0),IFERROR(VLOOKUP($A84,$C:$J,3,0),"")),IFERROR(VLOOKUP($B84,INSUMOS!$A:$D,3,0),IFERROR(VLOOKUP($B84,COTAÇÕES!$A:$J,5,0),"")))</f>
        <v xml:space="preserve">UN </v>
      </c>
      <c r="F84" s="629">
        <v>1</v>
      </c>
      <c r="G84" s="334">
        <f>IF($B84="",IFERROR(VLOOKUP($A84,SERVIÇOS!$B:$G,6,0),IFERROR(VLOOKUP($A84,$C:$J,8,0),"")),IFERROR(VLOOKUP($B84,INSUMOS!$A:$D,4,0),IFERROR(VLOOKUP($B84,COTAÇÕES!$A:$J,9,0),"")))</f>
        <v>235</v>
      </c>
      <c r="H84" s="335">
        <f>TRUNC(IF($B84="",IFERROR(VLOOKUP($A84,SERVIÇOS!$B:$G,4,0),IFERROR(VLOOKUP($A84,$C:$J,6,0),)),IFERROR(VLOOKUP($B84,INSUMOS!$A:$D,4,0),IFERROR(VLOOKUP($B84,COTAÇÕES!$A:$J,9,0),)))*$F84,2)</f>
        <v>235</v>
      </c>
      <c r="I84" s="335">
        <f>TRUNC(IF($B84="",IFERROR(VLOOKUP($A84,SERVIÇOS!$B:$G,5,0),IFERROR(VLOOKUP($A84,$C:$J,7,0),)),0)*$F84,2)</f>
        <v>0</v>
      </c>
      <c r="J84" s="336">
        <f t="shared" si="6"/>
        <v>235</v>
      </c>
      <c r="K84" s="421"/>
    </row>
    <row r="85" spans="1:11">
      <c r="A85" s="627"/>
      <c r="B85" s="628">
        <v>867</v>
      </c>
      <c r="C85" s="331"/>
      <c r="D85" s="332" t="str">
        <f>IF($B85="",IFERROR(VLOOKUP($A85,SERVIÇOS!$B:$G,2,0),IFERROR(VLOOKUP($A85,$C:$J,2,0),"")),IFERROR(VLOOKUP($B85,INSUMOS!$A:$D,2,0),IFERROR(VLOOKUP($B85,COTAÇÕES!$A:$J,2,0),"")))</f>
        <v>CABO DE COBRE NU 50 MM2 MEIO-DURO</v>
      </c>
      <c r="E85" s="385" t="str">
        <f>IF($B85="",IFERROR(VLOOKUP($A85,SERVIÇOS!$B:$G,3,0),IFERROR(VLOOKUP($A85,$C:$J,3,0),"")),IFERROR(VLOOKUP($B85,INSUMOS!$A:$D,3,0),IFERROR(VLOOKUP($B85,COTAÇÕES!$A:$J,5,0),"")))</f>
        <v>M</v>
      </c>
      <c r="F85" s="629">
        <v>20</v>
      </c>
      <c r="G85" s="334">
        <f>IF($B85="",IFERROR(VLOOKUP($A85,SERVIÇOS!$B:$G,6,0),IFERROR(VLOOKUP($A85,$C:$J,8,0),"")),IFERROR(VLOOKUP($B85,INSUMOS!$A:$D,4,0),IFERROR(VLOOKUP($B85,COTAÇÕES!$A:$J,9,0),"")))</f>
        <v>52.58</v>
      </c>
      <c r="H85" s="335">
        <f>TRUNC(IF($B85="",IFERROR(VLOOKUP($A85,SERVIÇOS!$B:$G,4,0),IFERROR(VLOOKUP($A85,$C:$J,6,0),)),IFERROR(VLOOKUP($B85,INSUMOS!$A:$D,4,0),IFERROR(VLOOKUP($B85,COTAÇÕES!$A:$J,9,0),)))*$F85,2)</f>
        <v>1051.5999999999999</v>
      </c>
      <c r="I85" s="335">
        <f>TRUNC(IF($B85="",IFERROR(VLOOKUP($A85,SERVIÇOS!$B:$G,5,0),IFERROR(VLOOKUP($A85,$C:$J,7,0),)),0)*$F85,2)</f>
        <v>0</v>
      </c>
      <c r="J85" s="336">
        <f t="shared" si="6"/>
        <v>1051.5999999999999</v>
      </c>
      <c r="K85" s="421"/>
    </row>
    <row r="86" spans="1:11" ht="30">
      <c r="A86" s="627"/>
      <c r="B86" s="628">
        <v>998</v>
      </c>
      <c r="C86" s="331"/>
      <c r="D86" s="332" t="str">
        <f>IF($B86="",IFERROR(VLOOKUP($A86,SERVIÇOS!$B:$G,2,0),IFERROR(VLOOKUP($A86,$C:$J,2,0),"")),IFERROR(VLOOKUP($B86,INSUMOS!$A:$D,2,0),IFERROR(VLOOKUP($B86,COTAÇÕES!$A:$J,2,0),"")))</f>
        <v>CABO DE COBRE, FLEXIVEL, CLASSE 4 OU 5, ISOLACAO EM PVC/A, ANTICHAMA BWF-B, COBERTURA PVC-ST1, ANTICHAMA BWF-B, 1 CONDUTOR, 0,6/1 KV, SECAO NOMINAL 95 MM2</v>
      </c>
      <c r="E86" s="385" t="str">
        <f>IF($B86="",IFERROR(VLOOKUP($A86,SERVIÇOS!$B:$G,3,0),IFERROR(VLOOKUP($A86,$C:$J,3,0),"")),IFERROR(VLOOKUP($B86,INSUMOS!$A:$D,3,0),IFERROR(VLOOKUP($B86,COTAÇÕES!$A:$J,5,0),"")))</f>
        <v>M</v>
      </c>
      <c r="F86" s="629">
        <v>20</v>
      </c>
      <c r="G86" s="334">
        <f>IF($B86="",IFERROR(VLOOKUP($A86,SERVIÇOS!$B:$G,6,0),IFERROR(VLOOKUP($A86,$C:$J,8,0),"")),IFERROR(VLOOKUP($B86,INSUMOS!$A:$D,4,0),IFERROR(VLOOKUP($B86,COTAÇÕES!$A:$J,9,0),"")))</f>
        <v>90.83</v>
      </c>
      <c r="H86" s="335">
        <f>TRUNC(IF($B86="",IFERROR(VLOOKUP($A86,SERVIÇOS!$B:$G,4,0),IFERROR(VLOOKUP($A86,$C:$J,6,0),)),IFERROR(VLOOKUP($B86,INSUMOS!$A:$D,4,0),IFERROR(VLOOKUP($B86,COTAÇÕES!$A:$J,9,0),)))*$F86,2)</f>
        <v>1816.6</v>
      </c>
      <c r="I86" s="335">
        <f>TRUNC(IF($B86="",IFERROR(VLOOKUP($A86,SERVIÇOS!$B:$G,5,0),IFERROR(VLOOKUP($A86,$C:$J,7,0),)),0)*$F86,2)</f>
        <v>0</v>
      </c>
      <c r="J86" s="336">
        <f t="shared" si="6"/>
        <v>1816.6</v>
      </c>
      <c r="K86" s="421"/>
    </row>
    <row r="87" spans="1:11">
      <c r="A87" s="627"/>
      <c r="B87" s="628">
        <v>1876</v>
      </c>
      <c r="C87" s="331"/>
      <c r="D87" s="332" t="str">
        <f>IF($B87="",IFERROR(VLOOKUP($A87,SERVIÇOS!$B:$G,2,0),IFERROR(VLOOKUP($A87,$C:$J,2,0),"")),IFERROR(VLOOKUP($B87,INSUMOS!$A:$D,2,0),IFERROR(VLOOKUP($B87,COTAÇÕES!$A:$J,2,0),"")))</f>
        <v>CURVA 90 GRAUS, LONGA, DE PVC RIGIDO ROSCAVEL, DE 2", PARA ELETRODUTO</v>
      </c>
      <c r="E87" s="385" t="str">
        <f>IF($B87="",IFERROR(VLOOKUP($A87,SERVIÇOS!$B:$G,3,0),IFERROR(VLOOKUP($A87,$C:$J,3,0),"")),IFERROR(VLOOKUP($B87,INSUMOS!$A:$D,3,0),IFERROR(VLOOKUP($B87,COTAÇÕES!$A:$J,5,0),"")))</f>
        <v>UN</v>
      </c>
      <c r="F87" s="629">
        <v>4</v>
      </c>
      <c r="G87" s="334">
        <f>IF($B87="",IFERROR(VLOOKUP($A87,SERVIÇOS!$B:$G,6,0),IFERROR(VLOOKUP($A87,$C:$J,8,0),"")),IFERROR(VLOOKUP($B87,INSUMOS!$A:$D,4,0),IFERROR(VLOOKUP($B87,COTAÇÕES!$A:$J,9,0),"")))</f>
        <v>15.13</v>
      </c>
      <c r="H87" s="335">
        <f>TRUNC(IF($B87="",IFERROR(VLOOKUP($A87,SERVIÇOS!$B:$G,4,0),IFERROR(VLOOKUP($A87,$C:$J,6,0),)),IFERROR(VLOOKUP($B87,INSUMOS!$A:$D,4,0),IFERROR(VLOOKUP($B87,COTAÇÕES!$A:$J,9,0),)))*$F87,2)</f>
        <v>60.52</v>
      </c>
      <c r="I87" s="335">
        <f>TRUNC(IF($B87="",IFERROR(VLOOKUP($A87,SERVIÇOS!$B:$G,5,0),IFERROR(VLOOKUP($A87,$C:$J,7,0),)),0)*$F87,2)</f>
        <v>0</v>
      </c>
      <c r="J87" s="336">
        <f t="shared" si="6"/>
        <v>60.52</v>
      </c>
      <c r="K87" s="421"/>
    </row>
    <row r="88" spans="1:11">
      <c r="A88" s="627"/>
      <c r="B88" s="628">
        <v>1877</v>
      </c>
      <c r="C88" s="331"/>
      <c r="D88" s="332" t="str">
        <f>IF($B88="",IFERROR(VLOOKUP($A88,SERVIÇOS!$B:$G,2,0),IFERROR(VLOOKUP($A88,$C:$J,2,0),"")),IFERROR(VLOOKUP($B88,INSUMOS!$A:$D,2,0),IFERROR(VLOOKUP($B88,COTAÇÕES!$A:$J,2,0),"")))</f>
        <v>CURVA 90 GRAUS, LONGA, DE PVC RIGIDO ROSCAVEL, DE 3", PARA ELETRODUTO</v>
      </c>
      <c r="E88" s="385" t="str">
        <f>IF($B88="",IFERROR(VLOOKUP($A88,SERVIÇOS!$B:$G,3,0),IFERROR(VLOOKUP($A88,$C:$J,3,0),"")),IFERROR(VLOOKUP($B88,INSUMOS!$A:$D,3,0),IFERROR(VLOOKUP($B88,COTAÇÕES!$A:$J,5,0),"")))</f>
        <v>UN</v>
      </c>
      <c r="F88" s="629">
        <v>1</v>
      </c>
      <c r="G88" s="334">
        <f>IF($B88="",IFERROR(VLOOKUP($A88,SERVIÇOS!$B:$G,6,0),IFERROR(VLOOKUP($A88,$C:$J,8,0),"")),IFERROR(VLOOKUP($B88,INSUMOS!$A:$D,4,0),IFERROR(VLOOKUP($B88,COTAÇÕES!$A:$J,9,0),"")))</f>
        <v>38.659999999999997</v>
      </c>
      <c r="H88" s="335">
        <f>TRUNC(IF($B88="",IFERROR(VLOOKUP($A88,SERVIÇOS!$B:$G,4,0),IFERROR(VLOOKUP($A88,$C:$J,6,0),)),IFERROR(VLOOKUP($B88,INSUMOS!$A:$D,4,0),IFERROR(VLOOKUP($B88,COTAÇÕES!$A:$J,9,0),)))*$F88,2)</f>
        <v>38.659999999999997</v>
      </c>
      <c r="I88" s="335">
        <f>TRUNC(IF($B88="",IFERROR(VLOOKUP($A88,SERVIÇOS!$B:$G,5,0),IFERROR(VLOOKUP($A88,$C:$J,7,0),)),0)*$F88,2)</f>
        <v>0</v>
      </c>
      <c r="J88" s="336">
        <f t="shared" si="6"/>
        <v>38.659999999999997</v>
      </c>
      <c r="K88" s="421"/>
    </row>
    <row r="89" spans="1:11">
      <c r="A89" s="627"/>
      <c r="B89" s="628">
        <v>1879</v>
      </c>
      <c r="C89" s="331"/>
      <c r="D89" s="332" t="str">
        <f>IF($B89="",IFERROR(VLOOKUP($A89,SERVIÇOS!$B:$G,2,0),IFERROR(VLOOKUP($A89,$C:$J,2,0),"")),IFERROR(VLOOKUP($B89,INSUMOS!$A:$D,2,0),IFERROR(VLOOKUP($B89,COTAÇÕES!$A:$J,2,0),"")))</f>
        <v>CURVA 90 GRAUS, LONGA, DE PVC RIGIDO ROSCAVEL, DE 3/4", PARA ELETRODUTO</v>
      </c>
      <c r="E89" s="385" t="str">
        <f>IF($B89="",IFERROR(VLOOKUP($A89,SERVIÇOS!$B:$G,3,0),IFERROR(VLOOKUP($A89,$C:$J,3,0),"")),IFERROR(VLOOKUP($B89,INSUMOS!$A:$D,3,0),IFERROR(VLOOKUP($B89,COTAÇÕES!$A:$J,5,0),"")))</f>
        <v>UN</v>
      </c>
      <c r="F89" s="629">
        <v>1</v>
      </c>
      <c r="G89" s="334">
        <f>IF($B89="",IFERROR(VLOOKUP($A89,SERVIÇOS!$B:$G,6,0),IFERROR(VLOOKUP($A89,$C:$J,8,0),"")),IFERROR(VLOOKUP($B89,INSUMOS!$A:$D,4,0),IFERROR(VLOOKUP($B89,COTAÇÕES!$A:$J,9,0),"")))</f>
        <v>4.5</v>
      </c>
      <c r="H89" s="335">
        <f>TRUNC(IF($B89="",IFERROR(VLOOKUP($A89,SERVIÇOS!$B:$G,4,0),IFERROR(VLOOKUP($A89,$C:$J,6,0),)),IFERROR(VLOOKUP($B89,INSUMOS!$A:$D,4,0),IFERROR(VLOOKUP($B89,COTAÇÕES!$A:$J,9,0),)))*$F89,2)</f>
        <v>4.5</v>
      </c>
      <c r="I89" s="335">
        <f>TRUNC(IF($B89="",IFERROR(VLOOKUP($A89,SERVIÇOS!$B:$G,5,0),IFERROR(VLOOKUP($A89,$C:$J,7,0),)),0)*$F89,2)</f>
        <v>0</v>
      </c>
      <c r="J89" s="336">
        <f t="shared" si="6"/>
        <v>4.5</v>
      </c>
      <c r="K89" s="421"/>
    </row>
    <row r="90" spans="1:11">
      <c r="A90" s="627"/>
      <c r="B90" s="628" t="s">
        <v>12349</v>
      </c>
      <c r="C90" s="331"/>
      <c r="D90" s="332" t="str">
        <f>IF($B90="",IFERROR(VLOOKUP($A90,SERVIÇOS!$B:$G,2,0),IFERROR(VLOOKUP($A90,$C:$J,2,0),"")),IFERROR(VLOOKUP($B90,INSUMOS!$A:$D,2,0),IFERROR(VLOOKUP($B90,COTAÇÕES!$A:$J,2,0),"")))</f>
        <v>CAIXA DE CONCRETO ARMADO PRE-MOLDADO, COM FUNDO E SEM TAMPA, DIMENSOES DE 0,30 X 0,30 X 0,30 M</v>
      </c>
      <c r="E90" s="385" t="str">
        <f>IF($B90="",IFERROR(VLOOKUP($A90,SERVIÇOS!$B:$G,3,0),IFERROR(VLOOKUP($A90,$C:$J,3,0),"")),IFERROR(VLOOKUP($B90,INSUMOS!$A:$D,3,0),IFERROR(VLOOKUP($B90,COTAÇÕES!$A:$J,5,0),"")))</f>
        <v xml:space="preserve">UN </v>
      </c>
      <c r="F90" s="629">
        <v>1</v>
      </c>
      <c r="G90" s="334">
        <f>IF($B90="",IFERROR(VLOOKUP($A90,SERVIÇOS!$B:$G,6,0),IFERROR(VLOOKUP($A90,$C:$J,8,0),"")),IFERROR(VLOOKUP($B90,INSUMOS!$A:$D,4,0),IFERROR(VLOOKUP($B90,COTAÇÕES!$A:$J,9,0),"")))</f>
        <v>123.02</v>
      </c>
      <c r="H90" s="335">
        <f>TRUNC(IF($B90="",IFERROR(VLOOKUP($A90,SERVIÇOS!$B:$G,4,0),IFERROR(VLOOKUP($A90,$C:$J,6,0),)),IFERROR(VLOOKUP($B90,INSUMOS!$A:$D,4,0),IFERROR(VLOOKUP($B90,COTAÇÕES!$A:$J,9,0),)))*$F90,2)</f>
        <v>123.02</v>
      </c>
      <c r="I90" s="335">
        <f>TRUNC(IF($B90="",IFERROR(VLOOKUP($A90,SERVIÇOS!$B:$G,5,0),IFERROR(VLOOKUP($A90,$C:$J,7,0),)),0)*$F90,2)</f>
        <v>0</v>
      </c>
      <c r="J90" s="336">
        <f t="shared" si="6"/>
        <v>123.02</v>
      </c>
      <c r="K90" s="421"/>
    </row>
    <row r="91" spans="1:11">
      <c r="A91" s="627"/>
      <c r="B91" s="628">
        <v>2377</v>
      </c>
      <c r="C91" s="331"/>
      <c r="D91" s="332" t="str">
        <f>IF($B91="",IFERROR(VLOOKUP($A91,SERVIÇOS!$B:$G,2,0),IFERROR(VLOOKUP($A91,$C:$J,2,0),"")),IFERROR(VLOOKUP($B91,INSUMOS!$A:$D,2,0),IFERROR(VLOOKUP($B91,COTAÇÕES!$A:$J,2,0),"")))</f>
        <v>DISJUNTOR TERMOMAGNETICO TRIPOLAR 200 A / 600 V, TIPO FXD / ICC - 35 KA</v>
      </c>
      <c r="E91" s="385" t="str">
        <f>IF($B91="",IFERROR(VLOOKUP($A91,SERVIÇOS!$B:$G,3,0),IFERROR(VLOOKUP($A91,$C:$J,3,0),"")),IFERROR(VLOOKUP($B91,INSUMOS!$A:$D,3,0),IFERROR(VLOOKUP($B91,COTAÇÕES!$A:$J,5,0),"")))</f>
        <v>UN</v>
      </c>
      <c r="F91" s="629">
        <v>1</v>
      </c>
      <c r="G91" s="334">
        <f>IF($B91="",IFERROR(VLOOKUP($A91,SERVIÇOS!$B:$G,6,0),IFERROR(VLOOKUP($A91,$C:$J,8,0),"")),IFERROR(VLOOKUP($B91,INSUMOS!$A:$D,4,0),IFERROR(VLOOKUP($B91,COTAÇÕES!$A:$J,9,0),"")))</f>
        <v>585.80999999999995</v>
      </c>
      <c r="H91" s="335">
        <f>TRUNC(IF($B91="",IFERROR(VLOOKUP($A91,SERVIÇOS!$B:$G,4,0),IFERROR(VLOOKUP($A91,$C:$J,6,0),)),IFERROR(VLOOKUP($B91,INSUMOS!$A:$D,4,0),IFERROR(VLOOKUP($B91,COTAÇÕES!$A:$J,9,0),)))*$F91,2)</f>
        <v>585.80999999999995</v>
      </c>
      <c r="I91" s="335">
        <f>TRUNC(IF($B91="",IFERROR(VLOOKUP($A91,SERVIÇOS!$B:$G,5,0),IFERROR(VLOOKUP($A91,$C:$J,7,0),)),0)*$F91,2)</f>
        <v>0</v>
      </c>
      <c r="J91" s="336">
        <f t="shared" si="6"/>
        <v>585.80999999999995</v>
      </c>
      <c r="K91" s="421"/>
    </row>
    <row r="92" spans="1:11">
      <c r="A92" s="627"/>
      <c r="B92" s="628">
        <v>2686</v>
      </c>
      <c r="C92" s="331"/>
      <c r="D92" s="332" t="str">
        <f>IF($B92="",IFERROR(VLOOKUP($A92,SERVIÇOS!$B:$G,2,0),IFERROR(VLOOKUP($A92,$C:$J,2,0),"")),IFERROR(VLOOKUP($B92,INSUMOS!$A:$D,2,0),IFERROR(VLOOKUP($B92,COTAÇÕES!$A:$J,2,0),"")))</f>
        <v>ELETRODUTO DE PVC RIGIDO ROSCAVEL DE 3 ", SEM LUVA</v>
      </c>
      <c r="E92" s="385" t="str">
        <f>IF($B92="",IFERROR(VLOOKUP($A92,SERVIÇOS!$B:$G,3,0),IFERROR(VLOOKUP($A92,$C:$J,3,0),"")),IFERROR(VLOOKUP($B92,INSUMOS!$A:$D,3,0),IFERROR(VLOOKUP($B92,COTAÇÕES!$A:$J,5,0),"")))</f>
        <v>M</v>
      </c>
      <c r="F92" s="629">
        <v>9</v>
      </c>
      <c r="G92" s="334">
        <f>IF($B92="",IFERROR(VLOOKUP($A92,SERVIÇOS!$B:$G,6,0),IFERROR(VLOOKUP($A92,$C:$J,8,0),"")),IFERROR(VLOOKUP($B92,INSUMOS!$A:$D,4,0),IFERROR(VLOOKUP($B92,COTAÇÕES!$A:$J,9,0),"")))</f>
        <v>51</v>
      </c>
      <c r="H92" s="335">
        <f>TRUNC(IF($B92="",IFERROR(VLOOKUP($A92,SERVIÇOS!$B:$G,4,0),IFERROR(VLOOKUP($A92,$C:$J,6,0),)),IFERROR(VLOOKUP($B92,INSUMOS!$A:$D,4,0),IFERROR(VLOOKUP($B92,COTAÇÕES!$A:$J,9,0),)))*$F92,2)</f>
        <v>459</v>
      </c>
      <c r="I92" s="335">
        <f>TRUNC(IF($B92="",IFERROR(VLOOKUP($A92,SERVIÇOS!$B:$G,5,0),IFERROR(VLOOKUP($A92,$C:$J,7,0),)),0)*$F92,2)</f>
        <v>0</v>
      </c>
      <c r="J92" s="336">
        <f t="shared" si="6"/>
        <v>459</v>
      </c>
      <c r="K92" s="421"/>
    </row>
    <row r="93" spans="1:11">
      <c r="A93" s="627"/>
      <c r="B93" s="628">
        <v>2681</v>
      </c>
      <c r="C93" s="331"/>
      <c r="D93" s="332" t="str">
        <f>IF($B93="",IFERROR(VLOOKUP($A93,SERVIÇOS!$B:$G,2,0),IFERROR(VLOOKUP($A93,$C:$J,2,0),"")),IFERROR(VLOOKUP($B93,INSUMOS!$A:$D,2,0),IFERROR(VLOOKUP($B93,COTAÇÕES!$A:$J,2,0),"")))</f>
        <v>ELETRODUTO DE PVC RIGIDO ROSCAVEL DE 2 ", SEM LUVA</v>
      </c>
      <c r="E93" s="385" t="str">
        <f>IF($B93="",IFERROR(VLOOKUP($A93,SERVIÇOS!$B:$G,3,0),IFERROR(VLOOKUP($A93,$C:$J,3,0),"")),IFERROR(VLOOKUP($B93,INSUMOS!$A:$D,3,0),IFERROR(VLOOKUP($B93,COTAÇÕES!$A:$J,5,0),"")))</f>
        <v>M</v>
      </c>
      <c r="F93" s="629">
        <v>12</v>
      </c>
      <c r="G93" s="334">
        <f>IF($B93="",IFERROR(VLOOKUP($A93,SERVIÇOS!$B:$G,6,0),IFERROR(VLOOKUP($A93,$C:$J,8,0),"")),IFERROR(VLOOKUP($B93,INSUMOS!$A:$D,4,0),IFERROR(VLOOKUP($B93,COTAÇÕES!$A:$J,9,0),"")))</f>
        <v>27.87</v>
      </c>
      <c r="H93" s="335">
        <f>TRUNC(IF($B93="",IFERROR(VLOOKUP($A93,SERVIÇOS!$B:$G,4,0),IFERROR(VLOOKUP($A93,$C:$J,6,0),)),IFERROR(VLOOKUP($B93,INSUMOS!$A:$D,4,0),IFERROR(VLOOKUP($B93,COTAÇÕES!$A:$J,9,0),)))*$F93,2)</f>
        <v>334.44</v>
      </c>
      <c r="I93" s="335">
        <f>TRUNC(IF($B93="",IFERROR(VLOOKUP($A93,SERVIÇOS!$B:$G,5,0),IFERROR(VLOOKUP($A93,$C:$J,7,0),)),0)*$F93,2)</f>
        <v>0</v>
      </c>
      <c r="J93" s="336">
        <f t="shared" si="6"/>
        <v>334.44</v>
      </c>
      <c r="K93" s="421"/>
    </row>
    <row r="94" spans="1:11">
      <c r="A94" s="627">
        <v>91871</v>
      </c>
      <c r="B94" s="628"/>
      <c r="C94" s="331"/>
      <c r="D94" s="332" t="str">
        <f>IF($B94="",IFERROR(VLOOKUP($A94,SERVIÇOS!$B:$G,2,0),IFERROR(VLOOKUP($A94,$C:$J,2,0),"")),IFERROR(VLOOKUP($B94,INSUMOS!$A:$D,2,0),IFERROR(VLOOKUP($B94,COTAÇÕES!$A:$J,2,0),"")))</f>
        <v>ELETRODUTO RÍGIDO ROSCÁVEL, PVC, DN 25 MM (3/4"), PARA CIRCUITOS TERMINAIS, INSTALADO EM PAREDE - FORNECIMENTO E INSTALAÇÃO. AF_03/2023</v>
      </c>
      <c r="E94" s="385" t="str">
        <f>IF($B94="",IFERROR(VLOOKUP($A94,SERVIÇOS!$B:$G,3,0),IFERROR(VLOOKUP($A94,$C:$J,3,0),"")),IFERROR(VLOOKUP($B94,INSUMOS!$A:$D,3,0),IFERROR(VLOOKUP($B94,COTAÇÕES!$A:$J,5,0),"")))</f>
        <v>M</v>
      </c>
      <c r="F94" s="629">
        <v>3</v>
      </c>
      <c r="G94" s="334">
        <f>IF($B94="",IFERROR(VLOOKUP($A94,SERVIÇOS!$B:$G,6,0),IFERROR(VLOOKUP($A94,$C:$J,8,0),"")),IFERROR(VLOOKUP($B94,INSUMOS!$A:$D,4,0),IFERROR(VLOOKUP($B94,COTAÇÕES!$A:$J,9,0),"")))</f>
        <v>19.64</v>
      </c>
      <c r="H94" s="335">
        <f>TRUNC(IF($B94="",IFERROR(VLOOKUP($A94,SERVIÇOS!$B:$G,4,0),IFERROR(VLOOKUP($A94,$C:$J,6,0),)),IFERROR(VLOOKUP($B94,INSUMOS!$A:$D,4,0),IFERROR(VLOOKUP($B94,COTAÇÕES!$A:$J,9,0),)))*$F94,2)</f>
        <v>32.67</v>
      </c>
      <c r="I94" s="335">
        <f>TRUNC(IF($B94="",IFERROR(VLOOKUP($A94,SERVIÇOS!$B:$G,5,0),IFERROR(VLOOKUP($A94,$C:$J,7,0),)),0)*$F94,2)</f>
        <v>26.25</v>
      </c>
      <c r="J94" s="336">
        <f t="shared" si="6"/>
        <v>58.92</v>
      </c>
      <c r="K94" s="421"/>
    </row>
    <row r="95" spans="1:11">
      <c r="A95" s="627">
        <v>96985</v>
      </c>
      <c r="B95" s="628"/>
      <c r="C95" s="331"/>
      <c r="D95" s="332" t="str">
        <f>IF($B95="",IFERROR(VLOOKUP($A95,SERVIÇOS!$B:$G,2,0),IFERROR(VLOOKUP($A95,$C:$J,2,0),"")),IFERROR(VLOOKUP($B95,INSUMOS!$A:$D,2,0),IFERROR(VLOOKUP($B95,COTAÇÕES!$A:$J,2,0),"")))</f>
        <v>HASTE DE ATERRAMENTO, DIÂMETRO 5/8", COM 3 METROS - FORNECIMENTO E INSTALAÇÃO. AF_08/2023</v>
      </c>
      <c r="E95" s="385" t="str">
        <f>IF($B95="",IFERROR(VLOOKUP($A95,SERVIÇOS!$B:$G,3,0),IFERROR(VLOOKUP($A95,$C:$J,3,0),"")),IFERROR(VLOOKUP($B95,INSUMOS!$A:$D,3,0),IFERROR(VLOOKUP($B95,COTAÇÕES!$A:$J,5,0),"")))</f>
        <v>UN</v>
      </c>
      <c r="F95" s="629">
        <v>3</v>
      </c>
      <c r="G95" s="334">
        <f>IF($B95="",IFERROR(VLOOKUP($A95,SERVIÇOS!$B:$G,6,0),IFERROR(VLOOKUP($A95,$C:$J,8,0),"")),IFERROR(VLOOKUP($B95,INSUMOS!$A:$D,4,0),IFERROR(VLOOKUP($B95,COTAÇÕES!$A:$J,9,0),"")))</f>
        <v>71.900000000000006</v>
      </c>
      <c r="H95" s="335">
        <f>TRUNC(IF($B95="",IFERROR(VLOOKUP($A95,SERVIÇOS!$B:$G,4,0),IFERROR(VLOOKUP($A95,$C:$J,6,0),)),IFERROR(VLOOKUP($B95,INSUMOS!$A:$D,4,0),IFERROR(VLOOKUP($B95,COTAÇÕES!$A:$J,9,0),)))*$F95,2)</f>
        <v>178.8</v>
      </c>
      <c r="I95" s="335">
        <f>TRUNC(IF($B95="",IFERROR(VLOOKUP($A95,SERVIÇOS!$B:$G,5,0),IFERROR(VLOOKUP($A95,$C:$J,7,0),)),0)*$F95,2)</f>
        <v>36.9</v>
      </c>
      <c r="J95" s="336">
        <f t="shared" si="6"/>
        <v>215.70000000000002</v>
      </c>
      <c r="K95" s="421"/>
    </row>
    <row r="96" spans="1:11">
      <c r="A96" s="627"/>
      <c r="B96" s="628" t="s">
        <v>12353</v>
      </c>
      <c r="C96" s="633"/>
      <c r="D96" s="332" t="str">
        <f>IF($B96="",IFERROR(VLOOKUP($A96,SERVIÇOS!$B:$G,2,0),IFERROR(VLOOKUP($A96,$C:$J,2,0),"")),IFERROR(VLOOKUP($B96,INSUMOS!$A:$D,2,0),IFERROR(VLOOKUP($B96,COTAÇÕES!$A:$J,2,0),"")))</f>
        <v xml:space="preserve">	PARAFUSO M16 EM ACO GALVANIZADO, COMPRIMENTO = 200 MM, DIAMETRO = 16 MM, ROSCA MAQUINA, CABECA QUADRADA</v>
      </c>
      <c r="E96" s="385" t="str">
        <f>IF($B96="",IFERROR(VLOOKUP($A96,SERVIÇOS!$B:$G,3,0),IFERROR(VLOOKUP($A96,$C:$J,3,0),"")),IFERROR(VLOOKUP($B96,INSUMOS!$A:$D,3,0),IFERROR(VLOOKUP($B96,COTAÇÕES!$A:$J,5,0),"")))</f>
        <v xml:space="preserve">UN </v>
      </c>
      <c r="F96" s="629">
        <v>1</v>
      </c>
      <c r="G96" s="334">
        <f>IF($B96="",IFERROR(VLOOKUP($A96,SERVIÇOS!$B:$G,6,0),IFERROR(VLOOKUP($A96,$C:$J,8,0),"")),IFERROR(VLOOKUP($B96,INSUMOS!$A:$D,4,0),IFERROR(VLOOKUP($B96,COTAÇÕES!$A:$J,9,0),"")))</f>
        <v>14.42</v>
      </c>
      <c r="H96" s="335">
        <f>TRUNC(IF($B96="",IFERROR(VLOOKUP($A96,SERVIÇOS!$B:$G,4,0),IFERROR(VLOOKUP($A96,$C:$J,6,0),)),IFERROR(VLOOKUP($B96,INSUMOS!$A:$D,4,0),IFERROR(VLOOKUP($B96,COTAÇÕES!$A:$J,9,0),)))*$F96,2)</f>
        <v>14.42</v>
      </c>
      <c r="I96" s="335">
        <f>TRUNC(IF($B96="",IFERROR(VLOOKUP($A96,SERVIÇOS!$B:$G,5,0),IFERROR(VLOOKUP($A96,$C:$J,7,0),)),0)*$F96,2)</f>
        <v>0</v>
      </c>
      <c r="J96" s="336">
        <f t="shared" si="6"/>
        <v>14.42</v>
      </c>
      <c r="K96" s="421"/>
    </row>
    <row r="97" spans="1:11">
      <c r="A97" s="627"/>
      <c r="B97" s="628" t="s">
        <v>12357</v>
      </c>
      <c r="C97" s="633"/>
      <c r="D97" s="332" t="str">
        <f>IF($B97="",IFERROR(VLOOKUP($A97,SERVIÇOS!$B:$G,2,0),IFERROR(VLOOKUP($A97,$C:$J,2,0),"")),IFERROR(VLOOKUP($B97,INSUMOS!$A:$D,2,0),IFERROR(VLOOKUP($B97,COTAÇÕES!$A:$J,2,0),"")))</f>
        <v xml:space="preserve">	POSTE DE CONCRETO ARMADO DE SECAO DUPLO T, EXTENSAO DE 9,00 M, RESISTENCIA DE 300 A 400 DAN, TIPO B OU D</v>
      </c>
      <c r="E97" s="385" t="str">
        <f>IF($B97="",IFERROR(VLOOKUP($A97,SERVIÇOS!$B:$G,3,0),IFERROR(VLOOKUP($A97,$C:$J,3,0),"")),IFERROR(VLOOKUP($B97,INSUMOS!$A:$D,3,0),IFERROR(VLOOKUP($B97,COTAÇÕES!$A:$J,5,0),"")))</f>
        <v xml:space="preserve">UN </v>
      </c>
      <c r="F97" s="629">
        <v>1</v>
      </c>
      <c r="G97" s="334">
        <f>IF($B97="",IFERROR(VLOOKUP($A97,SERVIÇOS!$B:$G,6,0),IFERROR(VLOOKUP($A97,$C:$J,8,0),"")),IFERROR(VLOOKUP($B97,INSUMOS!$A:$D,4,0),IFERROR(VLOOKUP($B97,COTAÇÕES!$A:$J,9,0),"")))</f>
        <v>801.75</v>
      </c>
      <c r="H97" s="335">
        <f>TRUNC(IF($B97="",IFERROR(VLOOKUP($A97,SERVIÇOS!$B:$G,4,0),IFERROR(VLOOKUP($A97,$C:$J,6,0),)),IFERROR(VLOOKUP($B97,INSUMOS!$A:$D,4,0),IFERROR(VLOOKUP($B97,COTAÇÕES!$A:$J,9,0),)))*$F97,2)</f>
        <v>801.75</v>
      </c>
      <c r="I97" s="335">
        <f>TRUNC(IF($B97="",IFERROR(VLOOKUP($A97,SERVIÇOS!$B:$G,5,0),IFERROR(VLOOKUP($A97,$C:$J,7,0),)),0)*$F97,2)</f>
        <v>0</v>
      </c>
      <c r="J97" s="336">
        <f t="shared" si="6"/>
        <v>801.75</v>
      </c>
      <c r="K97" s="421"/>
    </row>
    <row r="98" spans="1:11">
      <c r="A98" s="627"/>
      <c r="B98" s="628">
        <v>1578</v>
      </c>
      <c r="C98" s="331"/>
      <c r="D98" s="332" t="str">
        <f>IF($B98="",IFERROR(VLOOKUP($A98,SERVIÇOS!$B:$G,2,0),IFERROR(VLOOKUP($A98,$C:$J,2,0),"")),IFERROR(VLOOKUP($B98,INSUMOS!$A:$D,2,0),IFERROR(VLOOKUP($B98,COTAÇÕES!$A:$J,2,0),"")))</f>
        <v>TERMINAL A COMPRESSAO EM COBRE ESTANHADO PARA CABO 50 MM2, 1 FURO E 1 COMPRESSAO, PARA PARAFUSO DE FIXACAO M8</v>
      </c>
      <c r="E98" s="385" t="str">
        <f>IF($B98="",IFERROR(VLOOKUP($A98,SERVIÇOS!$B:$G,3,0),IFERROR(VLOOKUP($A98,$C:$J,3,0),"")),IFERROR(VLOOKUP($B98,INSUMOS!$A:$D,3,0),IFERROR(VLOOKUP($B98,COTAÇÕES!$A:$J,5,0),"")))</f>
        <v>UN</v>
      </c>
      <c r="F98" s="629">
        <v>2</v>
      </c>
      <c r="G98" s="334">
        <f>IF($B98="",IFERROR(VLOOKUP($A98,SERVIÇOS!$B:$G,6,0),IFERROR(VLOOKUP($A98,$C:$J,8,0),"")),IFERROR(VLOOKUP($B98,INSUMOS!$A:$D,4,0),IFERROR(VLOOKUP($B98,COTAÇÕES!$A:$J,9,0),"")))</f>
        <v>6.03</v>
      </c>
      <c r="H98" s="335">
        <f>TRUNC(IF($B98="",IFERROR(VLOOKUP($A98,SERVIÇOS!$B:$G,4,0),IFERROR(VLOOKUP($A98,$C:$J,6,0),)),IFERROR(VLOOKUP($B98,INSUMOS!$A:$D,4,0),IFERROR(VLOOKUP($B98,COTAÇÕES!$A:$J,9,0),)))*$F98,2)</f>
        <v>12.06</v>
      </c>
      <c r="I98" s="335">
        <f>TRUNC(IF($B98="",IFERROR(VLOOKUP($A98,SERVIÇOS!$B:$G,5,0),IFERROR(VLOOKUP($A98,$C:$J,7,0),)),0)*$F98,2)</f>
        <v>0</v>
      </c>
      <c r="J98" s="336">
        <f t="shared" si="6"/>
        <v>12.06</v>
      </c>
      <c r="K98" s="421"/>
    </row>
    <row r="99" spans="1:11">
      <c r="A99" s="627">
        <v>101009</v>
      </c>
      <c r="B99" s="628"/>
      <c r="C99" s="331"/>
      <c r="D99" s="332" t="str">
        <f>IF($B99="",IFERROR(VLOOKUP($A99,SERVIÇOS!$B:$G,2,0),IFERROR(VLOOKUP($A99,$C:$J,2,0),"")),IFERROR(VLOOKUP($B99,INSUMOS!$A:$D,2,0),IFERROR(VLOOKUP($B99,COTAÇÕES!$A:$J,2,0),"")))</f>
        <v>CARGA, MANOBRA E DESCARGA DE POSTE DE CONCRETO EM CAMINHÃO CARROCERIA COM GUINDAUTO (MUNCK) 11,7 TM. AF_07/2020</v>
      </c>
      <c r="E99" s="385" t="str">
        <f>IF($B99="",IFERROR(VLOOKUP($A99,SERVIÇOS!$B:$G,3,0),IFERROR(VLOOKUP($A99,$C:$J,3,0),"")),IFERROR(VLOOKUP($B99,INSUMOS!$A:$D,3,0),IFERROR(VLOOKUP($B99,COTAÇÕES!$A:$J,5,0),"")))</f>
        <v>T</v>
      </c>
      <c r="F99" s="629">
        <v>0.91</v>
      </c>
      <c r="G99" s="334">
        <f>IF($B99="",IFERROR(VLOOKUP($A99,SERVIÇOS!$B:$G,6,0),IFERROR(VLOOKUP($A99,$C:$J,8,0),"")),IFERROR(VLOOKUP($B99,INSUMOS!$A:$D,4,0),IFERROR(VLOOKUP($B99,COTAÇÕES!$A:$J,9,0),"")))</f>
        <v>46.6</v>
      </c>
      <c r="H99" s="335">
        <f>TRUNC(IF($B99="",IFERROR(VLOOKUP($A99,SERVIÇOS!$B:$G,4,0),IFERROR(VLOOKUP($A99,$C:$J,6,0),)),IFERROR(VLOOKUP($B99,INSUMOS!$A:$D,4,0),IFERROR(VLOOKUP($B99,COTAÇÕES!$A:$J,9,0),)))*$F99,2)</f>
        <v>36.6</v>
      </c>
      <c r="I99" s="335">
        <f>TRUNC(IF($B99="",IFERROR(VLOOKUP($A99,SERVIÇOS!$B:$G,5,0),IFERROR(VLOOKUP($A99,$C:$J,7,0),)),0)*$F99,2)</f>
        <v>5.79</v>
      </c>
      <c r="J99" s="336">
        <f t="shared" si="6"/>
        <v>42.39</v>
      </c>
      <c r="K99" s="421"/>
    </row>
    <row r="100" spans="1:11" s="24" customFormat="1" ht="31.5">
      <c r="A100" s="469"/>
      <c r="B100" s="469"/>
      <c r="C100" s="470" t="s">
        <v>12254</v>
      </c>
      <c r="D100" s="471" t="s">
        <v>12255</v>
      </c>
      <c r="E100" s="472" t="s">
        <v>846</v>
      </c>
      <c r="F100" s="473"/>
      <c r="G100" s="474"/>
      <c r="H100" s="475">
        <f>TRUNC(SUM(H101:H106),2)</f>
        <v>565.96</v>
      </c>
      <c r="I100" s="475">
        <f>TRUNC(SUM(I101:I106),2)</f>
        <v>30.62</v>
      </c>
      <c r="J100" s="475">
        <f>H100+I100</f>
        <v>596.58000000000004</v>
      </c>
      <c r="K100" s="476" t="s">
        <v>12256</v>
      </c>
    </row>
    <row r="101" spans="1:11" ht="30">
      <c r="A101" s="627"/>
      <c r="B101" s="628">
        <v>1527</v>
      </c>
      <c r="C101" s="331"/>
      <c r="D101" s="332" t="str">
        <f>IF($B101="",IFERROR(VLOOKUP($A101,SERVIÇOS!$B:$G,2,0),IFERROR(VLOOKUP($A101,$C:$J,2,0),"")),IFERROR(VLOOKUP($B101,INSUMOS!$A:$D,2,0),IFERROR(VLOOKUP($B101,COTAÇÕES!$A:$J,2,0),"")))</f>
        <v>CONCRETO USINADO BOMBEAVEL, CLASSE DE RESISTENCIA C25, BRITA 0 E 1, SLUMP = 100 +/- 20 MM, COM BOMBEAMENTO (DISPONIBILIZACAO DE BOMBA), SEM O LANCAMENTO (NBR 8953)</v>
      </c>
      <c r="E101" s="385" t="str">
        <f>IF($B101="",IFERROR(VLOOKUP($A101,SERVIÇOS!$B:$G,3,0),IFERROR(VLOOKUP($A101,$C:$J,3,0),"")),IFERROR(VLOOKUP($B101,INSUMOS!$A:$D,3,0),IFERROR(VLOOKUP($B101,COTAÇÕES!$A:$J,5,0),"")))</f>
        <v>M3</v>
      </c>
      <c r="F101" s="629">
        <v>1.103</v>
      </c>
      <c r="G101" s="334">
        <f>IF($B101="",IFERROR(VLOOKUP($A101,SERVIÇOS!$B:$G,6,0),IFERROR(VLOOKUP($A101,$C:$J,8,0),"")),IFERROR(VLOOKUP($B101,INSUMOS!$A:$D,4,0),IFERROR(VLOOKUP($B101,COTAÇÕES!$A:$J,9,0),"")))</f>
        <v>502.16</v>
      </c>
      <c r="H101" s="335">
        <f>TRUNC(IF($B101="",IFERROR(VLOOKUP($A101,SERVIÇOS!$B:$G,4,0),IFERROR(VLOOKUP($A101,$C:$J,6,0),)),IFERROR(VLOOKUP($B101,INSUMOS!$A:$D,4,0),IFERROR(VLOOKUP($B101,COTAÇÕES!$A:$J,9,0),)))*$F101,2)</f>
        <v>553.88</v>
      </c>
      <c r="I101" s="335">
        <f>TRUNC(IF($B101="",IFERROR(VLOOKUP($A101,SERVIÇOS!$B:$G,5,0),IFERROR(VLOOKUP($A101,$C:$J,7,0),)),0)*$F101,2)</f>
        <v>0</v>
      </c>
      <c r="J101" s="336">
        <f t="shared" si="6"/>
        <v>553.88</v>
      </c>
      <c r="K101" s="421"/>
    </row>
    <row r="102" spans="1:11">
      <c r="A102" s="627">
        <v>88262</v>
      </c>
      <c r="B102" s="628"/>
      <c r="C102" s="331"/>
      <c r="D102" s="332" t="str">
        <f>IF($B102="",IFERROR(VLOOKUP($A102,SERVIÇOS!$B:$G,2,0),IFERROR(VLOOKUP($A102,$C:$J,2,0),"")),IFERROR(VLOOKUP($B102,INSUMOS!$A:$D,2,0),IFERROR(VLOOKUP($B102,COTAÇÕES!$A:$J,2,0),"")))</f>
        <v>CARPINTEIRO DE FORMAS COM ENCARGOS COMPLEMENTARES</v>
      </c>
      <c r="E102" s="385" t="str">
        <f>IF($B102="",IFERROR(VLOOKUP($A102,SERVIÇOS!$B:$G,3,0),IFERROR(VLOOKUP($A102,$C:$J,3,0),"")),IFERROR(VLOOKUP($B102,INSUMOS!$A:$D,3,0),IFERROR(VLOOKUP($B102,COTAÇÕES!$A:$J,5,0),"")))</f>
        <v>H</v>
      </c>
      <c r="F102" s="629">
        <v>9.4E-2</v>
      </c>
      <c r="G102" s="334">
        <f>IF($B102="",IFERROR(VLOOKUP($A102,SERVIÇOS!$B:$G,6,0),IFERROR(VLOOKUP($A102,$C:$J,8,0),"")),IFERROR(VLOOKUP($B102,INSUMOS!$A:$D,4,0),IFERROR(VLOOKUP($B102,COTAÇÕES!$A:$J,9,0),"")))</f>
        <v>36.43</v>
      </c>
      <c r="H102" s="335">
        <f>TRUNC(IF($B102="",IFERROR(VLOOKUP($A102,SERVIÇOS!$B:$G,4,0),IFERROR(VLOOKUP($A102,$C:$J,6,0),)),IFERROR(VLOOKUP($B102,INSUMOS!$A:$D,4,0),IFERROR(VLOOKUP($B102,COTAÇÕES!$A:$J,9,0),)))*$F102,2)</f>
        <v>0.85</v>
      </c>
      <c r="I102" s="335">
        <f>TRUNC(IF($B102="",IFERROR(VLOOKUP($A102,SERVIÇOS!$B:$G,5,0),IFERROR(VLOOKUP($A102,$C:$J,7,0),)),0)*$F102,2)</f>
        <v>2.57</v>
      </c>
      <c r="J102" s="336">
        <f t="shared" ref="J102:J162" si="7">H102+I102</f>
        <v>3.42</v>
      </c>
      <c r="K102" s="421"/>
    </row>
    <row r="103" spans="1:11">
      <c r="A103" s="627">
        <v>88309</v>
      </c>
      <c r="B103" s="628"/>
      <c r="C103" s="331"/>
      <c r="D103" s="332" t="str">
        <f>IF($B103="",IFERROR(VLOOKUP($A103,SERVIÇOS!$B:$G,2,0),IFERROR(VLOOKUP($A103,$C:$J,2,0),"")),IFERROR(VLOOKUP($B103,INSUMOS!$A:$D,2,0),IFERROR(VLOOKUP($B103,COTAÇÕES!$A:$J,2,0),"")))</f>
        <v>PEDREIRO COM ENCARGOS COMPLEMENTARES</v>
      </c>
      <c r="E103" s="385" t="str">
        <f>IF($B103="",IFERROR(VLOOKUP($A103,SERVIÇOS!$B:$G,3,0),IFERROR(VLOOKUP($A103,$C:$J,3,0),"")),IFERROR(VLOOKUP($B103,INSUMOS!$A:$D,3,0),IFERROR(VLOOKUP($B103,COTAÇÕES!$A:$J,5,0),"")))</f>
        <v>H</v>
      </c>
      <c r="F103" s="629">
        <v>0.56499999999999995</v>
      </c>
      <c r="G103" s="334">
        <f>IF($B103="",IFERROR(VLOOKUP($A103,SERVIÇOS!$B:$G,6,0),IFERROR(VLOOKUP($A103,$C:$J,8,0),"")),IFERROR(VLOOKUP($B103,INSUMOS!$A:$D,4,0),IFERROR(VLOOKUP($B103,COTAÇÕES!$A:$J,9,0),"")))</f>
        <v>36.909999999999997</v>
      </c>
      <c r="H103" s="335">
        <f>TRUNC(IF($B103="",IFERROR(VLOOKUP($A103,SERVIÇOS!$B:$G,4,0),IFERROR(VLOOKUP($A103,$C:$J,6,0),)),IFERROR(VLOOKUP($B103,INSUMOS!$A:$D,4,0),IFERROR(VLOOKUP($B103,COTAÇÕES!$A:$J,9,0),)))*$F103,2)</f>
        <v>5.24</v>
      </c>
      <c r="I103" s="335">
        <f>TRUNC(IF($B103="",IFERROR(VLOOKUP($A103,SERVIÇOS!$B:$G,5,0),IFERROR(VLOOKUP($A103,$C:$J,7,0),)),0)*$F103,2)</f>
        <v>15.61</v>
      </c>
      <c r="J103" s="336">
        <f t="shared" si="7"/>
        <v>20.85</v>
      </c>
      <c r="K103" s="421"/>
    </row>
    <row r="104" spans="1:11">
      <c r="A104" s="627">
        <v>88316</v>
      </c>
      <c r="B104" s="628"/>
      <c r="C104" s="331"/>
      <c r="D104" s="332" t="str">
        <f>IF($B104="",IFERROR(VLOOKUP($A104,SERVIÇOS!$B:$G,2,0),IFERROR(VLOOKUP($A104,$C:$J,2,0),"")),IFERROR(VLOOKUP($B104,INSUMOS!$A:$D,2,0),IFERROR(VLOOKUP($B104,COTAÇÕES!$A:$J,2,0),"")))</f>
        <v>SERVENTE COM ENCARGOS COMPLEMENTARES</v>
      </c>
      <c r="E104" s="385" t="str">
        <f>IF($B104="",IFERROR(VLOOKUP($A104,SERVIÇOS!$B:$G,3,0),IFERROR(VLOOKUP($A104,$C:$J,3,0),"")),IFERROR(VLOOKUP($B104,INSUMOS!$A:$D,3,0),IFERROR(VLOOKUP($B104,COTAÇÕES!$A:$J,5,0),"")))</f>
        <v>H</v>
      </c>
      <c r="F104" s="629">
        <v>0.63800000000000001</v>
      </c>
      <c r="G104" s="334">
        <f>IF($B104="",IFERROR(VLOOKUP($A104,SERVIÇOS!$B:$G,6,0),IFERROR(VLOOKUP($A104,$C:$J,8,0),"")),IFERROR(VLOOKUP($B104,INSUMOS!$A:$D,4,0),IFERROR(VLOOKUP($B104,COTAÇÕES!$A:$J,9,0),"")))</f>
        <v>28.71</v>
      </c>
      <c r="H104" s="335">
        <f>TRUNC(IF($B104="",IFERROR(VLOOKUP($A104,SERVIÇOS!$B:$G,4,0),IFERROR(VLOOKUP($A104,$C:$J,6,0),)),IFERROR(VLOOKUP($B104,INSUMOS!$A:$D,4,0),IFERROR(VLOOKUP($B104,COTAÇÕES!$A:$J,9,0),)))*$F104,2)</f>
        <v>5.86</v>
      </c>
      <c r="I104" s="335">
        <f>TRUNC(IF($B104="",IFERROR(VLOOKUP($A104,SERVIÇOS!$B:$G,5,0),IFERROR(VLOOKUP($A104,$C:$J,7,0),)),0)*$F104,2)</f>
        <v>12.44</v>
      </c>
      <c r="J104" s="336">
        <f t="shared" si="7"/>
        <v>18.3</v>
      </c>
      <c r="K104" s="421"/>
    </row>
    <row r="105" spans="1:11">
      <c r="A105" s="627">
        <v>90586</v>
      </c>
      <c r="B105" s="628"/>
      <c r="C105" s="331"/>
      <c r="D105" s="332" t="str">
        <f>IF($B105="",IFERROR(VLOOKUP($A105,SERVIÇOS!$B:$G,2,0),IFERROR(VLOOKUP($A105,$C:$J,2,0),"")),IFERROR(VLOOKUP($B105,INSUMOS!$A:$D,2,0),IFERROR(VLOOKUP($B105,COTAÇÕES!$A:$J,2,0),"")))</f>
        <v>VIBRADOR DE IMERSÃO, DIÂMETRO DE PONTEIRA 45MM, MOTOR ELÉTRICO TRIFÁSICO POTÊNCIA DE 2 CV - CHP DIURNO. AF_06/2015</v>
      </c>
      <c r="E105" s="385" t="str">
        <f>IF($B105="",IFERROR(VLOOKUP($A105,SERVIÇOS!$B:$G,3,0),IFERROR(VLOOKUP($A105,$C:$J,3,0),"")),IFERROR(VLOOKUP($B105,INSUMOS!$A:$D,3,0),IFERROR(VLOOKUP($B105,COTAÇÕES!$A:$J,5,0),"")))</f>
        <v>CHP</v>
      </c>
      <c r="F105" s="629">
        <v>5.6000000000000001E-2</v>
      </c>
      <c r="G105" s="334">
        <f>IF($B105="",IFERROR(VLOOKUP($A105,SERVIÇOS!$B:$G,6,0),IFERROR(VLOOKUP($A105,$C:$J,8,0),"")),IFERROR(VLOOKUP($B105,INSUMOS!$A:$D,4,0),IFERROR(VLOOKUP($B105,COTAÇÕES!$A:$J,9,0),"")))</f>
        <v>1.22</v>
      </c>
      <c r="H105" s="335">
        <f>TRUNC(IF($B105="",IFERROR(VLOOKUP($A105,SERVIÇOS!$B:$G,4,0),IFERROR(VLOOKUP($A105,$C:$J,6,0),)),IFERROR(VLOOKUP($B105,INSUMOS!$A:$D,4,0),IFERROR(VLOOKUP($B105,COTAÇÕES!$A:$J,9,0),)))*$F105,2)</f>
        <v>0.06</v>
      </c>
      <c r="I105" s="335">
        <f>TRUNC(IF($B105="",IFERROR(VLOOKUP($A105,SERVIÇOS!$B:$G,5,0),IFERROR(VLOOKUP($A105,$C:$J,7,0),)),0)*$F105,2)</f>
        <v>0</v>
      </c>
      <c r="J105" s="336">
        <f t="shared" si="7"/>
        <v>0.06</v>
      </c>
      <c r="K105" s="421"/>
    </row>
    <row r="106" spans="1:11">
      <c r="A106" s="627">
        <v>90587</v>
      </c>
      <c r="B106" s="628"/>
      <c r="C106" s="331"/>
      <c r="D106" s="332" t="str">
        <f>IF($B106="",IFERROR(VLOOKUP($A106,SERVIÇOS!$B:$G,2,0),IFERROR(VLOOKUP($A106,$C:$J,2,0),"")),IFERROR(VLOOKUP($B106,INSUMOS!$A:$D,2,0),IFERROR(VLOOKUP($B106,COTAÇÕES!$A:$J,2,0),"")))</f>
        <v>VIBRADOR DE IMERSÃO, DIÂMETRO DE PONTEIRA 45MM, MOTOR ELÉTRICO TRIFÁSICO POTÊNCIA DE 2 CV - CHI DIURNO. AF_06/2015</v>
      </c>
      <c r="E106" s="385" t="str">
        <f>IF($B106="",IFERROR(VLOOKUP($A106,SERVIÇOS!$B:$G,3,0),IFERROR(VLOOKUP($A106,$C:$J,3,0),"")),IFERROR(VLOOKUP($B106,INSUMOS!$A:$D,3,0),IFERROR(VLOOKUP($B106,COTAÇÕES!$A:$J,5,0),"")))</f>
        <v>CHI</v>
      </c>
      <c r="F106" s="629">
        <v>0.13300000000000001</v>
      </c>
      <c r="G106" s="334">
        <f>IF($B106="",IFERROR(VLOOKUP($A106,SERVIÇOS!$B:$G,6,0),IFERROR(VLOOKUP($A106,$C:$J,8,0),"")),IFERROR(VLOOKUP($B106,INSUMOS!$A:$D,4,0),IFERROR(VLOOKUP($B106,COTAÇÕES!$A:$J,9,0),"")))</f>
        <v>0.53</v>
      </c>
      <c r="H106" s="335">
        <f>TRUNC(IF($B106="",IFERROR(VLOOKUP($A106,SERVIÇOS!$B:$G,4,0),IFERROR(VLOOKUP($A106,$C:$J,6,0),)),IFERROR(VLOOKUP($B106,INSUMOS!$A:$D,4,0),IFERROR(VLOOKUP($B106,COTAÇÕES!$A:$J,9,0),)))*$F106,2)</f>
        <v>7.0000000000000007E-2</v>
      </c>
      <c r="I106" s="335">
        <f>TRUNC(IF($B106="",IFERROR(VLOOKUP($A106,SERVIÇOS!$B:$G,5,0),IFERROR(VLOOKUP($A106,$C:$J,7,0),)),0)*$F106,2)</f>
        <v>0</v>
      </c>
      <c r="J106" s="336">
        <f t="shared" si="7"/>
        <v>7.0000000000000007E-2</v>
      </c>
      <c r="K106" s="421"/>
    </row>
    <row r="107" spans="1:11" s="24" customFormat="1" ht="31.5">
      <c r="A107" s="469"/>
      <c r="B107" s="469"/>
      <c r="C107" s="470" t="s">
        <v>12257</v>
      </c>
      <c r="D107" s="471" t="s">
        <v>12258</v>
      </c>
      <c r="E107" s="472" t="s">
        <v>844</v>
      </c>
      <c r="F107" s="473"/>
      <c r="G107" s="474"/>
      <c r="H107" s="475">
        <f>TRUNC(SUM(H108:H113),2)</f>
        <v>3096.22</v>
      </c>
      <c r="I107" s="475">
        <f>TRUNC(SUM(I108:I113),2)</f>
        <v>381.74</v>
      </c>
      <c r="J107" s="475">
        <f>H107+I107</f>
        <v>3477.96</v>
      </c>
      <c r="K107" s="476" t="s">
        <v>12260</v>
      </c>
    </row>
    <row r="108" spans="1:11">
      <c r="A108" s="627"/>
      <c r="B108" s="628" t="s">
        <v>12259</v>
      </c>
      <c r="C108" s="331"/>
      <c r="D108" s="332" t="str">
        <f>IF($B108="",IFERROR(VLOOKUP($A108,SERVIÇOS!$B:$G,2,0),IFERROR(VLOOKUP($A108,$C:$J,2,0),"")),IFERROR(VLOOKUP($B108,INSUMOS!$A:$D,2,0),IFERROR(VLOOKUP($B108,COTAÇÕES!$A:$J,2,0),"")))</f>
        <v>PORTA CORTA-FOGO PARA SAIDA DE EMERGENCIA, COM FECHADURA, VAO LUZ DE 180x210CM - duas folhas, abrir, classe P90 - inclusive batente</v>
      </c>
      <c r="E108" s="385" t="str">
        <f>IF($B108="",IFERROR(VLOOKUP($A108,SERVIÇOS!$B:$G,3,0),IFERROR(VLOOKUP($A108,$C:$J,3,0),"")),IFERROR(VLOOKUP($B108,INSUMOS!$A:$D,3,0),IFERROR(VLOOKUP($B108,COTAÇÕES!$A:$J,5,0),"")))</f>
        <v xml:space="preserve">UN </v>
      </c>
      <c r="F108" s="629">
        <v>1</v>
      </c>
      <c r="G108" s="334">
        <f>IF($B108="",IFERROR(VLOOKUP($A108,SERVIÇOS!$B:$G,6,0),IFERROR(VLOOKUP($A108,$C:$J,8,0),"")),IFERROR(VLOOKUP($B108,INSUMOS!$A:$D,4,0),IFERROR(VLOOKUP($B108,COTAÇÕES!$A:$J,9,0),"")))</f>
        <v>2103.1163999999999</v>
      </c>
      <c r="H108" s="335">
        <f>TRUNC(IF($B108="",IFERROR(VLOOKUP($A108,SERVIÇOS!$B:$G,4,0),IFERROR(VLOOKUP($A108,$C:$J,6,0),)),IFERROR(VLOOKUP($B108,INSUMOS!$A:$D,4,0),IFERROR(VLOOKUP($B108,COTAÇÕES!$A:$J,9,0),)))*$F108,2)</f>
        <v>2103.11</v>
      </c>
      <c r="I108" s="335">
        <f>TRUNC(IF($B108="",IFERROR(VLOOKUP($A108,SERVIÇOS!$B:$G,5,0),IFERROR(VLOOKUP($A108,$C:$J,7,0),)),0)*$F108,2)</f>
        <v>0</v>
      </c>
      <c r="J108" s="336">
        <f t="shared" si="7"/>
        <v>2103.11</v>
      </c>
      <c r="K108" s="421"/>
    </row>
    <row r="109" spans="1:11">
      <c r="A109" s="627">
        <v>88309</v>
      </c>
      <c r="B109" s="628"/>
      <c r="C109" s="331"/>
      <c r="D109" s="332" t="str">
        <f>IF($B109="",IFERROR(VLOOKUP($A109,SERVIÇOS!$B:$G,2,0),IFERROR(VLOOKUP($A109,$C:$J,2,0),"")),IFERROR(VLOOKUP($B109,INSUMOS!$A:$D,2,0),IFERROR(VLOOKUP($B109,COTAÇÕES!$A:$J,2,0),"")))</f>
        <v>PEDREIRO COM ENCARGOS COMPLEMENTARES</v>
      </c>
      <c r="E109" s="385" t="str">
        <f>IF($B109="",IFERROR(VLOOKUP($A109,SERVIÇOS!$B:$G,3,0),IFERROR(VLOOKUP($A109,$C:$J,3,0),"")),IFERROR(VLOOKUP($B109,INSUMOS!$A:$D,3,0),IFERROR(VLOOKUP($B109,COTAÇÕES!$A:$J,5,0),"")))</f>
        <v>H</v>
      </c>
      <c r="F109" s="629">
        <v>0.56499999999999995</v>
      </c>
      <c r="G109" s="334">
        <f>IF($B109="",IFERROR(VLOOKUP($A109,SERVIÇOS!$B:$G,6,0),IFERROR(VLOOKUP($A109,$C:$J,8,0),"")),IFERROR(VLOOKUP($B109,INSUMOS!$A:$D,4,0),IFERROR(VLOOKUP($B109,COTAÇÕES!$A:$J,9,0),"")))</f>
        <v>36.909999999999997</v>
      </c>
      <c r="H109" s="335">
        <f>TRUNC(IF($B109="",IFERROR(VLOOKUP($A109,SERVIÇOS!$B:$G,4,0),IFERROR(VLOOKUP($A109,$C:$J,6,0),)),IFERROR(VLOOKUP($B109,INSUMOS!$A:$D,4,0),IFERROR(VLOOKUP($B109,COTAÇÕES!$A:$J,9,0),)))*$F109,2)</f>
        <v>5.24</v>
      </c>
      <c r="I109" s="335">
        <f>TRUNC(IF($B109="",IFERROR(VLOOKUP($A109,SERVIÇOS!$B:$G,5,0),IFERROR(VLOOKUP($A109,$C:$J,7,0),)),0)*$F109,2)</f>
        <v>15.61</v>
      </c>
      <c r="J109" s="336">
        <f t="shared" si="7"/>
        <v>20.85</v>
      </c>
      <c r="K109" s="421"/>
    </row>
    <row r="110" spans="1:11">
      <c r="A110" s="627">
        <v>88316</v>
      </c>
      <c r="B110" s="628"/>
      <c r="C110" s="331"/>
      <c r="D110" s="332" t="str">
        <f>IF($B110="",IFERROR(VLOOKUP($A110,SERVIÇOS!$B:$G,2,0),IFERROR(VLOOKUP($A110,$C:$J,2,0),"")),IFERROR(VLOOKUP($B110,INSUMOS!$A:$D,2,0),IFERROR(VLOOKUP($B110,COTAÇÕES!$A:$J,2,0),"")))</f>
        <v>SERVENTE COM ENCARGOS COMPLEMENTARES</v>
      </c>
      <c r="E110" s="385" t="str">
        <f>IF($B110="",IFERROR(VLOOKUP($A110,SERVIÇOS!$B:$G,3,0),IFERROR(VLOOKUP($A110,$C:$J,3,0),"")),IFERROR(VLOOKUP($B110,INSUMOS!$A:$D,3,0),IFERROR(VLOOKUP($B110,COTAÇÕES!$A:$J,5,0),"")))</f>
        <v>H</v>
      </c>
      <c r="F110" s="629">
        <v>0.63800000000000001</v>
      </c>
      <c r="G110" s="334">
        <f>IF($B110="",IFERROR(VLOOKUP($A110,SERVIÇOS!$B:$G,6,0),IFERROR(VLOOKUP($A110,$C:$J,8,0),"")),IFERROR(VLOOKUP($B110,INSUMOS!$A:$D,4,0),IFERROR(VLOOKUP($B110,COTAÇÕES!$A:$J,9,0),"")))</f>
        <v>28.71</v>
      </c>
      <c r="H110" s="335">
        <f>TRUNC(IF($B110="",IFERROR(VLOOKUP($A110,SERVIÇOS!$B:$G,4,0),IFERROR(VLOOKUP($A110,$C:$J,6,0),)),IFERROR(VLOOKUP($B110,INSUMOS!$A:$D,4,0),IFERROR(VLOOKUP($B110,COTAÇÕES!$A:$J,9,0),)))*$F110,2)</f>
        <v>5.86</v>
      </c>
      <c r="I110" s="335">
        <f>TRUNC(IF($B110="",IFERROR(VLOOKUP($A110,SERVIÇOS!$B:$G,5,0),IFERROR(VLOOKUP($A110,$C:$J,7,0),)),0)*$F110,2)</f>
        <v>12.44</v>
      </c>
      <c r="J110" s="336">
        <f t="shared" si="7"/>
        <v>18.3</v>
      </c>
      <c r="K110" s="421"/>
    </row>
    <row r="111" spans="1:11">
      <c r="A111" s="627">
        <v>88629</v>
      </c>
      <c r="B111" s="628"/>
      <c r="C111" s="331"/>
      <c r="D111" s="332" t="str">
        <f>IF($B111="",IFERROR(VLOOKUP($A111,SERVIÇOS!$B:$G,2,0),IFERROR(VLOOKUP($A111,$C:$J,2,0),"")),IFERROR(VLOOKUP($B111,INSUMOS!$A:$D,2,0),IFERROR(VLOOKUP($B111,COTAÇÕES!$A:$J,2,0),"")))</f>
        <v>ARGAMASSA TRAÇO 1:3 (EM VOLUME DE CIMENTO E AREIA MÉDIA ÚMIDA), PREPARO MANUAL. AF_08/2019</v>
      </c>
      <c r="E111" s="385" t="str">
        <f>IF($B111="",IFERROR(VLOOKUP($A111,SERVIÇOS!$B:$G,3,0),IFERROR(VLOOKUP($A111,$C:$J,3,0),"")),IFERROR(VLOOKUP($B111,INSUMOS!$A:$D,3,0),IFERROR(VLOOKUP($B111,COTAÇÕES!$A:$J,5,0),"")))</f>
        <v>M3</v>
      </c>
      <c r="F111" s="629">
        <v>4.2200000000000001E-2</v>
      </c>
      <c r="G111" s="334">
        <f>IF($B111="",IFERROR(VLOOKUP($A111,SERVIÇOS!$B:$G,6,0),IFERROR(VLOOKUP($A111,$C:$J,8,0),"")),IFERROR(VLOOKUP($B111,INSUMOS!$A:$D,4,0),IFERROR(VLOOKUP($B111,COTAÇÕES!$A:$J,9,0),"")))</f>
        <v>701.86</v>
      </c>
      <c r="H111" s="335">
        <f>TRUNC(IF($B111="",IFERROR(VLOOKUP($A111,SERVIÇOS!$B:$G,4,0),IFERROR(VLOOKUP($A111,$C:$J,6,0),)),IFERROR(VLOOKUP($B111,INSUMOS!$A:$D,4,0),IFERROR(VLOOKUP($B111,COTAÇÕES!$A:$J,9,0),)))*$F111,2)</f>
        <v>22.56</v>
      </c>
      <c r="I111" s="335">
        <f>TRUNC(IF($B111="",IFERROR(VLOOKUP($A111,SERVIÇOS!$B:$G,5,0),IFERROR(VLOOKUP($A111,$C:$J,7,0),)),0)*$F111,2)</f>
        <v>7.05</v>
      </c>
      <c r="J111" s="336">
        <f t="shared" si="7"/>
        <v>29.61</v>
      </c>
      <c r="K111" s="421"/>
    </row>
    <row r="112" spans="1:11" s="24" customFormat="1" ht="31.5">
      <c r="A112" s="469"/>
      <c r="B112" s="469"/>
      <c r="C112" s="470" t="s">
        <v>12261</v>
      </c>
      <c r="D112" s="471" t="s">
        <v>12262</v>
      </c>
      <c r="E112" s="472" t="s">
        <v>844</v>
      </c>
      <c r="F112" s="473"/>
      <c r="G112" s="474"/>
      <c r="H112" s="475">
        <f>TRUNC(SUM(H113:H118),2)</f>
        <v>959.45</v>
      </c>
      <c r="I112" s="475">
        <f>TRUNC(SUM(I113:I118),2)</f>
        <v>346.64</v>
      </c>
      <c r="J112" s="475">
        <f>H112+I112</f>
        <v>1306.0900000000001</v>
      </c>
      <c r="K112" s="476" t="s">
        <v>12260</v>
      </c>
    </row>
    <row r="113" spans="1:11">
      <c r="A113" s="627">
        <v>88264</v>
      </c>
      <c r="B113" s="628"/>
      <c r="C113" s="331"/>
      <c r="D113" s="332" t="str">
        <f>IF($B113="",IFERROR(VLOOKUP($A113,SERVIÇOS!$B:$G,2,0),IFERROR(VLOOKUP($A113,$C:$J,2,0),"")),IFERROR(VLOOKUP($B113,INSUMOS!$A:$D,2,0),IFERROR(VLOOKUP($B113,COTAÇÕES!$A:$J,2,0),"")))</f>
        <v>ELETRICISTA COM ENCARGOS COMPLEMENTARES</v>
      </c>
      <c r="E113" s="385" t="str">
        <f>IF($B113="",IFERROR(VLOOKUP($A113,SERVIÇOS!$B:$G,3,0),IFERROR(VLOOKUP($A113,$C:$J,3,0),"")),IFERROR(VLOOKUP($B113,INSUMOS!$A:$D,3,0),IFERROR(VLOOKUP($B113,COTAÇÕES!$A:$J,5,0),"")))</f>
        <v>H</v>
      </c>
      <c r="F113" s="333"/>
      <c r="G113" s="334">
        <f>IF($B113="",IFERROR(VLOOKUP($A113,SERVIÇOS!$B:$G,6,0),IFERROR(VLOOKUP($A113,$C:$J,8,0),"")),IFERROR(VLOOKUP($B113,INSUMOS!$A:$D,4,0),IFERROR(VLOOKUP($B113,COTAÇÕES!$A:$J,9,0),"")))</f>
        <v>37.369999999999997</v>
      </c>
      <c r="H113" s="335">
        <f>TRUNC(IF($B113="",IFERROR(VLOOKUP($A113,SERVIÇOS!$B:$G,4,0),IFERROR(VLOOKUP($A113,$C:$J,6,0),)),IFERROR(VLOOKUP($B113,INSUMOS!$A:$D,4,0),IFERROR(VLOOKUP($B113,COTAÇÕES!$A:$J,9,0),)))*$F113,2)</f>
        <v>0</v>
      </c>
      <c r="I113" s="335">
        <f>TRUNC(IF($B113="",IFERROR(VLOOKUP($A113,SERVIÇOS!$B:$G,5,0),IFERROR(VLOOKUP($A113,$C:$J,7,0),)),0)*$F113,2)</f>
        <v>0</v>
      </c>
      <c r="J113" s="336">
        <f t="shared" si="7"/>
        <v>0</v>
      </c>
      <c r="K113" s="421"/>
    </row>
    <row r="114" spans="1:11">
      <c r="A114" s="627">
        <v>88247</v>
      </c>
      <c r="B114" s="628"/>
      <c r="C114" s="331"/>
      <c r="D114" s="332" t="str">
        <f>IF($B114="",IFERROR(VLOOKUP($A114,SERVIÇOS!$B:$G,2,0),IFERROR(VLOOKUP($A114,$C:$J,2,0),"")),IFERROR(VLOOKUP($B114,INSUMOS!$A:$D,2,0),IFERROR(VLOOKUP($B114,COTAÇÕES!$A:$J,2,0),"")))</f>
        <v>AUXILIAR DE ELETRICISTA COM ENCARGOS COMPLEMENTARES</v>
      </c>
      <c r="E114" s="385" t="str">
        <f>IF($B114="",IFERROR(VLOOKUP($A114,SERVIÇOS!$B:$G,3,0),IFERROR(VLOOKUP($A114,$C:$J,3,0),"")),IFERROR(VLOOKUP($B114,INSUMOS!$A:$D,3,0),IFERROR(VLOOKUP($B114,COTAÇÕES!$A:$J,5,0),"")))</f>
        <v>H</v>
      </c>
      <c r="F114" s="333"/>
      <c r="G114" s="334">
        <f>IF($B114="",IFERROR(VLOOKUP($A114,SERVIÇOS!$B:$G,6,0),IFERROR(VLOOKUP($A114,$C:$J,8,0),"")),IFERROR(VLOOKUP($B114,INSUMOS!$A:$D,4,0),IFERROR(VLOOKUP($B114,COTAÇÕES!$A:$J,9,0),"")))</f>
        <v>30.8</v>
      </c>
      <c r="H114" s="335">
        <f>TRUNC(IF($B114="",IFERROR(VLOOKUP($A114,SERVIÇOS!$B:$G,4,0),IFERROR(VLOOKUP($A114,$C:$J,6,0),)),IFERROR(VLOOKUP($B114,INSUMOS!$A:$D,4,0),IFERROR(VLOOKUP($B114,COTAÇÕES!$A:$J,9,0),)))*$F114,2)</f>
        <v>0</v>
      </c>
      <c r="I114" s="335">
        <f>TRUNC(IF($B114="",IFERROR(VLOOKUP($A114,SERVIÇOS!$B:$G,5,0),IFERROR(VLOOKUP($A114,$C:$J,7,0),)),0)*$F114,2)</f>
        <v>0</v>
      </c>
      <c r="J114" s="336">
        <f t="shared" si="7"/>
        <v>0</v>
      </c>
      <c r="K114" s="421"/>
    </row>
    <row r="115" spans="1:11">
      <c r="A115" s="627"/>
      <c r="B115" s="628" t="s">
        <v>12263</v>
      </c>
      <c r="C115" s="331"/>
      <c r="D115" s="332" t="str">
        <f>IF($B115="",IFERROR(VLOOKUP($A115,SERVIÇOS!$B:$G,2,0),IFERROR(VLOOKUP($A115,$C:$J,2,0),"")),IFERROR(VLOOKUP($B115,INSUMOS!$A:$D,2,0),IFERROR(VLOOKUP($B115,COTAÇÕES!$A:$J,2,0),"")))</f>
        <v>PAINEL LED SOBREPOR 36W - QUADRADO</v>
      </c>
      <c r="E115" s="385" t="str">
        <f>IF($B115="",IFERROR(VLOOKUP($A115,SERVIÇOS!$B:$G,3,0),IFERROR(VLOOKUP($A115,$C:$J,3,0),"")),IFERROR(VLOOKUP($B115,INSUMOS!$A:$D,3,0),IFERROR(VLOOKUP($B115,COTAÇÕES!$A:$J,5,0),"")))</f>
        <v xml:space="preserve">UN </v>
      </c>
      <c r="F115" s="333"/>
      <c r="G115" s="334">
        <f>IF($B115="",IFERROR(VLOOKUP($A115,SERVIÇOS!$B:$G,6,0),IFERROR(VLOOKUP($A115,$C:$J,8,0),"")),IFERROR(VLOOKUP($B115,INSUMOS!$A:$D,4,0),IFERROR(VLOOKUP($B115,COTAÇÕES!$A:$J,9,0),"")))</f>
        <v>199</v>
      </c>
      <c r="H115" s="335">
        <f>TRUNC(IF($B115="",IFERROR(VLOOKUP($A115,SERVIÇOS!$B:$G,4,0),IFERROR(VLOOKUP($A115,$C:$J,6,0),)),IFERROR(VLOOKUP($B115,INSUMOS!$A:$D,4,0),IFERROR(VLOOKUP($B115,COTAÇÕES!$A:$J,9,0),)))*$F115,2)</f>
        <v>0</v>
      </c>
      <c r="I115" s="335">
        <f>TRUNC(IF($B115="",IFERROR(VLOOKUP($A115,SERVIÇOS!$B:$G,5,0),IFERROR(VLOOKUP($A115,$C:$J,7,0),)),0)*$F115,2)</f>
        <v>0</v>
      </c>
      <c r="J115" s="336">
        <f t="shared" si="7"/>
        <v>0</v>
      </c>
      <c r="K115" s="421"/>
    </row>
    <row r="116" spans="1:11" s="24" customFormat="1" ht="31.5">
      <c r="A116" s="469"/>
      <c r="B116" s="469"/>
      <c r="C116" s="470" t="s">
        <v>12264</v>
      </c>
      <c r="D116" s="471" t="s">
        <v>12265</v>
      </c>
      <c r="E116" s="472" t="s">
        <v>844</v>
      </c>
      <c r="F116" s="473"/>
      <c r="G116" s="474"/>
      <c r="H116" s="475">
        <f>TRUNC(SUM(H117:H122),2)</f>
        <v>944.56</v>
      </c>
      <c r="I116" s="475">
        <f>TRUNC(SUM(I117:I122),2)</f>
        <v>307.02</v>
      </c>
      <c r="J116" s="475">
        <f>H116+I116</f>
        <v>1251.58</v>
      </c>
      <c r="K116" s="476" t="s">
        <v>12260</v>
      </c>
    </row>
    <row r="117" spans="1:11">
      <c r="A117" s="627">
        <v>88264</v>
      </c>
      <c r="B117" s="628"/>
      <c r="C117" s="331"/>
      <c r="D117" s="332" t="str">
        <f>IF($B117="",IFERROR(VLOOKUP($A117,SERVIÇOS!$B:$G,2,0),IFERROR(VLOOKUP($A117,$C:$J,2,0),"")),IFERROR(VLOOKUP($B117,INSUMOS!$A:$D,2,0),IFERROR(VLOOKUP($B117,COTAÇÕES!$A:$J,2,0),"")))</f>
        <v>ELETRICISTA COM ENCARGOS COMPLEMENTARES</v>
      </c>
      <c r="E117" s="385" t="str">
        <f>IF($B117="",IFERROR(VLOOKUP($A117,SERVIÇOS!$B:$G,3,0),IFERROR(VLOOKUP($A117,$C:$J,3,0),"")),IFERROR(VLOOKUP($B117,INSUMOS!$A:$D,3,0),IFERROR(VLOOKUP($B117,COTAÇÕES!$A:$J,5,0),"")))</f>
        <v>H</v>
      </c>
      <c r="F117" s="629">
        <v>0.8</v>
      </c>
      <c r="G117" s="334">
        <f>IF($B117="",IFERROR(VLOOKUP($A117,SERVIÇOS!$B:$G,6,0),IFERROR(VLOOKUP($A117,$C:$J,8,0),"")),IFERROR(VLOOKUP($B117,INSUMOS!$A:$D,4,0),IFERROR(VLOOKUP($B117,COTAÇÕES!$A:$J,9,0),"")))</f>
        <v>37.369999999999997</v>
      </c>
      <c r="H117" s="335">
        <f>TRUNC(IF($B117="",IFERROR(VLOOKUP($A117,SERVIÇOS!$B:$G,4,0),IFERROR(VLOOKUP($A117,$C:$J,6,0),)),IFERROR(VLOOKUP($B117,INSUMOS!$A:$D,4,0),IFERROR(VLOOKUP($B117,COTAÇÕES!$A:$J,9,0),)))*$F117,2)</f>
        <v>7.44</v>
      </c>
      <c r="I117" s="335">
        <f>TRUNC(IF($B117="",IFERROR(VLOOKUP($A117,SERVIÇOS!$B:$G,5,0),IFERROR(VLOOKUP($A117,$C:$J,7,0),)),0)*$F117,2)</f>
        <v>22.44</v>
      </c>
      <c r="J117" s="336">
        <f t="shared" si="7"/>
        <v>29.880000000000003</v>
      </c>
      <c r="K117" s="421"/>
    </row>
    <row r="118" spans="1:11">
      <c r="A118" s="627">
        <v>88247</v>
      </c>
      <c r="B118" s="628"/>
      <c r="C118" s="331"/>
      <c r="D118" s="332" t="str">
        <f>IF($B118="",IFERROR(VLOOKUP($A118,SERVIÇOS!$B:$G,2,0),IFERROR(VLOOKUP($A118,$C:$J,2,0),"")),IFERROR(VLOOKUP($B118,INSUMOS!$A:$D,2,0),IFERROR(VLOOKUP($B118,COTAÇÕES!$A:$J,2,0),"")))</f>
        <v>AUXILIAR DE ELETRICISTA COM ENCARGOS COMPLEMENTARES</v>
      </c>
      <c r="E118" s="385" t="str">
        <f>IF($B118="",IFERROR(VLOOKUP($A118,SERVIÇOS!$B:$G,3,0),IFERROR(VLOOKUP($A118,$C:$J,3,0),"")),IFERROR(VLOOKUP($B118,INSUMOS!$A:$D,3,0),IFERROR(VLOOKUP($B118,COTAÇÕES!$A:$J,5,0),"")))</f>
        <v>H</v>
      </c>
      <c r="F118" s="629">
        <v>0.8</v>
      </c>
      <c r="G118" s="334">
        <f>IF($B118="",IFERROR(VLOOKUP($A118,SERVIÇOS!$B:$G,6,0),IFERROR(VLOOKUP($A118,$C:$J,8,0),"")),IFERROR(VLOOKUP($B118,INSUMOS!$A:$D,4,0),IFERROR(VLOOKUP($B118,COTAÇÕES!$A:$J,9,0),"")))</f>
        <v>30.8</v>
      </c>
      <c r="H118" s="335">
        <f>TRUNC(IF($B118="",IFERROR(VLOOKUP($A118,SERVIÇOS!$B:$G,4,0),IFERROR(VLOOKUP($A118,$C:$J,6,0),)),IFERROR(VLOOKUP($B118,INSUMOS!$A:$D,4,0),IFERROR(VLOOKUP($B118,COTAÇÕES!$A:$J,9,0),)))*$F118,2)</f>
        <v>7.45</v>
      </c>
      <c r="I118" s="335">
        <f>TRUNC(IF($B118="",IFERROR(VLOOKUP($A118,SERVIÇOS!$B:$G,5,0),IFERROR(VLOOKUP($A118,$C:$J,7,0),)),0)*$F118,2)</f>
        <v>17.18</v>
      </c>
      <c r="J118" s="336">
        <f t="shared" si="7"/>
        <v>24.63</v>
      </c>
      <c r="K118" s="421"/>
    </row>
    <row r="119" spans="1:11">
      <c r="A119" s="627"/>
      <c r="B119" s="628" t="s">
        <v>12266</v>
      </c>
      <c r="C119" s="331"/>
      <c r="D119" s="332" t="str">
        <f>IF($B119="",IFERROR(VLOOKUP($A119,SERVIÇOS!$B:$G,2,0),IFERROR(VLOOKUP($A119,$C:$J,2,0),"")),IFERROR(VLOOKUP($B119,INSUMOS!$A:$D,2,0),IFERROR(VLOOKUP($B119,COTAÇÕES!$A:$J,2,0),"")))</f>
        <v>PAINEL LED SOBREPOR 18W - QUADRADO</v>
      </c>
      <c r="E119" s="385" t="str">
        <f>IF($B119="",IFERROR(VLOOKUP($A119,SERVIÇOS!$B:$G,3,0),IFERROR(VLOOKUP($A119,$C:$J,3,0),"")),IFERROR(VLOOKUP($B119,INSUMOS!$A:$D,3,0),IFERROR(VLOOKUP($B119,COTAÇÕES!$A:$J,5,0),"")))</f>
        <v xml:space="preserve">UN </v>
      </c>
      <c r="F119" s="629">
        <v>1</v>
      </c>
      <c r="G119" s="334">
        <f>IF($B119="",IFERROR(VLOOKUP($A119,SERVIÇOS!$B:$G,6,0),IFERROR(VLOOKUP($A119,$C:$J,8,0),"")),IFERROR(VLOOKUP($B119,INSUMOS!$A:$D,4,0),IFERROR(VLOOKUP($B119,COTAÇÕES!$A:$J,9,0),"")))</f>
        <v>36.79</v>
      </c>
      <c r="H119" s="335">
        <f>TRUNC(IF($B119="",IFERROR(VLOOKUP($A119,SERVIÇOS!$B:$G,4,0),IFERROR(VLOOKUP($A119,$C:$J,6,0),)),IFERROR(VLOOKUP($B119,INSUMOS!$A:$D,4,0),IFERROR(VLOOKUP($B119,COTAÇÕES!$A:$J,9,0),)))*$F119,2)</f>
        <v>36.79</v>
      </c>
      <c r="I119" s="335">
        <f>TRUNC(IF($B119="",IFERROR(VLOOKUP($A119,SERVIÇOS!$B:$G,5,0),IFERROR(VLOOKUP($A119,$C:$J,7,0),)),0)*$F119,2)</f>
        <v>0</v>
      </c>
      <c r="J119" s="336">
        <f t="shared" si="7"/>
        <v>36.79</v>
      </c>
      <c r="K119" s="421"/>
    </row>
    <row r="120" spans="1:11" s="24" customFormat="1" ht="31.5">
      <c r="A120" s="469"/>
      <c r="B120" s="469"/>
      <c r="C120" s="470" t="s">
        <v>12267</v>
      </c>
      <c r="D120" s="471" t="s">
        <v>12268</v>
      </c>
      <c r="E120" s="472" t="s">
        <v>844</v>
      </c>
      <c r="F120" s="473"/>
      <c r="G120" s="474"/>
      <c r="H120" s="475">
        <f>TRUNC(SUM(H121:H126),2)</f>
        <v>877.99</v>
      </c>
      <c r="I120" s="475">
        <f>TRUNC(SUM(I121:I126),2)</f>
        <v>227.78</v>
      </c>
      <c r="J120" s="475">
        <f>H120+I120</f>
        <v>1105.77</v>
      </c>
      <c r="K120" s="476" t="s">
        <v>12260</v>
      </c>
    </row>
    <row r="121" spans="1:11">
      <c r="A121" s="627">
        <v>88264</v>
      </c>
      <c r="B121" s="628"/>
      <c r="C121" s="331"/>
      <c r="D121" s="332" t="str">
        <f>IF($B121="",IFERROR(VLOOKUP($A121,SERVIÇOS!$B:$G,2,0),IFERROR(VLOOKUP($A121,$C:$J,2,0),"")),IFERROR(VLOOKUP($B121,INSUMOS!$A:$D,2,0),IFERROR(VLOOKUP($B121,COTAÇÕES!$A:$J,2,0),"")))</f>
        <v>ELETRICISTA COM ENCARGOS COMPLEMENTARES</v>
      </c>
      <c r="E121" s="385" t="str">
        <f>IF($B121="",IFERROR(VLOOKUP($A121,SERVIÇOS!$B:$G,3,0),IFERROR(VLOOKUP($A121,$C:$J,3,0),"")),IFERROR(VLOOKUP($B121,INSUMOS!$A:$D,3,0),IFERROR(VLOOKUP($B121,COTAÇÕES!$A:$J,5,0),"")))</f>
        <v>H</v>
      </c>
      <c r="F121" s="629">
        <v>0.8</v>
      </c>
      <c r="G121" s="334">
        <f>IF($B121="",IFERROR(VLOOKUP($A121,SERVIÇOS!$B:$G,6,0),IFERROR(VLOOKUP($A121,$C:$J,8,0),"")),IFERROR(VLOOKUP($B121,INSUMOS!$A:$D,4,0),IFERROR(VLOOKUP($B121,COTAÇÕES!$A:$J,9,0),"")))</f>
        <v>37.369999999999997</v>
      </c>
      <c r="H121" s="335">
        <f>TRUNC(IF($B121="",IFERROR(VLOOKUP($A121,SERVIÇOS!$B:$G,4,0),IFERROR(VLOOKUP($A121,$C:$J,6,0),)),IFERROR(VLOOKUP($B121,INSUMOS!$A:$D,4,0),IFERROR(VLOOKUP($B121,COTAÇÕES!$A:$J,9,0),)))*$F121,2)</f>
        <v>7.44</v>
      </c>
      <c r="I121" s="335">
        <f>TRUNC(IF($B121="",IFERROR(VLOOKUP($A121,SERVIÇOS!$B:$G,5,0),IFERROR(VLOOKUP($A121,$C:$J,7,0),)),0)*$F121,2)</f>
        <v>22.44</v>
      </c>
      <c r="J121" s="336">
        <f t="shared" si="7"/>
        <v>29.880000000000003</v>
      </c>
      <c r="K121" s="421"/>
    </row>
    <row r="122" spans="1:11">
      <c r="A122" s="627">
        <v>88247</v>
      </c>
      <c r="B122" s="628"/>
      <c r="C122" s="331"/>
      <c r="D122" s="332" t="str">
        <f>IF($B122="",IFERROR(VLOOKUP($A122,SERVIÇOS!$B:$G,2,0),IFERROR(VLOOKUP($A122,$C:$J,2,0),"")),IFERROR(VLOOKUP($B122,INSUMOS!$A:$D,2,0),IFERROR(VLOOKUP($B122,COTAÇÕES!$A:$J,2,0),"")))</f>
        <v>AUXILIAR DE ELETRICISTA COM ENCARGOS COMPLEMENTARES</v>
      </c>
      <c r="E122" s="385" t="str">
        <f>IF($B122="",IFERROR(VLOOKUP($A122,SERVIÇOS!$B:$G,3,0),IFERROR(VLOOKUP($A122,$C:$J,3,0),"")),IFERROR(VLOOKUP($B122,INSUMOS!$A:$D,3,0),IFERROR(VLOOKUP($B122,COTAÇÕES!$A:$J,5,0),"")))</f>
        <v>H</v>
      </c>
      <c r="F122" s="629">
        <v>0.8</v>
      </c>
      <c r="G122" s="334">
        <f>IF($B122="",IFERROR(VLOOKUP($A122,SERVIÇOS!$B:$G,6,0),IFERROR(VLOOKUP($A122,$C:$J,8,0),"")),IFERROR(VLOOKUP($B122,INSUMOS!$A:$D,4,0),IFERROR(VLOOKUP($B122,COTAÇÕES!$A:$J,9,0),"")))</f>
        <v>30.8</v>
      </c>
      <c r="H122" s="335">
        <f>TRUNC(IF($B122="",IFERROR(VLOOKUP($A122,SERVIÇOS!$B:$G,4,0),IFERROR(VLOOKUP($A122,$C:$J,6,0),)),IFERROR(VLOOKUP($B122,INSUMOS!$A:$D,4,0),IFERROR(VLOOKUP($B122,COTAÇÕES!$A:$J,9,0),)))*$F122,2)</f>
        <v>7.45</v>
      </c>
      <c r="I122" s="335">
        <f>TRUNC(IF($B122="",IFERROR(VLOOKUP($A122,SERVIÇOS!$B:$G,5,0),IFERROR(VLOOKUP($A122,$C:$J,7,0),)),0)*$F122,2)</f>
        <v>17.18</v>
      </c>
      <c r="J122" s="336">
        <f t="shared" si="7"/>
        <v>24.63</v>
      </c>
      <c r="K122" s="421"/>
    </row>
    <row r="123" spans="1:11">
      <c r="A123" s="627"/>
      <c r="B123" s="628" t="s">
        <v>12269</v>
      </c>
      <c r="C123" s="331"/>
      <c r="D123" s="332" t="str">
        <f>IF($B123="",IFERROR(VLOOKUP($A123,SERVIÇOS!$B:$G,2,0),IFERROR(VLOOKUP($A123,$C:$J,2,0),"")),IFERROR(VLOOKUP($B123,INSUMOS!$A:$D,2,0),IFERROR(VLOOKUP($B123,COTAÇÕES!$A:$J,2,0),"")))</f>
        <v>PAINEL LED SOBREPOR 24W - QUADRADO</v>
      </c>
      <c r="E123" s="385" t="str">
        <f>IF($B123="",IFERROR(VLOOKUP($A123,SERVIÇOS!$B:$G,3,0),IFERROR(VLOOKUP($A123,$C:$J,3,0),"")),IFERROR(VLOOKUP($B123,INSUMOS!$A:$D,3,0),IFERROR(VLOOKUP($B123,COTAÇÕES!$A:$J,5,0),"")))</f>
        <v xml:space="preserve">UN </v>
      </c>
      <c r="F123" s="629">
        <v>1</v>
      </c>
      <c r="G123" s="334">
        <f>IF($B123="",IFERROR(VLOOKUP($A123,SERVIÇOS!$B:$G,6,0),IFERROR(VLOOKUP($A123,$C:$J,8,0),"")),IFERROR(VLOOKUP($B123,INSUMOS!$A:$D,4,0),IFERROR(VLOOKUP($B123,COTAÇÕES!$A:$J,9,0),"")))</f>
        <v>40.74</v>
      </c>
      <c r="H123" s="335">
        <f>TRUNC(IF($B123="",IFERROR(VLOOKUP($A123,SERVIÇOS!$B:$G,4,0),IFERROR(VLOOKUP($A123,$C:$J,6,0),)),IFERROR(VLOOKUP($B123,INSUMOS!$A:$D,4,0),IFERROR(VLOOKUP($B123,COTAÇÕES!$A:$J,9,0),)))*$F123,2)</f>
        <v>40.74</v>
      </c>
      <c r="I123" s="335">
        <f>TRUNC(IF($B123="",IFERROR(VLOOKUP($A123,SERVIÇOS!$B:$G,5,0),IFERROR(VLOOKUP($A123,$C:$J,7,0),)),0)*$F123,2)</f>
        <v>0</v>
      </c>
      <c r="J123" s="336">
        <f t="shared" si="7"/>
        <v>40.74</v>
      </c>
      <c r="K123" s="421"/>
    </row>
    <row r="124" spans="1:11" s="24" customFormat="1" ht="31.5">
      <c r="A124" s="469"/>
      <c r="B124" s="469"/>
      <c r="C124" s="470" t="s">
        <v>12270</v>
      </c>
      <c r="D124" s="471" t="s">
        <v>12271</v>
      </c>
      <c r="E124" s="472" t="s">
        <v>844</v>
      </c>
      <c r="F124" s="473"/>
      <c r="G124" s="474"/>
      <c r="H124" s="475">
        <f>TRUNC(SUM(H125:H130),2)</f>
        <v>807.47</v>
      </c>
      <c r="I124" s="475">
        <f>TRUNC(SUM(I125:I130),2)</f>
        <v>148.54</v>
      </c>
      <c r="J124" s="475">
        <f>H124+I124</f>
        <v>956.01</v>
      </c>
      <c r="K124" s="476" t="s">
        <v>12260</v>
      </c>
    </row>
    <row r="125" spans="1:11">
      <c r="A125" s="627">
        <v>88264</v>
      </c>
      <c r="B125" s="628"/>
      <c r="C125" s="331"/>
      <c r="D125" s="332" t="str">
        <f>IF($B125="",IFERROR(VLOOKUP($A125,SERVIÇOS!$B:$G,2,0),IFERROR(VLOOKUP($A125,$C:$J,2,0),"")),IFERROR(VLOOKUP($B125,INSUMOS!$A:$D,2,0),IFERROR(VLOOKUP($B125,COTAÇÕES!$A:$J,2,0),"")))</f>
        <v>ELETRICISTA COM ENCARGOS COMPLEMENTARES</v>
      </c>
      <c r="E125" s="385" t="str">
        <f>IF($B125="",IFERROR(VLOOKUP($A125,SERVIÇOS!$B:$G,3,0),IFERROR(VLOOKUP($A125,$C:$J,3,0),"")),IFERROR(VLOOKUP($B125,INSUMOS!$A:$D,3,0),IFERROR(VLOOKUP($B125,COTAÇÕES!$A:$J,5,0),"")))</f>
        <v>H</v>
      </c>
      <c r="F125" s="629">
        <v>0.8</v>
      </c>
      <c r="G125" s="334">
        <f>IF($B125="",IFERROR(VLOOKUP($A125,SERVIÇOS!$B:$G,6,0),IFERROR(VLOOKUP($A125,$C:$J,8,0),"")),IFERROR(VLOOKUP($B125,INSUMOS!$A:$D,4,0),IFERROR(VLOOKUP($B125,COTAÇÕES!$A:$J,9,0),"")))</f>
        <v>37.369999999999997</v>
      </c>
      <c r="H125" s="335">
        <f>TRUNC(IF($B125="",IFERROR(VLOOKUP($A125,SERVIÇOS!$B:$G,4,0),IFERROR(VLOOKUP($A125,$C:$J,6,0),)),IFERROR(VLOOKUP($B125,INSUMOS!$A:$D,4,0),IFERROR(VLOOKUP($B125,COTAÇÕES!$A:$J,9,0),)))*$F125,2)</f>
        <v>7.44</v>
      </c>
      <c r="I125" s="335">
        <f>TRUNC(IF($B125="",IFERROR(VLOOKUP($A125,SERVIÇOS!$B:$G,5,0),IFERROR(VLOOKUP($A125,$C:$J,7,0),)),0)*$F125,2)</f>
        <v>22.44</v>
      </c>
      <c r="J125" s="336">
        <f t="shared" si="7"/>
        <v>29.880000000000003</v>
      </c>
      <c r="K125" s="421"/>
    </row>
    <row r="126" spans="1:11">
      <c r="A126" s="627">
        <v>88247</v>
      </c>
      <c r="B126" s="628"/>
      <c r="C126" s="331"/>
      <c r="D126" s="332" t="str">
        <f>IF($B126="",IFERROR(VLOOKUP($A126,SERVIÇOS!$B:$G,2,0),IFERROR(VLOOKUP($A126,$C:$J,2,0),"")),IFERROR(VLOOKUP($B126,INSUMOS!$A:$D,2,0),IFERROR(VLOOKUP($B126,COTAÇÕES!$A:$J,2,0),"")))</f>
        <v>AUXILIAR DE ELETRICISTA COM ENCARGOS COMPLEMENTARES</v>
      </c>
      <c r="E126" s="385" t="str">
        <f>IF($B126="",IFERROR(VLOOKUP($A126,SERVIÇOS!$B:$G,3,0),IFERROR(VLOOKUP($A126,$C:$J,3,0),"")),IFERROR(VLOOKUP($B126,INSUMOS!$A:$D,3,0),IFERROR(VLOOKUP($B126,COTAÇÕES!$A:$J,5,0),"")))</f>
        <v>H</v>
      </c>
      <c r="F126" s="629">
        <v>0.8</v>
      </c>
      <c r="G126" s="334">
        <f>IF($B126="",IFERROR(VLOOKUP($A126,SERVIÇOS!$B:$G,6,0),IFERROR(VLOOKUP($A126,$C:$J,8,0),"")),IFERROR(VLOOKUP($B126,INSUMOS!$A:$D,4,0),IFERROR(VLOOKUP($B126,COTAÇÕES!$A:$J,9,0),"")))</f>
        <v>30.8</v>
      </c>
      <c r="H126" s="335">
        <f>TRUNC(IF($B126="",IFERROR(VLOOKUP($A126,SERVIÇOS!$B:$G,4,0),IFERROR(VLOOKUP($A126,$C:$J,6,0),)),IFERROR(VLOOKUP($B126,INSUMOS!$A:$D,4,0),IFERROR(VLOOKUP($B126,COTAÇÕES!$A:$J,9,0),)))*$F126,2)</f>
        <v>7.45</v>
      </c>
      <c r="I126" s="335">
        <f>TRUNC(IF($B126="",IFERROR(VLOOKUP($A126,SERVIÇOS!$B:$G,5,0),IFERROR(VLOOKUP($A126,$C:$J,7,0),)),0)*$F126,2)</f>
        <v>17.18</v>
      </c>
      <c r="J126" s="336">
        <f t="shared" si="7"/>
        <v>24.63</v>
      </c>
      <c r="K126" s="421"/>
    </row>
    <row r="127" spans="1:11">
      <c r="A127" s="627"/>
      <c r="B127" s="628" t="s">
        <v>12273</v>
      </c>
      <c r="C127" s="331"/>
      <c r="D127" s="332" t="str">
        <f>IF($B127="",IFERROR(VLOOKUP($A127,SERVIÇOS!$B:$G,2,0),IFERROR(VLOOKUP($A127,$C:$J,2,0),"")),IFERROR(VLOOKUP($B127,INSUMOS!$A:$D,2,0),IFERROR(VLOOKUP($B127,COTAÇÕES!$A:$J,2,0),"")))</f>
        <v>PAINEL LED SOBREPOR 30W - QUADRADO</v>
      </c>
      <c r="E127" s="385" t="str">
        <f>IF($B127="",IFERROR(VLOOKUP($A127,SERVIÇOS!$B:$G,3,0),IFERROR(VLOOKUP($A127,$C:$J,3,0),"")),IFERROR(VLOOKUP($B127,INSUMOS!$A:$D,3,0),IFERROR(VLOOKUP($B127,COTAÇÕES!$A:$J,5,0),"")))</f>
        <v xml:space="preserve">UN </v>
      </c>
      <c r="F127" s="629">
        <v>1</v>
      </c>
      <c r="G127" s="334">
        <f>IF($B127="",IFERROR(VLOOKUP($A127,SERVIÇOS!$B:$G,6,0),IFERROR(VLOOKUP($A127,$C:$J,8,0),"")),IFERROR(VLOOKUP($B127,INSUMOS!$A:$D,4,0),IFERROR(VLOOKUP($B127,COTAÇÕES!$A:$J,9,0),"")))</f>
        <v>249.9</v>
      </c>
      <c r="H127" s="335">
        <f>TRUNC(IF($B127="",IFERROR(VLOOKUP($A127,SERVIÇOS!$B:$G,4,0),IFERROR(VLOOKUP($A127,$C:$J,6,0),)),IFERROR(VLOOKUP($B127,INSUMOS!$A:$D,4,0),IFERROR(VLOOKUP($B127,COTAÇÕES!$A:$J,9,0),)))*$F127,2)</f>
        <v>249.9</v>
      </c>
      <c r="I127" s="335">
        <f>TRUNC(IF($B127="",IFERROR(VLOOKUP($A127,SERVIÇOS!$B:$G,5,0),IFERROR(VLOOKUP($A127,$C:$J,7,0),)),0)*$F127,2)</f>
        <v>0</v>
      </c>
      <c r="J127" s="336">
        <f t="shared" si="7"/>
        <v>249.9</v>
      </c>
      <c r="K127" s="421"/>
    </row>
    <row r="128" spans="1:11" s="24" customFormat="1" ht="31.5">
      <c r="A128" s="469"/>
      <c r="B128" s="469"/>
      <c r="C128" s="470" t="s">
        <v>12274</v>
      </c>
      <c r="D128" s="471" t="s">
        <v>12275</v>
      </c>
      <c r="E128" s="472" t="s">
        <v>844</v>
      </c>
      <c r="F128" s="473"/>
      <c r="G128" s="474"/>
      <c r="H128" s="475">
        <f>TRUNC(SUM(H129:H134),2)</f>
        <v>527.79</v>
      </c>
      <c r="I128" s="475">
        <f>TRUNC(SUM(I129:I134),2)</f>
        <v>69.3</v>
      </c>
      <c r="J128" s="475">
        <f>H128+I128</f>
        <v>597.08999999999992</v>
      </c>
      <c r="K128" s="476" t="s">
        <v>12260</v>
      </c>
    </row>
    <row r="129" spans="1:11">
      <c r="A129" s="627">
        <v>88264</v>
      </c>
      <c r="B129" s="628"/>
      <c r="C129" s="331"/>
      <c r="D129" s="332" t="str">
        <f>IF($B129="",IFERROR(VLOOKUP($A129,SERVIÇOS!$B:$G,2,0),IFERROR(VLOOKUP($A129,$C:$J,2,0),"")),IFERROR(VLOOKUP($B129,INSUMOS!$A:$D,2,0),IFERROR(VLOOKUP($B129,COTAÇÕES!$A:$J,2,0),"")))</f>
        <v>ELETRICISTA COM ENCARGOS COMPLEMENTARES</v>
      </c>
      <c r="E129" s="385" t="str">
        <f>IF($B129="",IFERROR(VLOOKUP($A129,SERVIÇOS!$B:$G,3,0),IFERROR(VLOOKUP($A129,$C:$J,3,0),"")),IFERROR(VLOOKUP($B129,INSUMOS!$A:$D,3,0),IFERROR(VLOOKUP($B129,COTAÇÕES!$A:$J,5,0),"")))</f>
        <v>H</v>
      </c>
      <c r="F129" s="629">
        <v>0.8</v>
      </c>
      <c r="G129" s="334">
        <f>IF($B129="",IFERROR(VLOOKUP($A129,SERVIÇOS!$B:$G,6,0),IFERROR(VLOOKUP($A129,$C:$J,8,0),"")),IFERROR(VLOOKUP($B129,INSUMOS!$A:$D,4,0),IFERROR(VLOOKUP($B129,COTAÇÕES!$A:$J,9,0),"")))</f>
        <v>37.369999999999997</v>
      </c>
      <c r="H129" s="335">
        <f>TRUNC(IF($B129="",IFERROR(VLOOKUP($A129,SERVIÇOS!$B:$G,4,0),IFERROR(VLOOKUP($A129,$C:$J,6,0),)),IFERROR(VLOOKUP($B129,INSUMOS!$A:$D,4,0),IFERROR(VLOOKUP($B129,COTAÇÕES!$A:$J,9,0),)))*$F129,2)</f>
        <v>7.44</v>
      </c>
      <c r="I129" s="335">
        <f>TRUNC(IF($B129="",IFERROR(VLOOKUP($A129,SERVIÇOS!$B:$G,5,0),IFERROR(VLOOKUP($A129,$C:$J,7,0),)),0)*$F129,2)</f>
        <v>22.44</v>
      </c>
      <c r="J129" s="336">
        <f t="shared" si="7"/>
        <v>29.880000000000003</v>
      </c>
      <c r="K129" s="421"/>
    </row>
    <row r="130" spans="1:11">
      <c r="A130" s="627">
        <v>88247</v>
      </c>
      <c r="B130" s="628"/>
      <c r="C130" s="331"/>
      <c r="D130" s="332" t="str">
        <f>IF($B130="",IFERROR(VLOOKUP($A130,SERVIÇOS!$B:$G,2,0),IFERROR(VLOOKUP($A130,$C:$J,2,0),"")),IFERROR(VLOOKUP($B130,INSUMOS!$A:$D,2,0),IFERROR(VLOOKUP($B130,COTAÇÕES!$A:$J,2,0),"")))</f>
        <v>AUXILIAR DE ELETRICISTA COM ENCARGOS COMPLEMENTARES</v>
      </c>
      <c r="E130" s="385" t="str">
        <f>IF($B130="",IFERROR(VLOOKUP($A130,SERVIÇOS!$B:$G,3,0),IFERROR(VLOOKUP($A130,$C:$J,3,0),"")),IFERROR(VLOOKUP($B130,INSUMOS!$A:$D,3,0),IFERROR(VLOOKUP($B130,COTAÇÕES!$A:$J,5,0),"")))</f>
        <v>H</v>
      </c>
      <c r="F130" s="629">
        <v>0.8</v>
      </c>
      <c r="G130" s="334">
        <f>IF($B130="",IFERROR(VLOOKUP($A130,SERVIÇOS!$B:$G,6,0),IFERROR(VLOOKUP($A130,$C:$J,8,0),"")),IFERROR(VLOOKUP($B130,INSUMOS!$A:$D,4,0),IFERROR(VLOOKUP($B130,COTAÇÕES!$A:$J,9,0),"")))</f>
        <v>30.8</v>
      </c>
      <c r="H130" s="335">
        <f>TRUNC(IF($B130="",IFERROR(VLOOKUP($A130,SERVIÇOS!$B:$G,4,0),IFERROR(VLOOKUP($A130,$C:$J,6,0),)),IFERROR(VLOOKUP($B130,INSUMOS!$A:$D,4,0),IFERROR(VLOOKUP($B130,COTAÇÕES!$A:$J,9,0),)))*$F130,2)</f>
        <v>7.45</v>
      </c>
      <c r="I130" s="335">
        <f>TRUNC(IF($B130="",IFERROR(VLOOKUP($A130,SERVIÇOS!$B:$G,5,0),IFERROR(VLOOKUP($A130,$C:$J,7,0),)),0)*$F130,2)</f>
        <v>17.18</v>
      </c>
      <c r="J130" s="336">
        <f t="shared" si="7"/>
        <v>24.63</v>
      </c>
      <c r="K130" s="421"/>
    </row>
    <row r="131" spans="1:11" ht="30">
      <c r="A131" s="627"/>
      <c r="B131" s="628" t="s">
        <v>12272</v>
      </c>
      <c r="C131" s="331"/>
      <c r="D131" s="332" t="str">
        <f>IF($B131="",IFERROR(VLOOKUP($A131,SERVIÇOS!$B:$G,2,0),IFERROR(VLOOKUP($A131,$C:$J,2,0),"")),IFERROR(VLOOKUP($B131,INSUMOS!$A:$D,2,0),IFERROR(VLOOKUP($B131,COTAÇÕES!$A:$J,2,0),"")))</f>
        <v>LUMINÁRIA COMERCIAL COM ALETAS DE EMBUTIR COMPLETA, PARA DUAS (2) LÂMPADAS TUBULARES LED 2X18W ØT8, TEMPERATURA DA COR 6500K, FORNECIMENTO E INSTALAÇÃO, INCLUSIVE BASE E LÂMPADA</v>
      </c>
      <c r="E131" s="385" t="str">
        <f>IF($B131="",IFERROR(VLOOKUP($A131,SERVIÇOS!$B:$G,3,0),IFERROR(VLOOKUP($A131,$C:$J,3,0),"")),IFERROR(VLOOKUP($B131,INSUMOS!$A:$D,3,0),IFERROR(VLOOKUP($B131,COTAÇÕES!$A:$J,5,0),"")))</f>
        <v xml:space="preserve">UN </v>
      </c>
      <c r="F131" s="629">
        <v>1</v>
      </c>
      <c r="G131" s="334">
        <f>IF($B131="",IFERROR(VLOOKUP($A131,SERVIÇOS!$B:$G,6,0),IFERROR(VLOOKUP($A131,$C:$J,8,0),"")),IFERROR(VLOOKUP($B131,INSUMOS!$A:$D,4,0),IFERROR(VLOOKUP($B131,COTAÇÕES!$A:$J,9,0),"")))</f>
        <v>287.86</v>
      </c>
      <c r="H131" s="335">
        <f>TRUNC(IF($B131="",IFERROR(VLOOKUP($A131,SERVIÇOS!$B:$G,4,0),IFERROR(VLOOKUP($A131,$C:$J,6,0),)),IFERROR(VLOOKUP($B131,INSUMOS!$A:$D,4,0),IFERROR(VLOOKUP($B131,COTAÇÕES!$A:$J,9,0),)))*$F131,2)</f>
        <v>287.86</v>
      </c>
      <c r="I131" s="335">
        <f>TRUNC(IF($B131="",IFERROR(VLOOKUP($A131,SERVIÇOS!$B:$G,5,0),IFERROR(VLOOKUP($A131,$C:$J,7,0),)),0)*$F131,2)</f>
        <v>0</v>
      </c>
      <c r="J131" s="336">
        <f t="shared" si="7"/>
        <v>287.86</v>
      </c>
      <c r="K131" s="421"/>
    </row>
    <row r="132" spans="1:11" s="24" customFormat="1" ht="31.5">
      <c r="A132" s="469"/>
      <c r="B132" s="469"/>
      <c r="C132" s="470" t="s">
        <v>12276</v>
      </c>
      <c r="D132" s="471" t="s">
        <v>12277</v>
      </c>
      <c r="E132" s="472" t="s">
        <v>845</v>
      </c>
      <c r="F132" s="473"/>
      <c r="G132" s="474"/>
      <c r="H132" s="475">
        <f>TRUNC(SUM(H133:H138),2)</f>
        <v>117.14</v>
      </c>
      <c r="I132" s="475">
        <f>TRUNC(SUM(I133:I138),2)</f>
        <v>29.04</v>
      </c>
      <c r="J132" s="475">
        <f>H132+I132</f>
        <v>146.18</v>
      </c>
      <c r="K132" s="476" t="s">
        <v>12278</v>
      </c>
    </row>
    <row r="133" spans="1:11">
      <c r="A133" s="627"/>
      <c r="B133" s="628">
        <v>34747</v>
      </c>
      <c r="C133" s="331"/>
      <c r="D133" s="332" t="str">
        <f>IF($B133="",IFERROR(VLOOKUP($A133,SERVIÇOS!$B:$G,2,0),IFERROR(VLOOKUP($A133,$C:$J,2,0),"")),IFERROR(VLOOKUP($B133,INSUMOS!$A:$D,2,0),IFERROR(VLOOKUP($B133,COTAÇÕES!$A:$J,2,0),"")))</f>
        <v>PEITORIL EM MARMORE, POLIDO, BRANCO COMUM, L= *15* CM, E= *2,0* CM, COM PINGADEIRA</v>
      </c>
      <c r="E133" s="385" t="str">
        <f>IF($B133="",IFERROR(VLOOKUP($A133,SERVIÇOS!$B:$G,3,0),IFERROR(VLOOKUP($A133,$C:$J,3,0),"")),IFERROR(VLOOKUP($B133,INSUMOS!$A:$D,3,0),IFERROR(VLOOKUP($B133,COTAÇÕES!$A:$J,5,0),"")))</f>
        <v>M</v>
      </c>
      <c r="F133" s="629">
        <v>1.04</v>
      </c>
      <c r="G133" s="334">
        <f>IF($B133="",IFERROR(VLOOKUP($A133,SERVIÇOS!$B:$G,6,0),IFERROR(VLOOKUP($A133,$C:$J,8,0),"")),IFERROR(VLOOKUP($B133,INSUMOS!$A:$D,4,0),IFERROR(VLOOKUP($B133,COTAÇÕES!$A:$J,9,0),"")))</f>
        <v>101.54</v>
      </c>
      <c r="H133" s="335">
        <f>TRUNC(IF($B133="",IFERROR(VLOOKUP($A133,SERVIÇOS!$B:$G,4,0),IFERROR(VLOOKUP($A133,$C:$J,6,0),)),IFERROR(VLOOKUP($B133,INSUMOS!$A:$D,4,0),IFERROR(VLOOKUP($B133,COTAÇÕES!$A:$J,9,0),)))*$F133,2)</f>
        <v>105.6</v>
      </c>
      <c r="I133" s="335">
        <f>TRUNC(IF($B133="",IFERROR(VLOOKUP($A133,SERVIÇOS!$B:$G,5,0),IFERROR(VLOOKUP($A133,$C:$J,7,0),)),0)*$F133,2)</f>
        <v>0</v>
      </c>
      <c r="J133" s="336">
        <f t="shared" si="7"/>
        <v>105.6</v>
      </c>
      <c r="K133" s="421"/>
    </row>
    <row r="134" spans="1:11" ht="30">
      <c r="A134" s="627">
        <v>87283</v>
      </c>
      <c r="B134" s="628"/>
      <c r="C134" s="331"/>
      <c r="D134" s="332" t="str">
        <f>IF($B134="",IFERROR(VLOOKUP($A134,SERVIÇOS!$B:$G,2,0),IFERROR(VLOOKUP($A134,$C:$J,2,0),"")),IFERROR(VLOOKUP($B134,INSUMOS!$A:$D,2,0),IFERROR(VLOOKUP($B134,COTAÇÕES!$A:$J,2,0),"")))</f>
        <v>ARGAMASSA TRAÇO 1:6 (EM VOLUME DE CIMENTO E AREIA MÉDIA ÚMIDA) COM ADIÇÃO DE PLASTIFICANTE PARA EMBOÇO/MASSA ÚNICA/ASSENTAMENTO DE ALVENARIA DE VEDAÇÃO, PREPARO MECÂNICO COM BETONEIRA 400 L. AF_08/2019</v>
      </c>
      <c r="E134" s="385" t="str">
        <f>IF($B134="",IFERROR(VLOOKUP($A134,SERVIÇOS!$B:$G,3,0),IFERROR(VLOOKUP($A134,$C:$J,3,0),"")),IFERROR(VLOOKUP($B134,INSUMOS!$A:$D,3,0),IFERROR(VLOOKUP($B134,COTAÇÕES!$A:$J,5,0),"")))</f>
        <v>M3</v>
      </c>
      <c r="F134" s="629">
        <v>6.0000000000000001E-3</v>
      </c>
      <c r="G134" s="334">
        <f>IF($B134="",IFERROR(VLOOKUP($A134,SERVIÇOS!$B:$G,6,0),IFERROR(VLOOKUP($A134,$C:$J,8,0),"")),IFERROR(VLOOKUP($B134,INSUMOS!$A:$D,4,0),IFERROR(VLOOKUP($B134,COTAÇÕES!$A:$J,9,0),"")))</f>
        <v>491.92</v>
      </c>
      <c r="H134" s="335">
        <f>TRUNC(IF($B134="",IFERROR(VLOOKUP($A134,SERVIÇOS!$B:$G,4,0),IFERROR(VLOOKUP($A134,$C:$J,6,0),)),IFERROR(VLOOKUP($B134,INSUMOS!$A:$D,4,0),IFERROR(VLOOKUP($B134,COTAÇÕES!$A:$J,9,0),)))*$F134,2)</f>
        <v>2.2999999999999998</v>
      </c>
      <c r="I134" s="335">
        <f>TRUNC(IF($B134="",IFERROR(VLOOKUP($A134,SERVIÇOS!$B:$G,5,0),IFERROR(VLOOKUP($A134,$C:$J,7,0),)),0)*$F134,2)</f>
        <v>0.64</v>
      </c>
      <c r="J134" s="336">
        <f t="shared" si="7"/>
        <v>2.94</v>
      </c>
      <c r="K134" s="421"/>
    </row>
    <row r="135" spans="1:11">
      <c r="A135" s="627">
        <v>88274</v>
      </c>
      <c r="B135" s="628"/>
      <c r="C135" s="331"/>
      <c r="D135" s="332" t="str">
        <f>IF($B135="",IFERROR(VLOOKUP($A135,SERVIÇOS!$B:$G,2,0),IFERROR(VLOOKUP($A135,$C:$J,2,0),"")),IFERROR(VLOOKUP($B135,INSUMOS!$A:$D,2,0),IFERROR(VLOOKUP($B135,COTAÇÕES!$A:$J,2,0),"")))</f>
        <v>MARMORISTA/GRANITEIRO COM ENCARGOS COMPLEMENTARES</v>
      </c>
      <c r="E135" s="385" t="str">
        <f>IF($B135="",IFERROR(VLOOKUP($A135,SERVIÇOS!$B:$G,3,0),IFERROR(VLOOKUP($A135,$C:$J,3,0),"")),IFERROR(VLOOKUP($B135,INSUMOS!$A:$D,3,0),IFERROR(VLOOKUP($B135,COTAÇÕES!$A:$J,5,0),"")))</f>
        <v>H</v>
      </c>
      <c r="F135" s="629">
        <v>0.41899999999999998</v>
      </c>
      <c r="G135" s="334">
        <f>IF($B135="",IFERROR(VLOOKUP($A135,SERVIÇOS!$B:$G,6,0),IFERROR(VLOOKUP($A135,$C:$J,8,0),"")),IFERROR(VLOOKUP($B135,INSUMOS!$A:$D,4,0),IFERROR(VLOOKUP($B135,COTAÇÕES!$A:$J,9,0),"")))</f>
        <v>40.47</v>
      </c>
      <c r="H135" s="335">
        <f>TRUNC(IF($B135="",IFERROR(VLOOKUP($A135,SERVIÇOS!$B:$G,4,0),IFERROR(VLOOKUP($A135,$C:$J,6,0),)),IFERROR(VLOOKUP($B135,INSUMOS!$A:$D,4,0),IFERROR(VLOOKUP($B135,COTAÇÕES!$A:$J,9,0),)))*$F135,2)</f>
        <v>3.88</v>
      </c>
      <c r="I135" s="335">
        <f>TRUNC(IF($B135="",IFERROR(VLOOKUP($A135,SERVIÇOS!$B:$G,5,0),IFERROR(VLOOKUP($A135,$C:$J,7,0),)),0)*$F135,2)</f>
        <v>13.06</v>
      </c>
      <c r="J135" s="336">
        <f t="shared" si="7"/>
        <v>16.940000000000001</v>
      </c>
      <c r="K135" s="421"/>
    </row>
    <row r="136" spans="1:11">
      <c r="A136" s="627">
        <v>88316</v>
      </c>
      <c r="B136" s="628"/>
      <c r="C136" s="331"/>
      <c r="D136" s="332" t="str">
        <f>IF($B136="",IFERROR(VLOOKUP($A136,SERVIÇOS!$B:$G,2,0),IFERROR(VLOOKUP($A136,$C:$J,2,0),"")),IFERROR(VLOOKUP($B136,INSUMOS!$A:$D,2,0),IFERROR(VLOOKUP($B136,COTAÇÕES!$A:$J,2,0),"")))</f>
        <v>SERVENTE COM ENCARGOS COMPLEMENTARES</v>
      </c>
      <c r="E136" s="385" t="str">
        <f>IF($B136="",IFERROR(VLOOKUP($A136,SERVIÇOS!$B:$G,3,0),IFERROR(VLOOKUP($A136,$C:$J,3,0),"")),IFERROR(VLOOKUP($B136,INSUMOS!$A:$D,3,0),IFERROR(VLOOKUP($B136,COTAÇÕES!$A:$J,5,0),"")))</f>
        <v>H</v>
      </c>
      <c r="F136" s="629">
        <v>0.20899999999999999</v>
      </c>
      <c r="G136" s="334">
        <f>IF($B136="",IFERROR(VLOOKUP($A136,SERVIÇOS!$B:$G,6,0),IFERROR(VLOOKUP($A136,$C:$J,8,0),"")),IFERROR(VLOOKUP($B136,INSUMOS!$A:$D,4,0),IFERROR(VLOOKUP($B136,COTAÇÕES!$A:$J,9,0),"")))</f>
        <v>28.71</v>
      </c>
      <c r="H136" s="335">
        <f>TRUNC(IF($B136="",IFERROR(VLOOKUP($A136,SERVIÇOS!$B:$G,4,0),IFERROR(VLOOKUP($A136,$C:$J,6,0),)),IFERROR(VLOOKUP($B136,INSUMOS!$A:$D,4,0),IFERROR(VLOOKUP($B136,COTAÇÕES!$A:$J,9,0),)))*$F136,2)</f>
        <v>1.92</v>
      </c>
      <c r="I136" s="335">
        <f>TRUNC(IF($B136="",IFERROR(VLOOKUP($A136,SERVIÇOS!$B:$G,5,0),IFERROR(VLOOKUP($A136,$C:$J,7,0),)),0)*$F136,2)</f>
        <v>4.07</v>
      </c>
      <c r="J136" s="336">
        <f t="shared" si="7"/>
        <v>5.99</v>
      </c>
      <c r="K136" s="421"/>
    </row>
    <row r="137" spans="1:11">
      <c r="A137" s="627">
        <v>91692</v>
      </c>
      <c r="B137" s="628"/>
      <c r="C137" s="331"/>
      <c r="D137" s="332" t="str">
        <f>IF($B137="",IFERROR(VLOOKUP($A137,SERVIÇOS!$B:$G,2,0),IFERROR(VLOOKUP($A137,$C:$J,2,0),"")),IFERROR(VLOOKUP($B137,INSUMOS!$A:$D,2,0),IFERROR(VLOOKUP($B137,COTAÇÕES!$A:$J,2,0),"")))</f>
        <v>SERRA CIRCULAR DE BANCADA COM MOTOR ELÉTRICO POTÊNCIA DE 5HP, COM COIFA PARA DISCO 10" - CHP DIURNO. AF_08/2015</v>
      </c>
      <c r="E137" s="385" t="str">
        <f>IF($B137="",IFERROR(VLOOKUP($A137,SERVIÇOS!$B:$G,3,0),IFERROR(VLOOKUP($A137,$C:$J,3,0),"")),IFERROR(VLOOKUP($B137,INSUMOS!$A:$D,3,0),IFERROR(VLOOKUP($B137,COTAÇÕES!$A:$J,5,0),"")))</f>
        <v>CHP</v>
      </c>
      <c r="F137" s="629">
        <v>2.1000000000000001E-2</v>
      </c>
      <c r="G137" s="334">
        <f>IF($B137="",IFERROR(VLOOKUP($A137,SERVIÇOS!$B:$G,6,0),IFERROR(VLOOKUP($A137,$C:$J,8,0),"")),IFERROR(VLOOKUP($B137,INSUMOS!$A:$D,4,0),IFERROR(VLOOKUP($B137,COTAÇÕES!$A:$J,9,0),"")))</f>
        <v>36.119999999999997</v>
      </c>
      <c r="H137" s="335">
        <f>TRUNC(IF($B137="",IFERROR(VLOOKUP($A137,SERVIÇOS!$B:$G,4,0),IFERROR(VLOOKUP($A137,$C:$J,6,0),)),IFERROR(VLOOKUP($B137,INSUMOS!$A:$D,4,0),IFERROR(VLOOKUP($B137,COTAÇÕES!$A:$J,9,0),)))*$F137,2)</f>
        <v>0.19</v>
      </c>
      <c r="I137" s="335">
        <f>TRUNC(IF($B137="",IFERROR(VLOOKUP($A137,SERVIÇOS!$B:$G,5,0),IFERROR(VLOOKUP($A137,$C:$J,7,0),)),0)*$F137,2)</f>
        <v>0.56000000000000005</v>
      </c>
      <c r="J137" s="336">
        <f t="shared" si="7"/>
        <v>0.75</v>
      </c>
      <c r="K137" s="421"/>
    </row>
    <row r="138" spans="1:11">
      <c r="A138" s="627">
        <v>91693</v>
      </c>
      <c r="B138" s="628"/>
      <c r="C138" s="331"/>
      <c r="D138" s="332" t="str">
        <f>IF($B138="",IFERROR(VLOOKUP($A138,SERVIÇOS!$B:$G,2,0),IFERROR(VLOOKUP($A138,$C:$J,2,0),"")),IFERROR(VLOOKUP($B138,INSUMOS!$A:$D,2,0),IFERROR(VLOOKUP($B138,COTAÇÕES!$A:$J,2,0),"")))</f>
        <v>SERRA CIRCULAR DE BANCADA COM MOTOR ELÉTRICO POTÊNCIA DE 5HP, COM COIFA PARA DISCO 10" - CHI DIURNO. AF_08/2015</v>
      </c>
      <c r="E138" s="385" t="str">
        <f>IF($B138="",IFERROR(VLOOKUP($A138,SERVIÇOS!$B:$G,3,0),IFERROR(VLOOKUP($A138,$C:$J,3,0),"")),IFERROR(VLOOKUP($B138,INSUMOS!$A:$D,3,0),IFERROR(VLOOKUP($B138,COTAÇÕES!$A:$J,5,0),"")))</f>
        <v>CHI</v>
      </c>
      <c r="F138" s="629">
        <v>0.39800000000000002</v>
      </c>
      <c r="G138" s="334">
        <f>IF($B138="",IFERROR(VLOOKUP($A138,SERVIÇOS!$B:$G,6,0),IFERROR(VLOOKUP($A138,$C:$J,8,0),"")),IFERROR(VLOOKUP($B138,INSUMOS!$A:$D,4,0),IFERROR(VLOOKUP($B138,COTAÇÕES!$A:$J,9,0),"")))</f>
        <v>35.1</v>
      </c>
      <c r="H138" s="335">
        <f>TRUNC(IF($B138="",IFERROR(VLOOKUP($A138,SERVIÇOS!$B:$G,4,0),IFERROR(VLOOKUP($A138,$C:$J,6,0),)),IFERROR(VLOOKUP($B138,INSUMOS!$A:$D,4,0),IFERROR(VLOOKUP($B138,COTAÇÕES!$A:$J,9,0),)))*$F138,2)</f>
        <v>3.25</v>
      </c>
      <c r="I138" s="335">
        <f>TRUNC(IF($B138="",IFERROR(VLOOKUP($A138,SERVIÇOS!$B:$G,5,0),IFERROR(VLOOKUP($A138,$C:$J,7,0),)),0)*$F138,2)</f>
        <v>10.71</v>
      </c>
      <c r="J138" s="336">
        <f t="shared" si="7"/>
        <v>13.96</v>
      </c>
      <c r="K138" s="421"/>
    </row>
    <row r="139" spans="1:11" s="24" customFormat="1" ht="31.5">
      <c r="A139" s="469"/>
      <c r="B139" s="469"/>
      <c r="C139" s="470" t="s">
        <v>12279</v>
      </c>
      <c r="D139" s="471" t="s">
        <v>12280</v>
      </c>
      <c r="E139" s="472" t="s">
        <v>97</v>
      </c>
      <c r="F139" s="473"/>
      <c r="G139" s="474"/>
      <c r="H139" s="475">
        <f>TRUNC(SUM(H140:H145),2)</f>
        <v>550.30999999999995</v>
      </c>
      <c r="I139" s="475">
        <f>TRUNC(SUM(I140:I145),2)</f>
        <v>28.66</v>
      </c>
      <c r="J139" s="475">
        <f>H139+I139</f>
        <v>578.96999999999991</v>
      </c>
      <c r="K139" s="476" t="s">
        <v>12281</v>
      </c>
    </row>
    <row r="140" spans="1:11">
      <c r="A140" s="627"/>
      <c r="B140" s="628">
        <v>10507</v>
      </c>
      <c r="C140" s="331"/>
      <c r="D140" s="332" t="str">
        <f>IF($B140="",IFERROR(VLOOKUP($A140,SERVIÇOS!$B:$G,2,0),IFERROR(VLOOKUP($A140,$C:$J,2,0),"")),IFERROR(VLOOKUP($B140,INSUMOS!$A:$D,2,0),IFERROR(VLOOKUP($B140,COTAÇÕES!$A:$J,2,0),"")))</f>
        <v>VIDRO TEMPERADO INCOLOR E = 10 MM, SEM COLOCACAO</v>
      </c>
      <c r="E140" s="385" t="str">
        <f>IF($B140="",IFERROR(VLOOKUP($A140,SERVIÇOS!$B:$G,3,0),IFERROR(VLOOKUP($A140,$C:$J,3,0),"")),IFERROR(VLOOKUP($B140,INSUMOS!$A:$D,3,0),IFERROR(VLOOKUP($B140,COTAÇÕES!$A:$J,5,0),"")))</f>
        <v>M2</v>
      </c>
      <c r="F140" s="629">
        <v>1</v>
      </c>
      <c r="G140" s="334">
        <f>IF($B140="",IFERROR(VLOOKUP($A140,SERVIÇOS!$B:$G,6,0),IFERROR(VLOOKUP($A140,$C:$J,8,0),"")),IFERROR(VLOOKUP($B140,INSUMOS!$A:$D,4,0),IFERROR(VLOOKUP($B140,COTAÇÕES!$A:$J,9,0),"")))</f>
        <v>472.74</v>
      </c>
      <c r="H140" s="335">
        <f>TRUNC(IF($B140="",IFERROR(VLOOKUP($A140,SERVIÇOS!$B:$G,4,0),IFERROR(VLOOKUP($A140,$C:$J,6,0),)),IFERROR(VLOOKUP($B140,INSUMOS!$A:$D,4,0),IFERROR(VLOOKUP($B140,COTAÇÕES!$A:$J,9,0),)))*$F140,2)</f>
        <v>472.74</v>
      </c>
      <c r="I140" s="335">
        <f>TRUNC(IF($B140="",IFERROR(VLOOKUP($A140,SERVIÇOS!$B:$G,5,0),IFERROR(VLOOKUP($A140,$C:$J,7,0),)),0)*$F140,2)</f>
        <v>0</v>
      </c>
      <c r="J140" s="336">
        <f t="shared" si="7"/>
        <v>472.74</v>
      </c>
      <c r="K140" s="421"/>
    </row>
    <row r="141" spans="1:11">
      <c r="A141" s="627"/>
      <c r="B141" s="628">
        <v>11950</v>
      </c>
      <c r="C141" s="331"/>
      <c r="D141" s="332" t="str">
        <f>IF($B141="",IFERROR(VLOOKUP($A141,SERVIÇOS!$B:$G,2,0),IFERROR(VLOOKUP($A141,$C:$J,2,0),"")),IFERROR(VLOOKUP($B141,INSUMOS!$A:$D,2,0),IFERROR(VLOOKUP($B141,COTAÇÕES!$A:$J,2,0),"")))</f>
        <v>BUCHA DE NYLON SEM ABA S6, COM PARAFUSO DE 4,20 X 40 MM EM ACO ZINCADO COM ROSCA SOBERBA, CABECA CHATA E FENDA PHILLIPS</v>
      </c>
      <c r="E141" s="385" t="str">
        <f>IF($B141="",IFERROR(VLOOKUP($A141,SERVIÇOS!$B:$G,3,0),IFERROR(VLOOKUP($A141,$C:$J,3,0),"")),IFERROR(VLOOKUP($B141,INSUMOS!$A:$D,3,0),IFERROR(VLOOKUP($B141,COTAÇÕES!$A:$J,5,0),"")))</f>
        <v>UN</v>
      </c>
      <c r="F141" s="629">
        <v>1.913</v>
      </c>
      <c r="G141" s="334">
        <f>IF($B141="",IFERROR(VLOOKUP($A141,SERVIÇOS!$B:$G,6,0),IFERROR(VLOOKUP($A141,$C:$J,8,0),"")),IFERROR(VLOOKUP($B141,INSUMOS!$A:$D,4,0),IFERROR(VLOOKUP($B141,COTAÇÕES!$A:$J,9,0),"")))</f>
        <v>0.16</v>
      </c>
      <c r="H141" s="335">
        <f>TRUNC(IF($B141="",IFERROR(VLOOKUP($A141,SERVIÇOS!$B:$G,4,0),IFERROR(VLOOKUP($A141,$C:$J,6,0),)),IFERROR(VLOOKUP($B141,INSUMOS!$A:$D,4,0),IFERROR(VLOOKUP($B141,COTAÇÕES!$A:$J,9,0),)))*$F141,2)</f>
        <v>0.3</v>
      </c>
      <c r="I141" s="335">
        <f>TRUNC(IF($B141="",IFERROR(VLOOKUP($A141,SERVIÇOS!$B:$G,5,0),IFERROR(VLOOKUP($A141,$C:$J,7,0),)),0)*$F141,2)</f>
        <v>0</v>
      </c>
      <c r="J141" s="336">
        <f t="shared" si="7"/>
        <v>0.3</v>
      </c>
      <c r="K141" s="421"/>
    </row>
    <row r="142" spans="1:11">
      <c r="A142" s="627"/>
      <c r="B142" s="628">
        <v>34360</v>
      </c>
      <c r="C142" s="331"/>
      <c r="D142" s="332" t="str">
        <f>IF($B142="",IFERROR(VLOOKUP($A142,SERVIÇOS!$B:$G,2,0),IFERROR(VLOOKUP($A142,$C:$J,2,0),"")),IFERROR(VLOOKUP($B142,INSUMOS!$A:$D,2,0),IFERROR(VLOOKUP($B142,COTAÇÕES!$A:$J,2,0),"")))</f>
        <v>PERFIL DE ALUMINIO ANODIZADO</v>
      </c>
      <c r="E142" s="385" t="str">
        <f>IF($B142="",IFERROR(VLOOKUP($A142,SERVIÇOS!$B:$G,3,0),IFERROR(VLOOKUP($A142,$C:$J,3,0),"")),IFERROR(VLOOKUP($B142,INSUMOS!$A:$D,3,0),IFERROR(VLOOKUP($B142,COTAÇÕES!$A:$J,5,0),"")))</f>
        <v>KG</v>
      </c>
      <c r="F142" s="629">
        <v>0.83899999999999997</v>
      </c>
      <c r="G142" s="334">
        <f>IF($B142="",IFERROR(VLOOKUP($A142,SERVIÇOS!$B:$G,6,0),IFERROR(VLOOKUP($A142,$C:$J,8,0),"")),IFERROR(VLOOKUP($B142,INSUMOS!$A:$D,4,0),IFERROR(VLOOKUP($B142,COTAÇÕES!$A:$J,9,0),"")))</f>
        <v>57.62</v>
      </c>
      <c r="H142" s="335">
        <f>TRUNC(IF($B142="",IFERROR(VLOOKUP($A142,SERVIÇOS!$B:$G,4,0),IFERROR(VLOOKUP($A142,$C:$J,6,0),)),IFERROR(VLOOKUP($B142,INSUMOS!$A:$D,4,0),IFERROR(VLOOKUP($B142,COTAÇÕES!$A:$J,9,0),)))*$F142,2)</f>
        <v>48.34</v>
      </c>
      <c r="I142" s="335">
        <f>TRUNC(IF($B142="",IFERROR(VLOOKUP($A142,SERVIÇOS!$B:$G,5,0),IFERROR(VLOOKUP($A142,$C:$J,7,0),)),0)*$F142,2)</f>
        <v>0</v>
      </c>
      <c r="J142" s="336">
        <f t="shared" si="7"/>
        <v>48.34</v>
      </c>
      <c r="K142" s="421"/>
    </row>
    <row r="143" spans="1:11">
      <c r="A143" s="627"/>
      <c r="B143" s="628">
        <v>39432</v>
      </c>
      <c r="C143" s="331"/>
      <c r="D143" s="332" t="str">
        <f>IF($B143="",IFERROR(VLOOKUP($A143,SERVIÇOS!$B:$G,2,0),IFERROR(VLOOKUP($A143,$C:$J,2,0),"")),IFERROR(VLOOKUP($B143,INSUMOS!$A:$D,2,0),IFERROR(VLOOKUP($B143,COTAÇÕES!$A:$J,2,0),"")))</f>
        <v>FITA DE PAPEL REFORCADA COM LAMINA DE METAL PARA REFORCO DE CANTOS DE CHAPA DE GESSO PARA DRYWALL</v>
      </c>
      <c r="E143" s="385" t="str">
        <f>IF($B143="",IFERROR(VLOOKUP($A143,SERVIÇOS!$B:$G,3,0),IFERROR(VLOOKUP($A143,$C:$J,3,0),"")),IFERROR(VLOOKUP($B143,INSUMOS!$A:$D,3,0),IFERROR(VLOOKUP($B143,COTAÇÕES!$A:$J,5,0),"")))</f>
        <v>M</v>
      </c>
      <c r="F143" s="629">
        <v>2.605</v>
      </c>
      <c r="G143" s="334">
        <f>IF($B143="",IFERROR(VLOOKUP($A143,SERVIÇOS!$B:$G,6,0),IFERROR(VLOOKUP($A143,$C:$J,8,0),"")),IFERROR(VLOOKUP($B143,INSUMOS!$A:$D,4,0),IFERROR(VLOOKUP($B143,COTAÇÕES!$A:$J,9,0),"")))</f>
        <v>2.97</v>
      </c>
      <c r="H143" s="335">
        <f>TRUNC(IF($B143="",IFERROR(VLOOKUP($A143,SERVIÇOS!$B:$G,4,0),IFERROR(VLOOKUP($A143,$C:$J,6,0),)),IFERROR(VLOOKUP($B143,INSUMOS!$A:$D,4,0),IFERROR(VLOOKUP($B143,COTAÇÕES!$A:$J,9,0),)))*$F143,2)</f>
        <v>7.73</v>
      </c>
      <c r="I143" s="335">
        <f>TRUNC(IF($B143="",IFERROR(VLOOKUP($A143,SERVIÇOS!$B:$G,5,0),IFERROR(VLOOKUP($A143,$C:$J,7,0),)),0)*$F143,2)</f>
        <v>0</v>
      </c>
      <c r="J143" s="336">
        <f t="shared" si="7"/>
        <v>7.73</v>
      </c>
      <c r="K143" s="421"/>
    </row>
    <row r="144" spans="1:11">
      <c r="A144" s="627"/>
      <c r="B144" s="628">
        <v>39961</v>
      </c>
      <c r="C144" s="331"/>
      <c r="D144" s="332" t="str">
        <f>IF($B144="",IFERROR(VLOOKUP($A144,SERVIÇOS!$B:$G,2,0),IFERROR(VLOOKUP($A144,$C:$J,2,0),"")),IFERROR(VLOOKUP($B144,INSUMOS!$A:$D,2,0),IFERROR(VLOOKUP($B144,COTAÇÕES!$A:$J,2,0),"")))</f>
        <v>SILICONE ACETICO USO GERAL INCOLOR 280 G</v>
      </c>
      <c r="E144" s="385" t="str">
        <f>IF($B144="",IFERROR(VLOOKUP($A144,SERVIÇOS!$B:$G,3,0),IFERROR(VLOOKUP($A144,$C:$J,3,0),"")),IFERROR(VLOOKUP($B144,INSUMOS!$A:$D,3,0),IFERROR(VLOOKUP($B144,COTAÇÕES!$A:$J,5,0),"")))</f>
        <v>UN</v>
      </c>
      <c r="F144" s="629">
        <v>0.34599999999999997</v>
      </c>
      <c r="G144" s="334">
        <f>IF($B144="",IFERROR(VLOOKUP($A144,SERVIÇOS!$B:$G,6,0),IFERROR(VLOOKUP($A144,$C:$J,8,0),"")),IFERROR(VLOOKUP($B144,INSUMOS!$A:$D,4,0),IFERROR(VLOOKUP($B144,COTAÇÕES!$A:$J,9,0),"")))</f>
        <v>22.24</v>
      </c>
      <c r="H144" s="335">
        <f>TRUNC(IF($B144="",IFERROR(VLOOKUP($A144,SERVIÇOS!$B:$G,4,0),IFERROR(VLOOKUP($A144,$C:$J,6,0),)),IFERROR(VLOOKUP($B144,INSUMOS!$A:$D,4,0),IFERROR(VLOOKUP($B144,COTAÇÕES!$A:$J,9,0),)))*$F144,2)</f>
        <v>7.69</v>
      </c>
      <c r="I144" s="335">
        <f>TRUNC(IF($B144="",IFERROR(VLOOKUP($A144,SERVIÇOS!$B:$G,5,0),IFERROR(VLOOKUP($A144,$C:$J,7,0),)),0)*$F144,2)</f>
        <v>0</v>
      </c>
      <c r="J144" s="336">
        <f t="shared" si="7"/>
        <v>7.69</v>
      </c>
      <c r="K144" s="421"/>
    </row>
    <row r="145" spans="1:11">
      <c r="A145" s="627">
        <v>88316</v>
      </c>
      <c r="B145" s="628"/>
      <c r="C145" s="331"/>
      <c r="D145" s="332" t="str">
        <f>IF($B145="",IFERROR(VLOOKUP($A145,SERVIÇOS!$B:$G,2,0),IFERROR(VLOOKUP($A145,$C:$J,2,0),"")),IFERROR(VLOOKUP($B145,INSUMOS!$A:$D,2,0),IFERROR(VLOOKUP($B145,COTAÇÕES!$A:$J,2,0),"")))</f>
        <v>SERVENTE COM ENCARGOS COMPLEMENTARES</v>
      </c>
      <c r="E145" s="385" t="str">
        <f>IF($B145="",IFERROR(VLOOKUP($A145,SERVIÇOS!$B:$G,3,0),IFERROR(VLOOKUP($A145,$C:$J,3,0),"")),IFERROR(VLOOKUP($B145,INSUMOS!$A:$D,3,0),IFERROR(VLOOKUP($B145,COTAÇÕES!$A:$J,5,0),"")))</f>
        <v>H</v>
      </c>
      <c r="F145" s="629">
        <v>1.4690000000000001</v>
      </c>
      <c r="G145" s="334">
        <f>IF($B145="",IFERROR(VLOOKUP($A145,SERVIÇOS!$B:$G,6,0),IFERROR(VLOOKUP($A145,$C:$J,8,0),"")),IFERROR(VLOOKUP($B145,INSUMOS!$A:$D,4,0),IFERROR(VLOOKUP($B145,COTAÇÕES!$A:$J,9,0),"")))</f>
        <v>28.71</v>
      </c>
      <c r="H145" s="335">
        <f>TRUNC(IF($B145="",IFERROR(VLOOKUP($A145,SERVIÇOS!$B:$G,4,0),IFERROR(VLOOKUP($A145,$C:$J,6,0),)),IFERROR(VLOOKUP($B145,INSUMOS!$A:$D,4,0),IFERROR(VLOOKUP($B145,COTAÇÕES!$A:$J,9,0),)))*$F145,2)</f>
        <v>13.51</v>
      </c>
      <c r="I145" s="335">
        <f>TRUNC(IF($B145="",IFERROR(VLOOKUP($A145,SERVIÇOS!$B:$G,5,0),IFERROR(VLOOKUP($A145,$C:$J,7,0),)),0)*$F145,2)</f>
        <v>28.66</v>
      </c>
      <c r="J145" s="336">
        <f t="shared" si="7"/>
        <v>42.17</v>
      </c>
      <c r="K145" s="421"/>
    </row>
    <row r="146" spans="1:11">
      <c r="A146" s="627">
        <v>88325</v>
      </c>
      <c r="B146" s="628"/>
      <c r="C146" s="331"/>
      <c r="D146" s="332" t="str">
        <f>IF($B146="",IFERROR(VLOOKUP($A146,SERVIÇOS!$B:$G,2,0),IFERROR(VLOOKUP($A146,$C:$J,2,0),"")),IFERROR(VLOOKUP($B146,INSUMOS!$A:$D,2,0),IFERROR(VLOOKUP($B146,COTAÇÕES!$A:$J,2,0),"")))</f>
        <v>VIDRACEIRO COM ENCARGOS COMPLEMENTARES</v>
      </c>
      <c r="E146" s="385" t="str">
        <f>IF($B146="",IFERROR(VLOOKUP($A146,SERVIÇOS!$B:$G,3,0),IFERROR(VLOOKUP($A146,$C:$J,3,0),"")),IFERROR(VLOOKUP($B146,INSUMOS!$A:$D,3,0),IFERROR(VLOOKUP($B146,COTAÇÕES!$A:$J,5,0),"")))</f>
        <v>H</v>
      </c>
      <c r="F146" s="629">
        <v>1.5109999999999999</v>
      </c>
      <c r="G146" s="334">
        <f>IF($B146="",IFERROR(VLOOKUP($A146,SERVIÇOS!$B:$G,6,0),IFERROR(VLOOKUP($A146,$C:$J,8,0),"")),IFERROR(VLOOKUP($B146,INSUMOS!$A:$D,4,0),IFERROR(VLOOKUP($B146,COTAÇÕES!$A:$J,9,0),"")))</f>
        <v>37.15</v>
      </c>
      <c r="H146" s="335">
        <f>TRUNC(IF($B146="",IFERROR(VLOOKUP($A146,SERVIÇOS!$B:$G,4,0),IFERROR(VLOOKUP($A146,$C:$J,6,0),)),IFERROR(VLOOKUP($B146,INSUMOS!$A:$D,4,0),IFERROR(VLOOKUP($B146,COTAÇÕES!$A:$J,9,0),)))*$F146,2)</f>
        <v>14.03</v>
      </c>
      <c r="I146" s="335">
        <f>TRUNC(IF($B146="",IFERROR(VLOOKUP($A146,SERVIÇOS!$B:$G,5,0),IFERROR(VLOOKUP($A146,$C:$J,7,0),)),0)*$F146,2)</f>
        <v>42.09</v>
      </c>
      <c r="J146" s="336">
        <f t="shared" si="7"/>
        <v>56.120000000000005</v>
      </c>
      <c r="K146" s="421"/>
    </row>
    <row r="147" spans="1:11" s="24" customFormat="1" ht="31.5">
      <c r="A147" s="469"/>
      <c r="B147" s="469"/>
      <c r="C147" s="470" t="s">
        <v>12282</v>
      </c>
      <c r="D147" s="471" t="s">
        <v>12283</v>
      </c>
      <c r="E147" s="472" t="s">
        <v>844</v>
      </c>
      <c r="F147" s="473"/>
      <c r="G147" s="474"/>
      <c r="H147" s="475">
        <f>TRUNC(SUM(H148:H153),2)</f>
        <v>9610.01</v>
      </c>
      <c r="I147" s="475">
        <f>TRUNC(SUM(I148:I153),2)</f>
        <v>888.15</v>
      </c>
      <c r="J147" s="475">
        <f>H147+I147</f>
        <v>10498.16</v>
      </c>
      <c r="K147" s="476"/>
    </row>
    <row r="148" spans="1:11">
      <c r="A148" s="627"/>
      <c r="B148" s="628" t="s">
        <v>12284</v>
      </c>
      <c r="C148" s="331"/>
      <c r="D148" s="332" t="str">
        <f>IF($B148="",IFERROR(VLOOKUP($A148,SERVIÇOS!$B:$G,2,0),IFERROR(VLOOKUP($A148,$C:$J,2,0),"")),IFERROR(VLOOKUP($B148,INSUMOS!$A:$D,2,0),IFERROR(VLOOKUP($B148,COTAÇÕES!$A:$J,2,0),"")))</f>
        <v>PORTA VAI E VEM EM AÇO ABS, 150X210CM, COM VIDRO  DE VISUALIZAÇÃO NAS DUAS PORTES.</v>
      </c>
      <c r="E148" s="385" t="str">
        <f>IF($B148="",IFERROR(VLOOKUP($A148,SERVIÇOS!$B:$G,3,0),IFERROR(VLOOKUP($A148,$C:$J,3,0),"")),IFERROR(VLOOKUP($B148,INSUMOS!$A:$D,3,0),IFERROR(VLOOKUP($B148,COTAÇÕES!$A:$J,5,0),"")))</f>
        <v xml:space="preserve">UN </v>
      </c>
      <c r="F148" s="629">
        <v>1</v>
      </c>
      <c r="G148" s="334">
        <f>IF($B148="",IFERROR(VLOOKUP($A148,SERVIÇOS!$B:$G,6,0),IFERROR(VLOOKUP($A148,$C:$J,8,0),"")),IFERROR(VLOOKUP($B148,INSUMOS!$A:$D,4,0),IFERROR(VLOOKUP($B148,COTAÇÕES!$A:$J,9,0),"")))</f>
        <v>4985.2233333333334</v>
      </c>
      <c r="H148" s="335">
        <f>TRUNC(IF($B148="",IFERROR(VLOOKUP($A148,SERVIÇOS!$B:$G,4,0),IFERROR(VLOOKUP($A148,$C:$J,6,0),)),IFERROR(VLOOKUP($B148,INSUMOS!$A:$D,4,0),IFERROR(VLOOKUP($B148,COTAÇÕES!$A:$J,9,0),)))*$F148,2)</f>
        <v>4985.22</v>
      </c>
      <c r="I148" s="335">
        <f>TRUNC(IF($B148="",IFERROR(VLOOKUP($A148,SERVIÇOS!$B:$G,5,0),IFERROR(VLOOKUP($A148,$C:$J,7,0),)),0)*$F148,2)</f>
        <v>0</v>
      </c>
      <c r="J148" s="336">
        <f t="shared" si="7"/>
        <v>4985.22</v>
      </c>
      <c r="K148" s="421"/>
    </row>
    <row r="149" spans="1:11">
      <c r="A149" s="627">
        <v>88309</v>
      </c>
      <c r="B149" s="628"/>
      <c r="C149" s="331"/>
      <c r="D149" s="332" t="str">
        <f>IF($B149="",IFERROR(VLOOKUP($A149,SERVIÇOS!$B:$G,2,0),IFERROR(VLOOKUP($A149,$C:$J,2,0),"")),IFERROR(VLOOKUP($B149,INSUMOS!$A:$D,2,0),IFERROR(VLOOKUP($B149,COTAÇÕES!$A:$J,2,0),"")))</f>
        <v>PEDREIRO COM ENCARGOS COMPLEMENTARES</v>
      </c>
      <c r="E149" s="385" t="str">
        <f>IF($B149="",IFERROR(VLOOKUP($A149,SERVIÇOS!$B:$G,3,0),IFERROR(VLOOKUP($A149,$C:$J,3,0),"")),IFERROR(VLOOKUP($B149,INSUMOS!$A:$D,3,0),IFERROR(VLOOKUP($B149,COTAÇÕES!$A:$J,5,0),"")))</f>
        <v>H</v>
      </c>
      <c r="F149" s="629">
        <v>0.56499999999999995</v>
      </c>
      <c r="G149" s="334">
        <f>IF($B149="",IFERROR(VLOOKUP($A149,SERVIÇOS!$B:$G,6,0),IFERROR(VLOOKUP($A149,$C:$J,8,0),"")),IFERROR(VLOOKUP($B149,INSUMOS!$A:$D,4,0),IFERROR(VLOOKUP($B149,COTAÇÕES!$A:$J,9,0),"")))</f>
        <v>36.909999999999997</v>
      </c>
      <c r="H149" s="335">
        <f>TRUNC(IF($B149="",IFERROR(VLOOKUP($A149,SERVIÇOS!$B:$G,4,0),IFERROR(VLOOKUP($A149,$C:$J,6,0),)),IFERROR(VLOOKUP($B149,INSUMOS!$A:$D,4,0),IFERROR(VLOOKUP($B149,COTAÇÕES!$A:$J,9,0),)))*$F149,2)</f>
        <v>5.24</v>
      </c>
      <c r="I149" s="335">
        <f>TRUNC(IF($B149="",IFERROR(VLOOKUP($A149,SERVIÇOS!$B:$G,5,0),IFERROR(VLOOKUP($A149,$C:$J,7,0),)),0)*$F149,2)</f>
        <v>15.61</v>
      </c>
      <c r="J149" s="336">
        <f t="shared" si="7"/>
        <v>20.85</v>
      </c>
      <c r="K149" s="421"/>
    </row>
    <row r="150" spans="1:11">
      <c r="A150" s="627">
        <v>88316</v>
      </c>
      <c r="B150" s="628"/>
      <c r="C150" s="331"/>
      <c r="D150" s="332" t="str">
        <f>IF($B150="",IFERROR(VLOOKUP($A150,SERVIÇOS!$B:$G,2,0),IFERROR(VLOOKUP($A150,$C:$J,2,0),"")),IFERROR(VLOOKUP($B150,INSUMOS!$A:$D,2,0),IFERROR(VLOOKUP($B150,COTAÇÕES!$A:$J,2,0),"")))</f>
        <v>SERVENTE COM ENCARGOS COMPLEMENTARES</v>
      </c>
      <c r="E150" s="385" t="str">
        <f>IF($B150="",IFERROR(VLOOKUP($A150,SERVIÇOS!$B:$G,3,0),IFERROR(VLOOKUP($A150,$C:$J,3,0),"")),IFERROR(VLOOKUP($B150,INSUMOS!$A:$D,3,0),IFERROR(VLOOKUP($B150,COTAÇÕES!$A:$J,5,0),"")))</f>
        <v>H</v>
      </c>
      <c r="F150" s="629">
        <v>0.63800000000000001</v>
      </c>
      <c r="G150" s="334">
        <f>IF($B150="",IFERROR(VLOOKUP($A150,SERVIÇOS!$B:$G,6,0),IFERROR(VLOOKUP($A150,$C:$J,8,0),"")),IFERROR(VLOOKUP($B150,INSUMOS!$A:$D,4,0),IFERROR(VLOOKUP($B150,COTAÇÕES!$A:$J,9,0),"")))</f>
        <v>28.71</v>
      </c>
      <c r="H150" s="335">
        <f>TRUNC(IF($B150="",IFERROR(VLOOKUP($A150,SERVIÇOS!$B:$G,4,0),IFERROR(VLOOKUP($A150,$C:$J,6,0),)),IFERROR(VLOOKUP($B150,INSUMOS!$A:$D,4,0),IFERROR(VLOOKUP($B150,COTAÇÕES!$A:$J,9,0),)))*$F150,2)</f>
        <v>5.86</v>
      </c>
      <c r="I150" s="335">
        <f>TRUNC(IF($B150="",IFERROR(VLOOKUP($A150,SERVIÇOS!$B:$G,5,0),IFERROR(VLOOKUP($A150,$C:$J,7,0),)),0)*$F150,2)</f>
        <v>12.44</v>
      </c>
      <c r="J150" s="336">
        <f t="shared" si="7"/>
        <v>18.3</v>
      </c>
      <c r="K150" s="421"/>
    </row>
    <row r="151" spans="1:11">
      <c r="A151" s="627">
        <v>88629</v>
      </c>
      <c r="B151" s="628"/>
      <c r="C151" s="331"/>
      <c r="D151" s="332" t="str">
        <f>IF($B151="",IFERROR(VLOOKUP($A151,SERVIÇOS!$B:$G,2,0),IFERROR(VLOOKUP($A151,$C:$J,2,0),"")),IFERROR(VLOOKUP($B151,INSUMOS!$A:$D,2,0),IFERROR(VLOOKUP($B151,COTAÇÕES!$A:$J,2,0),"")))</f>
        <v>ARGAMASSA TRAÇO 1:3 (EM VOLUME DE CIMENTO E AREIA MÉDIA ÚMIDA), PREPARO MANUAL. AF_08/2019</v>
      </c>
      <c r="E151" s="385" t="str">
        <f>IF($B151="",IFERROR(VLOOKUP($A151,SERVIÇOS!$B:$G,3,0),IFERROR(VLOOKUP($A151,$C:$J,3,0),"")),IFERROR(VLOOKUP($B151,INSUMOS!$A:$D,3,0),IFERROR(VLOOKUP($B151,COTAÇÕES!$A:$J,5,0),"")))</f>
        <v>M3</v>
      </c>
      <c r="F151" s="629">
        <v>4.2200000000000001E-2</v>
      </c>
      <c r="G151" s="334">
        <f>IF($B151="",IFERROR(VLOOKUP($A151,SERVIÇOS!$B:$G,6,0),IFERROR(VLOOKUP($A151,$C:$J,8,0),"")),IFERROR(VLOOKUP($B151,INSUMOS!$A:$D,4,0),IFERROR(VLOOKUP($B151,COTAÇÕES!$A:$J,9,0),"")))</f>
        <v>701.86</v>
      </c>
      <c r="H151" s="335">
        <f>TRUNC(IF($B151="",IFERROR(VLOOKUP($A151,SERVIÇOS!$B:$G,4,0),IFERROR(VLOOKUP($A151,$C:$J,6,0),)),IFERROR(VLOOKUP($B151,INSUMOS!$A:$D,4,0),IFERROR(VLOOKUP($B151,COTAÇÕES!$A:$J,9,0),)))*$F151,2)</f>
        <v>22.56</v>
      </c>
      <c r="I151" s="335">
        <f>TRUNC(IF($B151="",IFERROR(VLOOKUP($A151,SERVIÇOS!$B:$G,5,0),IFERROR(VLOOKUP($A151,$C:$J,7,0),)),0)*$F151,2)</f>
        <v>7.05</v>
      </c>
      <c r="J151" s="336">
        <f t="shared" si="7"/>
        <v>29.61</v>
      </c>
      <c r="K151" s="421"/>
    </row>
    <row r="152" spans="1:11" s="24" customFormat="1" ht="31.5">
      <c r="A152" s="469"/>
      <c r="B152" s="469"/>
      <c r="C152" s="470" t="s">
        <v>12285</v>
      </c>
      <c r="D152" s="471" t="s">
        <v>12286</v>
      </c>
      <c r="E152" s="472" t="s">
        <v>97</v>
      </c>
      <c r="F152" s="473"/>
      <c r="G152" s="474"/>
      <c r="H152" s="475">
        <f>TRUNC(SUM(H153:H158),2)</f>
        <v>4175.47</v>
      </c>
      <c r="I152" s="475">
        <f>TRUNC(SUM(I153:I158),2)</f>
        <v>853.05</v>
      </c>
      <c r="J152" s="475">
        <f>H152+I152</f>
        <v>5028.5200000000004</v>
      </c>
      <c r="K152" s="476"/>
    </row>
    <row r="153" spans="1:11">
      <c r="A153" s="627"/>
      <c r="B153" s="628">
        <v>11186</v>
      </c>
      <c r="C153" s="331"/>
      <c r="D153" s="332" t="str">
        <f>IF($B153="",IFERROR(VLOOKUP($A153,SERVIÇOS!$B:$G,2,0),IFERROR(VLOOKUP($A153,$C:$J,2,0),"")),IFERROR(VLOOKUP($B153,INSUMOS!$A:$D,2,0),IFERROR(VLOOKUP($B153,COTAÇÕES!$A:$J,2,0),"")))</f>
        <v>ESPELHO CRISTAL E = 4 MM</v>
      </c>
      <c r="E153" s="385" t="str">
        <f>IF($B153="",IFERROR(VLOOKUP($A153,SERVIÇOS!$B:$G,3,0),IFERROR(VLOOKUP($A153,$C:$J,3,0),"")),IFERROR(VLOOKUP($B153,INSUMOS!$A:$D,3,0),IFERROR(VLOOKUP($B153,COTAÇÕES!$A:$J,5,0),"")))</f>
        <v>M2</v>
      </c>
      <c r="F153" s="629">
        <v>1</v>
      </c>
      <c r="G153" s="334">
        <f>IF($B153="",IFERROR(VLOOKUP($A153,SERVIÇOS!$B:$G,6,0),IFERROR(VLOOKUP($A153,$C:$J,8,0),"")),IFERROR(VLOOKUP($B153,INSUMOS!$A:$D,4,0),IFERROR(VLOOKUP($B153,COTAÇÕES!$A:$J,9,0),"")))</f>
        <v>415.66</v>
      </c>
      <c r="H153" s="335">
        <f>TRUNC(IF($B153="",IFERROR(VLOOKUP($A153,SERVIÇOS!$B:$G,4,0),IFERROR(VLOOKUP($A153,$C:$J,6,0),)),IFERROR(VLOOKUP($B153,INSUMOS!$A:$D,4,0),IFERROR(VLOOKUP($B153,COTAÇÕES!$A:$J,9,0),)))*$F153,2)</f>
        <v>415.66</v>
      </c>
      <c r="I153" s="335">
        <f>TRUNC(IF($B153="",IFERROR(VLOOKUP($A153,SERVIÇOS!$B:$G,5,0),IFERROR(VLOOKUP($A153,$C:$J,7,0),)),0)*$F153,2)</f>
        <v>0</v>
      </c>
      <c r="J153" s="336">
        <f t="shared" si="7"/>
        <v>415.66</v>
      </c>
      <c r="K153" s="421"/>
    </row>
    <row r="154" spans="1:11">
      <c r="A154" s="627">
        <v>88325</v>
      </c>
      <c r="B154" s="628"/>
      <c r="C154" s="331"/>
      <c r="D154" s="332" t="str">
        <f>IF($B154="",IFERROR(VLOOKUP($A154,SERVIÇOS!$B:$G,2,0),IFERROR(VLOOKUP($A154,$C:$J,2,0),"")),IFERROR(VLOOKUP($B154,INSUMOS!$A:$D,2,0),IFERROR(VLOOKUP($B154,COTAÇÕES!$A:$J,2,0),"")))</f>
        <v>VIDRACEIRO COM ENCARGOS COMPLEMENTARES</v>
      </c>
      <c r="E154" s="385" t="str">
        <f>IF($B154="",IFERROR(VLOOKUP($A154,SERVIÇOS!$B:$G,3,0),IFERROR(VLOOKUP($A154,$C:$J,3,0),"")),IFERROR(VLOOKUP($B154,INSUMOS!$A:$D,3,0),IFERROR(VLOOKUP($B154,COTAÇÕES!$A:$J,5,0),"")))</f>
        <v>H</v>
      </c>
      <c r="F154" s="629">
        <v>0.64600000000000002</v>
      </c>
      <c r="G154" s="334">
        <f>IF($B154="",IFERROR(VLOOKUP($A154,SERVIÇOS!$B:$G,6,0),IFERROR(VLOOKUP($A154,$C:$J,8,0),"")),IFERROR(VLOOKUP($B154,INSUMOS!$A:$D,4,0),IFERROR(VLOOKUP($B154,COTAÇÕES!$A:$J,9,0),"")))</f>
        <v>37.15</v>
      </c>
      <c r="H154" s="335">
        <f>TRUNC(IF($B154="",IFERROR(VLOOKUP($A154,SERVIÇOS!$B:$G,4,0),IFERROR(VLOOKUP($A154,$C:$J,6,0),)),IFERROR(VLOOKUP($B154,INSUMOS!$A:$D,4,0),IFERROR(VLOOKUP($B154,COTAÇÕES!$A:$J,9,0),)))*$F154,2)</f>
        <v>6</v>
      </c>
      <c r="I154" s="335">
        <f>TRUNC(IF($B154="",IFERROR(VLOOKUP($A154,SERVIÇOS!$B:$G,5,0),IFERROR(VLOOKUP($A154,$C:$J,7,0),)),0)*$F154,2)</f>
        <v>17.989999999999998</v>
      </c>
      <c r="J154" s="336">
        <f t="shared" ref="J154" si="8">H154+I154</f>
        <v>23.99</v>
      </c>
      <c r="K154" s="421"/>
    </row>
    <row r="155" spans="1:11" s="24" customFormat="1" ht="31.5">
      <c r="A155" s="469"/>
      <c r="B155" s="469"/>
      <c r="C155" s="470" t="s">
        <v>12287</v>
      </c>
      <c r="D155" s="471" t="s">
        <v>11150</v>
      </c>
      <c r="E155" s="472" t="s">
        <v>844</v>
      </c>
      <c r="F155" s="473"/>
      <c r="G155" s="474"/>
      <c r="H155" s="475">
        <f>TRUNC(SUM(H156:H161),2)</f>
        <v>2427.13</v>
      </c>
      <c r="I155" s="475">
        <f>TRUNC(SUM(I156:I161),2)</f>
        <v>542.89</v>
      </c>
      <c r="J155" s="475">
        <f>H155+I155</f>
        <v>2970.02</v>
      </c>
      <c r="K155" s="476"/>
    </row>
    <row r="156" spans="1:11" ht="30">
      <c r="A156" s="627"/>
      <c r="B156" s="628">
        <v>37558</v>
      </c>
      <c r="C156" s="331"/>
      <c r="D156" s="332" t="str">
        <f>IF($B156="",IFERROR(VLOOKUP($A156,SERVIÇOS!$B:$G,2,0),IFERROR(VLOOKUP($A156,$C:$J,2,0),"")),IFERROR(VLOOKUP($B156,INSUMOS!$A:$D,2,0),IFERROR(VLOOKUP($B156,COTAÇÕES!$A:$J,2,0),"")))</f>
        <v>PLACA DE SINALIZACAO DE SEGURANCA CONTRA INCENDIO, FOTOLUMINESCENTE, RETANGULAR, *20 X 40* CM, EM PVC *2* MM ANTI-CHAMAS (SIMBOLOS, CORES E PICTOGRAMAS CONFORME NBR 16820)</v>
      </c>
      <c r="E156" s="385" t="str">
        <f>IF($B156="",IFERROR(VLOOKUP($A156,SERVIÇOS!$B:$G,3,0),IFERROR(VLOOKUP($A156,$C:$J,3,0),"")),IFERROR(VLOOKUP($B156,INSUMOS!$A:$D,3,0),IFERROR(VLOOKUP($B156,COTAÇÕES!$A:$J,5,0),"")))</f>
        <v>UN</v>
      </c>
      <c r="F156" s="629">
        <v>1</v>
      </c>
      <c r="G156" s="334">
        <f>IF($B156="",IFERROR(VLOOKUP($A156,SERVIÇOS!$B:$G,6,0),IFERROR(VLOOKUP($A156,$C:$J,8,0),"")),IFERROR(VLOOKUP($B156,INSUMOS!$A:$D,4,0),IFERROR(VLOOKUP($B156,COTAÇÕES!$A:$J,9,0),"")))</f>
        <v>23.3</v>
      </c>
      <c r="H156" s="335">
        <f>TRUNC(IF($B156="",IFERROR(VLOOKUP($A156,SERVIÇOS!$B:$G,4,0),IFERROR(VLOOKUP($A156,$C:$J,6,0),)),IFERROR(VLOOKUP($B156,INSUMOS!$A:$D,4,0),IFERROR(VLOOKUP($B156,COTAÇÕES!$A:$J,9,0),)))*$F156,2)</f>
        <v>23.3</v>
      </c>
      <c r="I156" s="335">
        <f>TRUNC(IF($B156="",IFERROR(VLOOKUP($A156,SERVIÇOS!$B:$G,5,0),IFERROR(VLOOKUP($A156,$C:$J,7,0),)),0)*$F156,2)</f>
        <v>0</v>
      </c>
      <c r="J156" s="336">
        <f t="shared" si="7"/>
        <v>23.3</v>
      </c>
      <c r="K156" s="421"/>
    </row>
    <row r="157" spans="1:11">
      <c r="A157" s="627">
        <v>88309</v>
      </c>
      <c r="B157" s="628"/>
      <c r="C157" s="331"/>
      <c r="D157" s="332" t="str">
        <f>IF($B157="",IFERROR(VLOOKUP($A157,SERVIÇOS!$B:$G,2,0),IFERROR(VLOOKUP($A157,$C:$J,2,0),"")),IFERROR(VLOOKUP($B157,INSUMOS!$A:$D,2,0),IFERROR(VLOOKUP($B157,COTAÇÕES!$A:$J,2,0),"")))</f>
        <v>PEDREIRO COM ENCARGOS COMPLEMENTARES</v>
      </c>
      <c r="E157" s="385" t="str">
        <f>IF($B157="",IFERROR(VLOOKUP($A157,SERVIÇOS!$B:$G,3,0),IFERROR(VLOOKUP($A157,$C:$J,3,0),"")),IFERROR(VLOOKUP($B157,INSUMOS!$A:$D,3,0),IFERROR(VLOOKUP($B157,COTAÇÕES!$A:$J,5,0),"")))</f>
        <v>H</v>
      </c>
      <c r="F157" s="629">
        <v>0.40710000000000002</v>
      </c>
      <c r="G157" s="334">
        <f>IF($B157="",IFERROR(VLOOKUP($A157,SERVIÇOS!$B:$G,6,0),IFERROR(VLOOKUP($A157,$C:$J,8,0),"")),IFERROR(VLOOKUP($B157,INSUMOS!$A:$D,4,0),IFERROR(VLOOKUP($B157,COTAÇÕES!$A:$J,9,0),"")))</f>
        <v>36.909999999999997</v>
      </c>
      <c r="H157" s="335">
        <f>TRUNC(IF($B157="",IFERROR(VLOOKUP($A157,SERVIÇOS!$B:$G,4,0),IFERROR(VLOOKUP($A157,$C:$J,6,0),)),IFERROR(VLOOKUP($B157,INSUMOS!$A:$D,4,0),IFERROR(VLOOKUP($B157,COTAÇÕES!$A:$J,9,0),)))*$F157,2)</f>
        <v>3.77</v>
      </c>
      <c r="I157" s="335">
        <f>TRUNC(IF($B157="",IFERROR(VLOOKUP($A157,SERVIÇOS!$B:$G,5,0),IFERROR(VLOOKUP($A157,$C:$J,7,0),)),0)*$F157,2)</f>
        <v>11.24</v>
      </c>
      <c r="J157" s="336">
        <f t="shared" si="7"/>
        <v>15.01</v>
      </c>
      <c r="K157" s="421"/>
    </row>
    <row r="158" spans="1:11" s="24" customFormat="1" ht="31.5">
      <c r="A158" s="469"/>
      <c r="B158" s="469"/>
      <c r="C158" s="470" t="s">
        <v>12358</v>
      </c>
      <c r="D158" s="471" t="s">
        <v>12359</v>
      </c>
      <c r="E158" s="472" t="s">
        <v>844</v>
      </c>
      <c r="F158" s="473"/>
      <c r="G158" s="474"/>
      <c r="H158" s="475">
        <f>TRUNC(SUM(H159:H164),2)</f>
        <v>1299.6099999999999</v>
      </c>
      <c r="I158" s="475">
        <f>TRUNC(SUM(I159:I164),2)</f>
        <v>280.93</v>
      </c>
      <c r="J158" s="475">
        <f>H158+I158</f>
        <v>1580.54</v>
      </c>
      <c r="K158" s="476"/>
    </row>
    <row r="159" spans="1:11" ht="30">
      <c r="A159" s="329">
        <v>91015</v>
      </c>
      <c r="B159" s="330"/>
      <c r="C159" s="331"/>
      <c r="D159" s="332" t="str">
        <f>IF($B159="",IFERROR(VLOOKUP($A159,SERVIÇOS!$B:$G,2,0),IFERROR(VLOOKUP($A159,$C:$J,2,0),"")),IFERROR(VLOOKUP($B159,INSUMOS!$A:$D,2,0),IFERROR(VLOOKUP($B159,COTAÇÕES!$A:$J,2,0),"")))</f>
        <v>KIT DE PORTA DE MADEIRA PARA VERNIZ, SEMI-OCA (LEVE OU MÉDIA), PADRÃO MÉDIO, 80X210CM, ESPESSURA DE 3,5CM, ITENS INCLUSOS: DOBRADIÇAS, MONTAGEM E INSTALAÇÃO DO BATENTE, SEM FECHADURA - FORNECIMENTO E INSTALAÇÃO. AF_12/2019</v>
      </c>
      <c r="E159" s="385" t="str">
        <f>IF($B159="",IFERROR(VLOOKUP($A159,SERVIÇOS!$B:$G,3,0),IFERROR(VLOOKUP($A159,$C:$J,3,0),"")),IFERROR(VLOOKUP($B159,INSUMOS!$A:$D,3,0),IFERROR(VLOOKUP($B159,COTAÇÕES!$A:$J,5,0),"")))</f>
        <v>UN</v>
      </c>
      <c r="F159" s="333">
        <v>1</v>
      </c>
      <c r="G159" s="334">
        <f>IF($B159="",IFERROR(VLOOKUP($A159,SERVIÇOS!$B:$G,6,0),IFERROR(VLOOKUP($A159,$C:$J,8,0),"")),IFERROR(VLOOKUP($B159,INSUMOS!$A:$D,4,0),IFERROR(VLOOKUP($B159,COTAÇÕES!$A:$J,9,0),"")))</f>
        <v>1158.6400000000001</v>
      </c>
      <c r="H159" s="335">
        <f>TRUNC(IF($B159="",IFERROR(VLOOKUP($A159,SERVIÇOS!$B:$G,4,0),IFERROR(VLOOKUP($A159,$C:$J,6,0),)),IFERROR(VLOOKUP($B159,INSUMOS!$A:$D,4,0),IFERROR(VLOOKUP($B159,COTAÇÕES!$A:$J,9,0),)))*$F159,2)</f>
        <v>907.92</v>
      </c>
      <c r="I159" s="335">
        <f>TRUNC(IF($B159="",IFERROR(VLOOKUP($A159,SERVIÇOS!$B:$G,5,0),IFERROR(VLOOKUP($A159,$C:$J,7,0),)),0)*$F159,2)</f>
        <v>250.72</v>
      </c>
      <c r="J159" s="336">
        <f t="shared" si="7"/>
        <v>1158.6399999999999</v>
      </c>
      <c r="K159" s="421"/>
    </row>
    <row r="160" spans="1:11">
      <c r="A160" s="329"/>
      <c r="B160" s="330">
        <v>36204</v>
      </c>
      <c r="C160" s="331"/>
      <c r="D160" s="332" t="str">
        <f>IF($B160="",IFERROR(VLOOKUP($A160,SERVIÇOS!$B:$G,2,0),IFERROR(VLOOKUP($A160,$C:$J,2,0),"")),IFERROR(VLOOKUP($B160,INSUMOS!$A:$D,2,0),IFERROR(VLOOKUP($B160,COTAÇÕES!$A:$J,2,0),"")))</f>
        <v>BARRA DE APOIO RETA, EM ACO INOX POLIDO, COMPRIMENTO 60CM, DIAMETRO MINIMO 3 CM</v>
      </c>
      <c r="E160" s="385" t="str">
        <f>IF($B160="",IFERROR(VLOOKUP($A160,SERVIÇOS!$B:$G,3,0),IFERROR(VLOOKUP($A160,$C:$J,3,0),"")),IFERROR(VLOOKUP($B160,INSUMOS!$A:$D,3,0),IFERROR(VLOOKUP($B160,COTAÇÕES!$A:$J,5,0),"")))</f>
        <v>UN</v>
      </c>
      <c r="F160" s="333">
        <v>1</v>
      </c>
      <c r="G160" s="334">
        <f>IF($B160="",IFERROR(VLOOKUP($A160,SERVIÇOS!$B:$G,6,0),IFERROR(VLOOKUP($A160,$C:$J,8,0),"")),IFERROR(VLOOKUP($B160,INSUMOS!$A:$D,4,0),IFERROR(VLOOKUP($B160,COTAÇÕES!$A:$J,9,0),"")))</f>
        <v>102.41</v>
      </c>
      <c r="H160" s="335">
        <f>TRUNC(IF($B160="",IFERROR(VLOOKUP($A160,SERVIÇOS!$B:$G,4,0),IFERROR(VLOOKUP($A160,$C:$J,6,0),)),IFERROR(VLOOKUP($B160,INSUMOS!$A:$D,4,0),IFERROR(VLOOKUP($B160,COTAÇÕES!$A:$J,9,0),)))*$F160,2)</f>
        <v>102.41</v>
      </c>
      <c r="I160" s="335">
        <f>TRUNC(IF($B160="",IFERROR(VLOOKUP($A160,SERVIÇOS!$B:$G,5,0),IFERROR(VLOOKUP($A160,$C:$J,7,0),)),0)*$F160,2)</f>
        <v>0</v>
      </c>
      <c r="J160" s="336">
        <f t="shared" si="7"/>
        <v>102.41</v>
      </c>
      <c r="K160" s="421"/>
    </row>
    <row r="161" spans="1:11">
      <c r="A161" s="329"/>
      <c r="B161" s="330">
        <v>4351</v>
      </c>
      <c r="C161" s="331"/>
      <c r="D161" s="332" t="str">
        <f>IF($B161="",IFERROR(VLOOKUP($A161,SERVIÇOS!$B:$G,2,0),IFERROR(VLOOKUP($A161,$C:$J,2,0),"")),IFERROR(VLOOKUP($B161,INSUMOS!$A:$D,2,0),IFERROR(VLOOKUP($B161,COTAÇÕES!$A:$J,2,0),"")))</f>
        <v>PARAFUSO NIQUELADO 3 1/2" COM ACABAMENTO CROMADO PARA FIXAR PECA SANITARIA, INCLUI PORCA CEGA, ARRUELA E BUCHA DE NYLON TAMANHO S-8</v>
      </c>
      <c r="E161" s="385" t="str">
        <f>IF($B161="",IFERROR(VLOOKUP($A161,SERVIÇOS!$B:$G,3,0),IFERROR(VLOOKUP($A161,$C:$J,3,0),"")),IFERROR(VLOOKUP($B161,INSUMOS!$A:$D,3,0),IFERROR(VLOOKUP($B161,COTAÇÕES!$A:$J,5,0),"")))</f>
        <v>UN</v>
      </c>
      <c r="F161" s="333">
        <v>6</v>
      </c>
      <c r="G161" s="334">
        <f>IF($B161="",IFERROR(VLOOKUP($A161,SERVIÇOS!$B:$G,6,0),IFERROR(VLOOKUP($A161,$C:$J,8,0),"")),IFERROR(VLOOKUP($B161,INSUMOS!$A:$D,4,0),IFERROR(VLOOKUP($B161,COTAÇÕES!$A:$J,9,0),"")))</f>
        <v>15.02</v>
      </c>
      <c r="H161" s="335">
        <f>TRUNC(IF($B161="",IFERROR(VLOOKUP($A161,SERVIÇOS!$B:$G,4,0),IFERROR(VLOOKUP($A161,$C:$J,6,0),)),IFERROR(VLOOKUP($B161,INSUMOS!$A:$D,4,0),IFERROR(VLOOKUP($B161,COTAÇÕES!$A:$J,9,0),)))*$F161,2)</f>
        <v>90.12</v>
      </c>
      <c r="I161" s="335">
        <f>TRUNC(IF($B161="",IFERROR(VLOOKUP($A161,SERVIÇOS!$B:$G,5,0),IFERROR(VLOOKUP($A161,$C:$J,7,0),)),0)*$F161,2)</f>
        <v>0</v>
      </c>
      <c r="J161" s="336">
        <f t="shared" si="7"/>
        <v>90.12</v>
      </c>
      <c r="K161" s="421"/>
    </row>
    <row r="162" spans="1:11">
      <c r="A162" s="329">
        <v>88316</v>
      </c>
      <c r="B162" s="330"/>
      <c r="C162" s="331"/>
      <c r="D162" s="332" t="str">
        <f>IF($B162="",IFERROR(VLOOKUP($A162,SERVIÇOS!$B:$G,2,0),IFERROR(VLOOKUP($A162,$C:$J,2,0),"")),IFERROR(VLOOKUP($B162,INSUMOS!$A:$D,2,0),IFERROR(VLOOKUP($B162,COTAÇÕES!$A:$J,2,0),"")))</f>
        <v>SERVENTE COM ENCARGOS COMPLEMENTARES</v>
      </c>
      <c r="E162" s="385" t="str">
        <f>IF($B162="",IFERROR(VLOOKUP($A162,SERVIÇOS!$B:$G,3,0),IFERROR(VLOOKUP($A162,$C:$J,3,0),"")),IFERROR(VLOOKUP($B162,INSUMOS!$A:$D,3,0),IFERROR(VLOOKUP($B162,COTAÇÕES!$A:$J,5,0),"")))</f>
        <v>H</v>
      </c>
      <c r="F162" s="333">
        <v>0.29880000000000001</v>
      </c>
      <c r="G162" s="334">
        <f>IF($B162="",IFERROR(VLOOKUP($A162,SERVIÇOS!$B:$G,6,0),IFERROR(VLOOKUP($A162,$C:$J,8,0),"")),IFERROR(VLOOKUP($B162,INSUMOS!$A:$D,4,0),IFERROR(VLOOKUP($B162,COTAÇÕES!$A:$J,9,0),"")))</f>
        <v>28.71</v>
      </c>
      <c r="H162" s="335">
        <f>TRUNC(IF($B162="",IFERROR(VLOOKUP($A162,SERVIÇOS!$B:$G,4,0),IFERROR(VLOOKUP($A162,$C:$J,6,0),)),IFERROR(VLOOKUP($B162,INSUMOS!$A:$D,4,0),IFERROR(VLOOKUP($B162,COTAÇÕES!$A:$J,9,0),)))*$F162,2)</f>
        <v>2.74</v>
      </c>
      <c r="I162" s="335">
        <f>TRUNC(IF($B162="",IFERROR(VLOOKUP($A162,SERVIÇOS!$B:$G,5,0),IFERROR(VLOOKUP($A162,$C:$J,7,0),)),0)*$F162,2)</f>
        <v>5.82</v>
      </c>
      <c r="J162" s="336">
        <f t="shared" si="7"/>
        <v>8.56</v>
      </c>
      <c r="K162" s="421"/>
    </row>
    <row r="163" spans="1:11" s="24" customFormat="1" ht="31.5">
      <c r="A163" s="469"/>
      <c r="B163" s="469"/>
      <c r="C163" s="470" t="s">
        <v>12360</v>
      </c>
      <c r="D163" s="471" t="s">
        <v>12362</v>
      </c>
      <c r="E163" s="472" t="s">
        <v>97</v>
      </c>
      <c r="F163" s="473"/>
      <c r="G163" s="474"/>
      <c r="H163" s="475">
        <f>TRUNC(SUM(H164:H169),2)</f>
        <v>108.84</v>
      </c>
      <c r="I163" s="475">
        <f>TRUNC(SUM(I164:I169),2)</f>
        <v>24.39</v>
      </c>
      <c r="J163" s="475">
        <f>H163+I163</f>
        <v>133.23000000000002</v>
      </c>
      <c r="K163" s="476" t="s">
        <v>12239</v>
      </c>
    </row>
    <row r="164" spans="1:11" s="24" customFormat="1">
      <c r="A164" s="627"/>
      <c r="B164" s="628">
        <v>3746</v>
      </c>
      <c r="C164" s="331"/>
      <c r="D164" s="332" t="str">
        <f>IF($B164="",IFERROR(VLOOKUP($A164,SERVIÇOS!$B:$G,2,0),IFERROR(VLOOKUP($A164,$C:$J,2,0),"")),IFERROR(VLOOKUP($B164,INSUMOS!$A:$D,2,0),IFERROR(VLOOKUP($B164,COTAÇÕES!$A:$J,2,0),"")))</f>
        <v>LAJE PRE-MOLDADA TRELICADA (LAJOTAS + VIGOTAS) PARA PISO, UNIDIRECIONAL, SOBRECARGA DE 200 KG/M2, VAO ATE 6,00 M (SEM COLOCACAO)</v>
      </c>
      <c r="E164" s="385" t="str">
        <f>IF($B164="",IFERROR(VLOOKUP($A164,SERVIÇOS!$B:$G,3,0),IFERROR(VLOOKUP($A164,$C:$J,3,0),"")),IFERROR(VLOOKUP($B164,INSUMOS!$A:$D,3,0),IFERROR(VLOOKUP($B164,COTAÇÕES!$A:$J,5,0),"")))</f>
        <v>M2</v>
      </c>
      <c r="F164" s="629">
        <v>1</v>
      </c>
      <c r="G164" s="334">
        <f>IF($B164="",IFERROR(VLOOKUP($A164,SERVIÇOS!$B:$G,6,0),IFERROR(VLOOKUP($A164,$C:$J,8,0),"")),IFERROR(VLOOKUP($B164,INSUMOS!$A:$D,4,0),IFERROR(VLOOKUP($B164,COTAÇÕES!$A:$J,9,0),"")))</f>
        <v>87.58</v>
      </c>
      <c r="H164" s="335">
        <f>TRUNC(IF($B164="",IFERROR(VLOOKUP($A164,SERVIÇOS!$B:$G,4,0),IFERROR(VLOOKUP($A164,$C:$J,6,0),)),IFERROR(VLOOKUP($B164,INSUMOS!$A:$D,4,0),IFERROR(VLOOKUP($B164,COTAÇÕES!$A:$J,9,0),)))*$F164,2)</f>
        <v>87.58</v>
      </c>
      <c r="I164" s="335">
        <f>TRUNC(IF($B164="",IFERROR(VLOOKUP($A164,SERVIÇOS!$B:$G,5,0),IFERROR(VLOOKUP($A164,$C:$J,7,0),)),0)*$F164,2)</f>
        <v>0</v>
      </c>
      <c r="J164" s="336">
        <f t="shared" ref="J164:J169" si="9">H164+I164</f>
        <v>87.58</v>
      </c>
      <c r="K164" s="421"/>
    </row>
    <row r="165" spans="1:11" s="24" customFormat="1">
      <c r="A165" s="627"/>
      <c r="B165" s="628">
        <v>6193</v>
      </c>
      <c r="C165" s="331"/>
      <c r="D165" s="332" t="str">
        <f>IF($B165="",IFERROR(VLOOKUP($A165,SERVIÇOS!$B:$G,2,0),IFERROR(VLOOKUP($A165,$C:$J,2,0),"")),IFERROR(VLOOKUP($B165,INSUMOS!$A:$D,2,0),IFERROR(VLOOKUP($B165,COTAÇÕES!$A:$J,2,0),"")))</f>
        <v>TABUA NAO APARELHADA *2,5 X 20* CM, EM MACARANDUBA/MASSARANDUBA, ANGELIM OU EQUIVALENTE DA REGIAO - BRUTA</v>
      </c>
      <c r="E165" s="385" t="str">
        <f>IF($B165="",IFERROR(VLOOKUP($A165,SERVIÇOS!$B:$G,3,0),IFERROR(VLOOKUP($A165,$C:$J,3,0),"")),IFERROR(VLOOKUP($B165,INSUMOS!$A:$D,3,0),IFERROR(VLOOKUP($B165,COTAÇÕES!$A:$J,5,0),"")))</f>
        <v>M</v>
      </c>
      <c r="F165" s="629">
        <v>0.1</v>
      </c>
      <c r="G165" s="334">
        <f>IF($B165="",IFERROR(VLOOKUP($A165,SERVIÇOS!$B:$G,6,0),IFERROR(VLOOKUP($A165,$C:$J,8,0),"")),IFERROR(VLOOKUP($B165,INSUMOS!$A:$D,4,0),IFERROR(VLOOKUP($B165,COTAÇÕES!$A:$J,9,0),"")))</f>
        <v>21.75</v>
      </c>
      <c r="H165" s="335">
        <f>TRUNC(IF($B165="",IFERROR(VLOOKUP($A165,SERVIÇOS!$B:$G,4,0),IFERROR(VLOOKUP($A165,$C:$J,6,0),)),IFERROR(VLOOKUP($B165,INSUMOS!$A:$D,4,0),IFERROR(VLOOKUP($B165,COTAÇÕES!$A:$J,9,0),)))*$F165,2)</f>
        <v>2.17</v>
      </c>
      <c r="I165" s="335">
        <f>TRUNC(IF($B165="",IFERROR(VLOOKUP($A165,SERVIÇOS!$B:$G,5,0),IFERROR(VLOOKUP($A165,$C:$J,7,0),)),0)*$F165,2)</f>
        <v>0</v>
      </c>
      <c r="J165" s="336">
        <f t="shared" si="9"/>
        <v>2.17</v>
      </c>
      <c r="K165" s="421"/>
    </row>
    <row r="166" spans="1:11" s="24" customFormat="1">
      <c r="A166" s="627"/>
      <c r="B166" s="628">
        <v>40304</v>
      </c>
      <c r="C166" s="331"/>
      <c r="D166" s="332" t="str">
        <f>IF($B166="",IFERROR(VLOOKUP($A166,SERVIÇOS!$B:$G,2,0),IFERROR(VLOOKUP($A166,$C:$J,2,0),"")),IFERROR(VLOOKUP($B166,INSUMOS!$A:$D,2,0),IFERROR(VLOOKUP($B166,COTAÇÕES!$A:$J,2,0),"")))</f>
        <v>PREGO DE ACO POLIDO COM CABECA DUPLA 17 X 27 (2 1/2 X 11)</v>
      </c>
      <c r="E166" s="385" t="str">
        <f>IF($B166="",IFERROR(VLOOKUP($A166,SERVIÇOS!$B:$G,3,0),IFERROR(VLOOKUP($A166,$C:$J,3,0),"")),IFERROR(VLOOKUP($B166,INSUMOS!$A:$D,3,0),IFERROR(VLOOKUP($B166,COTAÇÕES!$A:$J,5,0),"")))</f>
        <v>KG</v>
      </c>
      <c r="F166" s="629">
        <v>0.04</v>
      </c>
      <c r="G166" s="334">
        <f>IF($B166="",IFERROR(VLOOKUP($A166,SERVIÇOS!$B:$G,6,0),IFERROR(VLOOKUP($A166,$C:$J,8,0),"")),IFERROR(VLOOKUP($B166,INSUMOS!$A:$D,4,0),IFERROR(VLOOKUP($B166,COTAÇÕES!$A:$J,9,0),"")))</f>
        <v>19.84</v>
      </c>
      <c r="H166" s="335">
        <f>TRUNC(IF($B166="",IFERROR(VLOOKUP($A166,SERVIÇOS!$B:$G,4,0),IFERROR(VLOOKUP($A166,$C:$J,6,0),)),IFERROR(VLOOKUP($B166,INSUMOS!$A:$D,4,0),IFERROR(VLOOKUP($B166,COTAÇÕES!$A:$J,9,0),)))*$F166,2)</f>
        <v>0.79</v>
      </c>
      <c r="I166" s="335">
        <f>TRUNC(IF($B166="",IFERROR(VLOOKUP($A166,SERVIÇOS!$B:$G,5,0),IFERROR(VLOOKUP($A166,$C:$J,7,0),)),0)*$F166,2)</f>
        <v>0</v>
      </c>
      <c r="J166" s="336">
        <f t="shared" si="9"/>
        <v>0.79</v>
      </c>
      <c r="K166" s="421"/>
    </row>
    <row r="167" spans="1:11" s="24" customFormat="1">
      <c r="A167" s="627">
        <v>88262</v>
      </c>
      <c r="B167" s="628"/>
      <c r="C167" s="331"/>
      <c r="D167" s="332" t="str">
        <f>IF($B167="",IFERROR(VLOOKUP($A167,SERVIÇOS!$B:$G,2,0),IFERROR(VLOOKUP($A167,$C:$J,2,0),"")),IFERROR(VLOOKUP($B167,INSUMOS!$A:$D,2,0),IFERROR(VLOOKUP($B167,COTAÇÕES!$A:$J,2,0),"")))</f>
        <v>CARPINTEIRO DE FORMAS COM ENCARGOS COMPLEMENTARES</v>
      </c>
      <c r="E167" s="385" t="str">
        <f>IF($B167="",IFERROR(VLOOKUP($A167,SERVIÇOS!$B:$G,3,0),IFERROR(VLOOKUP($A167,$C:$J,3,0),"")),IFERROR(VLOOKUP($B167,INSUMOS!$A:$D,3,0),IFERROR(VLOOKUP($B167,COTAÇÕES!$A:$J,5,0),"")))</f>
        <v>H</v>
      </c>
      <c r="F167" s="629">
        <v>0.501</v>
      </c>
      <c r="G167" s="334">
        <f>IF($B167="",IFERROR(VLOOKUP($A167,SERVIÇOS!$B:$G,6,0),IFERROR(VLOOKUP($A167,$C:$J,8,0),"")),IFERROR(VLOOKUP($B167,INSUMOS!$A:$D,4,0),IFERROR(VLOOKUP($B167,COTAÇÕES!$A:$J,9,0),"")))</f>
        <v>36.43</v>
      </c>
      <c r="H167" s="335">
        <f>TRUNC(IF($B167="",IFERROR(VLOOKUP($A167,SERVIÇOS!$B:$G,4,0),IFERROR(VLOOKUP($A167,$C:$J,6,0),)),IFERROR(VLOOKUP($B167,INSUMOS!$A:$D,4,0),IFERROR(VLOOKUP($B167,COTAÇÕES!$A:$J,9,0),)))*$F167,2)</f>
        <v>4.54</v>
      </c>
      <c r="I167" s="335">
        <f>TRUNC(IF($B167="",IFERROR(VLOOKUP($A167,SERVIÇOS!$B:$G,5,0),IFERROR(VLOOKUP($A167,$C:$J,7,0),)),0)*$F167,2)</f>
        <v>13.7</v>
      </c>
      <c r="J167" s="336">
        <f t="shared" si="9"/>
        <v>18.239999999999998</v>
      </c>
      <c r="K167" s="421"/>
    </row>
    <row r="168" spans="1:11" s="24" customFormat="1">
      <c r="A168" s="627">
        <v>88316</v>
      </c>
      <c r="B168" s="628"/>
      <c r="C168" s="331"/>
      <c r="D168" s="332" t="str">
        <f>IF($B168="",IFERROR(VLOOKUP($A168,SERVIÇOS!$B:$G,2,0),IFERROR(VLOOKUP($A168,$C:$J,2,0),"")),IFERROR(VLOOKUP($B168,INSUMOS!$A:$D,2,0),IFERROR(VLOOKUP($B168,COTAÇÕES!$A:$J,2,0),"")))</f>
        <v>SERVENTE COM ENCARGOS COMPLEMENTARES</v>
      </c>
      <c r="E168" s="385" t="str">
        <f>IF($B168="",IFERROR(VLOOKUP($A168,SERVIÇOS!$B:$G,3,0),IFERROR(VLOOKUP($A168,$C:$J,3,0),"")),IFERROR(VLOOKUP($B168,INSUMOS!$A:$D,3,0),IFERROR(VLOOKUP($B168,COTAÇÕES!$A:$J,5,0),"")))</f>
        <v>H</v>
      </c>
      <c r="F168" s="629">
        <v>0.35399999999999998</v>
      </c>
      <c r="G168" s="334">
        <f>IF($B168="",IFERROR(VLOOKUP($A168,SERVIÇOS!$B:$G,6,0),IFERROR(VLOOKUP($A168,$C:$J,8,0),"")),IFERROR(VLOOKUP($B168,INSUMOS!$A:$D,4,0),IFERROR(VLOOKUP($B168,COTAÇÕES!$A:$J,9,0),"")))</f>
        <v>28.71</v>
      </c>
      <c r="H168" s="335">
        <f>TRUNC(IF($B168="",IFERROR(VLOOKUP($A168,SERVIÇOS!$B:$G,4,0),IFERROR(VLOOKUP($A168,$C:$J,6,0),)),IFERROR(VLOOKUP($B168,INSUMOS!$A:$D,4,0),IFERROR(VLOOKUP($B168,COTAÇÕES!$A:$J,9,0),)))*$F168,2)</f>
        <v>3.25</v>
      </c>
      <c r="I168" s="335">
        <f>TRUNC(IF($B168="",IFERROR(VLOOKUP($A168,SERVIÇOS!$B:$G,5,0),IFERROR(VLOOKUP($A168,$C:$J,7,0),)),0)*$F168,2)</f>
        <v>6.9</v>
      </c>
      <c r="J168" s="336">
        <f t="shared" si="9"/>
        <v>10.15</v>
      </c>
      <c r="K168" s="421"/>
    </row>
    <row r="169" spans="1:11" s="24" customFormat="1">
      <c r="A169" s="627">
        <v>92273</v>
      </c>
      <c r="B169" s="628"/>
      <c r="C169" s="331"/>
      <c r="D169" s="332" t="str">
        <f>IF($B169="",IFERROR(VLOOKUP($A169,SERVIÇOS!$B:$G,2,0),IFERROR(VLOOKUP($A169,$C:$J,2,0),"")),IFERROR(VLOOKUP($B169,INSUMOS!$A:$D,2,0),IFERROR(VLOOKUP($B169,COTAÇÕES!$A:$J,2,0),"")))</f>
        <v>FABRICAÇÃO DE ESCORAS DO TIPO PONTALETE, EM MADEIRA, PARA PÉ-DIREITO SIMPLES. AF_09/2020</v>
      </c>
      <c r="E169" s="385" t="str">
        <f>IF($B169="",IFERROR(VLOOKUP($A169,SERVIÇOS!$B:$G,3,0),IFERROR(VLOOKUP($A169,$C:$J,3,0),"")),IFERROR(VLOOKUP($B169,INSUMOS!$A:$D,3,0),IFERROR(VLOOKUP($B169,COTAÇÕES!$A:$J,5,0),"")))</f>
        <v>M</v>
      </c>
      <c r="F169" s="629">
        <v>0.97</v>
      </c>
      <c r="G169" s="334">
        <f>IF($B169="",IFERROR(VLOOKUP($A169,SERVIÇOS!$B:$G,6,0),IFERROR(VLOOKUP($A169,$C:$J,8,0),"")),IFERROR(VLOOKUP($B169,INSUMOS!$A:$D,4,0),IFERROR(VLOOKUP($B169,COTAÇÕES!$A:$J,9,0),"")))</f>
        <v>14.75</v>
      </c>
      <c r="H169" s="335">
        <f>TRUNC(IF($B169="",IFERROR(VLOOKUP($A169,SERVIÇOS!$B:$G,4,0),IFERROR(VLOOKUP($A169,$C:$J,6,0),)),IFERROR(VLOOKUP($B169,INSUMOS!$A:$D,4,0),IFERROR(VLOOKUP($B169,COTAÇÕES!$A:$J,9,0),)))*$F169,2)</f>
        <v>10.51</v>
      </c>
      <c r="I169" s="335">
        <f>TRUNC(IF($B169="",IFERROR(VLOOKUP($A169,SERVIÇOS!$B:$G,5,0),IFERROR(VLOOKUP($A169,$C:$J,7,0),)),0)*$F169,2)</f>
        <v>3.79</v>
      </c>
      <c r="J169" s="336">
        <f t="shared" si="9"/>
        <v>14.3</v>
      </c>
      <c r="K169" s="421"/>
    </row>
    <row r="170" spans="1:11" s="24" customFormat="1" ht="31.5">
      <c r="A170" s="469"/>
      <c r="B170" s="469"/>
      <c r="C170" s="470" t="s">
        <v>12369</v>
      </c>
      <c r="D170" s="471" t="s">
        <v>12370</v>
      </c>
      <c r="E170" s="472" t="s">
        <v>845</v>
      </c>
      <c r="F170" s="473"/>
      <c r="G170" s="474"/>
      <c r="H170" s="475">
        <f>TRUNC(SUM(H171:H176),2)</f>
        <v>77.349999999999994</v>
      </c>
      <c r="I170" s="475">
        <f>TRUNC(SUM(I171:I176),2)</f>
        <v>10.41</v>
      </c>
      <c r="J170" s="475">
        <f>H170+I170</f>
        <v>87.759999999999991</v>
      </c>
      <c r="K170" s="476"/>
    </row>
    <row r="171" spans="1:11">
      <c r="A171" s="329">
        <v>93358</v>
      </c>
      <c r="B171" s="330"/>
      <c r="C171" s="331"/>
      <c r="D171" s="332" t="str">
        <f>IF($B171="",IFERROR(VLOOKUP($A171,SERVIÇOS!$B:$G,2,0),IFERROR(VLOOKUP($A171,$C:$J,2,0),"")),IFERROR(VLOOKUP($B171,INSUMOS!$A:$D,2,0),IFERROR(VLOOKUP($B171,COTAÇÕES!$A:$J,2,0),"")))</f>
        <v>ESCAVAÇÃO MANUAL DE VALA. AF_09/2024</v>
      </c>
      <c r="E171" s="385" t="str">
        <f>IF($B171="",IFERROR(VLOOKUP($A171,SERVIÇOS!$B:$G,3,0),IFERROR(VLOOKUP($A171,$C:$J,3,0),"")),IFERROR(VLOOKUP($B171,INSUMOS!$A:$D,3,0),IFERROR(VLOOKUP($B171,COTAÇÕES!$A:$J,5,0),"")))</f>
        <v>M3</v>
      </c>
      <c r="F171" s="333">
        <v>0.09</v>
      </c>
      <c r="G171" s="334">
        <f>IF($B171="",IFERROR(VLOOKUP($A171,SERVIÇOS!$B:$G,6,0),IFERROR(VLOOKUP($A171,$C:$J,8,0),"")),IFERROR(VLOOKUP($B171,INSUMOS!$A:$D,4,0),IFERROR(VLOOKUP($B171,COTAÇÕES!$A:$J,9,0),"")))</f>
        <v>113.57</v>
      </c>
      <c r="H171" s="335">
        <f>TRUNC(IF($B171="",IFERROR(VLOOKUP($A171,SERVIÇOS!$B:$G,4,0),IFERROR(VLOOKUP($A171,$C:$J,6,0),)),IFERROR(VLOOKUP($B171,INSUMOS!$A:$D,4,0),IFERROR(VLOOKUP($B171,COTAÇÕES!$A:$J,9,0),)))*$F171,2)</f>
        <v>3.27</v>
      </c>
      <c r="I171" s="335">
        <f>TRUNC(IF($B171="",IFERROR(VLOOKUP($A171,SERVIÇOS!$B:$G,5,0),IFERROR(VLOOKUP($A171,$C:$J,7,0),)),0)*$F171,2)</f>
        <v>6.94</v>
      </c>
      <c r="J171" s="336">
        <f t="shared" ref="J171:J191" si="10">H171+I171</f>
        <v>10.210000000000001</v>
      </c>
      <c r="K171" s="421"/>
    </row>
    <row r="172" spans="1:11">
      <c r="A172" s="329">
        <v>88316</v>
      </c>
      <c r="B172" s="330"/>
      <c r="C172" s="331"/>
      <c r="D172" s="332" t="str">
        <f>IF($B172="",IFERROR(VLOOKUP($A172,SERVIÇOS!$B:$G,2,0),IFERROR(VLOOKUP($A172,$C:$J,2,0),"")),IFERROR(VLOOKUP($B172,INSUMOS!$A:$D,2,0),IFERROR(VLOOKUP($B172,COTAÇÕES!$A:$J,2,0),"")))</f>
        <v>SERVENTE COM ENCARGOS COMPLEMENTARES</v>
      </c>
      <c r="E172" s="385" t="str">
        <f>IF($B172="",IFERROR(VLOOKUP($A172,SERVIÇOS!$B:$G,3,0),IFERROR(VLOOKUP($A172,$C:$J,3,0),"")),IFERROR(VLOOKUP($B172,INSUMOS!$A:$D,3,0),IFERROR(VLOOKUP($B172,COTAÇÕES!$A:$J,5,0),"")))</f>
        <v>H</v>
      </c>
      <c r="F172" s="333">
        <v>0.1211</v>
      </c>
      <c r="G172" s="334">
        <f>IF($B172="",IFERROR(VLOOKUP($A172,SERVIÇOS!$B:$G,6,0),IFERROR(VLOOKUP($A172,$C:$J,8,0),"")),IFERROR(VLOOKUP($B172,INSUMOS!$A:$D,4,0),IFERROR(VLOOKUP($B172,COTAÇÕES!$A:$J,9,0),"")))</f>
        <v>28.71</v>
      </c>
      <c r="H172" s="335">
        <f>TRUNC(IF($B172="",IFERROR(VLOOKUP($A172,SERVIÇOS!$B:$G,4,0),IFERROR(VLOOKUP($A172,$C:$J,6,0),)),IFERROR(VLOOKUP($B172,INSUMOS!$A:$D,4,0),IFERROR(VLOOKUP($B172,COTAÇÕES!$A:$J,9,0),)))*$F172,2)</f>
        <v>1.1100000000000001</v>
      </c>
      <c r="I172" s="335">
        <f>TRUNC(IF($B172="",IFERROR(VLOOKUP($A172,SERVIÇOS!$B:$G,5,0),IFERROR(VLOOKUP($A172,$C:$J,7,0),)),0)*$F172,2)</f>
        <v>2.36</v>
      </c>
      <c r="J172" s="336">
        <f t="shared" si="10"/>
        <v>3.4699999999999998</v>
      </c>
      <c r="K172" s="421"/>
    </row>
    <row r="173" spans="1:11">
      <c r="A173" s="329">
        <v>88309</v>
      </c>
      <c r="B173" s="330"/>
      <c r="C173" s="331"/>
      <c r="D173" s="332" t="str">
        <f>IF($B173="",IFERROR(VLOOKUP($A173,SERVIÇOS!$B:$G,2,0),IFERROR(VLOOKUP($A173,$C:$J,2,0),"")),IFERROR(VLOOKUP($B173,INSUMOS!$A:$D,2,0),IFERROR(VLOOKUP($B173,COTAÇÕES!$A:$J,2,0),"")))</f>
        <v>PEDREIRO COM ENCARGOS COMPLEMENTARES</v>
      </c>
      <c r="E173" s="385" t="str">
        <f>IF($B173="",IFERROR(VLOOKUP($A173,SERVIÇOS!$B:$G,3,0),IFERROR(VLOOKUP($A173,$C:$J,3,0),"")),IFERROR(VLOOKUP($B173,INSUMOS!$A:$D,3,0),IFERROR(VLOOKUP($B173,COTAÇÕES!$A:$J,5,0),"")))</f>
        <v>H</v>
      </c>
      <c r="F173" s="333">
        <v>4.0399999999999998E-2</v>
      </c>
      <c r="G173" s="334">
        <f>IF($B173="",IFERROR(VLOOKUP($A173,SERVIÇOS!$B:$G,6,0),IFERROR(VLOOKUP($A173,$C:$J,8,0),"")),IFERROR(VLOOKUP($B173,INSUMOS!$A:$D,4,0),IFERROR(VLOOKUP($B173,COTAÇÕES!$A:$J,9,0),"")))</f>
        <v>36.909999999999997</v>
      </c>
      <c r="H173" s="335">
        <f>TRUNC(IF($B173="",IFERROR(VLOOKUP($A173,SERVIÇOS!$B:$G,4,0),IFERROR(VLOOKUP($A173,$C:$J,6,0),)),IFERROR(VLOOKUP($B173,INSUMOS!$A:$D,4,0),IFERROR(VLOOKUP($B173,COTAÇÕES!$A:$J,9,0),)))*$F173,2)</f>
        <v>0.37</v>
      </c>
      <c r="I173" s="335">
        <f>TRUNC(IF($B173="",IFERROR(VLOOKUP($A173,SERVIÇOS!$B:$G,5,0),IFERROR(VLOOKUP($A173,$C:$J,7,0),)),0)*$F173,2)</f>
        <v>1.1100000000000001</v>
      </c>
      <c r="J173" s="336">
        <f t="shared" si="10"/>
        <v>1.48</v>
      </c>
      <c r="K173" s="421"/>
    </row>
    <row r="174" spans="1:11">
      <c r="A174" s="329"/>
      <c r="B174" s="330" t="s">
        <v>12374</v>
      </c>
      <c r="C174" s="331"/>
      <c r="D174" s="332" t="str">
        <f>IF($B174="",IFERROR(VLOOKUP($A174,SERVIÇOS!$B:$G,2,0),IFERROR(VLOOKUP($A174,$C:$J,2,0),"")),IFERROR(VLOOKUP($B174,INSUMOS!$A:$D,2,0),IFERROR(VLOOKUP($B174,COTAÇÕES!$A:$J,2,0),"")))</f>
        <v>TUBO DRENO, CORRUGADO, ESPIRALADO, FLEXIVEL, PERFURADO, EM POLIETILENO DE ALTA DENSIDADE (PEAD), DN *200* MM, (8") PARA DRENAGEM - EM BARRA</v>
      </c>
      <c r="E174" s="385" t="str">
        <f>IF($B174="",IFERROR(VLOOKUP($A174,SERVIÇOS!$B:$G,3,0),IFERROR(VLOOKUP($A174,$C:$J,3,0),"")),IFERROR(VLOOKUP($B174,INSUMOS!$A:$D,3,0),IFERROR(VLOOKUP($B174,COTAÇÕES!$A:$J,5,0),"")))</f>
        <v>M</v>
      </c>
      <c r="F174" s="333">
        <v>1.0029999999999999</v>
      </c>
      <c r="G174" s="334">
        <f>IF($B174="",IFERROR(VLOOKUP($A174,SERVIÇOS!$B:$G,6,0),IFERROR(VLOOKUP($A174,$C:$J,8,0),"")),IFERROR(VLOOKUP($B174,INSUMOS!$A:$D,4,0),IFERROR(VLOOKUP($B174,COTAÇÕES!$A:$J,9,0),"")))</f>
        <v>43.06</v>
      </c>
      <c r="H174" s="335">
        <f>TRUNC(IF($B174="",IFERROR(VLOOKUP($A174,SERVIÇOS!$B:$G,4,0),IFERROR(VLOOKUP($A174,$C:$J,6,0),)),IFERROR(VLOOKUP($B174,INSUMOS!$A:$D,4,0),IFERROR(VLOOKUP($B174,COTAÇÕES!$A:$J,9,0),)))*$F174,2)</f>
        <v>43.18</v>
      </c>
      <c r="I174" s="335">
        <f>TRUNC(IF($B174="",IFERROR(VLOOKUP($A174,SERVIÇOS!$B:$G,5,0),IFERROR(VLOOKUP($A174,$C:$J,7,0),)),0)*$F174,2)</f>
        <v>0</v>
      </c>
      <c r="J174" s="336">
        <f t="shared" si="10"/>
        <v>43.18</v>
      </c>
      <c r="K174" s="421"/>
    </row>
    <row r="175" spans="1:11">
      <c r="A175" s="329"/>
      <c r="B175" s="330">
        <v>4718</v>
      </c>
      <c r="C175" s="331"/>
      <c r="D175" s="332" t="str">
        <f>IF($B175="",IFERROR(VLOOKUP($A175,SERVIÇOS!$B:$G,2,0),IFERROR(VLOOKUP($A175,$C:$J,2,0),"")),IFERROR(VLOOKUP($B175,INSUMOS!$A:$D,2,0),IFERROR(VLOOKUP($B175,COTAÇÕES!$A:$J,2,0),"")))</f>
        <v>PEDRA BRITADA N. 2 (19 A 38 MM) POSTO PEDREIRA/FORNECEDOR, SEM FRETE</v>
      </c>
      <c r="E175" s="385" t="str">
        <f>IF($B175="",IFERROR(VLOOKUP($A175,SERVIÇOS!$B:$G,3,0),IFERROR(VLOOKUP($A175,$C:$J,3,0),"")),IFERROR(VLOOKUP($B175,INSUMOS!$A:$D,3,0),IFERROR(VLOOKUP($B175,COTAÇÕES!$A:$J,5,0),"")))</f>
        <v>M3</v>
      </c>
      <c r="F175" s="333">
        <v>8.2100000000000006E-2</v>
      </c>
      <c r="G175" s="334">
        <f>IF($B175="",IFERROR(VLOOKUP($A175,SERVIÇOS!$B:$G,6,0),IFERROR(VLOOKUP($A175,$C:$J,8,0),"")),IFERROR(VLOOKUP($B175,INSUMOS!$A:$D,4,0),IFERROR(VLOOKUP($B175,COTAÇÕES!$A:$J,9,0),"")))</f>
        <v>64.05</v>
      </c>
      <c r="H175" s="335">
        <f>TRUNC(IF($B175="",IFERROR(VLOOKUP($A175,SERVIÇOS!$B:$G,4,0),IFERROR(VLOOKUP($A175,$C:$J,6,0),)),IFERROR(VLOOKUP($B175,INSUMOS!$A:$D,4,0),IFERROR(VLOOKUP($B175,COTAÇÕES!$A:$J,9,0),)))*$F175,2)</f>
        <v>5.25</v>
      </c>
      <c r="I175" s="335">
        <f>TRUNC(IF($B175="",IFERROR(VLOOKUP($A175,SERVIÇOS!$B:$G,5,0),IFERROR(VLOOKUP($A175,$C:$J,7,0),)),0)*$F175,2)</f>
        <v>0</v>
      </c>
      <c r="J175" s="336">
        <f t="shared" si="10"/>
        <v>5.25</v>
      </c>
      <c r="K175" s="421"/>
    </row>
    <row r="176" spans="1:11">
      <c r="A176" s="329"/>
      <c r="B176" s="330">
        <v>4021</v>
      </c>
      <c r="C176" s="331"/>
      <c r="D176" s="332" t="str">
        <f>IF($B176="",IFERROR(VLOOKUP($A176,SERVIÇOS!$B:$G,2,0),IFERROR(VLOOKUP($A176,$C:$J,2,0),"")),IFERROR(VLOOKUP($B176,INSUMOS!$A:$D,2,0),IFERROR(VLOOKUP($B176,COTAÇÕES!$A:$J,2,0),"")))</f>
        <v>GEOTEXTIL NAO TECIDO AGULHADO DE FILAMENTOS CONTINUOS 100% POLIESTER, RESITENCIA A TRACAO = 14 KN/M</v>
      </c>
      <c r="E176" s="385" t="str">
        <f>IF($B176="",IFERROR(VLOOKUP($A176,SERVIÇOS!$B:$G,3,0),IFERROR(VLOOKUP($A176,$C:$J,3,0),"")),IFERROR(VLOOKUP($B176,INSUMOS!$A:$D,3,0),IFERROR(VLOOKUP($B176,COTAÇÕES!$A:$J,5,0),"")))</f>
        <v>M2</v>
      </c>
      <c r="F176" s="333">
        <v>2.2999999999999998</v>
      </c>
      <c r="G176" s="334">
        <f>IF($B176="",IFERROR(VLOOKUP($A176,SERVIÇOS!$B:$G,6,0),IFERROR(VLOOKUP($A176,$C:$J,8,0),"")),IFERROR(VLOOKUP($B176,INSUMOS!$A:$D,4,0),IFERROR(VLOOKUP($B176,COTAÇÕES!$A:$J,9,0),"")))</f>
        <v>10.51</v>
      </c>
      <c r="H176" s="335">
        <f>TRUNC(IF($B176="",IFERROR(VLOOKUP($A176,SERVIÇOS!$B:$G,4,0),IFERROR(VLOOKUP($A176,$C:$J,6,0),)),IFERROR(VLOOKUP($B176,INSUMOS!$A:$D,4,0),IFERROR(VLOOKUP($B176,COTAÇÕES!$A:$J,9,0),)))*$F176,2)</f>
        <v>24.17</v>
      </c>
      <c r="I176" s="335">
        <f>TRUNC(IF($B176="",IFERROR(VLOOKUP($A176,SERVIÇOS!$B:$G,5,0),IFERROR(VLOOKUP($A176,$C:$J,7,0),)),0)*$F176,2)</f>
        <v>0</v>
      </c>
      <c r="J176" s="336">
        <f t="shared" si="10"/>
        <v>24.17</v>
      </c>
      <c r="K176" s="421"/>
    </row>
    <row r="177" spans="1:11" s="24" customFormat="1" ht="31.5">
      <c r="A177" s="469"/>
      <c r="B177" s="469"/>
      <c r="C177" s="470" t="s">
        <v>12387</v>
      </c>
      <c r="D177" s="471" t="s">
        <v>12431</v>
      </c>
      <c r="E177" s="472" t="s">
        <v>844</v>
      </c>
      <c r="F177" s="473"/>
      <c r="G177" s="474"/>
      <c r="H177" s="475">
        <f>TRUNC(SUM(H178:H181),2)</f>
        <v>192.27</v>
      </c>
      <c r="I177" s="475">
        <f>TRUNC(SUM(I178:I181),2)</f>
        <v>13.12</v>
      </c>
      <c r="J177" s="475">
        <f>H177+I177</f>
        <v>205.39000000000001</v>
      </c>
      <c r="K177" s="476"/>
    </row>
    <row r="178" spans="1:11">
      <c r="A178" s="329">
        <v>88247</v>
      </c>
      <c r="B178" s="330"/>
      <c r="C178" s="331"/>
      <c r="D178" s="332" t="str">
        <f>IF($B178="",IFERROR(VLOOKUP($A178,SERVIÇOS!$B:$G,2,0),IFERROR(VLOOKUP($A178,$C:$J,2,0),"")),IFERROR(VLOOKUP($B178,INSUMOS!$A:$D,2,0),IFERROR(VLOOKUP($B178,COTAÇÕES!$A:$J,2,0),"")))</f>
        <v>AUXILIAR DE ELETRICISTA COM ENCARGOS COMPLEMENTARES</v>
      </c>
      <c r="E178" s="385" t="str">
        <f>IF($B178="",IFERROR(VLOOKUP($A178,SERVIÇOS!$B:$G,3,0),IFERROR(VLOOKUP($A178,$C:$J,3,0),"")),IFERROR(VLOOKUP($B178,INSUMOS!$A:$D,3,0),IFERROR(VLOOKUP($B178,COTAÇÕES!$A:$J,5,0),"")))</f>
        <v>H</v>
      </c>
      <c r="F178" s="333">
        <v>0.2651</v>
      </c>
      <c r="G178" s="334">
        <f>IF($B178="",IFERROR(VLOOKUP($A178,SERVIÇOS!$B:$G,6,0),IFERROR(VLOOKUP($A178,$C:$J,8,0),"")),IFERROR(VLOOKUP($B178,INSUMOS!$A:$D,4,0),IFERROR(VLOOKUP($B178,COTAÇÕES!$A:$J,9,0),"")))</f>
        <v>30.8</v>
      </c>
      <c r="H178" s="335">
        <f>TRUNC(IF($B178="",IFERROR(VLOOKUP($A178,SERVIÇOS!$B:$G,4,0),IFERROR(VLOOKUP($A178,$C:$J,6,0),)),IFERROR(VLOOKUP($B178,INSUMOS!$A:$D,4,0),IFERROR(VLOOKUP($B178,COTAÇÕES!$A:$J,9,0),)))*$F178,2)</f>
        <v>2.4700000000000002</v>
      </c>
      <c r="I178" s="335">
        <f>TRUNC(IF($B178="",IFERROR(VLOOKUP($A178,SERVIÇOS!$B:$G,5,0),IFERROR(VLOOKUP($A178,$C:$J,7,0),)),0)*$F178,2)</f>
        <v>5.69</v>
      </c>
      <c r="J178" s="336">
        <f t="shared" ref="J178:J181" si="11">H178+I178</f>
        <v>8.16</v>
      </c>
      <c r="K178" s="421"/>
    </row>
    <row r="179" spans="1:11">
      <c r="A179" s="329">
        <v>88264</v>
      </c>
      <c r="B179" s="330"/>
      <c r="C179" s="331"/>
      <c r="D179" s="332" t="str">
        <f>IF($B179="",IFERROR(VLOOKUP($A179,SERVIÇOS!$B:$G,2,0),IFERROR(VLOOKUP($A179,$C:$J,2,0),"")),IFERROR(VLOOKUP($B179,INSUMOS!$A:$D,2,0),IFERROR(VLOOKUP($B179,COTAÇÕES!$A:$J,2,0),"")))</f>
        <v>ELETRICISTA COM ENCARGOS COMPLEMENTARES</v>
      </c>
      <c r="E179" s="385" t="str">
        <f>IF($B179="",IFERROR(VLOOKUP($A179,SERVIÇOS!$B:$G,3,0),IFERROR(VLOOKUP($A179,$C:$J,3,0),"")),IFERROR(VLOOKUP($B179,INSUMOS!$A:$D,3,0),IFERROR(VLOOKUP($B179,COTAÇÕES!$A:$J,5,0),"")))</f>
        <v>H</v>
      </c>
      <c r="F179" s="333">
        <v>0.2651</v>
      </c>
      <c r="G179" s="334">
        <f>IF($B179="",IFERROR(VLOOKUP($A179,SERVIÇOS!$B:$G,6,0),IFERROR(VLOOKUP($A179,$C:$J,8,0),"")),IFERROR(VLOOKUP($B179,INSUMOS!$A:$D,4,0),IFERROR(VLOOKUP($B179,COTAÇÕES!$A:$J,9,0),"")))</f>
        <v>37.369999999999997</v>
      </c>
      <c r="H179" s="335">
        <f>TRUNC(IF($B179="",IFERROR(VLOOKUP($A179,SERVIÇOS!$B:$G,4,0),IFERROR(VLOOKUP($A179,$C:$J,6,0),)),IFERROR(VLOOKUP($B179,INSUMOS!$A:$D,4,0),IFERROR(VLOOKUP($B179,COTAÇÕES!$A:$J,9,0),)))*$F179,2)</f>
        <v>2.46</v>
      </c>
      <c r="I179" s="335">
        <f>TRUNC(IF($B179="",IFERROR(VLOOKUP($A179,SERVIÇOS!$B:$G,5,0),IFERROR(VLOOKUP($A179,$C:$J,7,0),)),0)*$F179,2)</f>
        <v>7.43</v>
      </c>
      <c r="J179" s="336">
        <f t="shared" si="11"/>
        <v>9.89</v>
      </c>
      <c r="K179" s="421"/>
    </row>
    <row r="180" spans="1:11">
      <c r="A180" s="329"/>
      <c r="B180" s="330" t="s">
        <v>12388</v>
      </c>
      <c r="C180" s="331"/>
      <c r="D180" s="332" t="str">
        <f>IF($B180="",IFERROR(VLOOKUP($A180,SERVIÇOS!$B:$G,2,0),IFERROR(VLOOKUP($A180,$C:$J,2,0),"")),IFERROR(VLOOKUP($B180,INSUMOS!$A:$D,2,0),IFERROR(VLOOKUP($B180,COTAÇÕES!$A:$J,2,0),"")))</f>
        <v>DISJUNTOR TIPO DR, TETRAPOLAR DE 25A - FORNECIMENO E INSTALAÇÃO</v>
      </c>
      <c r="E180" s="385" t="str">
        <f>IF($B180="",IFERROR(VLOOKUP($A180,SERVIÇOS!$B:$G,3,0),IFERROR(VLOOKUP($A180,$C:$J,3,0),"")),IFERROR(VLOOKUP($B180,INSUMOS!$A:$D,3,0),IFERROR(VLOOKUP($B180,COTAÇÕES!$A:$J,5,0),"")))</f>
        <v xml:space="preserve">UN </v>
      </c>
      <c r="F180" s="333">
        <v>1</v>
      </c>
      <c r="G180" s="334">
        <f>IF($B180="",IFERROR(VLOOKUP($A180,SERVIÇOS!$B:$G,6,0),IFERROR(VLOOKUP($A180,$C:$J,8,0),"")),IFERROR(VLOOKUP($B180,INSUMOS!$A:$D,4,0),IFERROR(VLOOKUP($B180,COTAÇÕES!$A:$J,9,0),"")))</f>
        <v>181.54</v>
      </c>
      <c r="H180" s="335">
        <f>TRUNC(IF($B180="",IFERROR(VLOOKUP($A180,SERVIÇOS!$B:$G,4,0),IFERROR(VLOOKUP($A180,$C:$J,6,0),)),IFERROR(VLOOKUP($B180,INSUMOS!$A:$D,4,0),IFERROR(VLOOKUP($B180,COTAÇÕES!$A:$J,9,0),)))*$F180,2)</f>
        <v>181.54</v>
      </c>
      <c r="I180" s="335">
        <f>TRUNC(IF($B180="",IFERROR(VLOOKUP($A180,SERVIÇOS!$B:$G,5,0),IFERROR(VLOOKUP($A180,$C:$J,7,0),)),0)*$F180,2)</f>
        <v>0</v>
      </c>
      <c r="J180" s="336">
        <f t="shared" si="11"/>
        <v>181.54</v>
      </c>
      <c r="K180" s="421"/>
    </row>
    <row r="181" spans="1:11">
      <c r="A181" s="329"/>
      <c r="B181" s="330">
        <v>1571</v>
      </c>
      <c r="C181" s="331"/>
      <c r="D181" s="332" t="str">
        <f>IF($B181="",IFERROR(VLOOKUP($A181,SERVIÇOS!$B:$G,2,0),IFERROR(VLOOKUP($A181,$C:$J,2,0),"")),IFERROR(VLOOKUP($B181,INSUMOS!$A:$D,2,0),IFERROR(VLOOKUP($B181,COTAÇÕES!$A:$J,2,0),"")))</f>
        <v>TERMINAL A COMPRESSAO EM COBRE ESTANHADO PARA CABO 4 MM2, 1 FURO E 1 COMPRESSAO, PARA PARAFUSO DE FIXACAO M5</v>
      </c>
      <c r="E181" s="385" t="str">
        <f>IF($B181="",IFERROR(VLOOKUP($A181,SERVIÇOS!$B:$G,3,0),IFERROR(VLOOKUP($A181,$C:$J,3,0),"")),IFERROR(VLOOKUP($B181,INSUMOS!$A:$D,3,0),IFERROR(VLOOKUP($B181,COTAÇÕES!$A:$J,5,0),"")))</f>
        <v>UN</v>
      </c>
      <c r="F181" s="333">
        <v>4</v>
      </c>
      <c r="G181" s="334">
        <f>IF($B181="",IFERROR(VLOOKUP($A181,SERVIÇOS!$B:$G,6,0),IFERROR(VLOOKUP($A181,$C:$J,8,0),"")),IFERROR(VLOOKUP($B181,INSUMOS!$A:$D,4,0),IFERROR(VLOOKUP($B181,COTAÇÕES!$A:$J,9,0),"")))</f>
        <v>1.45</v>
      </c>
      <c r="H181" s="335">
        <f>TRUNC(IF($B181="",IFERROR(VLOOKUP($A181,SERVIÇOS!$B:$G,4,0),IFERROR(VLOOKUP($A181,$C:$J,6,0),)),IFERROR(VLOOKUP($B181,INSUMOS!$A:$D,4,0),IFERROR(VLOOKUP($B181,COTAÇÕES!$A:$J,9,0),)))*$F181,2)</f>
        <v>5.8</v>
      </c>
      <c r="I181" s="335">
        <f>TRUNC(IF($B181="",IFERROR(VLOOKUP($A181,SERVIÇOS!$B:$G,5,0),IFERROR(VLOOKUP($A181,$C:$J,7,0),)),0)*$F181,2)</f>
        <v>0</v>
      </c>
      <c r="J181" s="336">
        <f t="shared" si="11"/>
        <v>5.8</v>
      </c>
      <c r="K181" s="421"/>
    </row>
    <row r="182" spans="1:11" s="24" customFormat="1" ht="31.5">
      <c r="A182" s="469"/>
      <c r="B182" s="469"/>
      <c r="C182" s="470" t="s">
        <v>12391</v>
      </c>
      <c r="D182" s="471" t="s">
        <v>12432</v>
      </c>
      <c r="E182" s="472" t="s">
        <v>844</v>
      </c>
      <c r="F182" s="473"/>
      <c r="G182" s="474"/>
      <c r="H182" s="475">
        <f>TRUNC(SUM(H183:H186),2)</f>
        <v>247.02</v>
      </c>
      <c r="I182" s="475">
        <f>TRUNC(SUM(I183:I186),2)</f>
        <v>26.8</v>
      </c>
      <c r="J182" s="475">
        <f>H182+I182</f>
        <v>273.82</v>
      </c>
      <c r="K182" s="476"/>
    </row>
    <row r="183" spans="1:11">
      <c r="A183" s="329">
        <v>88247</v>
      </c>
      <c r="B183" s="330"/>
      <c r="C183" s="331"/>
      <c r="D183" s="332" t="str">
        <f>IF($B183="",IFERROR(VLOOKUP($A183,SERVIÇOS!$B:$G,2,0),IFERROR(VLOOKUP($A183,$C:$J,2,0),"")),IFERROR(VLOOKUP($B183,INSUMOS!$A:$D,2,0),IFERROR(VLOOKUP($B183,COTAÇÕES!$A:$J,2,0),"")))</f>
        <v>AUXILIAR DE ELETRICISTA COM ENCARGOS COMPLEMENTARES</v>
      </c>
      <c r="E183" s="385" t="str">
        <f>IF($B183="",IFERROR(VLOOKUP($A183,SERVIÇOS!$B:$G,3,0),IFERROR(VLOOKUP($A183,$C:$J,3,0),"")),IFERROR(VLOOKUP($B183,INSUMOS!$A:$D,3,0),IFERROR(VLOOKUP($B183,COTAÇÕES!$A:$J,5,0),"")))</f>
        <v>H</v>
      </c>
      <c r="F183" s="333">
        <v>0.54100000000000004</v>
      </c>
      <c r="G183" s="334">
        <f>IF($B183="",IFERROR(VLOOKUP($A183,SERVIÇOS!$B:$G,6,0),IFERROR(VLOOKUP($A183,$C:$J,8,0),"")),IFERROR(VLOOKUP($B183,INSUMOS!$A:$D,4,0),IFERROR(VLOOKUP($B183,COTAÇÕES!$A:$J,9,0),"")))</f>
        <v>30.8</v>
      </c>
      <c r="H183" s="335">
        <f>TRUNC(IF($B183="",IFERROR(VLOOKUP($A183,SERVIÇOS!$B:$G,4,0),IFERROR(VLOOKUP($A183,$C:$J,6,0),)),IFERROR(VLOOKUP($B183,INSUMOS!$A:$D,4,0),IFERROR(VLOOKUP($B183,COTAÇÕES!$A:$J,9,0),)))*$F183,2)</f>
        <v>5.04</v>
      </c>
      <c r="I183" s="335">
        <f>TRUNC(IF($B183="",IFERROR(VLOOKUP($A183,SERVIÇOS!$B:$G,5,0),IFERROR(VLOOKUP($A183,$C:$J,7,0),)),0)*$F183,2)</f>
        <v>11.62</v>
      </c>
      <c r="J183" s="336">
        <f t="shared" ref="J183:J186" si="12">H183+I183</f>
        <v>16.66</v>
      </c>
      <c r="K183" s="421"/>
    </row>
    <row r="184" spans="1:11">
      <c r="A184" s="329">
        <v>88264</v>
      </c>
      <c r="B184" s="330"/>
      <c r="C184" s="331"/>
      <c r="D184" s="332" t="str">
        <f>IF($B184="",IFERROR(VLOOKUP($A184,SERVIÇOS!$B:$G,2,0),IFERROR(VLOOKUP($A184,$C:$J,2,0),"")),IFERROR(VLOOKUP($B184,INSUMOS!$A:$D,2,0),IFERROR(VLOOKUP($B184,COTAÇÕES!$A:$J,2,0),"")))</f>
        <v>ELETRICISTA COM ENCARGOS COMPLEMENTARES</v>
      </c>
      <c r="E184" s="385" t="str">
        <f>IF($B184="",IFERROR(VLOOKUP($A184,SERVIÇOS!$B:$G,3,0),IFERROR(VLOOKUP($A184,$C:$J,3,0),"")),IFERROR(VLOOKUP($B184,INSUMOS!$A:$D,3,0),IFERROR(VLOOKUP($B184,COTAÇÕES!$A:$J,5,0),"")))</f>
        <v>H</v>
      </c>
      <c r="F184" s="333">
        <v>0.54100000000000004</v>
      </c>
      <c r="G184" s="334">
        <f>IF($B184="",IFERROR(VLOOKUP($A184,SERVIÇOS!$B:$G,6,0),IFERROR(VLOOKUP($A184,$C:$J,8,0),"")),IFERROR(VLOOKUP($B184,INSUMOS!$A:$D,4,0),IFERROR(VLOOKUP($B184,COTAÇÕES!$A:$J,9,0),"")))</f>
        <v>37.369999999999997</v>
      </c>
      <c r="H184" s="335">
        <f>TRUNC(IF($B184="",IFERROR(VLOOKUP($A184,SERVIÇOS!$B:$G,4,0),IFERROR(VLOOKUP($A184,$C:$J,6,0),)),IFERROR(VLOOKUP($B184,INSUMOS!$A:$D,4,0),IFERROR(VLOOKUP($B184,COTAÇÕES!$A:$J,9,0),)))*$F184,2)</f>
        <v>5.03</v>
      </c>
      <c r="I184" s="335">
        <f>TRUNC(IF($B184="",IFERROR(VLOOKUP($A184,SERVIÇOS!$B:$G,5,0),IFERROR(VLOOKUP($A184,$C:$J,7,0),)),0)*$F184,2)</f>
        <v>15.18</v>
      </c>
      <c r="J184" s="336">
        <f t="shared" si="12"/>
        <v>20.21</v>
      </c>
      <c r="K184" s="421"/>
    </row>
    <row r="185" spans="1:11">
      <c r="A185" s="329"/>
      <c r="B185" s="330" t="s">
        <v>12392</v>
      </c>
      <c r="C185" s="331"/>
      <c r="D185" s="332" t="str">
        <f>IF($B185="",IFERROR(VLOOKUP($A185,SERVIÇOS!$B:$G,2,0),IFERROR(VLOOKUP($A185,$C:$J,2,0),"")),IFERROR(VLOOKUP($B185,INSUMOS!$A:$D,2,0),IFERROR(VLOOKUP($B185,COTAÇÕES!$A:$J,2,0),"")))</f>
        <v>DISJUNTOR TIPO DR, TETRAPOLAR DE 40A - FORNECIMENTO E INSTALAÇÃO</v>
      </c>
      <c r="E185" s="385" t="str">
        <f>IF($B185="",IFERROR(VLOOKUP($A185,SERVIÇOS!$B:$G,3,0),IFERROR(VLOOKUP($A185,$C:$J,3,0),"")),IFERROR(VLOOKUP($B185,INSUMOS!$A:$D,3,0),IFERROR(VLOOKUP($B185,COTAÇÕES!$A:$J,5,0),"")))</f>
        <v xml:space="preserve">UN </v>
      </c>
      <c r="F185" s="333">
        <v>1</v>
      </c>
      <c r="G185" s="334">
        <f>IF($B185="",IFERROR(VLOOKUP($A185,SERVIÇOS!$B:$G,6,0),IFERROR(VLOOKUP($A185,$C:$J,8,0),"")),IFERROR(VLOOKUP($B185,INSUMOS!$A:$D,4,0),IFERROR(VLOOKUP($B185,COTAÇÕES!$A:$J,9,0),"")))</f>
        <v>229.47</v>
      </c>
      <c r="H185" s="335">
        <f>TRUNC(IF($B185="",IFERROR(VLOOKUP($A185,SERVIÇOS!$B:$G,4,0),IFERROR(VLOOKUP($A185,$C:$J,6,0),)),IFERROR(VLOOKUP($B185,INSUMOS!$A:$D,4,0),IFERROR(VLOOKUP($B185,COTAÇÕES!$A:$J,9,0),)))*$F185,2)</f>
        <v>229.47</v>
      </c>
      <c r="I185" s="335">
        <f>TRUNC(IF($B185="",IFERROR(VLOOKUP($A185,SERVIÇOS!$B:$G,5,0),IFERROR(VLOOKUP($A185,$C:$J,7,0),)),0)*$F185,2)</f>
        <v>0</v>
      </c>
      <c r="J185" s="336">
        <f t="shared" si="12"/>
        <v>229.47</v>
      </c>
      <c r="K185" s="421"/>
    </row>
    <row r="186" spans="1:11">
      <c r="A186" s="329"/>
      <c r="B186" s="330">
        <v>1574</v>
      </c>
      <c r="C186" s="331"/>
      <c r="D186" s="332" t="str">
        <f>IF($B186="",IFERROR(VLOOKUP($A186,SERVIÇOS!$B:$G,2,0),IFERROR(VLOOKUP($A186,$C:$J,2,0),"")),IFERROR(VLOOKUP($B186,INSUMOS!$A:$D,2,0),IFERROR(VLOOKUP($B186,COTAÇÕES!$A:$J,2,0),"")))</f>
        <v>TERMINAL A COMPRESSAO EM COBRE ESTANHADO PARA CABO 10 MM2, 1 FURO E 1 COMPRESSAO, PARA PARAFUSO DE FIXACAO M6</v>
      </c>
      <c r="E186" s="385" t="str">
        <f>IF($B186="",IFERROR(VLOOKUP($A186,SERVIÇOS!$B:$G,3,0),IFERROR(VLOOKUP($A186,$C:$J,3,0),"")),IFERROR(VLOOKUP($B186,INSUMOS!$A:$D,3,0),IFERROR(VLOOKUP($B186,COTAÇÕES!$A:$J,5,0),"")))</f>
        <v>UN</v>
      </c>
      <c r="F186" s="333">
        <v>4</v>
      </c>
      <c r="G186" s="334">
        <f>IF($B186="",IFERROR(VLOOKUP($A186,SERVIÇOS!$B:$G,6,0),IFERROR(VLOOKUP($A186,$C:$J,8,0),"")),IFERROR(VLOOKUP($B186,INSUMOS!$A:$D,4,0),IFERROR(VLOOKUP($B186,COTAÇÕES!$A:$J,9,0),"")))</f>
        <v>1.87</v>
      </c>
      <c r="H186" s="335">
        <f>TRUNC(IF($B186="",IFERROR(VLOOKUP($A186,SERVIÇOS!$B:$G,4,0),IFERROR(VLOOKUP($A186,$C:$J,6,0),)),IFERROR(VLOOKUP($B186,INSUMOS!$A:$D,4,0),IFERROR(VLOOKUP($B186,COTAÇÕES!$A:$J,9,0),)))*$F186,2)</f>
        <v>7.48</v>
      </c>
      <c r="I186" s="335">
        <f>TRUNC(IF($B186="",IFERROR(VLOOKUP($A186,SERVIÇOS!$B:$G,5,0),IFERROR(VLOOKUP($A186,$C:$J,7,0),)),0)*$F186,2)</f>
        <v>0</v>
      </c>
      <c r="J186" s="336">
        <f t="shared" si="12"/>
        <v>7.48</v>
      </c>
      <c r="K186" s="421"/>
    </row>
    <row r="187" spans="1:11" s="24" customFormat="1" ht="31.5">
      <c r="A187" s="469"/>
      <c r="B187" s="469"/>
      <c r="C187" s="470" t="s">
        <v>12395</v>
      </c>
      <c r="D187" s="471" t="s">
        <v>12396</v>
      </c>
      <c r="E187" s="472" t="s">
        <v>844</v>
      </c>
      <c r="F187" s="473"/>
      <c r="G187" s="474"/>
      <c r="H187" s="475">
        <f>TRUNC(SUM(H188:H191),2)</f>
        <v>97.83</v>
      </c>
      <c r="I187" s="475">
        <f>TRUNC(SUM(I188:I191),2)</f>
        <v>28.11</v>
      </c>
      <c r="J187" s="475">
        <f>H187+I187</f>
        <v>125.94</v>
      </c>
      <c r="K187" s="476"/>
    </row>
    <row r="188" spans="1:11">
      <c r="A188" s="329">
        <v>88264</v>
      </c>
      <c r="B188" s="330"/>
      <c r="C188" s="331"/>
      <c r="D188" s="332" t="str">
        <f>IF($B188="",IFERROR(VLOOKUP($A188,SERVIÇOS!$B:$G,2,0),IFERROR(VLOOKUP($A188,$C:$J,2,0),"")),IFERROR(VLOOKUP($B188,INSUMOS!$A:$D,2,0),IFERROR(VLOOKUP($B188,COTAÇÕES!$A:$J,2,0),"")))</f>
        <v>ELETRICISTA COM ENCARGOS COMPLEMENTARES</v>
      </c>
      <c r="E188" s="385" t="str">
        <f>IF($B188="",IFERROR(VLOOKUP($A188,SERVIÇOS!$B:$G,3,0),IFERROR(VLOOKUP($A188,$C:$J,3,0),"")),IFERROR(VLOOKUP($B188,INSUMOS!$A:$D,3,0),IFERROR(VLOOKUP($B188,COTAÇÕES!$A:$J,5,0),"")))</f>
        <v>H</v>
      </c>
      <c r="F188" s="333">
        <v>0.56769999999999998</v>
      </c>
      <c r="G188" s="334">
        <f>IF($B188="",IFERROR(VLOOKUP($A188,SERVIÇOS!$B:$G,6,0),IFERROR(VLOOKUP($A188,$C:$J,8,0),"")),IFERROR(VLOOKUP($B188,INSUMOS!$A:$D,4,0),IFERROR(VLOOKUP($B188,COTAÇÕES!$A:$J,9,0),"")))</f>
        <v>37.369999999999997</v>
      </c>
      <c r="H188" s="335">
        <f>TRUNC(IF($B188="",IFERROR(VLOOKUP($A188,SERVIÇOS!$B:$G,4,0),IFERROR(VLOOKUP($A188,$C:$J,6,0),)),IFERROR(VLOOKUP($B188,INSUMOS!$A:$D,4,0),IFERROR(VLOOKUP($B188,COTAÇÕES!$A:$J,9,0),)))*$F188,2)</f>
        <v>5.28</v>
      </c>
      <c r="I188" s="335">
        <f>TRUNC(IF($B188="",IFERROR(VLOOKUP($A188,SERVIÇOS!$B:$G,5,0),IFERROR(VLOOKUP($A188,$C:$J,7,0),)),0)*$F188,2)</f>
        <v>15.92</v>
      </c>
      <c r="J188" s="336">
        <f t="shared" si="10"/>
        <v>21.2</v>
      </c>
      <c r="K188" s="421"/>
    </row>
    <row r="189" spans="1:11">
      <c r="A189" s="329">
        <v>88247</v>
      </c>
      <c r="B189" s="330"/>
      <c r="C189" s="331"/>
      <c r="D189" s="332" t="str">
        <f>IF($B189="",IFERROR(VLOOKUP($A189,SERVIÇOS!$B:$G,2,0),IFERROR(VLOOKUP($A189,$C:$J,2,0),"")),IFERROR(VLOOKUP($B189,INSUMOS!$A:$D,2,0),IFERROR(VLOOKUP($B189,COTAÇÕES!$A:$J,2,0),"")))</f>
        <v>AUXILIAR DE ELETRICISTA COM ENCARGOS COMPLEMENTARES</v>
      </c>
      <c r="E189" s="385" t="str">
        <f>IF($B189="",IFERROR(VLOOKUP($A189,SERVIÇOS!$B:$G,3,0),IFERROR(VLOOKUP($A189,$C:$J,3,0),"")),IFERROR(VLOOKUP($B189,INSUMOS!$A:$D,3,0),IFERROR(VLOOKUP($B189,COTAÇÕES!$A:$J,5,0),"")))</f>
        <v>H</v>
      </c>
      <c r="F189" s="333">
        <v>0.56769999999999998</v>
      </c>
      <c r="G189" s="334">
        <f>IF($B189="",IFERROR(VLOOKUP($A189,SERVIÇOS!$B:$G,6,0),IFERROR(VLOOKUP($A189,$C:$J,8,0),"")),IFERROR(VLOOKUP($B189,INSUMOS!$A:$D,4,0),IFERROR(VLOOKUP($B189,COTAÇÕES!$A:$J,9,0),"")))</f>
        <v>30.8</v>
      </c>
      <c r="H189" s="335">
        <f>TRUNC(IF($B189="",IFERROR(VLOOKUP($A189,SERVIÇOS!$B:$G,4,0),IFERROR(VLOOKUP($A189,$C:$J,6,0),)),IFERROR(VLOOKUP($B189,INSUMOS!$A:$D,4,0),IFERROR(VLOOKUP($B189,COTAÇÕES!$A:$J,9,0),)))*$F189,2)</f>
        <v>5.29</v>
      </c>
      <c r="I189" s="335">
        <f>TRUNC(IF($B189="",IFERROR(VLOOKUP($A189,SERVIÇOS!$B:$G,5,0),IFERROR(VLOOKUP($A189,$C:$J,7,0),)),0)*$F189,2)</f>
        <v>12.19</v>
      </c>
      <c r="J189" s="336">
        <f t="shared" si="10"/>
        <v>17.48</v>
      </c>
      <c r="K189" s="421"/>
    </row>
    <row r="190" spans="1:11">
      <c r="A190" s="329"/>
      <c r="B190" s="330">
        <v>34714</v>
      </c>
      <c r="C190" s="331"/>
      <c r="D190" s="332" t="str">
        <f>IF($B190="",IFERROR(VLOOKUP($A190,SERVIÇOS!$B:$G,2,0),IFERROR(VLOOKUP($A190,$C:$J,2,0),"")),IFERROR(VLOOKUP($B190,INSUMOS!$A:$D,2,0),IFERROR(VLOOKUP($B190,COTAÇÕES!$A:$J,2,0),"")))</f>
        <v>DISJUNTOR TERMOMAGNETICO PARA TRILHO DIN (IEC), TRIPOLAR, 63 A</v>
      </c>
      <c r="E190" s="385" t="str">
        <f>IF($B190="",IFERROR(VLOOKUP($A190,SERVIÇOS!$B:$G,3,0),IFERROR(VLOOKUP($A190,$C:$J,3,0),"")),IFERROR(VLOOKUP($B190,INSUMOS!$A:$D,3,0),IFERROR(VLOOKUP($B190,COTAÇÕES!$A:$J,5,0),"")))</f>
        <v>UN</v>
      </c>
      <c r="F190" s="333">
        <v>1</v>
      </c>
      <c r="G190" s="334">
        <f>IF($B190="",IFERROR(VLOOKUP($A190,SERVIÇOS!$B:$G,6,0),IFERROR(VLOOKUP($A190,$C:$J,8,0),"")),IFERROR(VLOOKUP($B190,INSUMOS!$A:$D,4,0),IFERROR(VLOOKUP($B190,COTAÇÕES!$A:$J,9,0),"")))</f>
        <v>80.569999999999993</v>
      </c>
      <c r="H190" s="335">
        <f>TRUNC(IF($B190="",IFERROR(VLOOKUP($A190,SERVIÇOS!$B:$G,4,0),IFERROR(VLOOKUP($A190,$C:$J,6,0),)),IFERROR(VLOOKUP($B190,INSUMOS!$A:$D,4,0),IFERROR(VLOOKUP($B190,COTAÇÕES!$A:$J,9,0),)))*$F190,2)</f>
        <v>80.569999999999993</v>
      </c>
      <c r="I190" s="335">
        <f>TRUNC(IF($B190="",IFERROR(VLOOKUP($A190,SERVIÇOS!$B:$G,5,0),IFERROR(VLOOKUP($A190,$C:$J,7,0),)),0)*$F190,2)</f>
        <v>0</v>
      </c>
      <c r="J190" s="336">
        <f t="shared" si="10"/>
        <v>80.569999999999993</v>
      </c>
      <c r="K190" s="421"/>
    </row>
    <row r="191" spans="1:11">
      <c r="A191" s="329"/>
      <c r="B191" s="330">
        <v>1575</v>
      </c>
      <c r="C191" s="331"/>
      <c r="D191" s="332" t="str">
        <f>IF($B191="",IFERROR(VLOOKUP($A191,SERVIÇOS!$B:$G,2,0),IFERROR(VLOOKUP($A191,$C:$J,2,0),"")),IFERROR(VLOOKUP($B191,INSUMOS!$A:$D,2,0),IFERROR(VLOOKUP($B191,COTAÇÕES!$A:$J,2,0),"")))</f>
        <v>TERMINAL A COMPRESSAO EM COBRE ESTANHADO PARA CABO 16 MM2, 1 FURO E 1 COMPRESSAO, PARA PARAFUSO DE FIXACAO M6</v>
      </c>
      <c r="E191" s="385" t="str">
        <f>IF($B191="",IFERROR(VLOOKUP($A191,SERVIÇOS!$B:$G,3,0),IFERROR(VLOOKUP($A191,$C:$J,3,0),"")),IFERROR(VLOOKUP($B191,INSUMOS!$A:$D,3,0),IFERROR(VLOOKUP($B191,COTAÇÕES!$A:$J,5,0),"")))</f>
        <v>UN</v>
      </c>
      <c r="F191" s="333">
        <v>3</v>
      </c>
      <c r="G191" s="334">
        <f>IF($B191="",IFERROR(VLOOKUP($A191,SERVIÇOS!$B:$G,6,0),IFERROR(VLOOKUP($A191,$C:$J,8,0),"")),IFERROR(VLOOKUP($B191,INSUMOS!$A:$D,4,0),IFERROR(VLOOKUP($B191,COTAÇÕES!$A:$J,9,0),"")))</f>
        <v>2.23</v>
      </c>
      <c r="H191" s="335">
        <f>TRUNC(IF($B191="",IFERROR(VLOOKUP($A191,SERVIÇOS!$B:$G,4,0),IFERROR(VLOOKUP($A191,$C:$J,6,0),)),IFERROR(VLOOKUP($B191,INSUMOS!$A:$D,4,0),IFERROR(VLOOKUP($B191,COTAÇÕES!$A:$J,9,0),)))*$F191,2)</f>
        <v>6.69</v>
      </c>
      <c r="I191" s="335">
        <f>TRUNC(IF($B191="",IFERROR(VLOOKUP($A191,SERVIÇOS!$B:$G,5,0),IFERROR(VLOOKUP($A191,$C:$J,7,0),)),0)*$F191,2)</f>
        <v>0</v>
      </c>
      <c r="J191" s="336">
        <f t="shared" si="10"/>
        <v>6.69</v>
      </c>
      <c r="K191" s="421"/>
    </row>
    <row r="192" spans="1:11" s="24" customFormat="1" ht="31.5">
      <c r="A192" s="469"/>
      <c r="B192" s="469"/>
      <c r="C192" s="470" t="s">
        <v>12397</v>
      </c>
      <c r="D192" s="471" t="s">
        <v>12430</v>
      </c>
      <c r="E192" s="472" t="s">
        <v>844</v>
      </c>
      <c r="F192" s="473"/>
      <c r="G192" s="474"/>
      <c r="H192" s="475">
        <f>TRUNC(SUM(H193:H196),2)</f>
        <v>97.83</v>
      </c>
      <c r="I192" s="475">
        <f>TRUNC(SUM(I193:I196),2)</f>
        <v>28.11</v>
      </c>
      <c r="J192" s="475">
        <f>H192+I192</f>
        <v>125.94</v>
      </c>
      <c r="K192" s="476"/>
    </row>
    <row r="193" spans="1:11">
      <c r="A193" s="329">
        <v>88264</v>
      </c>
      <c r="B193" s="330"/>
      <c r="C193" s="331"/>
      <c r="D193" s="332" t="str">
        <f>IF($B193="",IFERROR(VLOOKUP($A193,SERVIÇOS!$B:$G,2,0),IFERROR(VLOOKUP($A193,$C:$J,2,0),"")),IFERROR(VLOOKUP($B193,INSUMOS!$A:$D,2,0),IFERROR(VLOOKUP($B193,COTAÇÕES!$A:$J,2,0),"")))</f>
        <v>ELETRICISTA COM ENCARGOS COMPLEMENTARES</v>
      </c>
      <c r="E193" s="385" t="str">
        <f>IF($B193="",IFERROR(VLOOKUP($A193,SERVIÇOS!$B:$G,3,0),IFERROR(VLOOKUP($A193,$C:$J,3,0),"")),IFERROR(VLOOKUP($B193,INSUMOS!$A:$D,3,0),IFERROR(VLOOKUP($B193,COTAÇÕES!$A:$J,5,0),"")))</f>
        <v>H</v>
      </c>
      <c r="F193" s="333">
        <v>0.56769999999999998</v>
      </c>
      <c r="G193" s="334">
        <f>IF($B193="",IFERROR(VLOOKUP($A193,SERVIÇOS!$B:$G,6,0),IFERROR(VLOOKUP($A193,$C:$J,8,0),"")),IFERROR(VLOOKUP($B193,INSUMOS!$A:$D,4,0),IFERROR(VLOOKUP($B193,COTAÇÕES!$A:$J,9,0),"")))</f>
        <v>37.369999999999997</v>
      </c>
      <c r="H193" s="335">
        <f>TRUNC(IF($B193="",IFERROR(VLOOKUP($A193,SERVIÇOS!$B:$G,4,0),IFERROR(VLOOKUP($A193,$C:$J,6,0),)),IFERROR(VLOOKUP($B193,INSUMOS!$A:$D,4,0),IFERROR(VLOOKUP($B193,COTAÇÕES!$A:$J,9,0),)))*$F193,2)</f>
        <v>5.28</v>
      </c>
      <c r="I193" s="335">
        <f>TRUNC(IF($B193="",IFERROR(VLOOKUP($A193,SERVIÇOS!$B:$G,5,0),IFERROR(VLOOKUP($A193,$C:$J,7,0),)),0)*$F193,2)</f>
        <v>15.92</v>
      </c>
      <c r="J193" s="336">
        <f t="shared" ref="J193:J196" si="13">H193+I193</f>
        <v>21.2</v>
      </c>
      <c r="K193" s="421"/>
    </row>
    <row r="194" spans="1:11">
      <c r="A194" s="329">
        <v>88247</v>
      </c>
      <c r="B194" s="330"/>
      <c r="C194" s="331"/>
      <c r="D194" s="332" t="str">
        <f>IF($B194="",IFERROR(VLOOKUP($A194,SERVIÇOS!$B:$G,2,0),IFERROR(VLOOKUP($A194,$C:$J,2,0),"")),IFERROR(VLOOKUP($B194,INSUMOS!$A:$D,2,0),IFERROR(VLOOKUP($B194,COTAÇÕES!$A:$J,2,0),"")))</f>
        <v>AUXILIAR DE ELETRICISTA COM ENCARGOS COMPLEMENTARES</v>
      </c>
      <c r="E194" s="385" t="str">
        <f>IF($B194="",IFERROR(VLOOKUP($A194,SERVIÇOS!$B:$G,3,0),IFERROR(VLOOKUP($A194,$C:$J,3,0),"")),IFERROR(VLOOKUP($B194,INSUMOS!$A:$D,3,0),IFERROR(VLOOKUP($B194,COTAÇÕES!$A:$J,5,0),"")))</f>
        <v>H</v>
      </c>
      <c r="F194" s="333">
        <v>0.56769999999999998</v>
      </c>
      <c r="G194" s="334">
        <f>IF($B194="",IFERROR(VLOOKUP($A194,SERVIÇOS!$B:$G,6,0),IFERROR(VLOOKUP($A194,$C:$J,8,0),"")),IFERROR(VLOOKUP($B194,INSUMOS!$A:$D,4,0),IFERROR(VLOOKUP($B194,COTAÇÕES!$A:$J,9,0),"")))</f>
        <v>30.8</v>
      </c>
      <c r="H194" s="335">
        <f>TRUNC(IF($B194="",IFERROR(VLOOKUP($A194,SERVIÇOS!$B:$G,4,0),IFERROR(VLOOKUP($A194,$C:$J,6,0),)),IFERROR(VLOOKUP($B194,INSUMOS!$A:$D,4,0),IFERROR(VLOOKUP($B194,COTAÇÕES!$A:$J,9,0),)))*$F194,2)</f>
        <v>5.29</v>
      </c>
      <c r="I194" s="335">
        <f>TRUNC(IF($B194="",IFERROR(VLOOKUP($A194,SERVIÇOS!$B:$G,5,0),IFERROR(VLOOKUP($A194,$C:$J,7,0),)),0)*$F194,2)</f>
        <v>12.19</v>
      </c>
      <c r="J194" s="336">
        <f t="shared" si="13"/>
        <v>17.48</v>
      </c>
      <c r="K194" s="421"/>
    </row>
    <row r="195" spans="1:11">
      <c r="A195" s="329"/>
      <c r="B195" s="330">
        <v>34714</v>
      </c>
      <c r="C195" s="331"/>
      <c r="D195" s="332" t="str">
        <f>IF($B195="",IFERROR(VLOOKUP($A195,SERVIÇOS!$B:$G,2,0),IFERROR(VLOOKUP($A195,$C:$J,2,0),"")),IFERROR(VLOOKUP($B195,INSUMOS!$A:$D,2,0),IFERROR(VLOOKUP($B195,COTAÇÕES!$A:$J,2,0),"")))</f>
        <v>DISJUNTOR TERMOMAGNETICO PARA TRILHO DIN (IEC), TRIPOLAR, 63 A</v>
      </c>
      <c r="E195" s="385" t="str">
        <f>IF($B195="",IFERROR(VLOOKUP($A195,SERVIÇOS!$B:$G,3,0),IFERROR(VLOOKUP($A195,$C:$J,3,0),"")),IFERROR(VLOOKUP($B195,INSUMOS!$A:$D,3,0),IFERROR(VLOOKUP($B195,COTAÇÕES!$A:$J,5,0),"")))</f>
        <v>UN</v>
      </c>
      <c r="F195" s="333">
        <v>1</v>
      </c>
      <c r="G195" s="334">
        <f>IF($B195="",IFERROR(VLOOKUP($A195,SERVIÇOS!$B:$G,6,0),IFERROR(VLOOKUP($A195,$C:$J,8,0),"")),IFERROR(VLOOKUP($B195,INSUMOS!$A:$D,4,0),IFERROR(VLOOKUP($B195,COTAÇÕES!$A:$J,9,0),"")))</f>
        <v>80.569999999999993</v>
      </c>
      <c r="H195" s="335">
        <f>TRUNC(IF($B195="",IFERROR(VLOOKUP($A195,SERVIÇOS!$B:$G,4,0),IFERROR(VLOOKUP($A195,$C:$J,6,0),)),IFERROR(VLOOKUP($B195,INSUMOS!$A:$D,4,0),IFERROR(VLOOKUP($B195,COTAÇÕES!$A:$J,9,0),)))*$F195,2)</f>
        <v>80.569999999999993</v>
      </c>
      <c r="I195" s="335">
        <f>TRUNC(IF($B195="",IFERROR(VLOOKUP($A195,SERVIÇOS!$B:$G,5,0),IFERROR(VLOOKUP($A195,$C:$J,7,0),)),0)*$F195,2)</f>
        <v>0</v>
      </c>
      <c r="J195" s="336">
        <f t="shared" si="13"/>
        <v>80.569999999999993</v>
      </c>
      <c r="K195" s="421"/>
    </row>
    <row r="196" spans="1:11">
      <c r="A196" s="329"/>
      <c r="B196" s="330">
        <v>1575</v>
      </c>
      <c r="C196" s="331"/>
      <c r="D196" s="332" t="str">
        <f>IF($B196="",IFERROR(VLOOKUP($A196,SERVIÇOS!$B:$G,2,0),IFERROR(VLOOKUP($A196,$C:$J,2,0),"")),IFERROR(VLOOKUP($B196,INSUMOS!$A:$D,2,0),IFERROR(VLOOKUP($B196,COTAÇÕES!$A:$J,2,0),"")))</f>
        <v>TERMINAL A COMPRESSAO EM COBRE ESTANHADO PARA CABO 16 MM2, 1 FURO E 1 COMPRESSAO, PARA PARAFUSO DE FIXACAO M6</v>
      </c>
      <c r="E196" s="385" t="str">
        <f>IF($B196="",IFERROR(VLOOKUP($A196,SERVIÇOS!$B:$G,3,0),IFERROR(VLOOKUP($A196,$C:$J,3,0),"")),IFERROR(VLOOKUP($B196,INSUMOS!$A:$D,3,0),IFERROR(VLOOKUP($B196,COTAÇÕES!$A:$J,5,0),"")))</f>
        <v>UN</v>
      </c>
      <c r="F196" s="333">
        <v>3</v>
      </c>
      <c r="G196" s="334">
        <f>IF($B196="",IFERROR(VLOOKUP($A196,SERVIÇOS!$B:$G,6,0),IFERROR(VLOOKUP($A196,$C:$J,8,0),"")),IFERROR(VLOOKUP($B196,INSUMOS!$A:$D,4,0),IFERROR(VLOOKUP($B196,COTAÇÕES!$A:$J,9,0),"")))</f>
        <v>2.23</v>
      </c>
      <c r="H196" s="335">
        <f>TRUNC(IF($B196="",IFERROR(VLOOKUP($A196,SERVIÇOS!$B:$G,4,0),IFERROR(VLOOKUP($A196,$C:$J,6,0),)),IFERROR(VLOOKUP($B196,INSUMOS!$A:$D,4,0),IFERROR(VLOOKUP($B196,COTAÇÕES!$A:$J,9,0),)))*$F196,2)</f>
        <v>6.69</v>
      </c>
      <c r="I196" s="335">
        <f>TRUNC(IF($B196="",IFERROR(VLOOKUP($A196,SERVIÇOS!$B:$G,5,0),IFERROR(VLOOKUP($A196,$C:$J,7,0),)),0)*$F196,2)</f>
        <v>0</v>
      </c>
      <c r="J196" s="336">
        <f t="shared" si="13"/>
        <v>6.69</v>
      </c>
      <c r="K196" s="421"/>
    </row>
    <row r="197" spans="1:11" s="24" customFormat="1" ht="31.5">
      <c r="A197" s="469"/>
      <c r="B197" s="469"/>
      <c r="C197" s="470" t="s">
        <v>12407</v>
      </c>
      <c r="D197" s="471" t="s">
        <v>12468</v>
      </c>
      <c r="E197" s="472" t="s">
        <v>844</v>
      </c>
      <c r="F197" s="473"/>
      <c r="G197" s="474"/>
      <c r="H197" s="475">
        <f>TRUNC(SUM(H198:H201),2)</f>
        <v>263.36</v>
      </c>
      <c r="I197" s="475">
        <f>TRUNC(SUM(I198:I201),2)</f>
        <v>28.11</v>
      </c>
      <c r="J197" s="475">
        <f>H197+I197</f>
        <v>291.47000000000003</v>
      </c>
      <c r="K197" s="476"/>
    </row>
    <row r="198" spans="1:11">
      <c r="A198" s="329">
        <v>88264</v>
      </c>
      <c r="B198" s="330"/>
      <c r="C198" s="331"/>
      <c r="D198" s="332" t="str">
        <f>IF($B198="",IFERROR(VLOOKUP($A198,SERVIÇOS!$B:$G,2,0),IFERROR(VLOOKUP($A198,$C:$J,2,0),"")),IFERROR(VLOOKUP($B198,INSUMOS!$A:$D,2,0),IFERROR(VLOOKUP($B198,COTAÇÕES!$A:$J,2,0),"")))</f>
        <v>ELETRICISTA COM ENCARGOS COMPLEMENTARES</v>
      </c>
      <c r="E198" s="385" t="str">
        <f>IF($B198="",IFERROR(VLOOKUP($A198,SERVIÇOS!$B:$G,3,0),IFERROR(VLOOKUP($A198,$C:$J,3,0),"")),IFERROR(VLOOKUP($B198,INSUMOS!$A:$D,3,0),IFERROR(VLOOKUP($B198,COTAÇÕES!$A:$J,5,0),"")))</f>
        <v>H</v>
      </c>
      <c r="F198" s="333">
        <v>0.56769999999999998</v>
      </c>
      <c r="G198" s="334">
        <f>IF($B198="",IFERROR(VLOOKUP($A198,SERVIÇOS!$B:$G,6,0),IFERROR(VLOOKUP($A198,$C:$J,8,0),"")),IFERROR(VLOOKUP($B198,INSUMOS!$A:$D,4,0),IFERROR(VLOOKUP($B198,COTAÇÕES!$A:$J,9,0),"")))</f>
        <v>37.369999999999997</v>
      </c>
      <c r="H198" s="335">
        <f>TRUNC(IF($B198="",IFERROR(VLOOKUP($A198,SERVIÇOS!$B:$G,4,0),IFERROR(VLOOKUP($A198,$C:$J,6,0),)),IFERROR(VLOOKUP($B198,INSUMOS!$A:$D,4,0),IFERROR(VLOOKUP($B198,COTAÇÕES!$A:$J,9,0),)))*$F198,2)</f>
        <v>5.28</v>
      </c>
      <c r="I198" s="335">
        <f>TRUNC(IF($B198="",IFERROR(VLOOKUP($A198,SERVIÇOS!$B:$G,5,0),IFERROR(VLOOKUP($A198,$C:$J,7,0),)),0)*$F198,2)</f>
        <v>15.92</v>
      </c>
      <c r="J198" s="336">
        <f t="shared" ref="J198:J201" si="14">H198+I198</f>
        <v>21.2</v>
      </c>
      <c r="K198" s="421"/>
    </row>
    <row r="199" spans="1:11">
      <c r="A199" s="329">
        <v>88247</v>
      </c>
      <c r="B199" s="330"/>
      <c r="C199" s="331"/>
      <c r="D199" s="332" t="str">
        <f>IF($B199="",IFERROR(VLOOKUP($A199,SERVIÇOS!$B:$G,2,0),IFERROR(VLOOKUP($A199,$C:$J,2,0),"")),IFERROR(VLOOKUP($B199,INSUMOS!$A:$D,2,0),IFERROR(VLOOKUP($B199,COTAÇÕES!$A:$J,2,0),"")))</f>
        <v>AUXILIAR DE ELETRICISTA COM ENCARGOS COMPLEMENTARES</v>
      </c>
      <c r="E199" s="385" t="str">
        <f>IF($B199="",IFERROR(VLOOKUP($A199,SERVIÇOS!$B:$G,3,0),IFERROR(VLOOKUP($A199,$C:$J,3,0),"")),IFERROR(VLOOKUP($B199,INSUMOS!$A:$D,3,0),IFERROR(VLOOKUP($B199,COTAÇÕES!$A:$J,5,0),"")))</f>
        <v>H</v>
      </c>
      <c r="F199" s="333">
        <v>0.56769999999999998</v>
      </c>
      <c r="G199" s="334">
        <f>IF($B199="",IFERROR(VLOOKUP($A199,SERVIÇOS!$B:$G,6,0),IFERROR(VLOOKUP($A199,$C:$J,8,0),"")),IFERROR(VLOOKUP($B199,INSUMOS!$A:$D,4,0),IFERROR(VLOOKUP($B199,COTAÇÕES!$A:$J,9,0),"")))</f>
        <v>30.8</v>
      </c>
      <c r="H199" s="335">
        <f>TRUNC(IF($B199="",IFERROR(VLOOKUP($A199,SERVIÇOS!$B:$G,4,0),IFERROR(VLOOKUP($A199,$C:$J,6,0),)),IFERROR(VLOOKUP($B199,INSUMOS!$A:$D,4,0),IFERROR(VLOOKUP($B199,COTAÇÕES!$A:$J,9,0),)))*$F199,2)</f>
        <v>5.29</v>
      </c>
      <c r="I199" s="335">
        <f>TRUNC(IF($B199="",IFERROR(VLOOKUP($A199,SERVIÇOS!$B:$G,5,0),IFERROR(VLOOKUP($A199,$C:$J,7,0),)),0)*$F199,2)</f>
        <v>12.19</v>
      </c>
      <c r="J199" s="336">
        <f t="shared" si="14"/>
        <v>17.48</v>
      </c>
      <c r="K199" s="421"/>
    </row>
    <row r="200" spans="1:11">
      <c r="A200" s="329"/>
      <c r="B200" s="330" t="s">
        <v>12400</v>
      </c>
      <c r="C200" s="331"/>
      <c r="D200" s="332" t="str">
        <f>IF($B200="",IFERROR(VLOOKUP($A200,SERVIÇOS!$B:$G,2,0),IFERROR(VLOOKUP($A200,$C:$J,2,0),"")),IFERROR(VLOOKUP($B200,INSUMOS!$A:$D,2,0),IFERROR(VLOOKUP($B200,COTAÇÕES!$A:$J,2,0),"")))</f>
        <v>DISJUNTOR TIPO DR, TETRAPOLAR DE 63A - FORNECIMENTO E INSTALAÇÃO</v>
      </c>
      <c r="E200" s="385" t="str">
        <f>IF($B200="",IFERROR(VLOOKUP($A200,SERVIÇOS!$B:$G,3,0),IFERROR(VLOOKUP($A200,$C:$J,3,0),"")),IFERROR(VLOOKUP($B200,INSUMOS!$A:$D,3,0),IFERROR(VLOOKUP($B200,COTAÇÕES!$A:$J,5,0),"")))</f>
        <v xml:space="preserve">UN </v>
      </c>
      <c r="F200" s="333">
        <v>1</v>
      </c>
      <c r="G200" s="334">
        <f>IF($B200="",IFERROR(VLOOKUP($A200,SERVIÇOS!$B:$G,6,0),IFERROR(VLOOKUP($A200,$C:$J,8,0),"")),IFERROR(VLOOKUP($B200,INSUMOS!$A:$D,4,0),IFERROR(VLOOKUP($B200,COTAÇÕES!$A:$J,9,0),"")))</f>
        <v>246.1</v>
      </c>
      <c r="H200" s="335">
        <f>TRUNC(IF($B200="",IFERROR(VLOOKUP($A200,SERVIÇOS!$B:$G,4,0),IFERROR(VLOOKUP($A200,$C:$J,6,0),)),IFERROR(VLOOKUP($B200,INSUMOS!$A:$D,4,0),IFERROR(VLOOKUP($B200,COTAÇÕES!$A:$J,9,0),)))*$F200,2)</f>
        <v>246.1</v>
      </c>
      <c r="I200" s="335">
        <f>TRUNC(IF($B200="",IFERROR(VLOOKUP($A200,SERVIÇOS!$B:$G,5,0),IFERROR(VLOOKUP($A200,$C:$J,7,0),)),0)*$F200,2)</f>
        <v>0</v>
      </c>
      <c r="J200" s="336">
        <f t="shared" si="14"/>
        <v>246.1</v>
      </c>
      <c r="K200" s="421"/>
    </row>
    <row r="201" spans="1:11">
      <c r="A201" s="329"/>
      <c r="B201" s="330">
        <v>1575</v>
      </c>
      <c r="C201" s="331"/>
      <c r="D201" s="332" t="str">
        <f>IF($B201="",IFERROR(VLOOKUP($A201,SERVIÇOS!$B:$G,2,0),IFERROR(VLOOKUP($A201,$C:$J,2,0),"")),IFERROR(VLOOKUP($B201,INSUMOS!$A:$D,2,0),IFERROR(VLOOKUP($B201,COTAÇÕES!$A:$J,2,0),"")))</f>
        <v>TERMINAL A COMPRESSAO EM COBRE ESTANHADO PARA CABO 16 MM2, 1 FURO E 1 COMPRESSAO, PARA PARAFUSO DE FIXACAO M6</v>
      </c>
      <c r="E201" s="385" t="str">
        <f>IF($B201="",IFERROR(VLOOKUP($A201,SERVIÇOS!$B:$G,3,0),IFERROR(VLOOKUP($A201,$C:$J,3,0),"")),IFERROR(VLOOKUP($B201,INSUMOS!$A:$D,3,0),IFERROR(VLOOKUP($B201,COTAÇÕES!$A:$J,5,0),"")))</f>
        <v>UN</v>
      </c>
      <c r="F201" s="333">
        <v>3</v>
      </c>
      <c r="G201" s="334">
        <f>IF($B201="",IFERROR(VLOOKUP($A201,SERVIÇOS!$B:$G,6,0),IFERROR(VLOOKUP($A201,$C:$J,8,0),"")),IFERROR(VLOOKUP($B201,INSUMOS!$A:$D,4,0),IFERROR(VLOOKUP($B201,COTAÇÕES!$A:$J,9,0),"")))</f>
        <v>2.23</v>
      </c>
      <c r="H201" s="335">
        <f>TRUNC(IF($B201="",IFERROR(VLOOKUP($A201,SERVIÇOS!$B:$G,4,0),IFERROR(VLOOKUP($A201,$C:$J,6,0),)),IFERROR(VLOOKUP($B201,INSUMOS!$A:$D,4,0),IFERROR(VLOOKUP($B201,COTAÇÕES!$A:$J,9,0),)))*$F201,2)</f>
        <v>6.69</v>
      </c>
      <c r="I201" s="335">
        <f>TRUNC(IF($B201="",IFERROR(VLOOKUP($A201,SERVIÇOS!$B:$G,5,0),IFERROR(VLOOKUP($A201,$C:$J,7,0),)),0)*$F201,2)</f>
        <v>0</v>
      </c>
      <c r="J201" s="336">
        <f t="shared" si="14"/>
        <v>6.69</v>
      </c>
      <c r="K201" s="421"/>
    </row>
    <row r="202" spans="1:11" s="24" customFormat="1" ht="31.5">
      <c r="A202" s="469"/>
      <c r="B202" s="469"/>
      <c r="C202" s="470" t="s">
        <v>12408</v>
      </c>
      <c r="D202" s="471" t="s">
        <v>12463</v>
      </c>
      <c r="E202" s="472" t="s">
        <v>844</v>
      </c>
      <c r="F202" s="473"/>
      <c r="G202" s="474"/>
      <c r="H202" s="475">
        <f>TRUNC(SUM(H203:H205),2)</f>
        <v>76.8</v>
      </c>
      <c r="I202" s="475">
        <f>TRUNC(SUM(I203:I205),2)</f>
        <v>13.12</v>
      </c>
      <c r="J202" s="475">
        <f>H202+I202</f>
        <v>89.92</v>
      </c>
      <c r="K202" s="476"/>
    </row>
    <row r="203" spans="1:11">
      <c r="A203" s="329">
        <v>88247</v>
      </c>
      <c r="B203" s="330"/>
      <c r="C203" s="331"/>
      <c r="D203" s="332" t="str">
        <f>IF($B203="",IFERROR(VLOOKUP($A203,SERVIÇOS!$B:$G,2,0),IFERROR(VLOOKUP($A203,$C:$J,2,0),"")),IFERROR(VLOOKUP($B203,INSUMOS!$A:$D,2,0),IFERROR(VLOOKUP($B203,COTAÇÕES!$A:$J,2,0),"")))</f>
        <v>AUXILIAR DE ELETRICISTA COM ENCARGOS COMPLEMENTARES</v>
      </c>
      <c r="E203" s="385" t="str">
        <f>IF($B203="",IFERROR(VLOOKUP($A203,SERVIÇOS!$B:$G,3,0),IFERROR(VLOOKUP($A203,$C:$J,3,0),"")),IFERROR(VLOOKUP($B203,INSUMOS!$A:$D,3,0),IFERROR(VLOOKUP($B203,COTAÇÕES!$A:$J,5,0),"")))</f>
        <v>H</v>
      </c>
      <c r="F203" s="333">
        <v>0.2651</v>
      </c>
      <c r="G203" s="334">
        <f>IF($B203="",IFERROR(VLOOKUP($A203,SERVIÇOS!$B:$G,6,0),IFERROR(VLOOKUP($A203,$C:$J,8,0),"")),IFERROR(VLOOKUP($B203,INSUMOS!$A:$D,4,0),IFERROR(VLOOKUP($B203,COTAÇÕES!$A:$J,9,0),"")))</f>
        <v>30.8</v>
      </c>
      <c r="H203" s="335">
        <f>TRUNC(IF($B203="",IFERROR(VLOOKUP($A203,SERVIÇOS!$B:$G,4,0),IFERROR(VLOOKUP($A203,$C:$J,6,0),)),IFERROR(VLOOKUP($B203,INSUMOS!$A:$D,4,0),IFERROR(VLOOKUP($B203,COTAÇÕES!$A:$J,9,0),)))*$F203,2)</f>
        <v>2.4700000000000002</v>
      </c>
      <c r="I203" s="335">
        <f>TRUNC(IF($B203="",IFERROR(VLOOKUP($A203,SERVIÇOS!$B:$G,5,0),IFERROR(VLOOKUP($A203,$C:$J,7,0),)),0)*$F203,2)</f>
        <v>5.69</v>
      </c>
      <c r="J203" s="336">
        <f t="shared" ref="J203:J204" si="15">H203+I203</f>
        <v>8.16</v>
      </c>
      <c r="K203" s="421"/>
    </row>
    <row r="204" spans="1:11">
      <c r="A204" s="329">
        <v>88264</v>
      </c>
      <c r="B204" s="330"/>
      <c r="C204" s="331"/>
      <c r="D204" s="332" t="str">
        <f>IF($B204="",IFERROR(VLOOKUP($A204,SERVIÇOS!$B:$G,2,0),IFERROR(VLOOKUP($A204,$C:$J,2,0),"")),IFERROR(VLOOKUP($B204,INSUMOS!$A:$D,2,0),IFERROR(VLOOKUP($B204,COTAÇÕES!$A:$J,2,0),"")))</f>
        <v>ELETRICISTA COM ENCARGOS COMPLEMENTARES</v>
      </c>
      <c r="E204" s="385" t="str">
        <f>IF($B204="",IFERROR(VLOOKUP($A204,SERVIÇOS!$B:$G,3,0),IFERROR(VLOOKUP($A204,$C:$J,3,0),"")),IFERROR(VLOOKUP($B204,INSUMOS!$A:$D,3,0),IFERROR(VLOOKUP($B204,COTAÇÕES!$A:$J,5,0),"")))</f>
        <v>H</v>
      </c>
      <c r="F204" s="333">
        <v>0.2651</v>
      </c>
      <c r="G204" s="334">
        <f>IF($B204="",IFERROR(VLOOKUP($A204,SERVIÇOS!$B:$G,6,0),IFERROR(VLOOKUP($A204,$C:$J,8,0),"")),IFERROR(VLOOKUP($B204,INSUMOS!$A:$D,4,0),IFERROR(VLOOKUP($B204,COTAÇÕES!$A:$J,9,0),"")))</f>
        <v>37.369999999999997</v>
      </c>
      <c r="H204" s="335">
        <f>TRUNC(IF($B204="",IFERROR(VLOOKUP($A204,SERVIÇOS!$B:$G,4,0),IFERROR(VLOOKUP($A204,$C:$J,6,0),)),IFERROR(VLOOKUP($B204,INSUMOS!$A:$D,4,0),IFERROR(VLOOKUP($B204,COTAÇÕES!$A:$J,9,0),)))*$F204,2)</f>
        <v>2.46</v>
      </c>
      <c r="I204" s="335">
        <f>TRUNC(IF($B204="",IFERROR(VLOOKUP($A204,SERVIÇOS!$B:$G,5,0),IFERROR(VLOOKUP($A204,$C:$J,7,0),)),0)*$F204,2)</f>
        <v>7.43</v>
      </c>
      <c r="J204" s="336">
        <f t="shared" si="15"/>
        <v>9.89</v>
      </c>
      <c r="K204" s="421"/>
    </row>
    <row r="205" spans="1:11">
      <c r="A205" s="329"/>
      <c r="B205" s="330">
        <v>39465</v>
      </c>
      <c r="C205" s="331"/>
      <c r="D205" s="332" t="str">
        <f>IF($B205="",IFERROR(VLOOKUP($A205,SERVIÇOS!$B:$G,2,0),IFERROR(VLOOKUP($A205,$C:$J,2,0),"")),IFERROR(VLOOKUP($B205,INSUMOS!$A:$D,2,0),IFERROR(VLOOKUP($B205,COTAÇÕES!$A:$J,2,0),"")))</f>
        <v>DISPOSITIVO DPS CLASSE II, 1 POLO, TENSAO MAXIMA DE 175 V, CORRENTE MAXIMA DE *20* KA (TIPO AC)</v>
      </c>
      <c r="E205" s="385" t="str">
        <f>IF($B205="",IFERROR(VLOOKUP($A205,SERVIÇOS!$B:$G,3,0),IFERROR(VLOOKUP($A205,$C:$J,3,0),"")),IFERROR(VLOOKUP($B205,INSUMOS!$A:$D,3,0),IFERROR(VLOOKUP($B205,COTAÇÕES!$A:$J,5,0),"")))</f>
        <v>UN</v>
      </c>
      <c r="F205" s="333">
        <v>1</v>
      </c>
      <c r="G205" s="334">
        <f>IF($B205="",IFERROR(VLOOKUP($A205,SERVIÇOS!$B:$G,6,0),IFERROR(VLOOKUP($A205,$C:$J,8,0),"")),IFERROR(VLOOKUP($B205,INSUMOS!$A:$D,4,0),IFERROR(VLOOKUP($B205,COTAÇÕES!$A:$J,9,0),"")))</f>
        <v>71.87</v>
      </c>
      <c r="H205" s="335">
        <f>TRUNC(IF($B205="",IFERROR(VLOOKUP($A205,SERVIÇOS!$B:$G,4,0),IFERROR(VLOOKUP($A205,$C:$J,6,0),)),IFERROR(VLOOKUP($B205,INSUMOS!$A:$D,4,0),IFERROR(VLOOKUP($B205,COTAÇÕES!$A:$J,9,0),)))*$F205,2)</f>
        <v>71.87</v>
      </c>
      <c r="I205" s="335">
        <f>TRUNC(IF($B205="",IFERROR(VLOOKUP($A205,SERVIÇOS!$B:$G,5,0),IFERROR(VLOOKUP($A205,$C:$J,7,0),)),0)*$F205,2)</f>
        <v>0</v>
      </c>
      <c r="J205" s="336">
        <f t="shared" ref="J205" si="16">H205+I205</f>
        <v>71.87</v>
      </c>
      <c r="K205" s="421"/>
    </row>
    <row r="206" spans="1:11" s="24" customFormat="1" ht="31.5">
      <c r="A206" s="469"/>
      <c r="B206" s="469"/>
      <c r="C206" s="470" t="s">
        <v>12415</v>
      </c>
      <c r="D206" s="471" t="s">
        <v>12474</v>
      </c>
      <c r="E206" s="472" t="s">
        <v>844</v>
      </c>
      <c r="F206" s="473"/>
      <c r="G206" s="474"/>
      <c r="H206" s="475">
        <f>TRUNC(SUM(H207:H238),2)</f>
        <v>3992.37</v>
      </c>
      <c r="I206" s="475">
        <f>TRUNC(SUM(I207:I238),2)</f>
        <v>836.5</v>
      </c>
      <c r="J206" s="657" t="s">
        <v>12473</v>
      </c>
      <c r="K206" s="476"/>
    </row>
    <row r="207" spans="1:11" s="24" customFormat="1">
      <c r="A207" s="329">
        <v>88247</v>
      </c>
      <c r="B207" s="330"/>
      <c r="C207" s="331"/>
      <c r="D207" s="332" t="str">
        <f>IF($B207="",IFERROR(VLOOKUP($A207,SERVIÇOS!$B:$G,2,0),IFERROR(VLOOKUP($A207,$C:$J,2,0),"")),IFERROR(VLOOKUP($B207,INSUMOS!$A:$D,2,0),IFERROR(VLOOKUP($B207,COTAÇÕES!$A:$J,2,0),"")))</f>
        <v>AUXILIAR DE ELETRICISTA COM ENCARGOS COMPLEMENTARES</v>
      </c>
      <c r="E207" s="385" t="str">
        <f>IF($B207="",IFERROR(VLOOKUP($A207,SERVIÇOS!$B:$G,3,0),IFERROR(VLOOKUP($A207,$C:$J,3,0),"")),IFERROR(VLOOKUP($B207,INSUMOS!$A:$D,3,0),IFERROR(VLOOKUP($B207,COTAÇÕES!$A:$J,5,0),"")))</f>
        <v>H</v>
      </c>
      <c r="F207" s="333">
        <v>6</v>
      </c>
      <c r="G207" s="334">
        <f>IF($B207="",IFERROR(VLOOKUP($A207,SERVIÇOS!$B:$G,6,0),IFERROR(VLOOKUP($A207,$C:$J,8,0),"")),IFERROR(VLOOKUP($B207,INSUMOS!$A:$D,4,0),IFERROR(VLOOKUP($B207,COTAÇÕES!$A:$J,9,0),"")))</f>
        <v>30.8</v>
      </c>
      <c r="H207" s="335">
        <f>TRUNC(IF($B207="",IFERROR(VLOOKUP($A207,SERVIÇOS!$B:$G,4,0),IFERROR(VLOOKUP($A207,$C:$J,6,0),)),IFERROR(VLOOKUP($B207,INSUMOS!$A:$D,4,0),IFERROR(VLOOKUP($B207,COTAÇÕES!$A:$J,9,0),)))*$F207,2)</f>
        <v>55.92</v>
      </c>
      <c r="I207" s="335">
        <f>TRUNC(IF($B207="",IFERROR(VLOOKUP($A207,SERVIÇOS!$B:$G,5,0),IFERROR(VLOOKUP($A207,$C:$J,7,0),)),0)*$F207,2)</f>
        <v>128.88</v>
      </c>
      <c r="J207" s="336">
        <f t="shared" ref="J207:J211" si="17">H207+I207</f>
        <v>184.8</v>
      </c>
      <c r="K207" s="421"/>
    </row>
    <row r="208" spans="1:11" s="24" customFormat="1">
      <c r="A208" s="329">
        <v>88264</v>
      </c>
      <c r="B208" s="330"/>
      <c r="C208" s="331"/>
      <c r="D208" s="332" t="str">
        <f>IF($B208="",IFERROR(VLOOKUP($A208,SERVIÇOS!$B:$G,2,0),IFERROR(VLOOKUP($A208,$C:$J,2,0),"")),IFERROR(VLOOKUP($B208,INSUMOS!$A:$D,2,0),IFERROR(VLOOKUP($B208,COTAÇÕES!$A:$J,2,0),"")))</f>
        <v>ELETRICISTA COM ENCARGOS COMPLEMENTARES</v>
      </c>
      <c r="E208" s="385" t="str">
        <f>IF($B208="",IFERROR(VLOOKUP($A208,SERVIÇOS!$B:$G,3,0),IFERROR(VLOOKUP($A208,$C:$J,3,0),"")),IFERROR(VLOOKUP($B208,INSUMOS!$A:$D,3,0),IFERROR(VLOOKUP($B208,COTAÇÕES!$A:$J,5,0),"")))</f>
        <v>H</v>
      </c>
      <c r="F208" s="333">
        <v>6</v>
      </c>
      <c r="G208" s="334">
        <f>IF($B208="",IFERROR(VLOOKUP($A208,SERVIÇOS!$B:$G,6,0),IFERROR(VLOOKUP($A208,$C:$J,8,0),"")),IFERROR(VLOOKUP($B208,INSUMOS!$A:$D,4,0),IFERROR(VLOOKUP($B208,COTAÇÕES!$A:$J,9,0),"")))</f>
        <v>37.369999999999997</v>
      </c>
      <c r="H208" s="335">
        <f>TRUNC(IF($B208="",IFERROR(VLOOKUP($A208,SERVIÇOS!$B:$G,4,0),IFERROR(VLOOKUP($A208,$C:$J,6,0),)),IFERROR(VLOOKUP($B208,INSUMOS!$A:$D,4,0),IFERROR(VLOOKUP($B208,COTAÇÕES!$A:$J,9,0),)))*$F208,2)</f>
        <v>55.86</v>
      </c>
      <c r="I208" s="335">
        <f>TRUNC(IF($B208="",IFERROR(VLOOKUP($A208,SERVIÇOS!$B:$G,5,0),IFERROR(VLOOKUP($A208,$C:$J,7,0),)),0)*$F208,2)</f>
        <v>168.36</v>
      </c>
      <c r="J208" s="336">
        <f t="shared" si="17"/>
        <v>224.22000000000003</v>
      </c>
      <c r="K208" s="421"/>
    </row>
    <row r="209" spans="1:11" s="24" customFormat="1" ht="30">
      <c r="A209" s="329"/>
      <c r="B209" s="330">
        <v>1100</v>
      </c>
      <c r="C209" s="331"/>
      <c r="D209" s="332" t="str">
        <f>IF($B209="",IFERROR(VLOOKUP($A209,SERVIÇOS!$B:$G,2,0),IFERROR(VLOOKUP($A209,$C:$J,2,0),"")),IFERROR(VLOOKUP($B209,INSUMOS!$A:$D,2,0),IFERROR(VLOOKUP($B209,COTAÇÕES!$A:$J,2,0),"")))</f>
        <v>CABECOTE PARA ENTRADA DE LINHA DE ALIMENTACAO PARA ELETRODUTO, EM LIGA DE ALUMINIO COM ACABAMENTO ANTI CORROSIVO, COM FIXACAO POR ENCAIXE LISO DE 360 GRAUS, DE 2"</v>
      </c>
      <c r="E209" s="385" t="str">
        <f>IF($B209="",IFERROR(VLOOKUP($A209,SERVIÇOS!$B:$G,3,0),IFERROR(VLOOKUP($A209,$C:$J,3,0),"")),IFERROR(VLOOKUP($B209,INSUMOS!$A:$D,3,0),IFERROR(VLOOKUP($B209,COTAÇÕES!$A:$J,5,0),"")))</f>
        <v>UN</v>
      </c>
      <c r="F209" s="333">
        <v>1</v>
      </c>
      <c r="G209" s="334">
        <f>IF($B209="",IFERROR(VLOOKUP($A209,SERVIÇOS!$B:$G,6,0),IFERROR(VLOOKUP($A209,$C:$J,8,0),"")),IFERROR(VLOOKUP($B209,INSUMOS!$A:$D,4,0),IFERROR(VLOOKUP($B209,COTAÇÕES!$A:$J,9,0),"")))</f>
        <v>18.600000000000001</v>
      </c>
      <c r="H209" s="335">
        <f>TRUNC(IF($B209="",IFERROR(VLOOKUP($A209,SERVIÇOS!$B:$G,4,0),IFERROR(VLOOKUP($A209,$C:$J,6,0),)),IFERROR(VLOOKUP($B209,INSUMOS!$A:$D,4,0),IFERROR(VLOOKUP($B209,COTAÇÕES!$A:$J,9,0),)))*$F209,2)</f>
        <v>18.600000000000001</v>
      </c>
      <c r="I209" s="335">
        <f>TRUNC(IF($B209="",IFERROR(VLOOKUP($A209,SERVIÇOS!$B:$G,5,0),IFERROR(VLOOKUP($A209,$C:$J,7,0),)),0)*$F209,2)</f>
        <v>0</v>
      </c>
      <c r="J209" s="336">
        <f t="shared" si="17"/>
        <v>18.600000000000001</v>
      </c>
      <c r="K209" s="421"/>
    </row>
    <row r="210" spans="1:11" s="24" customFormat="1">
      <c r="A210" s="329"/>
      <c r="B210" s="330">
        <v>2681</v>
      </c>
      <c r="C210" s="331"/>
      <c r="D210" s="332" t="str">
        <f>IF($B210="",IFERROR(VLOOKUP($A210,SERVIÇOS!$B:$G,2,0),IFERROR(VLOOKUP($A210,$C:$J,2,0),"")),IFERROR(VLOOKUP($B210,INSUMOS!$A:$D,2,0),IFERROR(VLOOKUP($B210,COTAÇÕES!$A:$J,2,0),"")))</f>
        <v>ELETRODUTO DE PVC RIGIDO ROSCAVEL DE 2 ", SEM LUVA</v>
      </c>
      <c r="E210" s="385" t="str">
        <f>IF($B210="",IFERROR(VLOOKUP($A210,SERVIÇOS!$B:$G,3,0),IFERROR(VLOOKUP($A210,$C:$J,3,0),"")),IFERROR(VLOOKUP($B210,INSUMOS!$A:$D,3,0),IFERROR(VLOOKUP($B210,COTAÇÕES!$A:$J,5,0),"")))</f>
        <v>M</v>
      </c>
      <c r="F210" s="333">
        <v>7.2</v>
      </c>
      <c r="G210" s="334">
        <f>IF($B210="",IFERROR(VLOOKUP($A210,SERVIÇOS!$B:$G,6,0),IFERROR(VLOOKUP($A210,$C:$J,8,0),"")),IFERROR(VLOOKUP($B210,INSUMOS!$A:$D,4,0),IFERROR(VLOOKUP($B210,COTAÇÕES!$A:$J,9,0),"")))</f>
        <v>27.87</v>
      </c>
      <c r="H210" s="335">
        <f>TRUNC(IF($B210="",IFERROR(VLOOKUP($A210,SERVIÇOS!$B:$G,4,0),IFERROR(VLOOKUP($A210,$C:$J,6,0),)),IFERROR(VLOOKUP($B210,INSUMOS!$A:$D,4,0),IFERROR(VLOOKUP($B210,COTAÇÕES!$A:$J,9,0),)))*$F210,2)</f>
        <v>200.66</v>
      </c>
      <c r="I210" s="335">
        <f>TRUNC(IF($B210="",IFERROR(VLOOKUP($A210,SERVIÇOS!$B:$G,5,0),IFERROR(VLOOKUP($A210,$C:$J,7,0),)),0)*$F210,2)</f>
        <v>0</v>
      </c>
      <c r="J210" s="336">
        <f t="shared" si="17"/>
        <v>200.66</v>
      </c>
      <c r="K210" s="421"/>
    </row>
    <row r="211" spans="1:11" s="24" customFormat="1">
      <c r="A211" s="329"/>
      <c r="B211" s="330">
        <v>1894</v>
      </c>
      <c r="C211" s="331"/>
      <c r="D211" s="332" t="str">
        <f>IF($B211="",IFERROR(VLOOKUP($A211,SERVIÇOS!$B:$G,2,0),IFERROR(VLOOKUP($A211,$C:$J,2,0),"")),IFERROR(VLOOKUP($B211,INSUMOS!$A:$D,2,0),IFERROR(VLOOKUP($B211,COTAÇÕES!$A:$J,2,0),"")))</f>
        <v>LUVA EM PVC RIGIDO ROSCAVEL, DE 2", PARA ELETRODUTO</v>
      </c>
      <c r="E211" s="385" t="str">
        <f>IF($B211="",IFERROR(VLOOKUP($A211,SERVIÇOS!$B:$G,3,0),IFERROR(VLOOKUP($A211,$C:$J,3,0),"")),IFERROR(VLOOKUP($B211,INSUMOS!$A:$D,3,0),IFERROR(VLOOKUP($B211,COTAÇÕES!$A:$J,5,0),"")))</f>
        <v>UN</v>
      </c>
      <c r="F211" s="333">
        <v>1</v>
      </c>
      <c r="G211" s="334">
        <f>IF($B211="",IFERROR(VLOOKUP($A211,SERVIÇOS!$B:$G,6,0),IFERROR(VLOOKUP($A211,$C:$J,8,0),"")),IFERROR(VLOOKUP($B211,INSUMOS!$A:$D,4,0),IFERROR(VLOOKUP($B211,COTAÇÕES!$A:$J,9,0),"")))</f>
        <v>8.41</v>
      </c>
      <c r="H211" s="335">
        <f>TRUNC(IF($B211="",IFERROR(VLOOKUP($A211,SERVIÇOS!$B:$G,4,0),IFERROR(VLOOKUP($A211,$C:$J,6,0),)),IFERROR(VLOOKUP($B211,INSUMOS!$A:$D,4,0),IFERROR(VLOOKUP($B211,COTAÇÕES!$A:$J,9,0),)))*$F211,2)</f>
        <v>8.41</v>
      </c>
      <c r="I211" s="335">
        <f>TRUNC(IF($B211="",IFERROR(VLOOKUP($A211,SERVIÇOS!$B:$G,5,0),IFERROR(VLOOKUP($A211,$C:$J,7,0),)),0)*$F211,2)</f>
        <v>0</v>
      </c>
      <c r="J211" s="336">
        <f t="shared" si="17"/>
        <v>8.41</v>
      </c>
      <c r="K211" s="421"/>
    </row>
    <row r="212" spans="1:11" s="24" customFormat="1">
      <c r="A212" s="329"/>
      <c r="B212" s="330">
        <v>1876</v>
      </c>
      <c r="C212" s="331"/>
      <c r="D212" s="332" t="str">
        <f>IF($B212="",IFERROR(VLOOKUP($A212,SERVIÇOS!$B:$G,2,0),IFERROR(VLOOKUP($A212,$C:$J,2,0),"")),IFERROR(VLOOKUP($B212,INSUMOS!$A:$D,2,0),IFERROR(VLOOKUP($B212,COTAÇÕES!$A:$J,2,0),"")))</f>
        <v>CURVA 90 GRAUS, LONGA, DE PVC RIGIDO ROSCAVEL, DE 2", PARA ELETRODUTO</v>
      </c>
      <c r="E212" s="385" t="str">
        <f>IF($B212="",IFERROR(VLOOKUP($A212,SERVIÇOS!$B:$G,3,0),IFERROR(VLOOKUP($A212,$C:$J,3,0),"")),IFERROR(VLOOKUP($B212,INSUMOS!$A:$D,3,0),IFERROR(VLOOKUP($B212,COTAÇÕES!$A:$J,5,0),"")))</f>
        <v>UN</v>
      </c>
      <c r="F212" s="333">
        <v>1</v>
      </c>
      <c r="G212" s="334">
        <f>IF($B212="",IFERROR(VLOOKUP($A212,SERVIÇOS!$B:$G,6,0),IFERROR(VLOOKUP($A212,$C:$J,8,0),"")),IFERROR(VLOOKUP($B212,INSUMOS!$A:$D,4,0),IFERROR(VLOOKUP($B212,COTAÇÕES!$A:$J,9,0),"")))</f>
        <v>15.13</v>
      </c>
      <c r="H212" s="335">
        <f>TRUNC(IF($B212="",IFERROR(VLOOKUP($A212,SERVIÇOS!$B:$G,4,0),IFERROR(VLOOKUP($A212,$C:$J,6,0),)),IFERROR(VLOOKUP($B212,INSUMOS!$A:$D,4,0),IFERROR(VLOOKUP($B212,COTAÇÕES!$A:$J,9,0),)))*$F212,2)</f>
        <v>15.13</v>
      </c>
      <c r="I212" s="335">
        <f>TRUNC(IF($B212="",IFERROR(VLOOKUP($A212,SERVIÇOS!$B:$G,5,0),IFERROR(VLOOKUP($A212,$C:$J,7,0),)),0)*$F212,2)</f>
        <v>0</v>
      </c>
      <c r="J212" s="336">
        <f t="shared" ref="J212:J218" si="18">H212+I212</f>
        <v>15.13</v>
      </c>
      <c r="K212" s="421"/>
    </row>
    <row r="213" spans="1:11" s="24" customFormat="1">
      <c r="A213" s="329"/>
      <c r="B213" s="330" t="s">
        <v>12414</v>
      </c>
      <c r="C213" s="331"/>
      <c r="D213" s="332" t="str">
        <f>IF($B213="",IFERROR(VLOOKUP($A213,SERVIÇOS!$B:$G,2,0),IFERROR(VLOOKUP($A213,$C:$J,2,0),"")),IFERROR(VLOOKUP($B213,INSUMOS!$A:$D,2,0),IFERROR(VLOOKUP($B213,COTAÇÕES!$A:$J,2,0),"")))</f>
        <v>CAIXA INTERNA/EXTERNA DE MEDICAO PARA 1 MEDIDOR TRIFASICO, COM VISOR, EM CHAPA DE ACO 18 USG (PADRAO DA CONCESSIONARIA LOCAL)</v>
      </c>
      <c r="E213" s="385" t="str">
        <f>IF($B213="",IFERROR(VLOOKUP($A213,SERVIÇOS!$B:$G,3,0),IFERROR(VLOOKUP($A213,$C:$J,3,0),"")),IFERROR(VLOOKUP($B213,INSUMOS!$A:$D,3,0),IFERROR(VLOOKUP($B213,COTAÇÕES!$A:$J,5,0),"")))</f>
        <v xml:space="preserve">UN </v>
      </c>
      <c r="F213" s="333">
        <v>1</v>
      </c>
      <c r="G213" s="334">
        <f>IF($B213="",IFERROR(VLOOKUP($A213,SERVIÇOS!$B:$G,6,0),IFERROR(VLOOKUP($A213,$C:$J,8,0),"")),IFERROR(VLOOKUP($B213,INSUMOS!$A:$D,4,0),IFERROR(VLOOKUP($B213,COTAÇÕES!$A:$J,9,0),"")))</f>
        <v>235</v>
      </c>
      <c r="H213" s="335">
        <f>TRUNC(IF($B213="",IFERROR(VLOOKUP($A213,SERVIÇOS!$B:$G,4,0),IFERROR(VLOOKUP($A213,$C:$J,6,0),)),IFERROR(VLOOKUP($B213,INSUMOS!$A:$D,4,0),IFERROR(VLOOKUP($B213,COTAÇÕES!$A:$J,9,0),)))*$F213,2)</f>
        <v>235</v>
      </c>
      <c r="I213" s="335">
        <f>TRUNC(IF($B213="",IFERROR(VLOOKUP($A213,SERVIÇOS!$B:$G,5,0),IFERROR(VLOOKUP($A213,$C:$J,7,0),)),0)*$F213,2)</f>
        <v>0</v>
      </c>
      <c r="J213" s="336">
        <f t="shared" si="18"/>
        <v>235</v>
      </c>
      <c r="K213" s="421"/>
    </row>
    <row r="214" spans="1:11" s="24" customFormat="1">
      <c r="A214" s="329"/>
      <c r="B214" s="330">
        <v>2391</v>
      </c>
      <c r="C214" s="331"/>
      <c r="D214" s="332" t="str">
        <f>IF($B214="",IFERROR(VLOOKUP($A214,SERVIÇOS!$B:$G,2,0),IFERROR(VLOOKUP($A214,$C:$J,2,0),"")),IFERROR(VLOOKUP($B214,INSUMOS!$A:$D,2,0),IFERROR(VLOOKUP($B214,COTAÇÕES!$A:$J,2,0),"")))</f>
        <v>DISJUNTOR TERMOMAGNETICO TRIPOLAR 125 A / 425 V / ICC - 25 KA</v>
      </c>
      <c r="E214" s="385" t="str">
        <f>IF($B214="",IFERROR(VLOOKUP($A214,SERVIÇOS!$B:$G,3,0),IFERROR(VLOOKUP($A214,$C:$J,3,0),"")),IFERROR(VLOOKUP($B214,INSUMOS!$A:$D,3,0),IFERROR(VLOOKUP($B214,COTAÇÕES!$A:$J,5,0),"")))</f>
        <v>UN</v>
      </c>
      <c r="F214" s="333">
        <v>1</v>
      </c>
      <c r="G214" s="334">
        <f>IF($B214="",IFERROR(VLOOKUP($A214,SERVIÇOS!$B:$G,6,0),IFERROR(VLOOKUP($A214,$C:$J,8,0),"")),IFERROR(VLOOKUP($B214,INSUMOS!$A:$D,4,0),IFERROR(VLOOKUP($B214,COTAÇÕES!$A:$J,9,0),"")))</f>
        <v>367.94</v>
      </c>
      <c r="H214" s="335">
        <f>TRUNC(IF($B214="",IFERROR(VLOOKUP($A214,SERVIÇOS!$B:$G,4,0),IFERROR(VLOOKUP($A214,$C:$J,6,0),)),IFERROR(VLOOKUP($B214,INSUMOS!$A:$D,4,0),IFERROR(VLOOKUP($B214,COTAÇÕES!$A:$J,9,0),)))*$F214,2)</f>
        <v>367.94</v>
      </c>
      <c r="I214" s="335">
        <f>TRUNC(IF($B214="",IFERROR(VLOOKUP($A214,SERVIÇOS!$B:$G,5,0),IFERROR(VLOOKUP($A214,$C:$J,7,0),)),0)*$F214,2)</f>
        <v>0</v>
      </c>
      <c r="J214" s="336">
        <f t="shared" si="18"/>
        <v>367.94</v>
      </c>
      <c r="K214" s="421"/>
    </row>
    <row r="215" spans="1:11" s="24" customFormat="1">
      <c r="A215" s="329"/>
      <c r="B215" s="330">
        <v>11862</v>
      </c>
      <c r="C215" s="331"/>
      <c r="D215" s="332" t="str">
        <f>IF($B215="",IFERROR(VLOOKUP($A215,SERVIÇOS!$B:$G,2,0),IFERROR(VLOOKUP($A215,$C:$J,2,0),"")),IFERROR(VLOOKUP($B215,INSUMOS!$A:$D,2,0),IFERROR(VLOOKUP($B215,COTAÇÕES!$A:$J,2,0),"")))</f>
        <v>CONECTOR METALICO TIPO PARAFUSO FENDIDO (SPLIT BOLT), PARA CABOS ATE 50 MM2</v>
      </c>
      <c r="E215" s="385" t="str">
        <f>IF($B215="",IFERROR(VLOOKUP($A215,SERVIÇOS!$B:$G,3,0),IFERROR(VLOOKUP($A215,$C:$J,3,0),"")),IFERROR(VLOOKUP($B215,INSUMOS!$A:$D,3,0),IFERROR(VLOOKUP($B215,COTAÇÕES!$A:$J,5,0),"")))</f>
        <v>UN</v>
      </c>
      <c r="F215" s="333">
        <v>2</v>
      </c>
      <c r="G215" s="334">
        <f>IF($B215="",IFERROR(VLOOKUP($A215,SERVIÇOS!$B:$G,6,0),IFERROR(VLOOKUP($A215,$C:$J,8,0),"")),IFERROR(VLOOKUP($B215,INSUMOS!$A:$D,4,0),IFERROR(VLOOKUP($B215,COTAÇÕES!$A:$J,9,0),"")))</f>
        <v>15.97</v>
      </c>
      <c r="H215" s="335">
        <f>TRUNC(IF($B215="",IFERROR(VLOOKUP($A215,SERVIÇOS!$B:$G,4,0),IFERROR(VLOOKUP($A215,$C:$J,6,0),)),IFERROR(VLOOKUP($B215,INSUMOS!$A:$D,4,0),IFERROR(VLOOKUP($B215,COTAÇÕES!$A:$J,9,0),)))*$F215,2)</f>
        <v>31.94</v>
      </c>
      <c r="I215" s="335">
        <f>TRUNC(IF($B215="",IFERROR(VLOOKUP($A215,SERVIÇOS!$B:$G,5,0),IFERROR(VLOOKUP($A215,$C:$J,7,0),)),0)*$F215,2)</f>
        <v>0</v>
      </c>
      <c r="J215" s="336">
        <f t="shared" si="18"/>
        <v>31.94</v>
      </c>
      <c r="K215" s="421"/>
    </row>
    <row r="216" spans="1:11" s="24" customFormat="1">
      <c r="A216" s="329"/>
      <c r="B216" s="330">
        <v>1574</v>
      </c>
      <c r="C216" s="331"/>
      <c r="D216" s="332" t="str">
        <f>IF($B216="",IFERROR(VLOOKUP($A216,SERVIÇOS!$B:$G,2,0),IFERROR(VLOOKUP($A216,$C:$J,2,0),"")),IFERROR(VLOOKUP($B216,INSUMOS!$A:$D,2,0),IFERROR(VLOOKUP($B216,COTAÇÕES!$A:$J,2,0),"")))</f>
        <v>TERMINAL A COMPRESSAO EM COBRE ESTANHADO PARA CABO 10 MM2, 1 FURO E 1 COMPRESSAO, PARA PARAFUSO DE FIXACAO M6</v>
      </c>
      <c r="E216" s="385" t="str">
        <f>IF($B216="",IFERROR(VLOOKUP($A216,SERVIÇOS!$B:$G,3,0),IFERROR(VLOOKUP($A216,$C:$J,3,0),"")),IFERROR(VLOOKUP($B216,INSUMOS!$A:$D,3,0),IFERROR(VLOOKUP($B216,COTAÇÕES!$A:$J,5,0),"")))</f>
        <v>UN</v>
      </c>
      <c r="F216" s="333">
        <v>1</v>
      </c>
      <c r="G216" s="334">
        <f>IF($B216="",IFERROR(VLOOKUP($A216,SERVIÇOS!$B:$G,6,0),IFERROR(VLOOKUP($A216,$C:$J,8,0),"")),IFERROR(VLOOKUP($B216,INSUMOS!$A:$D,4,0),IFERROR(VLOOKUP($B216,COTAÇÕES!$A:$J,9,0),"")))</f>
        <v>1.87</v>
      </c>
      <c r="H216" s="335">
        <f>TRUNC(IF($B216="",IFERROR(VLOOKUP($A216,SERVIÇOS!$B:$G,4,0),IFERROR(VLOOKUP($A216,$C:$J,6,0),)),IFERROR(VLOOKUP($B216,INSUMOS!$A:$D,4,0),IFERROR(VLOOKUP($B216,COTAÇÕES!$A:$J,9,0),)))*$F216,2)</f>
        <v>1.87</v>
      </c>
      <c r="I216" s="335">
        <f>TRUNC(IF($B216="",IFERROR(VLOOKUP($A216,SERVIÇOS!$B:$G,5,0),IFERROR(VLOOKUP($A216,$C:$J,7,0),)),0)*$F216,2)</f>
        <v>0</v>
      </c>
      <c r="J216" s="336">
        <f t="shared" si="18"/>
        <v>1.87</v>
      </c>
      <c r="K216" s="421"/>
    </row>
    <row r="217" spans="1:11" s="24" customFormat="1">
      <c r="A217" s="329"/>
      <c r="B217" s="330">
        <v>2674</v>
      </c>
      <c r="C217" s="331"/>
      <c r="D217" s="332" t="str">
        <f>IF($B217="",IFERROR(VLOOKUP($A217,SERVIÇOS!$B:$G,2,0),IFERROR(VLOOKUP($A217,$C:$J,2,0),"")),IFERROR(VLOOKUP($B217,INSUMOS!$A:$D,2,0),IFERROR(VLOOKUP($B217,COTAÇÕES!$A:$J,2,0),"")))</f>
        <v>ELETRODUTO DE PVC RIGIDO ROSCAVEL DE 3/4 ", SEM LUVA</v>
      </c>
      <c r="E217" s="385" t="str">
        <f>IF($B217="",IFERROR(VLOOKUP($A217,SERVIÇOS!$B:$G,3,0),IFERROR(VLOOKUP($A217,$C:$J,3,0),"")),IFERROR(VLOOKUP($B217,INSUMOS!$A:$D,3,0),IFERROR(VLOOKUP($B217,COTAÇÕES!$A:$J,5,0),"")))</f>
        <v>M</v>
      </c>
      <c r="F217" s="333">
        <v>2</v>
      </c>
      <c r="G217" s="334">
        <f>IF($B217="",IFERROR(VLOOKUP($A217,SERVIÇOS!$B:$G,6,0),IFERROR(VLOOKUP($A217,$C:$J,8,0),"")),IFERROR(VLOOKUP($B217,INSUMOS!$A:$D,4,0),IFERROR(VLOOKUP($B217,COTAÇÕES!$A:$J,9,0),"")))</f>
        <v>7.46</v>
      </c>
      <c r="H217" s="335">
        <f>TRUNC(IF($B217="",IFERROR(VLOOKUP($A217,SERVIÇOS!$B:$G,4,0),IFERROR(VLOOKUP($A217,$C:$J,6,0),)),IFERROR(VLOOKUP($B217,INSUMOS!$A:$D,4,0),IFERROR(VLOOKUP($B217,COTAÇÕES!$A:$J,9,0),)))*$F217,2)</f>
        <v>14.92</v>
      </c>
      <c r="I217" s="335">
        <f>TRUNC(IF($B217="",IFERROR(VLOOKUP($A217,SERVIÇOS!$B:$G,5,0),IFERROR(VLOOKUP($A217,$C:$J,7,0),)),0)*$F217,2)</f>
        <v>0</v>
      </c>
      <c r="J217" s="336">
        <f t="shared" si="18"/>
        <v>14.92</v>
      </c>
      <c r="K217" s="421"/>
    </row>
    <row r="218" spans="1:11" s="24" customFormat="1">
      <c r="A218" s="329">
        <v>98111</v>
      </c>
      <c r="B218" s="330"/>
      <c r="C218" s="331"/>
      <c r="D218" s="332" t="str">
        <f>IF($B218="",IFERROR(VLOOKUP($A218,SERVIÇOS!$B:$G,2,0),IFERROR(VLOOKUP($A218,$C:$J,2,0),"")),IFERROR(VLOOKUP($B218,INSUMOS!$A:$D,2,0),IFERROR(VLOOKUP($B218,COTAÇÕES!$A:$J,2,0),"")))</f>
        <v>CAIXA DE INSPEÇÃO PARA ATERRAMENTO, CIRCULAR, EM POLIETILENO, DIÂMETRO INTERNO = 0,3 M. AF_12/2020</v>
      </c>
      <c r="E218" s="385" t="str">
        <f>IF($B218="",IFERROR(VLOOKUP($A218,SERVIÇOS!$B:$G,3,0),IFERROR(VLOOKUP($A218,$C:$J,3,0),"")),IFERROR(VLOOKUP($B218,INSUMOS!$A:$D,3,0),IFERROR(VLOOKUP($B218,COTAÇÕES!$A:$J,5,0),"")))</f>
        <v>UN</v>
      </c>
      <c r="F218" s="333">
        <v>1</v>
      </c>
      <c r="G218" s="334">
        <f>IF($B218="",IFERROR(VLOOKUP($A218,SERVIÇOS!$B:$G,6,0),IFERROR(VLOOKUP($A218,$C:$J,8,0),"")),IFERROR(VLOOKUP($B218,INSUMOS!$A:$D,4,0),IFERROR(VLOOKUP($B218,COTAÇÕES!$A:$J,9,0),"")))</f>
        <v>54.55</v>
      </c>
      <c r="H218" s="335">
        <f>TRUNC(IF($B218="",IFERROR(VLOOKUP($A218,SERVIÇOS!$B:$G,4,0),IFERROR(VLOOKUP($A218,$C:$J,6,0),)),IFERROR(VLOOKUP($B218,INSUMOS!$A:$D,4,0),IFERROR(VLOOKUP($B218,COTAÇÕES!$A:$J,9,0),)))*$F218,2)</f>
        <v>46.95</v>
      </c>
      <c r="I218" s="335">
        <f>TRUNC(IF($B218="",IFERROR(VLOOKUP($A218,SERVIÇOS!$B:$G,5,0),IFERROR(VLOOKUP($A218,$C:$J,7,0),)),0)*$F218,2)</f>
        <v>7.6</v>
      </c>
      <c r="J218" s="336">
        <f t="shared" si="18"/>
        <v>54.550000000000004</v>
      </c>
      <c r="K218" s="421"/>
    </row>
    <row r="219" spans="1:11" s="24" customFormat="1">
      <c r="A219" s="329">
        <v>96986</v>
      </c>
      <c r="B219" s="330"/>
      <c r="C219" s="331"/>
      <c r="D219" s="332" t="str">
        <f>IF($B219="",IFERROR(VLOOKUP($A219,SERVIÇOS!$B:$G,2,0),IFERROR(VLOOKUP($A219,$C:$J,2,0),"")),IFERROR(VLOOKUP($B219,INSUMOS!$A:$D,2,0),IFERROR(VLOOKUP($B219,COTAÇÕES!$A:$J,2,0),"")))</f>
        <v>HASTE DE ATERRAMENTO, DIÂMETRO 3/4", COM 3 METROS - FORNECIMENTO E INSTALAÇÃO. AF_08/2023</v>
      </c>
      <c r="E219" s="385" t="str">
        <f>IF($B219="",IFERROR(VLOOKUP($A219,SERVIÇOS!$B:$G,3,0),IFERROR(VLOOKUP($A219,$C:$J,3,0),"")),IFERROR(VLOOKUP($B219,INSUMOS!$A:$D,3,0),IFERROR(VLOOKUP($B219,COTAÇÕES!$A:$J,5,0),"")))</f>
        <v>UN</v>
      </c>
      <c r="F219" s="333">
        <v>1</v>
      </c>
      <c r="G219" s="334">
        <f>IF($B219="",IFERROR(VLOOKUP($A219,SERVIÇOS!$B:$G,6,0),IFERROR(VLOOKUP($A219,$C:$J,8,0),"")),IFERROR(VLOOKUP($B219,INSUMOS!$A:$D,4,0),IFERROR(VLOOKUP($B219,COTAÇÕES!$A:$J,9,0),"")))</f>
        <v>107.79</v>
      </c>
      <c r="H219" s="335">
        <f>TRUNC(IF($B219="",IFERROR(VLOOKUP($A219,SERVIÇOS!$B:$G,4,0),IFERROR(VLOOKUP($A219,$C:$J,6,0),)),IFERROR(VLOOKUP($B219,INSUMOS!$A:$D,4,0),IFERROR(VLOOKUP($B219,COTAÇÕES!$A:$J,9,0),)))*$F219,2)</f>
        <v>88.57</v>
      </c>
      <c r="I219" s="335">
        <f>TRUNC(IF($B219="",IFERROR(VLOOKUP($A219,SERVIÇOS!$B:$G,5,0),IFERROR(VLOOKUP($A219,$C:$J,7,0),)),0)*$F219,2)</f>
        <v>19.22</v>
      </c>
      <c r="J219" s="336">
        <f t="shared" ref="J219:J224" si="19">H219+I219</f>
        <v>107.78999999999999</v>
      </c>
      <c r="K219" s="421"/>
    </row>
    <row r="220" spans="1:11" s="24" customFormat="1" ht="30">
      <c r="A220" s="329">
        <v>92988</v>
      </c>
      <c r="B220" s="330"/>
      <c r="C220" s="331"/>
      <c r="D220" s="332" t="str">
        <f>IF($B220="",IFERROR(VLOOKUP($A220,SERVIÇOS!$B:$G,2,0),IFERROR(VLOOKUP($A220,$C:$J,2,0),"")),IFERROR(VLOOKUP($B220,INSUMOS!$A:$D,2,0),IFERROR(VLOOKUP($B220,COTAÇÕES!$A:$J,2,0),"")))</f>
        <v>CABO DE COBRE FLEXÍVEL ISOLADO, 50 MM², ANTI-CHAMA 0,6/1,0 KV, PARA REDE ENTERRADA DE DISTRIBUIÇÃO DE ENERGIA ELÉTRICA - FORNECIMENTO E INSTALAÇÃO. AF_12/2021</v>
      </c>
      <c r="E220" s="385" t="str">
        <f>IF($B220="",IFERROR(VLOOKUP($A220,SERVIÇOS!$B:$G,3,0),IFERROR(VLOOKUP($A220,$C:$J,3,0),"")),IFERROR(VLOOKUP($B220,INSUMOS!$A:$D,3,0),IFERROR(VLOOKUP($B220,COTAÇÕES!$A:$J,5,0),"")))</f>
        <v>M</v>
      </c>
      <c r="F220" s="333">
        <v>30</v>
      </c>
      <c r="G220" s="334">
        <f>IF($B220="",IFERROR(VLOOKUP($A220,SERVIÇOS!$B:$G,6,0),IFERROR(VLOOKUP($A220,$C:$J,8,0),"")),IFERROR(VLOOKUP($B220,INSUMOS!$A:$D,4,0),IFERROR(VLOOKUP($B220,COTAÇÕES!$A:$J,9,0),"")))</f>
        <v>56.45</v>
      </c>
      <c r="H220" s="335">
        <f>TRUNC(IF($B220="",IFERROR(VLOOKUP($A220,SERVIÇOS!$B:$G,4,0),IFERROR(VLOOKUP($A220,$C:$J,6,0),)),IFERROR(VLOOKUP($B220,INSUMOS!$A:$D,4,0),IFERROR(VLOOKUP($B220,COTAÇÕES!$A:$J,9,0),)))*$F220,2)</f>
        <v>1570.8</v>
      </c>
      <c r="I220" s="335">
        <f>TRUNC(IF($B220="",IFERROR(VLOOKUP($A220,SERVIÇOS!$B:$G,5,0),IFERROR(VLOOKUP($A220,$C:$J,7,0),)),0)*$F220,2)</f>
        <v>122.7</v>
      </c>
      <c r="J220" s="336">
        <f t="shared" si="19"/>
        <v>1693.5</v>
      </c>
      <c r="K220" s="421"/>
    </row>
    <row r="221" spans="1:11" s="24" customFormat="1">
      <c r="A221" s="329">
        <v>101888</v>
      </c>
      <c r="B221" s="330"/>
      <c r="C221" s="331"/>
      <c r="D221" s="332" t="str">
        <f>IF($B221="",IFERROR(VLOOKUP($A221,SERVIÇOS!$B:$G,2,0),IFERROR(VLOOKUP($A221,$C:$J,2,0),"")),IFERROR(VLOOKUP($B221,INSUMOS!$A:$D,2,0),IFERROR(VLOOKUP($B221,COTAÇÕES!$A:$J,2,0),"")))</f>
        <v>CABO DE COBRE ISOLADO, 25 MM², ANTI-CHAMA 450/750 V, INSTALADO EM ELETROCALHA OU PERFILADO - FORNECIMENTO E INSTALAÇÃO. AF_10/2020</v>
      </c>
      <c r="E221" s="385" t="str">
        <f>IF($B221="",IFERROR(VLOOKUP($A221,SERVIÇOS!$B:$G,3,0),IFERROR(VLOOKUP($A221,$C:$J,3,0),"")),IFERROR(VLOOKUP($B221,INSUMOS!$A:$D,3,0),IFERROR(VLOOKUP($B221,COTAÇÕES!$A:$J,5,0),"")))</f>
        <v>M</v>
      </c>
      <c r="F221" s="333">
        <v>2</v>
      </c>
      <c r="G221" s="334">
        <f>IF($B221="",IFERROR(VLOOKUP($A221,SERVIÇOS!$B:$G,6,0),IFERROR(VLOOKUP($A221,$C:$J,8,0),"")),IFERROR(VLOOKUP($B221,INSUMOS!$A:$D,4,0),IFERROR(VLOOKUP($B221,COTAÇÕES!$A:$J,9,0),"")))</f>
        <v>24.2</v>
      </c>
      <c r="H221" s="335">
        <f>TRUNC(IF($B221="",IFERROR(VLOOKUP($A221,SERVIÇOS!$B:$G,4,0),IFERROR(VLOOKUP($A221,$C:$J,6,0),)),IFERROR(VLOOKUP($B221,INSUMOS!$A:$D,4,0),IFERROR(VLOOKUP($B221,COTAÇÕES!$A:$J,9,0),)))*$F221,2)</f>
        <v>47.24</v>
      </c>
      <c r="I221" s="335">
        <f>TRUNC(IF($B221="",IFERROR(VLOOKUP($A221,SERVIÇOS!$B:$G,5,0),IFERROR(VLOOKUP($A221,$C:$J,7,0),)),0)*$F221,2)</f>
        <v>1.1599999999999999</v>
      </c>
      <c r="J221" s="336">
        <f t="shared" si="19"/>
        <v>48.4</v>
      </c>
      <c r="K221" s="421"/>
    </row>
    <row r="222" spans="1:11" s="24" customFormat="1">
      <c r="A222" s="329"/>
      <c r="B222" s="330" t="s">
        <v>12472</v>
      </c>
      <c r="C222" s="331"/>
      <c r="D222" s="332" t="str">
        <f>IF($B222="",IFERROR(VLOOKUP($A222,SERVIÇOS!$B:$G,2,0),IFERROR(VLOOKUP($A222,$C:$J,2,0),"")),IFERROR(VLOOKUP($B222,INSUMOS!$A:$D,2,0),IFERROR(VLOOKUP($B222,COTAÇÕES!$A:$J,2,0),"")))</f>
        <v>CONECTOR MINI-GAR</v>
      </c>
      <c r="E222" s="385" t="str">
        <f>IF($B222="",IFERROR(VLOOKUP($A222,SERVIÇOS!$B:$G,3,0),IFERROR(VLOOKUP($A222,$C:$J,3,0),"")),IFERROR(VLOOKUP($B222,INSUMOS!$A:$D,3,0),IFERROR(VLOOKUP($B222,COTAÇÕES!$A:$J,5,0),"")))</f>
        <v xml:space="preserve">UN </v>
      </c>
      <c r="F222" s="333">
        <v>1</v>
      </c>
      <c r="G222" s="334">
        <f>IF($B222="",IFERROR(VLOOKUP($A222,SERVIÇOS!$B:$G,6,0),IFERROR(VLOOKUP($A222,$C:$J,8,0),"")),IFERROR(VLOOKUP($B222,INSUMOS!$A:$D,4,0),IFERROR(VLOOKUP($B222,COTAÇÕES!$A:$J,9,0),"")))</f>
        <v>11.39</v>
      </c>
      <c r="H222" s="335">
        <f>TRUNC(IF($B222="",IFERROR(VLOOKUP($A222,SERVIÇOS!$B:$G,4,0),IFERROR(VLOOKUP($A222,$C:$J,6,0),)),IFERROR(VLOOKUP($B222,INSUMOS!$A:$D,4,0),IFERROR(VLOOKUP($B222,COTAÇÕES!$A:$J,9,0),)))*$F222,2)</f>
        <v>11.39</v>
      </c>
      <c r="I222" s="335">
        <f>TRUNC(IF($B222="",IFERROR(VLOOKUP($A222,SERVIÇOS!$B:$G,5,0),IFERROR(VLOOKUP($A222,$C:$J,7,0),)),0)*$F222,2)</f>
        <v>0</v>
      </c>
      <c r="J222" s="336">
        <f t="shared" si="19"/>
        <v>11.39</v>
      </c>
      <c r="K222" s="421"/>
    </row>
    <row r="223" spans="1:11" s="24" customFormat="1" ht="30">
      <c r="A223" s="329">
        <v>103334</v>
      </c>
      <c r="B223" s="330"/>
      <c r="C223" s="331"/>
      <c r="D223" s="332" t="str">
        <f>IF($B223="",IFERROR(VLOOKUP($A223,SERVIÇOS!$B:$G,2,0),IFERROR(VLOOKUP($A223,$C:$J,2,0),"")),IFERROR(VLOOKUP($B223,INSUMOS!$A:$D,2,0),IFERROR(VLOOKUP($B223,COTAÇÕES!$A:$J,2,0),"")))</f>
        <v>ALVENARIA DE VEDAÇÃO DE BLOCOS CERÂMICOS FURADOS NA HORIZONTAL DE 14X9X19 CM (ESPESSURA 14 CM, BLOCO DEITADO) E ARGAMASSA DE ASSENTAMENTO COM PREPARO EM BETONEIRA. AF_12/2021</v>
      </c>
      <c r="E223" s="385" t="str">
        <f>IF($B223="",IFERROR(VLOOKUP($A223,SERVIÇOS!$B:$G,3,0),IFERROR(VLOOKUP($A223,$C:$J,3,0),"")),IFERROR(VLOOKUP($B223,INSUMOS!$A:$D,3,0),IFERROR(VLOOKUP($B223,COTAÇÕES!$A:$J,5,0),"")))</f>
        <v>M2</v>
      </c>
      <c r="F223" s="333">
        <v>3.2</v>
      </c>
      <c r="G223" s="334">
        <f>IF($B223="",IFERROR(VLOOKUP($A223,SERVIÇOS!$B:$G,6,0),IFERROR(VLOOKUP($A223,$C:$J,8,0),"")),IFERROR(VLOOKUP($B223,INSUMOS!$A:$D,4,0),IFERROR(VLOOKUP($B223,COTAÇÕES!$A:$J,9,0),"")))</f>
        <v>169.18</v>
      </c>
      <c r="H223" s="335">
        <f>TRUNC(IF($B223="",IFERROR(VLOOKUP($A223,SERVIÇOS!$B:$G,4,0),IFERROR(VLOOKUP($A223,$C:$J,6,0),)),IFERROR(VLOOKUP($B223,INSUMOS!$A:$D,4,0),IFERROR(VLOOKUP($B223,COTAÇÕES!$A:$J,9,0),)))*$F223,2)</f>
        <v>257.27999999999997</v>
      </c>
      <c r="I223" s="335">
        <f>TRUNC(IF($B223="",IFERROR(VLOOKUP($A223,SERVIÇOS!$B:$G,5,0),IFERROR(VLOOKUP($A223,$C:$J,7,0),)),0)*$F223,2)</f>
        <v>284.08999999999997</v>
      </c>
      <c r="J223" s="336">
        <f t="shared" si="19"/>
        <v>541.36999999999989</v>
      </c>
      <c r="K223" s="421"/>
    </row>
    <row r="224" spans="1:11" s="24" customFormat="1" ht="30">
      <c r="A224" s="329">
        <v>87553</v>
      </c>
      <c r="B224" s="330"/>
      <c r="C224" s="331"/>
      <c r="D224" s="332" t="str">
        <f>IF($B224="",IFERROR(VLOOKUP($A224,SERVIÇOS!$B:$G,2,0),IFERROR(VLOOKUP($A224,$C:$J,2,0),"")),IFERROR(VLOOKUP($B224,INSUMOS!$A:$D,2,0),IFERROR(VLOOKUP($B224,COTAÇÕES!$A:$J,2,0),"")))</f>
        <v>EMBOÇO, EM ARGAMASSA TRAÇO 1:2:8, PREPARO MECÂNICO, APLICADO MANUALMENTE EM PAREDES INTERNAS DE AMBIENTES COM ÁREA MAIOR QUE 10M², E = 10MM, COM TALISCAS. AF_03/2024</v>
      </c>
      <c r="E224" s="385" t="str">
        <f>IF($B224="",IFERROR(VLOOKUP($A224,SERVIÇOS!$B:$G,3,0),IFERROR(VLOOKUP($A224,$C:$J,3,0),"")),IFERROR(VLOOKUP($B224,INSUMOS!$A:$D,3,0),IFERROR(VLOOKUP($B224,COTAÇÕES!$A:$J,5,0),"")))</f>
        <v>M2</v>
      </c>
      <c r="F224" s="333">
        <v>3.2</v>
      </c>
      <c r="G224" s="334">
        <f>IF($B224="",IFERROR(VLOOKUP($A224,SERVIÇOS!$B:$G,6,0),IFERROR(VLOOKUP($A224,$C:$J,8,0),"")),IFERROR(VLOOKUP($B224,INSUMOS!$A:$D,4,0),IFERROR(VLOOKUP($B224,COTAÇÕES!$A:$J,9,0),"")))</f>
        <v>25.34</v>
      </c>
      <c r="H224" s="335">
        <f>TRUNC(IF($B224="",IFERROR(VLOOKUP($A224,SERVIÇOS!$B:$G,4,0),IFERROR(VLOOKUP($A224,$C:$J,6,0),)),IFERROR(VLOOKUP($B224,INSUMOS!$A:$D,4,0),IFERROR(VLOOKUP($B224,COTAÇÕES!$A:$J,9,0),)))*$F224,2)</f>
        <v>40.64</v>
      </c>
      <c r="I224" s="335">
        <f>TRUNC(IF($B224="",IFERROR(VLOOKUP($A224,SERVIÇOS!$B:$G,5,0),IFERROR(VLOOKUP($A224,$C:$J,7,0),)),0)*$F224,2)</f>
        <v>40.44</v>
      </c>
      <c r="J224" s="336">
        <f t="shared" si="19"/>
        <v>81.08</v>
      </c>
      <c r="K224" s="421"/>
    </row>
    <row r="225" spans="1:11" s="24" customFormat="1">
      <c r="A225" s="329">
        <v>88497</v>
      </c>
      <c r="B225" s="330"/>
      <c r="C225" s="331"/>
      <c r="D225" s="332" t="str">
        <f>IF($B225="",IFERROR(VLOOKUP($A225,SERVIÇOS!$B:$G,2,0),IFERROR(VLOOKUP($A225,$C:$J,2,0),"")),IFERROR(VLOOKUP($B225,INSUMOS!$A:$D,2,0),IFERROR(VLOOKUP($B225,COTAÇÕES!$A:$J,2,0),"")))</f>
        <v>EMASSAMENTO COM MASSA LÁTEX, APLICAÇÃO EM PAREDE, DUAS DEMÃOS, LIXAMENTO MANUAL. AF_04/2023</v>
      </c>
      <c r="E225" s="385" t="str">
        <f>IF($B225="",IFERROR(VLOOKUP($A225,SERVIÇOS!$B:$G,3,0),IFERROR(VLOOKUP($A225,$C:$J,3,0),"")),IFERROR(VLOOKUP($B225,INSUMOS!$A:$D,3,0),IFERROR(VLOOKUP($B225,COTAÇÕES!$A:$J,5,0),"")))</f>
        <v>M2</v>
      </c>
      <c r="F225" s="333">
        <v>3.2</v>
      </c>
      <c r="G225" s="334">
        <f>IF($B225="",IFERROR(VLOOKUP($A225,SERVIÇOS!$B:$G,6,0),IFERROR(VLOOKUP($A225,$C:$J,8,0),"")),IFERROR(VLOOKUP($B225,INSUMOS!$A:$D,4,0),IFERROR(VLOOKUP($B225,COTAÇÕES!$A:$J,9,0),"")))</f>
        <v>23.36</v>
      </c>
      <c r="H225" s="335">
        <f>TRUNC(IF($B225="",IFERROR(VLOOKUP($A225,SERVIÇOS!$B:$G,4,0),IFERROR(VLOOKUP($A225,$C:$J,6,0),)),IFERROR(VLOOKUP($B225,INSUMOS!$A:$D,4,0),IFERROR(VLOOKUP($B225,COTAÇÕES!$A:$J,9,0),)))*$F225,2)</f>
        <v>35.58</v>
      </c>
      <c r="I225" s="335">
        <f>TRUNC(IF($B225="",IFERROR(VLOOKUP($A225,SERVIÇOS!$B:$G,5,0),IFERROR(VLOOKUP($A225,$C:$J,7,0),)),0)*$F225,2)</f>
        <v>39.159999999999997</v>
      </c>
      <c r="J225" s="336">
        <f t="shared" ref="J225:J230" si="20">H225+I225</f>
        <v>74.739999999999995</v>
      </c>
      <c r="K225" s="421"/>
    </row>
    <row r="226" spans="1:11" s="24" customFormat="1">
      <c r="A226" s="329">
        <v>88485</v>
      </c>
      <c r="B226" s="330"/>
      <c r="C226" s="331"/>
      <c r="D226" s="332" t="str">
        <f>IF($B226="",IFERROR(VLOOKUP($A226,SERVIÇOS!$B:$G,2,0),IFERROR(VLOOKUP($A226,$C:$J,2,0),"")),IFERROR(VLOOKUP($B226,INSUMOS!$A:$D,2,0),IFERROR(VLOOKUP($B226,COTAÇÕES!$A:$J,2,0),"")))</f>
        <v>FUNDO SELADOR ACRÍLICO, APLICAÇÃO MANUAL EM PAREDE, UMA DEMÃO. AF_04/2023</v>
      </c>
      <c r="E226" s="385" t="str">
        <f>IF($B226="",IFERROR(VLOOKUP($A226,SERVIÇOS!$B:$G,3,0),IFERROR(VLOOKUP($A226,$C:$J,3,0),"")),IFERROR(VLOOKUP($B226,INSUMOS!$A:$D,3,0),IFERROR(VLOOKUP($B226,COTAÇÕES!$A:$J,5,0),"")))</f>
        <v>M2</v>
      </c>
      <c r="F226" s="333">
        <v>3.2</v>
      </c>
      <c r="G226" s="334">
        <f>IF($B226="",IFERROR(VLOOKUP($A226,SERVIÇOS!$B:$G,6,0),IFERROR(VLOOKUP($A226,$C:$J,8,0),"")),IFERROR(VLOOKUP($B226,INSUMOS!$A:$D,4,0),IFERROR(VLOOKUP($B226,COTAÇÕES!$A:$J,9,0),"")))</f>
        <v>4.67</v>
      </c>
      <c r="H226" s="335">
        <f>TRUNC(IF($B226="",IFERROR(VLOOKUP($A226,SERVIÇOS!$B:$G,4,0),IFERROR(VLOOKUP($A226,$C:$J,6,0),)),IFERROR(VLOOKUP($B226,INSUMOS!$A:$D,4,0),IFERROR(VLOOKUP($B226,COTAÇÕES!$A:$J,9,0),)))*$F226,2)</f>
        <v>7.74</v>
      </c>
      <c r="I226" s="335">
        <f>TRUNC(IF($B226="",IFERROR(VLOOKUP($A226,SERVIÇOS!$B:$G,5,0),IFERROR(VLOOKUP($A226,$C:$J,7,0),)),0)*$F226,2)</f>
        <v>7.2</v>
      </c>
      <c r="J226" s="336">
        <f t="shared" si="20"/>
        <v>14.940000000000001</v>
      </c>
      <c r="K226" s="421"/>
    </row>
    <row r="227" spans="1:11" s="24" customFormat="1">
      <c r="A227" s="329">
        <v>88489</v>
      </c>
      <c r="B227" s="330"/>
      <c r="C227" s="331"/>
      <c r="D227" s="332" t="str">
        <f>IF($B227="",IFERROR(VLOOKUP($A227,SERVIÇOS!$B:$G,2,0),IFERROR(VLOOKUP($A227,$C:$J,2,0),"")),IFERROR(VLOOKUP($B227,INSUMOS!$A:$D,2,0),IFERROR(VLOOKUP($B227,COTAÇÕES!$A:$J,2,0),"")))</f>
        <v>PINTURA LÁTEX ACRÍLICA PREMIUM, APLICAÇÃO MANUAL EM PAREDES, DUAS DEMÃOS. AF_04/2023</v>
      </c>
      <c r="E227" s="385" t="str">
        <f>IF($B227="",IFERROR(VLOOKUP($A227,SERVIÇOS!$B:$G,3,0),IFERROR(VLOOKUP($A227,$C:$J,3,0),"")),IFERROR(VLOOKUP($B227,INSUMOS!$A:$D,3,0),IFERROR(VLOOKUP($B227,COTAÇÕES!$A:$J,5,0),"")))</f>
        <v>M2</v>
      </c>
      <c r="F227" s="333">
        <v>3.2</v>
      </c>
      <c r="G227" s="334">
        <f>IF($B227="",IFERROR(VLOOKUP($A227,SERVIÇOS!$B:$G,6,0),IFERROR(VLOOKUP($A227,$C:$J,8,0),"")),IFERROR(VLOOKUP($B227,INSUMOS!$A:$D,4,0),IFERROR(VLOOKUP($B227,COTAÇÕES!$A:$J,9,0),"")))</f>
        <v>14.22</v>
      </c>
      <c r="H227" s="335">
        <f>TRUNC(IF($B227="",IFERROR(VLOOKUP($A227,SERVIÇOS!$B:$G,4,0),IFERROR(VLOOKUP($A227,$C:$J,6,0),)),IFERROR(VLOOKUP($B227,INSUMOS!$A:$D,4,0),IFERROR(VLOOKUP($B227,COTAÇÕES!$A:$J,9,0),)))*$F227,2)</f>
        <v>27.8</v>
      </c>
      <c r="I227" s="335">
        <f>TRUNC(IF($B227="",IFERROR(VLOOKUP($A227,SERVIÇOS!$B:$G,5,0),IFERROR(VLOOKUP($A227,$C:$J,7,0),)),0)*$F227,2)</f>
        <v>17.690000000000001</v>
      </c>
      <c r="J227" s="336">
        <f t="shared" si="20"/>
        <v>45.49</v>
      </c>
      <c r="K227" s="421"/>
    </row>
    <row r="228" spans="1:11" s="24" customFormat="1">
      <c r="A228" s="329"/>
      <c r="B228" s="330" t="s">
        <v>12475</v>
      </c>
      <c r="C228" s="331"/>
      <c r="D228" s="332" t="str">
        <f>IF($B228="",IFERROR(VLOOKUP($A228,SERVIÇOS!$B:$G,2,0),IFERROR(VLOOKUP($A228,$C:$J,2,0),"")),IFERROR(VLOOKUP($B228,INSUMOS!$A:$D,2,0),IFERROR(VLOOKUP($B228,COTAÇÕES!$A:$J,2,0),"")))</f>
        <v>POSTE DE CONCRETO ARMADO DE SECAO DUPLO T, EXTENSAO DE 11,00 M, RESISTENCIA DE 200 DAN, TIPO D</v>
      </c>
      <c r="E228" s="385" t="str">
        <f>IF($B228="",IFERROR(VLOOKUP($A228,SERVIÇOS!$B:$G,3,0),IFERROR(VLOOKUP($A228,$C:$J,3,0),"")),IFERROR(VLOOKUP($B228,INSUMOS!$A:$D,3,0),IFERROR(VLOOKUP($B228,COTAÇÕES!$A:$J,5,0),"")))</f>
        <v xml:space="preserve">UN </v>
      </c>
      <c r="F228" s="333">
        <v>1</v>
      </c>
      <c r="G228" s="334">
        <f>IF($B228="",IFERROR(VLOOKUP($A228,SERVIÇOS!$B:$G,6,0),IFERROR(VLOOKUP($A228,$C:$J,8,0),"")),IFERROR(VLOOKUP($B228,INSUMOS!$A:$D,4,0),IFERROR(VLOOKUP($B228,COTAÇÕES!$A:$J,9,0),"")))</f>
        <v>769.31</v>
      </c>
      <c r="H228" s="335">
        <f>TRUNC(IF($B228="",IFERROR(VLOOKUP($A228,SERVIÇOS!$B:$G,4,0),IFERROR(VLOOKUP($A228,$C:$J,6,0),)),IFERROR(VLOOKUP($B228,INSUMOS!$A:$D,4,0),IFERROR(VLOOKUP($B228,COTAÇÕES!$A:$J,9,0),)))*$F228,2)</f>
        <v>769.31</v>
      </c>
      <c r="I228" s="335">
        <f>TRUNC(IF($B228="",IFERROR(VLOOKUP($A228,SERVIÇOS!$B:$G,5,0),IFERROR(VLOOKUP($A228,$C:$J,7,0),)),0)*$F228,2)</f>
        <v>0</v>
      </c>
      <c r="J228" s="336">
        <f t="shared" si="20"/>
        <v>769.31</v>
      </c>
      <c r="K228" s="421"/>
    </row>
    <row r="229" spans="1:11" s="24" customFormat="1">
      <c r="A229" s="329"/>
      <c r="B229" s="330">
        <v>3398</v>
      </c>
      <c r="C229" s="331"/>
      <c r="D229" s="332" t="str">
        <f>IF($B229="",IFERROR(VLOOKUP($A229,SERVIÇOS!$B:$G,2,0),IFERROR(VLOOKUP($A229,$C:$J,2,0),"")),IFERROR(VLOOKUP($B229,INSUMOS!$A:$D,2,0),IFERROR(VLOOKUP($B229,COTAÇÕES!$A:$J,2,0),"")))</f>
        <v>ISOLADOR DE PORCELANA, TIPO ROLDANA, DIMENSOES DE *72* X *72* MM, PARA USO EM BAIXA TENSAO</v>
      </c>
      <c r="E229" s="385" t="str">
        <f>IF($B229="",IFERROR(VLOOKUP($A229,SERVIÇOS!$B:$G,3,0),IFERROR(VLOOKUP($A229,$C:$J,3,0),"")),IFERROR(VLOOKUP($B229,INSUMOS!$A:$D,3,0),IFERROR(VLOOKUP($B229,COTAÇÕES!$A:$J,5,0),"")))</f>
        <v>UN</v>
      </c>
      <c r="F229" s="333">
        <v>1</v>
      </c>
      <c r="G229" s="334">
        <f>IF($B229="",IFERROR(VLOOKUP($A229,SERVIÇOS!$B:$G,6,0),IFERROR(VLOOKUP($A229,$C:$J,8,0),"")),IFERROR(VLOOKUP($B229,INSUMOS!$A:$D,4,0),IFERROR(VLOOKUP($B229,COTAÇÕES!$A:$J,9,0),"")))</f>
        <v>5.91</v>
      </c>
      <c r="H229" s="335">
        <f>TRUNC(IF($B229="",IFERROR(VLOOKUP($A229,SERVIÇOS!$B:$G,4,0),IFERROR(VLOOKUP($A229,$C:$J,6,0),)),IFERROR(VLOOKUP($B229,INSUMOS!$A:$D,4,0),IFERROR(VLOOKUP($B229,COTAÇÕES!$A:$J,9,0),)))*$F229,2)</f>
        <v>5.91</v>
      </c>
      <c r="I229" s="335">
        <f>TRUNC(IF($B229="",IFERROR(VLOOKUP($A229,SERVIÇOS!$B:$G,5,0),IFERROR(VLOOKUP($A229,$C:$J,7,0),)),0)*$F229,2)</f>
        <v>0</v>
      </c>
      <c r="J229" s="336">
        <f t="shared" si="20"/>
        <v>5.91</v>
      </c>
      <c r="K229" s="421"/>
    </row>
    <row r="230" spans="1:11" s="24" customFormat="1">
      <c r="A230" s="329"/>
      <c r="B230" s="330">
        <v>1094</v>
      </c>
      <c r="C230" s="331"/>
      <c r="D230" s="332" t="str">
        <f>IF($B230="",IFERROR(VLOOKUP($A230,SERVIÇOS!$B:$G,2,0),IFERROR(VLOOKUP($A230,$C:$J,2,0),"")),IFERROR(VLOOKUP($B230,INSUMOS!$A:$D,2,0),IFERROR(VLOOKUP($B230,COTAÇÕES!$A:$J,2,0),"")))</f>
        <v>ARMACAO VERTICAL COM HASTE E CONTRA-PINO, EM CHAPA DE ACO GALVANIZADO 3/16", COM 1 ESTRIBO, SEM ISOLADOR</v>
      </c>
      <c r="E230" s="385" t="str">
        <f>IF($B230="",IFERROR(VLOOKUP($A230,SERVIÇOS!$B:$G,3,0),IFERROR(VLOOKUP($A230,$C:$J,3,0),"")),IFERROR(VLOOKUP($B230,INSUMOS!$A:$D,3,0),IFERROR(VLOOKUP($B230,COTAÇÕES!$A:$J,5,0),"")))</f>
        <v>UN</v>
      </c>
      <c r="F230" s="333">
        <v>1</v>
      </c>
      <c r="G230" s="334">
        <f>IF($B230="",IFERROR(VLOOKUP($A230,SERVIÇOS!$B:$G,6,0),IFERROR(VLOOKUP($A230,$C:$J,8,0),"")),IFERROR(VLOOKUP($B230,INSUMOS!$A:$D,4,0),IFERROR(VLOOKUP($B230,COTAÇÕES!$A:$J,9,0),"")))</f>
        <v>16.45</v>
      </c>
      <c r="H230" s="335">
        <f>TRUNC(IF($B230="",IFERROR(VLOOKUP($A230,SERVIÇOS!$B:$G,4,0),IFERROR(VLOOKUP($A230,$C:$J,6,0),)),IFERROR(VLOOKUP($B230,INSUMOS!$A:$D,4,0),IFERROR(VLOOKUP($B230,COTAÇÕES!$A:$J,9,0),)))*$F230,2)</f>
        <v>16.45</v>
      </c>
      <c r="I230" s="335">
        <f>TRUNC(IF($B230="",IFERROR(VLOOKUP($A230,SERVIÇOS!$B:$G,5,0),IFERROR(VLOOKUP($A230,$C:$J,7,0),)),0)*$F230,2)</f>
        <v>0</v>
      </c>
      <c r="J230" s="336">
        <f t="shared" si="20"/>
        <v>16.45</v>
      </c>
      <c r="K230" s="421"/>
    </row>
    <row r="231" spans="1:11" s="24" customFormat="1">
      <c r="A231" s="329"/>
      <c r="B231" s="330" t="s">
        <v>12477</v>
      </c>
      <c r="C231" s="331"/>
      <c r="D231" s="332" t="str">
        <f>IF($B231="",IFERROR(VLOOKUP($A231,SERVIÇOS!$B:$G,2,0),IFERROR(VLOOKUP($A231,$C:$J,2,0),"")),IFERROR(VLOOKUP($B231,INSUMOS!$A:$D,2,0),IFERROR(VLOOKUP($B231,COTAÇÕES!$A:$J,2,0),"")))</f>
        <v>ARRUELA LISA, REDONDA, DE LATAO POLIDO, DIAMETRO NOMINAL 5/8", DIAMETRO EXTERNO = 34 MM, DIAMETRO DO FURO = 17 MM, ESPESSURA = *2,5* MM</v>
      </c>
      <c r="E231" s="385" t="str">
        <f>IF($B231="",IFERROR(VLOOKUP($A231,SERVIÇOS!$B:$G,3,0),IFERROR(VLOOKUP($A231,$C:$J,3,0),"")),IFERROR(VLOOKUP($B231,INSUMOS!$A:$D,3,0),IFERROR(VLOOKUP($B231,COTAÇÕES!$A:$J,5,0),"")))</f>
        <v xml:space="preserve">UN </v>
      </c>
      <c r="F231" s="333">
        <v>2</v>
      </c>
      <c r="G231" s="334">
        <f>IF($B231="",IFERROR(VLOOKUP($A231,SERVIÇOS!$B:$G,6,0),IFERROR(VLOOKUP($A231,$C:$J,8,0),"")),IFERROR(VLOOKUP($B231,INSUMOS!$A:$D,4,0),IFERROR(VLOOKUP($B231,COTAÇÕES!$A:$J,9,0),"")))</f>
        <v>1.43</v>
      </c>
      <c r="H231" s="335">
        <f>TRUNC(IF($B231="",IFERROR(VLOOKUP($A231,SERVIÇOS!$B:$G,4,0),IFERROR(VLOOKUP($A231,$C:$J,6,0),)),IFERROR(VLOOKUP($B231,INSUMOS!$A:$D,4,0),IFERROR(VLOOKUP($B231,COTAÇÕES!$A:$J,9,0),)))*$F231,2)</f>
        <v>2.86</v>
      </c>
      <c r="I231" s="335">
        <f>TRUNC(IF($B231="",IFERROR(VLOOKUP($A231,SERVIÇOS!$B:$G,5,0),IFERROR(VLOOKUP($A231,$C:$J,7,0),)),0)*$F231,2)</f>
        <v>0</v>
      </c>
      <c r="J231" s="336">
        <f t="shared" ref="J231:J238" si="21">H231+I231</f>
        <v>2.86</v>
      </c>
      <c r="K231" s="421"/>
    </row>
    <row r="232" spans="1:11" s="24" customFormat="1">
      <c r="A232" s="329"/>
      <c r="B232" s="330">
        <v>4346</v>
      </c>
      <c r="C232" s="331"/>
      <c r="D232" s="332" t="str">
        <f>IF($B232="",IFERROR(VLOOKUP($A232,SERVIÇOS!$B:$G,2,0),IFERROR(VLOOKUP($A232,$C:$J,2,0),"")),IFERROR(VLOOKUP($B232,INSUMOS!$A:$D,2,0),IFERROR(VLOOKUP($B232,COTAÇÕES!$A:$J,2,0),"")))</f>
        <v>PARAFUSO DE FERRO POLIDO, SEXTAVADO, COM ROSCA PARCIAL, DIAMETRO 5/8", COMPRIMENTO 6", COM PORCA E ARRUELA DE PRESSAO MEDIA</v>
      </c>
      <c r="E232" s="385" t="str">
        <f>IF($B232="",IFERROR(VLOOKUP($A232,SERVIÇOS!$B:$G,3,0),IFERROR(VLOOKUP($A232,$C:$J,3,0),"")),IFERROR(VLOOKUP($B232,INSUMOS!$A:$D,3,0),IFERROR(VLOOKUP($B232,COTAÇÕES!$A:$J,5,0),"")))</f>
        <v>UN</v>
      </c>
      <c r="F232" s="333">
        <v>3</v>
      </c>
      <c r="G232" s="334">
        <f>IF($B232="",IFERROR(VLOOKUP($A232,SERVIÇOS!$B:$G,6,0),IFERROR(VLOOKUP($A232,$C:$J,8,0),"")),IFERROR(VLOOKUP($B232,INSUMOS!$A:$D,4,0),IFERROR(VLOOKUP($B232,COTAÇÕES!$A:$J,9,0),"")))</f>
        <v>9.1300000000000008</v>
      </c>
      <c r="H232" s="335">
        <f>TRUNC(IF($B232="",IFERROR(VLOOKUP($A232,SERVIÇOS!$B:$G,4,0),IFERROR(VLOOKUP($A232,$C:$J,6,0),)),IFERROR(VLOOKUP($B232,INSUMOS!$A:$D,4,0),IFERROR(VLOOKUP($B232,COTAÇÕES!$A:$J,9,0),)))*$F232,2)</f>
        <v>27.39</v>
      </c>
      <c r="I232" s="335">
        <f>TRUNC(IF($B232="",IFERROR(VLOOKUP($A232,SERVIÇOS!$B:$G,5,0),IFERROR(VLOOKUP($A232,$C:$J,7,0),)),0)*$F232,2)</f>
        <v>0</v>
      </c>
      <c r="J232" s="336">
        <f t="shared" si="21"/>
        <v>27.39</v>
      </c>
      <c r="K232" s="421"/>
    </row>
    <row r="233" spans="1:11" s="24" customFormat="1">
      <c r="A233" s="329"/>
      <c r="B233" s="330">
        <v>1094</v>
      </c>
      <c r="C233" s="331"/>
      <c r="D233" s="332" t="str">
        <f>IF($B233="",IFERROR(VLOOKUP($A233,SERVIÇOS!$B:$G,2,0),IFERROR(VLOOKUP($A233,$C:$J,2,0),"")),IFERROR(VLOOKUP($B233,INSUMOS!$A:$D,2,0),IFERROR(VLOOKUP($B233,COTAÇÕES!$A:$J,2,0),"")))</f>
        <v>ARMACAO VERTICAL COM HASTE E CONTRA-PINO, EM CHAPA DE ACO GALVANIZADO 3/16", COM 1 ESTRIBO, SEM ISOLADOR</v>
      </c>
      <c r="E233" s="385" t="str">
        <f>IF($B233="",IFERROR(VLOOKUP($A233,SERVIÇOS!$B:$G,3,0),IFERROR(VLOOKUP($A233,$C:$J,3,0),"")),IFERROR(VLOOKUP($B233,INSUMOS!$A:$D,3,0),IFERROR(VLOOKUP($B233,COTAÇÕES!$A:$J,5,0),"")))</f>
        <v>UN</v>
      </c>
      <c r="F233" s="333">
        <v>1</v>
      </c>
      <c r="G233" s="334">
        <f>IF($B233="",IFERROR(VLOOKUP($A233,SERVIÇOS!$B:$G,6,0),IFERROR(VLOOKUP($A233,$C:$J,8,0),"")),IFERROR(VLOOKUP($B233,INSUMOS!$A:$D,4,0),IFERROR(VLOOKUP($B233,COTAÇÕES!$A:$J,9,0),"")))</f>
        <v>16.45</v>
      </c>
      <c r="H233" s="335">
        <f>TRUNC(IF($B233="",IFERROR(VLOOKUP($A233,SERVIÇOS!$B:$G,4,0),IFERROR(VLOOKUP($A233,$C:$J,6,0),)),IFERROR(VLOOKUP($B233,INSUMOS!$A:$D,4,0),IFERROR(VLOOKUP($B233,COTAÇÕES!$A:$J,9,0),)))*$F233,2)</f>
        <v>16.45</v>
      </c>
      <c r="I233" s="335">
        <f>TRUNC(IF($B233="",IFERROR(VLOOKUP($A233,SERVIÇOS!$B:$G,5,0),IFERROR(VLOOKUP($A233,$C:$J,7,0),)),0)*$F233,2)</f>
        <v>0</v>
      </c>
      <c r="J233" s="336">
        <f t="shared" si="21"/>
        <v>16.45</v>
      </c>
      <c r="K233" s="421"/>
    </row>
    <row r="234" spans="1:11" s="24" customFormat="1">
      <c r="A234" s="329"/>
      <c r="B234" s="330">
        <v>39996</v>
      </c>
      <c r="C234" s="331"/>
      <c r="D234" s="332" t="str">
        <f>IF($B234="",IFERROR(VLOOKUP($A234,SERVIÇOS!$B:$G,2,0),IFERROR(VLOOKUP($A234,$C:$J,2,0),"")),IFERROR(VLOOKUP($B234,INSUMOS!$A:$D,2,0),IFERROR(VLOOKUP($B234,COTAÇÕES!$A:$J,2,0),"")))</f>
        <v>VERGALHAO ZINCADO ROSCA TOTAL, 1/4" (6,3 MM)</v>
      </c>
      <c r="E234" s="385" t="str">
        <f>IF($B234="",IFERROR(VLOOKUP($A234,SERVIÇOS!$B:$G,3,0),IFERROR(VLOOKUP($A234,$C:$J,3,0),"")),IFERROR(VLOOKUP($B234,INSUMOS!$A:$D,3,0),IFERROR(VLOOKUP($B234,COTAÇÕES!$A:$J,5,0),"")))</f>
        <v>M</v>
      </c>
      <c r="F234" s="333">
        <v>2.82</v>
      </c>
      <c r="G234" s="334">
        <f>IF($B234="",IFERROR(VLOOKUP($A234,SERVIÇOS!$B:$G,6,0),IFERROR(VLOOKUP($A234,$C:$J,8,0),"")),IFERROR(VLOOKUP($B234,INSUMOS!$A:$D,4,0),IFERROR(VLOOKUP($B234,COTAÇÕES!$A:$J,9,0),"")))</f>
        <v>3.34</v>
      </c>
      <c r="H234" s="335">
        <f>TRUNC(IF($B234="",IFERROR(VLOOKUP($A234,SERVIÇOS!$B:$G,4,0),IFERROR(VLOOKUP($A234,$C:$J,6,0),)),IFERROR(VLOOKUP($B234,INSUMOS!$A:$D,4,0),IFERROR(VLOOKUP($B234,COTAÇÕES!$A:$J,9,0),)))*$F234,2)</f>
        <v>9.41</v>
      </c>
      <c r="I234" s="335">
        <f>TRUNC(IF($B234="",IFERROR(VLOOKUP($A234,SERVIÇOS!$B:$G,5,0),IFERROR(VLOOKUP($A234,$C:$J,7,0),)),0)*$F234,2)</f>
        <v>0</v>
      </c>
      <c r="J234" s="336">
        <f t="shared" si="21"/>
        <v>9.41</v>
      </c>
      <c r="K234" s="421"/>
    </row>
    <row r="235" spans="1:11" s="24" customFormat="1">
      <c r="A235" s="329"/>
      <c r="B235" s="330" t="s">
        <v>12479</v>
      </c>
      <c r="C235" s="331"/>
      <c r="D235" s="332" t="str">
        <f>IF($B235="",IFERROR(VLOOKUP($A235,SERVIÇOS!$B:$G,2,0),IFERROR(VLOOKUP($A235,$C:$J,2,0),"")),IFERROR(VLOOKUP($B235,INSUMOS!$A:$D,2,0),IFERROR(VLOOKUP($B235,COTAÇÕES!$A:$J,2,0),"")))</f>
        <v>FITA METALICA PERFURADA, L = *18* MM, ROLO DE 30 M, CARGA RECOMENDADA = *30* KGF</v>
      </c>
      <c r="E235" s="385" t="str">
        <f>IF($B235="",IFERROR(VLOOKUP($A235,SERVIÇOS!$B:$G,3,0),IFERROR(VLOOKUP($A235,$C:$J,3,0),"")),IFERROR(VLOOKUP($B235,INSUMOS!$A:$D,3,0),IFERROR(VLOOKUP($B235,COTAÇÕES!$A:$J,5,0),"")))</f>
        <v xml:space="preserve">UN </v>
      </c>
      <c r="F235" s="333">
        <v>0.06</v>
      </c>
      <c r="G235" s="334">
        <f>IF($B235="",IFERROR(VLOOKUP($A235,SERVIÇOS!$B:$G,6,0),IFERROR(VLOOKUP($A235,$C:$J,8,0),"")),IFERROR(VLOOKUP($B235,INSUMOS!$A:$D,4,0),IFERROR(VLOOKUP($B235,COTAÇÕES!$A:$J,9,0),"")))</f>
        <v>62.29</v>
      </c>
      <c r="H235" s="335">
        <f>TRUNC(IF($B235="",IFERROR(VLOOKUP($A235,SERVIÇOS!$B:$G,4,0),IFERROR(VLOOKUP($A235,$C:$J,6,0),)),IFERROR(VLOOKUP($B235,INSUMOS!$A:$D,4,0),IFERROR(VLOOKUP($B235,COTAÇÕES!$A:$J,9,0),)))*$F235,2)</f>
        <v>3.73</v>
      </c>
      <c r="I235" s="335">
        <f>TRUNC(IF($B235="",IFERROR(VLOOKUP($A235,SERVIÇOS!$B:$G,5,0),IFERROR(VLOOKUP($A235,$C:$J,7,0),)),0)*$F235,2)</f>
        <v>0</v>
      </c>
      <c r="J235" s="336">
        <f t="shared" si="21"/>
        <v>3.73</v>
      </c>
      <c r="K235" s="421"/>
    </row>
    <row r="236" spans="1:11" s="24" customFormat="1">
      <c r="A236" s="329"/>
      <c r="B236" s="330" t="s">
        <v>12481</v>
      </c>
      <c r="C236" s="331"/>
      <c r="D236" s="332" t="str">
        <f>IF($B236="",IFERROR(VLOOKUP($A236,SERVIÇOS!$B:$G,2,0),IFERROR(VLOOKUP($A236,$C:$J,2,0),"")),IFERROR(VLOOKUP($B236,INSUMOS!$A:$D,2,0),IFERROR(VLOOKUP($B236,COTAÇÕES!$A:$J,2,0),"")))</f>
        <v>PORCA ZINCADA, SEXTAVADA, DIAMETRO 1/4"</v>
      </c>
      <c r="E236" s="385" t="str">
        <f>IF($B236="",IFERROR(VLOOKUP($A236,SERVIÇOS!$B:$G,3,0),IFERROR(VLOOKUP($A236,$C:$J,3,0),"")),IFERROR(VLOOKUP($B236,INSUMOS!$A:$D,3,0),IFERROR(VLOOKUP($B236,COTAÇÕES!$A:$J,5,0),"")))</f>
        <v xml:space="preserve">UN </v>
      </c>
      <c r="F236" s="333">
        <v>2</v>
      </c>
      <c r="G236" s="334">
        <f>IF($B236="",IFERROR(VLOOKUP($A236,SERVIÇOS!$B:$G,6,0),IFERROR(VLOOKUP($A236,$C:$J,8,0),"")),IFERROR(VLOOKUP($B236,INSUMOS!$A:$D,4,0),IFERROR(VLOOKUP($B236,COTAÇÕES!$A:$J,9,0),"")))</f>
        <v>0.31</v>
      </c>
      <c r="H236" s="335">
        <f>TRUNC(IF($B236="",IFERROR(VLOOKUP($A236,SERVIÇOS!$B:$G,4,0),IFERROR(VLOOKUP($A236,$C:$J,6,0),)),IFERROR(VLOOKUP($B236,INSUMOS!$A:$D,4,0),IFERROR(VLOOKUP($B236,COTAÇÕES!$A:$J,9,0),)))*$F236,2)</f>
        <v>0.62</v>
      </c>
      <c r="I236" s="335">
        <f>TRUNC(IF($B236="",IFERROR(VLOOKUP($A236,SERVIÇOS!$B:$G,5,0),IFERROR(VLOOKUP($A236,$C:$J,7,0),)),0)*$F236,2)</f>
        <v>0</v>
      </c>
      <c r="J236" s="336">
        <f t="shared" si="21"/>
        <v>0.62</v>
      </c>
      <c r="K236" s="421"/>
    </row>
    <row r="237" spans="1:11" s="24" customFormat="1">
      <c r="A237" s="329"/>
      <c r="B237" s="330"/>
      <c r="C237" s="331"/>
      <c r="D237" s="332" t="str">
        <f>IF($B237="",IFERROR(VLOOKUP($A237,SERVIÇOS!$B:$G,2,0),IFERROR(VLOOKUP($A237,$C:$J,2,0),"")),IFERROR(VLOOKUP($B237,INSUMOS!$A:$D,2,0),IFERROR(VLOOKUP($B237,COTAÇÕES!$A:$J,2,0),"")))</f>
        <v/>
      </c>
      <c r="E237" s="385" t="str">
        <f>IF($B237="",IFERROR(VLOOKUP($A237,SERVIÇOS!$B:$G,3,0),IFERROR(VLOOKUP($A237,$C:$J,3,0),"")),IFERROR(VLOOKUP($B237,INSUMOS!$A:$D,3,0),IFERROR(VLOOKUP($B237,COTAÇÕES!$A:$J,5,0),"")))</f>
        <v/>
      </c>
      <c r="F237" s="333">
        <v>1</v>
      </c>
      <c r="G237" s="334" t="str">
        <f>IF($B237="",IFERROR(VLOOKUP($A237,SERVIÇOS!$B:$G,6,0),IFERROR(VLOOKUP($A237,$C:$J,8,0),"")),IFERROR(VLOOKUP($B237,INSUMOS!$A:$D,4,0),IFERROR(VLOOKUP($B237,COTAÇÕES!$A:$J,9,0),"")))</f>
        <v/>
      </c>
      <c r="H237" s="335">
        <f>TRUNC(IF($B237="",IFERROR(VLOOKUP($A237,SERVIÇOS!$B:$G,4,0),IFERROR(VLOOKUP($A237,$C:$J,6,0),)),IFERROR(VLOOKUP($B237,INSUMOS!$A:$D,4,0),IFERROR(VLOOKUP($B237,COTAÇÕES!$A:$J,9,0),)))*$F237,2)</f>
        <v>0</v>
      </c>
      <c r="I237" s="335">
        <f>TRUNC(IF($B237="",IFERROR(VLOOKUP($A237,SERVIÇOS!$B:$G,5,0),IFERROR(VLOOKUP($A237,$C:$J,7,0),)),0)*$F237,2)</f>
        <v>0</v>
      </c>
      <c r="J237" s="336">
        <f t="shared" si="21"/>
        <v>0</v>
      </c>
      <c r="K237" s="421"/>
    </row>
    <row r="238" spans="1:11">
      <c r="A238" s="329"/>
      <c r="B238" s="330"/>
      <c r="C238" s="331"/>
      <c r="D238" s="332" t="str">
        <f>IF($B238="",IFERROR(VLOOKUP($A238,SERVIÇOS!$B:$G,2,0),IFERROR(VLOOKUP($A238,$C:$J,2,0),"")),IFERROR(VLOOKUP($B238,INSUMOS!$A:$D,2,0),IFERROR(VLOOKUP($B238,COTAÇÕES!$A:$J,2,0),"")))</f>
        <v/>
      </c>
      <c r="E238" s="385" t="str">
        <f>IF($B238="",IFERROR(VLOOKUP($A238,SERVIÇOS!$B:$G,3,0),IFERROR(VLOOKUP($A238,$C:$J,3,0),"")),IFERROR(VLOOKUP($B238,INSUMOS!$A:$D,3,0),IFERROR(VLOOKUP($B238,COTAÇÕES!$A:$J,5,0),"")))</f>
        <v/>
      </c>
      <c r="F238" s="333">
        <v>1</v>
      </c>
      <c r="G238" s="334" t="str">
        <f>IF($B238="",IFERROR(VLOOKUP($A238,SERVIÇOS!$B:$G,6,0),IFERROR(VLOOKUP($A238,$C:$J,8,0),"")),IFERROR(VLOOKUP($B238,INSUMOS!$A:$D,4,0),IFERROR(VLOOKUP($B238,COTAÇÕES!$A:$J,9,0),"")))</f>
        <v/>
      </c>
      <c r="H238" s="335">
        <f>TRUNC(IF($B238="",IFERROR(VLOOKUP($A238,SERVIÇOS!$B:$G,4,0),IFERROR(VLOOKUP($A238,$C:$J,6,0),)),IFERROR(VLOOKUP($B238,INSUMOS!$A:$D,4,0),IFERROR(VLOOKUP($B238,COTAÇÕES!$A:$J,9,0),)))*$F238,2)</f>
        <v>0</v>
      </c>
      <c r="I238" s="335">
        <f>TRUNC(IF($B238="",IFERROR(VLOOKUP($A238,SERVIÇOS!$B:$G,5,0),IFERROR(VLOOKUP($A238,$C:$J,7,0),)),0)*$F238,2)</f>
        <v>0</v>
      </c>
      <c r="J238" s="336">
        <f t="shared" si="21"/>
        <v>0</v>
      </c>
      <c r="K238" s="421"/>
    </row>
    <row r="239" spans="1:11" s="24" customFormat="1" ht="31.5">
      <c r="A239" s="469"/>
      <c r="B239" s="469"/>
      <c r="C239" s="470" t="s">
        <v>12433</v>
      </c>
      <c r="D239" s="471" t="s">
        <v>12434</v>
      </c>
      <c r="E239" s="472" t="s">
        <v>844</v>
      </c>
      <c r="F239" s="473"/>
      <c r="G239" s="474"/>
      <c r="H239" s="475">
        <f>TRUNC(SUM(H240:H243),2)</f>
        <v>570.6</v>
      </c>
      <c r="I239" s="475">
        <f>TRUNC(SUM(I240:I243),2)</f>
        <v>35.590000000000003</v>
      </c>
      <c r="J239" s="475">
        <f>H239+I239</f>
        <v>606.19000000000005</v>
      </c>
      <c r="K239" s="476"/>
    </row>
    <row r="240" spans="1:11" s="24" customFormat="1">
      <c r="A240" s="329">
        <v>88264</v>
      </c>
      <c r="B240" s="330"/>
      <c r="C240" s="331"/>
      <c r="D240" s="332" t="str">
        <f>IF($B240="",IFERROR(VLOOKUP($A240,SERVIÇOS!$B:$G,2,0),IFERROR(VLOOKUP($A240,$C:$J,2,0),"")),IFERROR(VLOOKUP($B240,INSUMOS!$A:$D,2,0),IFERROR(VLOOKUP($B240,COTAÇÕES!$A:$J,2,0),"")))</f>
        <v>ELETRICISTA COM ENCARGOS COMPLEMENTARES</v>
      </c>
      <c r="E240" s="385" t="str">
        <f>IF($B240="",IFERROR(VLOOKUP($A240,SERVIÇOS!$B:$G,3,0),IFERROR(VLOOKUP($A240,$C:$J,3,0),"")),IFERROR(VLOOKUP($B240,INSUMOS!$A:$D,3,0),IFERROR(VLOOKUP($B240,COTAÇÕES!$A:$J,5,0),"")))</f>
        <v>H</v>
      </c>
      <c r="F240" s="333">
        <v>0.63370000000000004</v>
      </c>
      <c r="G240" s="334">
        <f>IF($B240="",IFERROR(VLOOKUP($A240,SERVIÇOS!$B:$G,6,0),IFERROR(VLOOKUP($A240,$C:$J,8,0),"")),IFERROR(VLOOKUP($B240,INSUMOS!$A:$D,4,0),IFERROR(VLOOKUP($B240,COTAÇÕES!$A:$J,9,0),"")))</f>
        <v>37.369999999999997</v>
      </c>
      <c r="H240" s="335">
        <f>TRUNC(IF($B240="",IFERROR(VLOOKUP($A240,SERVIÇOS!$B:$G,4,0),IFERROR(VLOOKUP($A240,$C:$J,6,0),)),IFERROR(VLOOKUP($B240,INSUMOS!$A:$D,4,0),IFERROR(VLOOKUP($B240,COTAÇÕES!$A:$J,9,0),)))*$F240,2)</f>
        <v>5.89</v>
      </c>
      <c r="I240" s="335">
        <f>TRUNC(IF($B240="",IFERROR(VLOOKUP($A240,SERVIÇOS!$B:$G,5,0),IFERROR(VLOOKUP($A240,$C:$J,7,0),)),0)*$F240,2)</f>
        <v>17.78</v>
      </c>
      <c r="J240" s="336">
        <f t="shared" ref="J240:J242" si="22">H240+I240</f>
        <v>23.67</v>
      </c>
      <c r="K240" s="421"/>
    </row>
    <row r="241" spans="1:11" s="24" customFormat="1">
      <c r="A241" s="329">
        <v>88247</v>
      </c>
      <c r="B241" s="330"/>
      <c r="C241" s="331"/>
      <c r="D241" s="332" t="str">
        <f>IF($B241="",IFERROR(VLOOKUP($A241,SERVIÇOS!$B:$G,2,0),IFERROR(VLOOKUP($A241,$C:$J,2,0),"")),IFERROR(VLOOKUP($B241,INSUMOS!$A:$D,2,0),IFERROR(VLOOKUP($B241,COTAÇÕES!$A:$J,2,0),"")))</f>
        <v>AUXILIAR DE ELETRICISTA COM ENCARGOS COMPLEMENTARES</v>
      </c>
      <c r="E241" s="385" t="str">
        <f>IF($B241="",IFERROR(VLOOKUP($A241,SERVIÇOS!$B:$G,3,0),IFERROR(VLOOKUP($A241,$C:$J,3,0),"")),IFERROR(VLOOKUP($B241,INSUMOS!$A:$D,3,0),IFERROR(VLOOKUP($B241,COTAÇÕES!$A:$J,5,0),"")))</f>
        <v>H</v>
      </c>
      <c r="F241" s="333">
        <v>0.63370000000000004</v>
      </c>
      <c r="G241" s="334">
        <f>IF($B241="",IFERROR(VLOOKUP($A241,SERVIÇOS!$B:$G,6,0),IFERROR(VLOOKUP($A241,$C:$J,8,0),"")),IFERROR(VLOOKUP($B241,INSUMOS!$A:$D,4,0),IFERROR(VLOOKUP($B241,COTAÇÕES!$A:$J,9,0),"")))</f>
        <v>30.8</v>
      </c>
      <c r="H241" s="335">
        <f>TRUNC(IF($B241="",IFERROR(VLOOKUP($A241,SERVIÇOS!$B:$G,4,0),IFERROR(VLOOKUP($A241,$C:$J,6,0),)),IFERROR(VLOOKUP($B241,INSUMOS!$A:$D,4,0),IFERROR(VLOOKUP($B241,COTAÇÕES!$A:$J,9,0),)))*$F241,2)</f>
        <v>5.9</v>
      </c>
      <c r="I241" s="335">
        <f>TRUNC(IF($B241="",IFERROR(VLOOKUP($A241,SERVIÇOS!$B:$G,5,0),IFERROR(VLOOKUP($A241,$C:$J,7,0),)),0)*$F241,2)</f>
        <v>13.61</v>
      </c>
      <c r="J241" s="336">
        <f t="shared" si="22"/>
        <v>19.509999999999998</v>
      </c>
      <c r="K241" s="421"/>
    </row>
    <row r="242" spans="1:11" s="24" customFormat="1" ht="30">
      <c r="A242" s="329">
        <v>87367</v>
      </c>
      <c r="B242" s="330"/>
      <c r="C242" s="331"/>
      <c r="D242" s="332" t="str">
        <f>IF($B242="",IFERROR(VLOOKUP($A242,SERVIÇOS!$B:$G,2,0),IFERROR(VLOOKUP($A242,$C:$J,2,0),"")),IFERROR(VLOOKUP($B242,INSUMOS!$A:$D,2,0),IFERROR(VLOOKUP($B242,COTAÇÕES!$A:$J,2,0),"")))</f>
        <v>ARGAMASSA TRAÇO 1:1:6 (EM VOLUME DE CIMENTO, CAL E AREIA MÉDIA ÚMIDA) PARA EMBOÇO/MASSA ÚNICA/ASSENTAMENTO DE ALVENARIA DE VEDAÇÃO, PREPARO MANUAL. AF_08/2019</v>
      </c>
      <c r="E242" s="385" t="str">
        <f>IF($B242="",IFERROR(VLOOKUP($A242,SERVIÇOS!$B:$G,3,0),IFERROR(VLOOKUP($A242,$C:$J,3,0),"")),IFERROR(VLOOKUP($B242,INSUMOS!$A:$D,3,0),IFERROR(VLOOKUP($B242,COTAÇÕES!$A:$J,5,0),"")))</f>
        <v>M3</v>
      </c>
      <c r="F242" s="333">
        <v>1.9199999999999998E-2</v>
      </c>
      <c r="G242" s="334">
        <f>IF($B242="",IFERROR(VLOOKUP($A242,SERVIÇOS!$B:$G,6,0),IFERROR(VLOOKUP($A242,$C:$J,8,0),"")),IFERROR(VLOOKUP($B242,INSUMOS!$A:$D,4,0),IFERROR(VLOOKUP($B242,COTAÇÕES!$A:$J,9,0),"")))</f>
        <v>734.06</v>
      </c>
      <c r="H242" s="335">
        <f>TRUNC(IF($B242="",IFERROR(VLOOKUP($A242,SERVIÇOS!$B:$G,4,0),IFERROR(VLOOKUP($A242,$C:$J,6,0),)),IFERROR(VLOOKUP($B242,INSUMOS!$A:$D,4,0),IFERROR(VLOOKUP($B242,COTAÇÕES!$A:$J,9,0),)))*$F242,2)</f>
        <v>9.8800000000000008</v>
      </c>
      <c r="I242" s="335">
        <f>TRUNC(IF($B242="",IFERROR(VLOOKUP($A242,SERVIÇOS!$B:$G,5,0),IFERROR(VLOOKUP($A242,$C:$J,7,0),)),0)*$F242,2)</f>
        <v>4.2</v>
      </c>
      <c r="J242" s="336">
        <f t="shared" si="22"/>
        <v>14.080000000000002</v>
      </c>
      <c r="K242" s="421"/>
    </row>
    <row r="243" spans="1:11">
      <c r="A243" s="329"/>
      <c r="B243" s="330" t="s">
        <v>12436</v>
      </c>
      <c r="C243" s="331"/>
      <c r="D243" s="332" t="str">
        <f>IF($B243="",IFERROR(VLOOKUP($A243,SERVIÇOS!$B:$G,2,0),IFERROR(VLOOKUP($A243,$C:$J,2,0),"")),IFERROR(VLOOKUP($B243,INSUMOS!$A:$D,2,0),IFERROR(VLOOKUP($B243,COTAÇÕES!$A:$J,2,0),"")))</f>
        <v>QUADRO DE DISTRIBUICAO COM BARRAMENTO TRIFASICO, DE SOBREPOR, EM CHAPA DE ACO GALVANIZADO, PARA 30 DISJUNTORES DIN, 100 A</v>
      </c>
      <c r="E243" s="385" t="str">
        <f>IF($B243="",IFERROR(VLOOKUP($A243,SERVIÇOS!$B:$G,3,0),IFERROR(VLOOKUP($A243,$C:$J,3,0),"")),IFERROR(VLOOKUP($B243,INSUMOS!$A:$D,3,0),IFERROR(VLOOKUP($B243,COTAÇÕES!$A:$J,5,0),"")))</f>
        <v xml:space="preserve">UN </v>
      </c>
      <c r="F243" s="333">
        <v>1</v>
      </c>
      <c r="G243" s="334">
        <f>IF($B243="",IFERROR(VLOOKUP($A243,SERVIÇOS!$B:$G,6,0),IFERROR(VLOOKUP($A243,$C:$J,8,0),"")),IFERROR(VLOOKUP($B243,INSUMOS!$A:$D,4,0),IFERROR(VLOOKUP($B243,COTAÇÕES!$A:$J,9,0),"")))</f>
        <v>548.92999999999995</v>
      </c>
      <c r="H243" s="335">
        <f>TRUNC(IF($B243="",IFERROR(VLOOKUP($A243,SERVIÇOS!$B:$G,4,0),IFERROR(VLOOKUP($A243,$C:$J,6,0),)),IFERROR(VLOOKUP($B243,INSUMOS!$A:$D,4,0),IFERROR(VLOOKUP($B243,COTAÇÕES!$A:$J,9,0),)))*$F243,2)</f>
        <v>548.92999999999995</v>
      </c>
      <c r="I243" s="335">
        <f>TRUNC(IF($B243="",IFERROR(VLOOKUP($A243,SERVIÇOS!$B:$G,5,0),IFERROR(VLOOKUP($A243,$C:$J,7,0),)),0)*$F243,2)</f>
        <v>0</v>
      </c>
      <c r="J243" s="336">
        <f t="shared" ref="J243" si="23">H243+I243</f>
        <v>548.92999999999995</v>
      </c>
      <c r="K243" s="421"/>
    </row>
    <row r="244" spans="1:11" s="24" customFormat="1" ht="31.5">
      <c r="A244" s="469"/>
      <c r="B244" s="469"/>
      <c r="C244" s="470" t="s">
        <v>12443</v>
      </c>
      <c r="D244" s="471" t="s">
        <v>12467</v>
      </c>
      <c r="E244" s="472" t="s">
        <v>844</v>
      </c>
      <c r="F244" s="473"/>
      <c r="G244" s="474"/>
      <c r="H244" s="475">
        <f>TRUNC(SUM(H245:H248),2)</f>
        <v>12.16</v>
      </c>
      <c r="I244" s="475">
        <f>TRUNC(SUM(I245:I248),2)</f>
        <v>8.25</v>
      </c>
      <c r="J244" s="475">
        <f>H244+I244</f>
        <v>20.41</v>
      </c>
      <c r="K244" s="476"/>
    </row>
    <row r="245" spans="1:11" s="24" customFormat="1">
      <c r="A245" s="329">
        <v>88264</v>
      </c>
      <c r="B245" s="330"/>
      <c r="C245" s="331"/>
      <c r="D245" s="332" t="str">
        <f>IF($B245="",IFERROR(VLOOKUP($A245,SERVIÇOS!$B:$G,2,0),IFERROR(VLOOKUP($A245,$C:$J,2,0),"")),IFERROR(VLOOKUP($B245,INSUMOS!$A:$D,2,0),IFERROR(VLOOKUP($B245,COTAÇÕES!$A:$J,2,0),"")))</f>
        <v>ELETRICISTA COM ENCARGOS COMPLEMENTARES</v>
      </c>
      <c r="E245" s="385" t="str">
        <f>IF($B245="",IFERROR(VLOOKUP($A245,SERVIÇOS!$B:$G,3,0),IFERROR(VLOOKUP($A245,$C:$J,3,0),"")),IFERROR(VLOOKUP($B245,INSUMOS!$A:$D,3,0),IFERROR(VLOOKUP($B245,COTAÇÕES!$A:$J,5,0),"")))</f>
        <v>H</v>
      </c>
      <c r="F245" s="333">
        <v>0.16669999999999999</v>
      </c>
      <c r="G245" s="334">
        <f>IF($B245="",IFERROR(VLOOKUP($A245,SERVIÇOS!$B:$G,6,0),IFERROR(VLOOKUP($A245,$C:$J,8,0),"")),IFERROR(VLOOKUP($B245,INSUMOS!$A:$D,4,0),IFERROR(VLOOKUP($B245,COTAÇÕES!$A:$J,9,0),"")))</f>
        <v>37.369999999999997</v>
      </c>
      <c r="H245" s="335">
        <f>TRUNC(IF($B245="",IFERROR(VLOOKUP($A245,SERVIÇOS!$B:$G,4,0),IFERROR(VLOOKUP($A245,$C:$J,6,0),)),IFERROR(VLOOKUP($B245,INSUMOS!$A:$D,4,0),IFERROR(VLOOKUP($B245,COTAÇÕES!$A:$J,9,0),)))*$F245,2)</f>
        <v>1.55</v>
      </c>
      <c r="I245" s="335">
        <f>TRUNC(IF($B245="",IFERROR(VLOOKUP($A245,SERVIÇOS!$B:$G,5,0),IFERROR(VLOOKUP($A245,$C:$J,7,0),)),0)*$F245,2)</f>
        <v>4.67</v>
      </c>
      <c r="J245" s="336">
        <f t="shared" ref="J245:J248" si="24">H245+I245</f>
        <v>6.22</v>
      </c>
      <c r="K245" s="421"/>
    </row>
    <row r="246" spans="1:11" s="24" customFormat="1">
      <c r="A246" s="329">
        <v>88247</v>
      </c>
      <c r="B246" s="330"/>
      <c r="C246" s="331"/>
      <c r="D246" s="332" t="str">
        <f>IF($B246="",IFERROR(VLOOKUP($A246,SERVIÇOS!$B:$G,2,0),IFERROR(VLOOKUP($A246,$C:$J,2,0),"")),IFERROR(VLOOKUP($B246,INSUMOS!$A:$D,2,0),IFERROR(VLOOKUP($B246,COTAÇÕES!$A:$J,2,0),"")))</f>
        <v>AUXILIAR DE ELETRICISTA COM ENCARGOS COMPLEMENTARES</v>
      </c>
      <c r="E246" s="385" t="str">
        <f>IF($B246="",IFERROR(VLOOKUP($A246,SERVIÇOS!$B:$G,3,0),IFERROR(VLOOKUP($A246,$C:$J,3,0),"")),IFERROR(VLOOKUP($B246,INSUMOS!$A:$D,3,0),IFERROR(VLOOKUP($B246,COTAÇÕES!$A:$J,5,0),"")))</f>
        <v>H</v>
      </c>
      <c r="F246" s="333">
        <v>0.16669999999999999</v>
      </c>
      <c r="G246" s="334">
        <f>IF($B246="",IFERROR(VLOOKUP($A246,SERVIÇOS!$B:$G,6,0),IFERROR(VLOOKUP($A246,$C:$J,8,0),"")),IFERROR(VLOOKUP($B246,INSUMOS!$A:$D,4,0),IFERROR(VLOOKUP($B246,COTAÇÕES!$A:$J,9,0),"")))</f>
        <v>30.8</v>
      </c>
      <c r="H246" s="335">
        <f>TRUNC(IF($B246="",IFERROR(VLOOKUP($A246,SERVIÇOS!$B:$G,4,0),IFERROR(VLOOKUP($A246,$C:$J,6,0),)),IFERROR(VLOOKUP($B246,INSUMOS!$A:$D,4,0),IFERROR(VLOOKUP($B246,COTAÇÕES!$A:$J,9,0),)))*$F246,2)</f>
        <v>1.55</v>
      </c>
      <c r="I246" s="335">
        <f>TRUNC(IF($B246="",IFERROR(VLOOKUP($A246,SERVIÇOS!$B:$G,5,0),IFERROR(VLOOKUP($A246,$C:$J,7,0),)),0)*$F246,2)</f>
        <v>3.58</v>
      </c>
      <c r="J246" s="336">
        <f t="shared" si="24"/>
        <v>5.13</v>
      </c>
      <c r="K246" s="421"/>
    </row>
    <row r="247" spans="1:11" s="24" customFormat="1">
      <c r="A247" s="329"/>
      <c r="B247" s="330">
        <v>39179</v>
      </c>
      <c r="C247" s="331"/>
      <c r="D247" s="332" t="str">
        <f>IF($B247="",IFERROR(VLOOKUP($A247,SERVIÇOS!$B:$G,2,0),IFERROR(VLOOKUP($A247,$C:$J,2,0),"")),IFERROR(VLOOKUP($B247,INSUMOS!$A:$D,2,0),IFERROR(VLOOKUP($B247,COTAÇÕES!$A:$J,2,0),"")))</f>
        <v>BUCHA EM ALUMINIO, COM ROSCA, DE 2", PARA ELETRODUTO</v>
      </c>
      <c r="E247" s="385" t="str">
        <f>IF($B247="",IFERROR(VLOOKUP($A247,SERVIÇOS!$B:$G,3,0),IFERROR(VLOOKUP($A247,$C:$J,3,0),"")),IFERROR(VLOOKUP($B247,INSUMOS!$A:$D,3,0),IFERROR(VLOOKUP($B247,COTAÇÕES!$A:$J,5,0),"")))</f>
        <v>UN</v>
      </c>
      <c r="F247" s="333">
        <v>1</v>
      </c>
      <c r="G247" s="334">
        <f>IF($B247="",IFERROR(VLOOKUP($A247,SERVIÇOS!$B:$G,6,0),IFERROR(VLOOKUP($A247,$C:$J,8,0),"")),IFERROR(VLOOKUP($B247,INSUMOS!$A:$D,4,0),IFERROR(VLOOKUP($B247,COTAÇÕES!$A:$J,9,0),"")))</f>
        <v>6.13</v>
      </c>
      <c r="H247" s="335">
        <f>TRUNC(IF($B247="",IFERROR(VLOOKUP($A247,SERVIÇOS!$B:$G,4,0),IFERROR(VLOOKUP($A247,$C:$J,6,0),)),IFERROR(VLOOKUP($B247,INSUMOS!$A:$D,4,0),IFERROR(VLOOKUP($B247,COTAÇÕES!$A:$J,9,0),)))*$F247,2)</f>
        <v>6.13</v>
      </c>
      <c r="I247" s="335">
        <f>TRUNC(IF($B247="",IFERROR(VLOOKUP($A247,SERVIÇOS!$B:$G,5,0),IFERROR(VLOOKUP($A247,$C:$J,7,0),)),0)*$F247,2)</f>
        <v>0</v>
      </c>
      <c r="J247" s="336">
        <f t="shared" si="24"/>
        <v>6.13</v>
      </c>
      <c r="K247" s="421"/>
    </row>
    <row r="248" spans="1:11">
      <c r="A248" s="329"/>
      <c r="B248" s="330">
        <v>39213</v>
      </c>
      <c r="C248" s="331"/>
      <c r="D248" s="332" t="str">
        <f>IF($B248="",IFERROR(VLOOKUP($A248,SERVIÇOS!$B:$G,2,0),IFERROR(VLOOKUP($A248,$C:$J,2,0),"")),IFERROR(VLOOKUP($B248,INSUMOS!$A:$D,2,0),IFERROR(VLOOKUP($B248,COTAÇÕES!$A:$J,2,0),"")))</f>
        <v>ARRUELA EM ALUMINIO, COM ROSCA, DE 2", PARA ELETRODUTO</v>
      </c>
      <c r="E248" s="385" t="str">
        <f>IF($B248="",IFERROR(VLOOKUP($A248,SERVIÇOS!$B:$G,3,0),IFERROR(VLOOKUP($A248,$C:$J,3,0),"")),IFERROR(VLOOKUP($B248,INSUMOS!$A:$D,3,0),IFERROR(VLOOKUP($B248,COTAÇÕES!$A:$J,5,0),"")))</f>
        <v>UN</v>
      </c>
      <c r="F248" s="333">
        <v>1</v>
      </c>
      <c r="G248" s="334">
        <f>IF($B248="",IFERROR(VLOOKUP($A248,SERVIÇOS!$B:$G,6,0),IFERROR(VLOOKUP($A248,$C:$J,8,0),"")),IFERROR(VLOOKUP($B248,INSUMOS!$A:$D,4,0),IFERROR(VLOOKUP($B248,COTAÇÕES!$A:$J,9,0),"")))</f>
        <v>2.93</v>
      </c>
      <c r="H248" s="335">
        <f>TRUNC(IF($B248="",IFERROR(VLOOKUP($A248,SERVIÇOS!$B:$G,4,0),IFERROR(VLOOKUP($A248,$C:$J,6,0),)),IFERROR(VLOOKUP($B248,INSUMOS!$A:$D,4,0),IFERROR(VLOOKUP($B248,COTAÇÕES!$A:$J,9,0),)))*$F248,2)</f>
        <v>2.93</v>
      </c>
      <c r="I248" s="335">
        <f>TRUNC(IF($B248="",IFERROR(VLOOKUP($A248,SERVIÇOS!$B:$G,5,0),IFERROR(VLOOKUP($A248,$C:$J,7,0),)),0)*$F248,2)</f>
        <v>0</v>
      </c>
      <c r="J248" s="336">
        <f t="shared" si="24"/>
        <v>2.93</v>
      </c>
      <c r="K248" s="421"/>
    </row>
    <row r="249" spans="1:11" ht="31.5">
      <c r="A249" s="469"/>
      <c r="B249" s="469"/>
      <c r="C249" s="470" t="s">
        <v>12444</v>
      </c>
      <c r="D249" s="471" t="s">
        <v>12445</v>
      </c>
      <c r="E249" s="472" t="s">
        <v>844</v>
      </c>
      <c r="F249" s="473"/>
      <c r="G249" s="474"/>
      <c r="H249" s="475">
        <f>TRUNC(SUM(H250:H253),2)</f>
        <v>5.24</v>
      </c>
      <c r="I249" s="475">
        <f>TRUNC(SUM(I250:I253),2)</f>
        <v>8.25</v>
      </c>
      <c r="J249" s="475">
        <f>H249+I249</f>
        <v>13.49</v>
      </c>
      <c r="K249" s="476"/>
    </row>
    <row r="250" spans="1:11">
      <c r="A250" s="329">
        <v>88264</v>
      </c>
      <c r="B250" s="330"/>
      <c r="C250" s="331"/>
      <c r="D250" s="332" t="str">
        <f>IF($B250="",IFERROR(VLOOKUP($A250,SERVIÇOS!$B:$G,2,0),IFERROR(VLOOKUP($A250,$C:$J,2,0),"")),IFERROR(VLOOKUP($B250,INSUMOS!$A:$D,2,0),IFERROR(VLOOKUP($B250,COTAÇÕES!$A:$J,2,0),"")))</f>
        <v>ELETRICISTA COM ENCARGOS COMPLEMENTARES</v>
      </c>
      <c r="E250" s="385" t="str">
        <f>IF($B250="",IFERROR(VLOOKUP($A250,SERVIÇOS!$B:$G,3,0),IFERROR(VLOOKUP($A250,$C:$J,3,0),"")),IFERROR(VLOOKUP($B250,INSUMOS!$A:$D,3,0),IFERROR(VLOOKUP($B250,COTAÇÕES!$A:$J,5,0),"")))</f>
        <v>H</v>
      </c>
      <c r="F250" s="333">
        <v>0.16669999999999999</v>
      </c>
      <c r="G250" s="334">
        <f>IF($B250="",IFERROR(VLOOKUP($A250,SERVIÇOS!$B:$G,6,0),IFERROR(VLOOKUP($A250,$C:$J,8,0),"")),IFERROR(VLOOKUP($B250,INSUMOS!$A:$D,4,0),IFERROR(VLOOKUP($B250,COTAÇÕES!$A:$J,9,0),"")))</f>
        <v>37.369999999999997</v>
      </c>
      <c r="H250" s="335">
        <f>TRUNC(IF($B250="",IFERROR(VLOOKUP($A250,SERVIÇOS!$B:$G,4,0),IFERROR(VLOOKUP($A250,$C:$J,6,0),)),IFERROR(VLOOKUP($B250,INSUMOS!$A:$D,4,0),IFERROR(VLOOKUP($B250,COTAÇÕES!$A:$J,9,0),)))*$F250,2)</f>
        <v>1.55</v>
      </c>
      <c r="I250" s="335">
        <f>TRUNC(IF($B250="",IFERROR(VLOOKUP($A250,SERVIÇOS!$B:$G,5,0),IFERROR(VLOOKUP($A250,$C:$J,7,0),)),0)*$F250,2)</f>
        <v>4.67</v>
      </c>
      <c r="J250" s="336">
        <f t="shared" ref="J250:J253" si="25">H250+I250</f>
        <v>6.22</v>
      </c>
      <c r="K250" s="421"/>
    </row>
    <row r="251" spans="1:11">
      <c r="A251" s="329">
        <v>88247</v>
      </c>
      <c r="B251" s="330"/>
      <c r="C251" s="331"/>
      <c r="D251" s="332" t="str">
        <f>IF($B251="",IFERROR(VLOOKUP($A251,SERVIÇOS!$B:$G,2,0),IFERROR(VLOOKUP($A251,$C:$J,2,0),"")),IFERROR(VLOOKUP($B251,INSUMOS!$A:$D,2,0),IFERROR(VLOOKUP($B251,COTAÇÕES!$A:$J,2,0),"")))</f>
        <v>AUXILIAR DE ELETRICISTA COM ENCARGOS COMPLEMENTARES</v>
      </c>
      <c r="E251" s="385" t="str">
        <f>IF($B251="",IFERROR(VLOOKUP($A251,SERVIÇOS!$B:$G,3,0),IFERROR(VLOOKUP($A251,$C:$J,3,0),"")),IFERROR(VLOOKUP($B251,INSUMOS!$A:$D,3,0),IFERROR(VLOOKUP($B251,COTAÇÕES!$A:$J,5,0),"")))</f>
        <v>H</v>
      </c>
      <c r="F251" s="333">
        <v>0.16669999999999999</v>
      </c>
      <c r="G251" s="334">
        <f>IF($B251="",IFERROR(VLOOKUP($A251,SERVIÇOS!$B:$G,6,0),IFERROR(VLOOKUP($A251,$C:$J,8,0),"")),IFERROR(VLOOKUP($B251,INSUMOS!$A:$D,4,0),IFERROR(VLOOKUP($B251,COTAÇÕES!$A:$J,9,0),"")))</f>
        <v>30.8</v>
      </c>
      <c r="H251" s="335">
        <f>TRUNC(IF($B251="",IFERROR(VLOOKUP($A251,SERVIÇOS!$B:$G,4,0),IFERROR(VLOOKUP($A251,$C:$J,6,0),)),IFERROR(VLOOKUP($B251,INSUMOS!$A:$D,4,0),IFERROR(VLOOKUP($B251,COTAÇÕES!$A:$J,9,0),)))*$F251,2)</f>
        <v>1.55</v>
      </c>
      <c r="I251" s="335">
        <f>TRUNC(IF($B251="",IFERROR(VLOOKUP($A251,SERVIÇOS!$B:$G,5,0),IFERROR(VLOOKUP($A251,$C:$J,7,0),)),0)*$F251,2)</f>
        <v>3.58</v>
      </c>
      <c r="J251" s="336">
        <f t="shared" si="25"/>
        <v>5.13</v>
      </c>
      <c r="K251" s="421"/>
    </row>
    <row r="252" spans="1:11">
      <c r="A252" s="329"/>
      <c r="B252" s="330">
        <v>39175</v>
      </c>
      <c r="C252" s="331"/>
      <c r="D252" s="332" t="str">
        <f>IF($B252="",IFERROR(VLOOKUP($A252,SERVIÇOS!$B:$G,2,0),IFERROR(VLOOKUP($A252,$C:$J,2,0),"")),IFERROR(VLOOKUP($B252,INSUMOS!$A:$D,2,0),IFERROR(VLOOKUP($B252,COTAÇÕES!$A:$J,2,0),"")))</f>
        <v>BUCHA EM ALUMINIO, COM ROSCA, DE 3/4", PARA ELETRODUTO</v>
      </c>
      <c r="E252" s="385" t="str">
        <f>IF($B252="",IFERROR(VLOOKUP($A252,SERVIÇOS!$B:$G,3,0),IFERROR(VLOOKUP($A252,$C:$J,3,0),"")),IFERROR(VLOOKUP($B252,INSUMOS!$A:$D,3,0),IFERROR(VLOOKUP($B252,COTAÇÕES!$A:$J,5,0),"")))</f>
        <v>UN</v>
      </c>
      <c r="F252" s="333">
        <v>1</v>
      </c>
      <c r="G252" s="334">
        <f>IF($B252="",IFERROR(VLOOKUP($A252,SERVIÇOS!$B:$G,6,0),IFERROR(VLOOKUP($A252,$C:$J,8,0),"")),IFERROR(VLOOKUP($B252,INSUMOS!$A:$D,4,0),IFERROR(VLOOKUP($B252,COTAÇÕES!$A:$J,9,0),"")))</f>
        <v>1.41</v>
      </c>
      <c r="H252" s="335">
        <f>TRUNC(IF($B252="",IFERROR(VLOOKUP($A252,SERVIÇOS!$B:$G,4,0),IFERROR(VLOOKUP($A252,$C:$J,6,0),)),IFERROR(VLOOKUP($B252,INSUMOS!$A:$D,4,0),IFERROR(VLOOKUP($B252,COTAÇÕES!$A:$J,9,0),)))*$F252,2)</f>
        <v>1.41</v>
      </c>
      <c r="I252" s="335">
        <f>TRUNC(IF($B252="",IFERROR(VLOOKUP($A252,SERVIÇOS!$B:$G,5,0),IFERROR(VLOOKUP($A252,$C:$J,7,0),)),0)*$F252,2)</f>
        <v>0</v>
      </c>
      <c r="J252" s="336">
        <f t="shared" si="25"/>
        <v>1.41</v>
      </c>
      <c r="K252" s="421"/>
    </row>
    <row r="253" spans="1:11">
      <c r="A253" s="329"/>
      <c r="B253" s="330">
        <v>39209</v>
      </c>
      <c r="C253" s="331"/>
      <c r="D253" s="332" t="str">
        <f>IF($B253="",IFERROR(VLOOKUP($A253,SERVIÇOS!$B:$G,2,0),IFERROR(VLOOKUP($A253,$C:$J,2,0),"")),IFERROR(VLOOKUP($B253,INSUMOS!$A:$D,2,0),IFERROR(VLOOKUP($B253,COTAÇÕES!$A:$J,2,0),"")))</f>
        <v>ARRUELA EM ALUMINIO, COM ROSCA, DE 3/4", PARA ELETRODUTO</v>
      </c>
      <c r="E253" s="385" t="str">
        <f>IF($B253="",IFERROR(VLOOKUP($A253,SERVIÇOS!$B:$G,3,0),IFERROR(VLOOKUP($A253,$C:$J,3,0),"")),IFERROR(VLOOKUP($B253,INSUMOS!$A:$D,3,0),IFERROR(VLOOKUP($B253,COTAÇÕES!$A:$J,5,0),"")))</f>
        <v>UN</v>
      </c>
      <c r="F253" s="333">
        <v>1</v>
      </c>
      <c r="G253" s="334">
        <f>IF($B253="",IFERROR(VLOOKUP($A253,SERVIÇOS!$B:$G,6,0),IFERROR(VLOOKUP($A253,$C:$J,8,0),"")),IFERROR(VLOOKUP($B253,INSUMOS!$A:$D,4,0),IFERROR(VLOOKUP($B253,COTAÇÕES!$A:$J,9,0),"")))</f>
        <v>0.73</v>
      </c>
      <c r="H253" s="335">
        <f>TRUNC(IF($B253="",IFERROR(VLOOKUP($A253,SERVIÇOS!$B:$G,4,0),IFERROR(VLOOKUP($A253,$C:$J,6,0),)),IFERROR(VLOOKUP($B253,INSUMOS!$A:$D,4,0),IFERROR(VLOOKUP($B253,COTAÇÕES!$A:$J,9,0),)))*$F253,2)</f>
        <v>0.73</v>
      </c>
      <c r="I253" s="335">
        <f>TRUNC(IF($B253="",IFERROR(VLOOKUP($A253,SERVIÇOS!$B:$G,5,0),IFERROR(VLOOKUP($A253,$C:$J,7,0),)),0)*$F253,2)</f>
        <v>0</v>
      </c>
      <c r="J253" s="336">
        <f t="shared" si="25"/>
        <v>0.73</v>
      </c>
      <c r="K253" s="421"/>
    </row>
    <row r="254" spans="1:11" ht="31.5">
      <c r="A254" s="469"/>
      <c r="B254" s="469"/>
      <c r="C254" s="470" t="s">
        <v>12446</v>
      </c>
      <c r="D254" s="471" t="s">
        <v>12460</v>
      </c>
      <c r="E254" s="472" t="s">
        <v>844</v>
      </c>
      <c r="F254" s="473"/>
      <c r="G254" s="474"/>
      <c r="H254" s="475">
        <f>TRUNC(SUM(H255:H257),2)</f>
        <v>128.56</v>
      </c>
      <c r="I254" s="475">
        <f>TRUNC(SUM(I255:I257),2)</f>
        <v>17.13</v>
      </c>
      <c r="J254" s="475">
        <f>H254+I254</f>
        <v>145.69</v>
      </c>
      <c r="K254" s="476"/>
    </row>
    <row r="255" spans="1:11">
      <c r="A255" s="329">
        <v>88264</v>
      </c>
      <c r="B255" s="330"/>
      <c r="C255" s="331"/>
      <c r="D255" s="332" t="str">
        <f>IF($B255="",IFERROR(VLOOKUP($A255,SERVIÇOS!$B:$G,2,0),IFERROR(VLOOKUP($A255,$C:$J,2,0),"")),IFERROR(VLOOKUP($B255,INSUMOS!$A:$D,2,0),IFERROR(VLOOKUP($B255,COTAÇÕES!$A:$J,2,0),"")))</f>
        <v>ELETRICISTA COM ENCARGOS COMPLEMENTARES</v>
      </c>
      <c r="E255" s="385" t="str">
        <f>IF($B255="",IFERROR(VLOOKUP($A255,SERVIÇOS!$B:$G,3,0),IFERROR(VLOOKUP($A255,$C:$J,3,0),"")),IFERROR(VLOOKUP($B255,INSUMOS!$A:$D,3,0),IFERROR(VLOOKUP($B255,COTAÇÕES!$A:$J,5,0),"")))</f>
        <v>H</v>
      </c>
      <c r="F255" s="333">
        <v>0.34599999999999997</v>
      </c>
      <c r="G255" s="334">
        <f>IF($B255="",IFERROR(VLOOKUP($A255,SERVIÇOS!$B:$G,6,0),IFERROR(VLOOKUP($A255,$C:$J,8,0),"")),IFERROR(VLOOKUP($B255,INSUMOS!$A:$D,4,0),IFERROR(VLOOKUP($B255,COTAÇÕES!$A:$J,9,0),"")))</f>
        <v>37.369999999999997</v>
      </c>
      <c r="H255" s="335">
        <f>TRUNC(IF($B255="",IFERROR(VLOOKUP($A255,SERVIÇOS!$B:$G,4,0),IFERROR(VLOOKUP($A255,$C:$J,6,0),)),IFERROR(VLOOKUP($B255,INSUMOS!$A:$D,4,0),IFERROR(VLOOKUP($B255,COTAÇÕES!$A:$J,9,0),)))*$F255,2)</f>
        <v>3.22</v>
      </c>
      <c r="I255" s="335">
        <f>TRUNC(IF($B255="",IFERROR(VLOOKUP($A255,SERVIÇOS!$B:$G,5,0),IFERROR(VLOOKUP($A255,$C:$J,7,0),)),0)*$F255,2)</f>
        <v>9.6999999999999993</v>
      </c>
      <c r="J255" s="336">
        <f t="shared" ref="J255:J257" si="26">H255+I255</f>
        <v>12.92</v>
      </c>
      <c r="K255" s="421"/>
    </row>
    <row r="256" spans="1:11">
      <c r="A256" s="329">
        <v>88247</v>
      </c>
      <c r="B256" s="330"/>
      <c r="C256" s="331"/>
      <c r="D256" s="332" t="str">
        <f>IF($B256="",IFERROR(VLOOKUP($A256,SERVIÇOS!$B:$G,2,0),IFERROR(VLOOKUP($A256,$C:$J,2,0),"")),IFERROR(VLOOKUP($B256,INSUMOS!$A:$D,2,0),IFERROR(VLOOKUP($B256,COTAÇÕES!$A:$J,2,0),"")))</f>
        <v>AUXILIAR DE ELETRICISTA COM ENCARGOS COMPLEMENTARES</v>
      </c>
      <c r="E256" s="385" t="str">
        <f>IF($B256="",IFERROR(VLOOKUP($A256,SERVIÇOS!$B:$G,3,0),IFERROR(VLOOKUP($A256,$C:$J,3,0),"")),IFERROR(VLOOKUP($B256,INSUMOS!$A:$D,3,0),IFERROR(VLOOKUP($B256,COTAÇÕES!$A:$J,5,0),"")))</f>
        <v>H</v>
      </c>
      <c r="F256" s="333">
        <v>0.34599999999999997</v>
      </c>
      <c r="G256" s="334">
        <f>IF($B256="",IFERROR(VLOOKUP($A256,SERVIÇOS!$B:$G,6,0),IFERROR(VLOOKUP($A256,$C:$J,8,0),"")),IFERROR(VLOOKUP($B256,INSUMOS!$A:$D,4,0),IFERROR(VLOOKUP($B256,COTAÇÕES!$A:$J,9,0),"")))</f>
        <v>30.8</v>
      </c>
      <c r="H256" s="335">
        <f>TRUNC(IF($B256="",IFERROR(VLOOKUP($A256,SERVIÇOS!$B:$G,4,0),IFERROR(VLOOKUP($A256,$C:$J,6,0),)),IFERROR(VLOOKUP($B256,INSUMOS!$A:$D,4,0),IFERROR(VLOOKUP($B256,COTAÇÕES!$A:$J,9,0),)))*$F256,2)</f>
        <v>3.22</v>
      </c>
      <c r="I256" s="335">
        <f>TRUNC(IF($B256="",IFERROR(VLOOKUP($A256,SERVIÇOS!$B:$G,5,0),IFERROR(VLOOKUP($A256,$C:$J,7,0),)),0)*$F256,2)</f>
        <v>7.43</v>
      </c>
      <c r="J256" s="336">
        <f t="shared" si="26"/>
        <v>10.65</v>
      </c>
      <c r="K256" s="421"/>
    </row>
    <row r="257" spans="1:11">
      <c r="A257" s="329"/>
      <c r="B257" s="330">
        <v>43098</v>
      </c>
      <c r="C257" s="331"/>
      <c r="D257" s="332" t="str">
        <f>IF($B257="",IFERROR(VLOOKUP($A257,SERVIÇOS!$B:$G,2,0),IFERROR(VLOOKUP($A257,$C:$J,2,0),"")),IFERROR(VLOOKUP($B257,INSUMOS!$A:$D,2,0),IFERROR(VLOOKUP($B257,COTAÇÕES!$A:$J,2,0),"")))</f>
        <v>CAIXA DE PASSAGEM ELETRICA DE PAREDE, DE SOBREPOR, EM TERMOPLASTICO / PVC, COM TAMPA APARAFUSADA, DIMENSOES 200 X 200 X *100* MM</v>
      </c>
      <c r="E257" s="385" t="str">
        <f>IF($B257="",IFERROR(VLOOKUP($A257,SERVIÇOS!$B:$G,3,0),IFERROR(VLOOKUP($A257,$C:$J,3,0),"")),IFERROR(VLOOKUP($B257,INSUMOS!$A:$D,3,0),IFERROR(VLOOKUP($B257,COTAÇÕES!$A:$J,5,0),"")))</f>
        <v>UN</v>
      </c>
      <c r="F257" s="333">
        <v>1</v>
      </c>
      <c r="G257" s="334">
        <f>IF($B257="",IFERROR(VLOOKUP($A257,SERVIÇOS!$B:$G,6,0),IFERROR(VLOOKUP($A257,$C:$J,8,0),"")),IFERROR(VLOOKUP($B257,INSUMOS!$A:$D,4,0),IFERROR(VLOOKUP($B257,COTAÇÕES!$A:$J,9,0),"")))</f>
        <v>122.12</v>
      </c>
      <c r="H257" s="335">
        <f>TRUNC(IF($B257="",IFERROR(VLOOKUP($A257,SERVIÇOS!$B:$G,4,0),IFERROR(VLOOKUP($A257,$C:$J,6,0),)),IFERROR(VLOOKUP($B257,INSUMOS!$A:$D,4,0),IFERROR(VLOOKUP($B257,COTAÇÕES!$A:$J,9,0),)))*$F257,2)</f>
        <v>122.12</v>
      </c>
      <c r="I257" s="335">
        <f>TRUNC(IF($B257="",IFERROR(VLOOKUP($A257,SERVIÇOS!$B:$G,5,0),IFERROR(VLOOKUP($A257,$C:$J,7,0),)),0)*$F257,2)</f>
        <v>0</v>
      </c>
      <c r="J257" s="336">
        <f t="shared" si="26"/>
        <v>122.12</v>
      </c>
      <c r="K257" s="421"/>
    </row>
    <row r="258" spans="1:11" ht="31.5">
      <c r="A258" s="469"/>
      <c r="B258" s="469"/>
      <c r="C258" s="470" t="s">
        <v>12461</v>
      </c>
      <c r="D258" s="471" t="s">
        <v>12462</v>
      </c>
      <c r="E258" s="472" t="s">
        <v>844</v>
      </c>
      <c r="F258" s="473"/>
      <c r="G258" s="474"/>
      <c r="H258" s="475">
        <f>TRUNC(SUM(H259:H261),2)</f>
        <v>860.49</v>
      </c>
      <c r="I258" s="475">
        <f>TRUNC(SUM(I259:I261),2)</f>
        <v>12.38</v>
      </c>
      <c r="J258" s="475">
        <f>H258+I258</f>
        <v>872.87</v>
      </c>
      <c r="K258" s="476"/>
    </row>
    <row r="259" spans="1:11">
      <c r="A259" s="329">
        <v>88264</v>
      </c>
      <c r="B259" s="330"/>
      <c r="C259" s="331"/>
      <c r="D259" s="332" t="str">
        <f>IF($B259="",IFERROR(VLOOKUP($A259,SERVIÇOS!$B:$G,2,0),IFERROR(VLOOKUP($A259,$C:$J,2,0),"")),IFERROR(VLOOKUP($B259,INSUMOS!$A:$D,2,0),IFERROR(VLOOKUP($B259,COTAÇÕES!$A:$J,2,0),"")))</f>
        <v>ELETRICISTA COM ENCARGOS COMPLEMENTARES</v>
      </c>
      <c r="E259" s="385" t="str">
        <f>IF($B259="",IFERROR(VLOOKUP($A259,SERVIÇOS!$B:$G,3,0),IFERROR(VLOOKUP($A259,$C:$J,3,0),"")),IFERROR(VLOOKUP($B259,INSUMOS!$A:$D,3,0),IFERROR(VLOOKUP($B259,COTAÇÕES!$A:$J,5,0),"")))</f>
        <v>H</v>
      </c>
      <c r="F259" s="333">
        <v>0.25</v>
      </c>
      <c r="G259" s="334">
        <f>IF($B259="",IFERROR(VLOOKUP($A259,SERVIÇOS!$B:$G,6,0),IFERROR(VLOOKUP($A259,$C:$J,8,0),"")),IFERROR(VLOOKUP($B259,INSUMOS!$A:$D,4,0),IFERROR(VLOOKUP($B259,COTAÇÕES!$A:$J,9,0),"")))</f>
        <v>37.369999999999997</v>
      </c>
      <c r="H259" s="335">
        <f>TRUNC(IF($B259="",IFERROR(VLOOKUP($A259,SERVIÇOS!$B:$G,4,0),IFERROR(VLOOKUP($A259,$C:$J,6,0),)),IFERROR(VLOOKUP($B259,INSUMOS!$A:$D,4,0),IFERROR(VLOOKUP($B259,COTAÇÕES!$A:$J,9,0),)))*$F259,2)</f>
        <v>2.3199999999999998</v>
      </c>
      <c r="I259" s="335">
        <f>TRUNC(IF($B259="",IFERROR(VLOOKUP($A259,SERVIÇOS!$B:$G,5,0),IFERROR(VLOOKUP($A259,$C:$J,7,0),)),0)*$F259,2)</f>
        <v>7.01</v>
      </c>
      <c r="J259" s="336">
        <f t="shared" ref="J259:J261" si="27">H259+I259</f>
        <v>9.33</v>
      </c>
      <c r="K259" s="421"/>
    </row>
    <row r="260" spans="1:11">
      <c r="A260" s="329">
        <v>88247</v>
      </c>
      <c r="B260" s="330"/>
      <c r="C260" s="331"/>
      <c r="D260" s="332" t="str">
        <f>IF($B260="",IFERROR(VLOOKUP($A260,SERVIÇOS!$B:$G,2,0),IFERROR(VLOOKUP($A260,$C:$J,2,0),"")),IFERROR(VLOOKUP($B260,INSUMOS!$A:$D,2,0),IFERROR(VLOOKUP($B260,COTAÇÕES!$A:$J,2,0),"")))</f>
        <v>AUXILIAR DE ELETRICISTA COM ENCARGOS COMPLEMENTARES</v>
      </c>
      <c r="E260" s="385" t="str">
        <f>IF($B260="",IFERROR(VLOOKUP($A260,SERVIÇOS!$B:$G,3,0),IFERROR(VLOOKUP($A260,$C:$J,3,0),"")),IFERROR(VLOOKUP($B260,INSUMOS!$A:$D,3,0),IFERROR(VLOOKUP($B260,COTAÇÕES!$A:$J,5,0),"")))</f>
        <v>H</v>
      </c>
      <c r="F260" s="333">
        <v>0.25</v>
      </c>
      <c r="G260" s="334">
        <f>IF($B260="",IFERROR(VLOOKUP($A260,SERVIÇOS!$B:$G,6,0),IFERROR(VLOOKUP($A260,$C:$J,8,0),"")),IFERROR(VLOOKUP($B260,INSUMOS!$A:$D,4,0),IFERROR(VLOOKUP($B260,COTAÇÕES!$A:$J,9,0),"")))</f>
        <v>30.8</v>
      </c>
      <c r="H260" s="335">
        <f>TRUNC(IF($B260="",IFERROR(VLOOKUP($A260,SERVIÇOS!$B:$G,4,0),IFERROR(VLOOKUP($A260,$C:$J,6,0),)),IFERROR(VLOOKUP($B260,INSUMOS!$A:$D,4,0),IFERROR(VLOOKUP($B260,COTAÇÕES!$A:$J,9,0),)))*$F260,2)</f>
        <v>2.33</v>
      </c>
      <c r="I260" s="335">
        <f>TRUNC(IF($B260="",IFERROR(VLOOKUP($A260,SERVIÇOS!$B:$G,5,0),IFERROR(VLOOKUP($A260,$C:$J,7,0),)),0)*$F260,2)</f>
        <v>5.37</v>
      </c>
      <c r="J260" s="336">
        <f t="shared" si="27"/>
        <v>7.7</v>
      </c>
      <c r="K260" s="421"/>
    </row>
    <row r="261" spans="1:11">
      <c r="A261" s="329"/>
      <c r="B261" s="330">
        <v>43104</v>
      </c>
      <c r="C261" s="331"/>
      <c r="D261" s="332" t="str">
        <f>IF($B261="",IFERROR(VLOOKUP($A261,SERVIÇOS!$B:$G,2,0),IFERROR(VLOOKUP($A261,$C:$J,2,0),"")),IFERROR(VLOOKUP($B261,INSUMOS!$A:$D,2,0),IFERROR(VLOOKUP($B261,COTAÇÕES!$A:$J,2,0),"")))</f>
        <v>CAIXA DE PASSAGEM ELETRICA, PARA PISO, EM PVC, DIMENSOES DE 3/4" A 4"</v>
      </c>
      <c r="E261" s="385" t="str">
        <f>IF($B261="",IFERROR(VLOOKUP($A261,SERVIÇOS!$B:$G,3,0),IFERROR(VLOOKUP($A261,$C:$J,3,0),"")),IFERROR(VLOOKUP($B261,INSUMOS!$A:$D,3,0),IFERROR(VLOOKUP($B261,COTAÇÕES!$A:$J,5,0),"")))</f>
        <v>UN</v>
      </c>
      <c r="F261" s="333">
        <v>1</v>
      </c>
      <c r="G261" s="334">
        <f>IF($B261="",IFERROR(VLOOKUP($A261,SERVIÇOS!$B:$G,6,0),IFERROR(VLOOKUP($A261,$C:$J,8,0),"")),IFERROR(VLOOKUP($B261,INSUMOS!$A:$D,4,0),IFERROR(VLOOKUP($B261,COTAÇÕES!$A:$J,9,0),"")))</f>
        <v>855.84</v>
      </c>
      <c r="H261" s="335">
        <f>TRUNC(IF($B261="",IFERROR(VLOOKUP($A261,SERVIÇOS!$B:$G,4,0),IFERROR(VLOOKUP($A261,$C:$J,6,0),)),IFERROR(VLOOKUP($B261,INSUMOS!$A:$D,4,0),IFERROR(VLOOKUP($B261,COTAÇÕES!$A:$J,9,0),)))*$F261,2)</f>
        <v>855.84</v>
      </c>
      <c r="I261" s="335">
        <f>TRUNC(IF($B261="",IFERROR(VLOOKUP($A261,SERVIÇOS!$B:$G,5,0),IFERROR(VLOOKUP($A261,$C:$J,7,0),)),0)*$F261,2)</f>
        <v>0</v>
      </c>
      <c r="J261" s="336">
        <f t="shared" si="27"/>
        <v>855.84</v>
      </c>
      <c r="K261" s="421"/>
    </row>
    <row r="262" spans="1:11" ht="31.5">
      <c r="A262" s="469"/>
      <c r="B262" s="469"/>
      <c r="C262" s="470" t="s">
        <v>12484</v>
      </c>
      <c r="D262" s="471" t="s">
        <v>12485</v>
      </c>
      <c r="E262" s="472" t="s">
        <v>845</v>
      </c>
      <c r="F262" s="473"/>
      <c r="G262" s="474"/>
      <c r="H262" s="475">
        <f>TRUNC(SUM(H263:H265),2)</f>
        <v>6.55</v>
      </c>
      <c r="I262" s="475">
        <f>TRUNC(SUM(I263:I265),2)</f>
        <v>4.1100000000000003</v>
      </c>
      <c r="J262" s="475">
        <f>H262+I262</f>
        <v>10.66</v>
      </c>
      <c r="K262" s="476"/>
    </row>
    <row r="263" spans="1:11">
      <c r="A263" s="329">
        <v>88264</v>
      </c>
      <c r="B263" s="330"/>
      <c r="C263" s="331"/>
      <c r="D263" s="332" t="str">
        <f>IF($B263="",IFERROR(VLOOKUP($A263,SERVIÇOS!$B:$G,2,0),IFERROR(VLOOKUP($A263,$C:$J,2,0),"")),IFERROR(VLOOKUP($B263,INSUMOS!$A:$D,2,0),IFERROR(VLOOKUP($B263,COTAÇÕES!$A:$J,2,0),"")))</f>
        <v>ELETRICISTA COM ENCARGOS COMPLEMENTARES</v>
      </c>
      <c r="E263" s="385" t="str">
        <f>IF($B263="",IFERROR(VLOOKUP($A263,SERVIÇOS!$B:$G,3,0),IFERROR(VLOOKUP($A263,$C:$J,3,0),"")),IFERROR(VLOOKUP($B263,INSUMOS!$A:$D,3,0),IFERROR(VLOOKUP($B263,COTAÇÕES!$A:$J,5,0),"")))</f>
        <v>H</v>
      </c>
      <c r="F263" s="333">
        <v>8.3299999999999999E-2</v>
      </c>
      <c r="G263" s="334">
        <f>IF($B263="",IFERROR(VLOOKUP($A263,SERVIÇOS!$B:$G,6,0),IFERROR(VLOOKUP($A263,$C:$J,8,0),"")),IFERROR(VLOOKUP($B263,INSUMOS!$A:$D,4,0),IFERROR(VLOOKUP($B263,COTAÇÕES!$A:$J,9,0),"")))</f>
        <v>37.369999999999997</v>
      </c>
      <c r="H263" s="335">
        <f>TRUNC(IF($B263="",IFERROR(VLOOKUP($A263,SERVIÇOS!$B:$G,4,0),IFERROR(VLOOKUP($A263,$C:$J,6,0),)),IFERROR(VLOOKUP($B263,INSUMOS!$A:$D,4,0),IFERROR(VLOOKUP($B263,COTAÇÕES!$A:$J,9,0),)))*$F263,2)</f>
        <v>0.77</v>
      </c>
      <c r="I263" s="335">
        <f>TRUNC(IF($B263="",IFERROR(VLOOKUP($A263,SERVIÇOS!$B:$G,5,0),IFERROR(VLOOKUP($A263,$C:$J,7,0),)),0)*$F263,2)</f>
        <v>2.33</v>
      </c>
      <c r="J263" s="336">
        <f t="shared" ref="J263:J265" si="28">H263+I263</f>
        <v>3.1</v>
      </c>
      <c r="K263" s="421"/>
    </row>
    <row r="264" spans="1:11">
      <c r="A264" s="329">
        <v>88247</v>
      </c>
      <c r="B264" s="330"/>
      <c r="C264" s="331"/>
      <c r="D264" s="332" t="str">
        <f>IF($B264="",IFERROR(VLOOKUP($A264,SERVIÇOS!$B:$G,2,0),IFERROR(VLOOKUP($A264,$C:$J,2,0),"")),IFERROR(VLOOKUP($B264,INSUMOS!$A:$D,2,0),IFERROR(VLOOKUP($B264,COTAÇÕES!$A:$J,2,0),"")))</f>
        <v>AUXILIAR DE ELETRICISTA COM ENCARGOS COMPLEMENTARES</v>
      </c>
      <c r="E264" s="385" t="str">
        <f>IF($B264="",IFERROR(VLOOKUP($A264,SERVIÇOS!$B:$G,3,0),IFERROR(VLOOKUP($A264,$C:$J,3,0),"")),IFERROR(VLOOKUP($B264,INSUMOS!$A:$D,3,0),IFERROR(VLOOKUP($B264,COTAÇÕES!$A:$J,5,0),"")))</f>
        <v>H</v>
      </c>
      <c r="F264" s="333">
        <v>8.3299999999999999E-2</v>
      </c>
      <c r="G264" s="334">
        <f>IF($B264="",IFERROR(VLOOKUP($A264,SERVIÇOS!$B:$G,6,0),IFERROR(VLOOKUP($A264,$C:$J,8,0),"")),IFERROR(VLOOKUP($B264,INSUMOS!$A:$D,4,0),IFERROR(VLOOKUP($B264,COTAÇÕES!$A:$J,9,0),"")))</f>
        <v>30.8</v>
      </c>
      <c r="H264" s="335">
        <f>TRUNC(IF($B264="",IFERROR(VLOOKUP($A264,SERVIÇOS!$B:$G,4,0),IFERROR(VLOOKUP($A264,$C:$J,6,0),)),IFERROR(VLOOKUP($B264,INSUMOS!$A:$D,4,0),IFERROR(VLOOKUP($B264,COTAÇÕES!$A:$J,9,0),)))*$F264,2)</f>
        <v>0.77</v>
      </c>
      <c r="I264" s="335">
        <f>TRUNC(IF($B264="",IFERROR(VLOOKUP($A264,SERVIÇOS!$B:$G,5,0),IFERROR(VLOOKUP($A264,$C:$J,7,0),)),0)*$F264,2)</f>
        <v>1.78</v>
      </c>
      <c r="J264" s="336">
        <f t="shared" si="28"/>
        <v>2.5499999999999998</v>
      </c>
      <c r="K264" s="421"/>
    </row>
    <row r="265" spans="1:11">
      <c r="A265" s="329"/>
      <c r="B265" s="330">
        <v>43972</v>
      </c>
      <c r="C265" s="331"/>
      <c r="D265" s="332" t="str">
        <f>IF($B265="",IFERROR(VLOOKUP($A265,SERVIÇOS!$B:$G,2,0),IFERROR(VLOOKUP($A265,$C:$J,2,0),"")),IFERROR(VLOOKUP($B265,INSUMOS!$A:$D,2,0),IFERROR(VLOOKUP($B265,COTAÇÕES!$A:$J,2,0),"")))</f>
        <v>CABO DE REDE, PAR TRANCADO U/UTP, 4 PARES, CATEGORIA 5E (CAT 5E), ISOLAMENTO PVC (CM)</v>
      </c>
      <c r="E265" s="385" t="str">
        <f>IF($B265="",IFERROR(VLOOKUP($A265,SERVIÇOS!$B:$G,3,0),IFERROR(VLOOKUP($A265,$C:$J,3,0),"")),IFERROR(VLOOKUP($B265,INSUMOS!$A:$D,3,0),IFERROR(VLOOKUP($B265,COTAÇÕES!$A:$J,5,0),"")))</f>
        <v>M</v>
      </c>
      <c r="F265" s="333">
        <v>1</v>
      </c>
      <c r="G265" s="334">
        <f>IF($B265="",IFERROR(VLOOKUP($A265,SERVIÇOS!$B:$G,6,0),IFERROR(VLOOKUP($A265,$C:$J,8,0),"")),IFERROR(VLOOKUP($B265,INSUMOS!$A:$D,4,0),IFERROR(VLOOKUP($B265,COTAÇÕES!$A:$J,9,0),"")))</f>
        <v>5.01</v>
      </c>
      <c r="H265" s="335">
        <f>TRUNC(IF($B265="",IFERROR(VLOOKUP($A265,SERVIÇOS!$B:$G,4,0),IFERROR(VLOOKUP($A265,$C:$J,6,0),)),IFERROR(VLOOKUP($B265,INSUMOS!$A:$D,4,0),IFERROR(VLOOKUP($B265,COTAÇÕES!$A:$J,9,0),)))*$F265,2)</f>
        <v>5.01</v>
      </c>
      <c r="I265" s="335">
        <f>TRUNC(IF($B265="",IFERROR(VLOOKUP($A265,SERVIÇOS!$B:$G,5,0),IFERROR(VLOOKUP($A265,$C:$J,7,0),)),0)*$F265,2)</f>
        <v>0</v>
      </c>
      <c r="J265" s="336">
        <f t="shared" si="28"/>
        <v>5.01</v>
      </c>
      <c r="K265" s="421"/>
    </row>
    <row r="266" spans="1:11" ht="31.5">
      <c r="A266" s="469"/>
      <c r="B266" s="469"/>
      <c r="C266" s="470" t="s">
        <v>12489</v>
      </c>
      <c r="D266" s="471" t="s">
        <v>12490</v>
      </c>
      <c r="E266" s="472" t="s">
        <v>845</v>
      </c>
      <c r="F266" s="473"/>
      <c r="G266" s="474"/>
      <c r="H266" s="475">
        <f>TRUNC(SUM(H267:H269),2)</f>
        <v>84.06</v>
      </c>
      <c r="I266" s="475">
        <f>TRUNC(SUM(I267:I269),2)</f>
        <v>18.989999999999998</v>
      </c>
      <c r="J266" s="475">
        <f>H266+I266</f>
        <v>103.05</v>
      </c>
      <c r="K266" s="476"/>
    </row>
    <row r="267" spans="1:11">
      <c r="A267" s="329">
        <v>88264</v>
      </c>
      <c r="B267" s="330"/>
      <c r="C267" s="331"/>
      <c r="D267" s="332" t="str">
        <f>IF($B267="",IFERROR(VLOOKUP($A267,SERVIÇOS!$B:$G,2,0),IFERROR(VLOOKUP($A267,$C:$J,2,0),"")),IFERROR(VLOOKUP($B267,INSUMOS!$A:$D,2,0),IFERROR(VLOOKUP($B267,COTAÇÕES!$A:$J,2,0),"")))</f>
        <v>ELETRICISTA COM ENCARGOS COMPLEMENTARES</v>
      </c>
      <c r="E267" s="385" t="str">
        <f>IF($B267="",IFERROR(VLOOKUP($A267,SERVIÇOS!$B:$G,3,0),IFERROR(VLOOKUP($A267,$C:$J,3,0),"")),IFERROR(VLOOKUP($B267,INSUMOS!$A:$D,3,0),IFERROR(VLOOKUP($B267,COTAÇÕES!$A:$J,5,0),"")))</f>
        <v>H</v>
      </c>
      <c r="F267" s="333">
        <v>0.16669999999999999</v>
      </c>
      <c r="G267" s="334">
        <f>IF($B267="",IFERROR(VLOOKUP($A267,SERVIÇOS!$B:$G,6,0),IFERROR(VLOOKUP($A267,$C:$J,8,0),"")),IFERROR(VLOOKUP($B267,INSUMOS!$A:$D,4,0),IFERROR(VLOOKUP($B267,COTAÇÕES!$A:$J,9,0),"")))</f>
        <v>37.369999999999997</v>
      </c>
      <c r="H267" s="335">
        <f>TRUNC(IF($B267="",IFERROR(VLOOKUP($A267,SERVIÇOS!$B:$G,4,0),IFERROR(VLOOKUP($A267,$C:$J,6,0),)),IFERROR(VLOOKUP($B267,INSUMOS!$A:$D,4,0),IFERROR(VLOOKUP($B267,COTAÇÕES!$A:$J,9,0),)))*$F267,2)</f>
        <v>1.55</v>
      </c>
      <c r="I267" s="335">
        <f>TRUNC(IF($B267="",IFERROR(VLOOKUP($A267,SERVIÇOS!$B:$G,5,0),IFERROR(VLOOKUP($A267,$C:$J,7,0),)),0)*$F267,2)</f>
        <v>4.67</v>
      </c>
      <c r="J267" s="336">
        <f t="shared" ref="J267:J269" si="29">H267+I267</f>
        <v>6.22</v>
      </c>
      <c r="K267" s="421"/>
    </row>
    <row r="268" spans="1:11">
      <c r="A268" s="329">
        <v>88247</v>
      </c>
      <c r="B268" s="330"/>
      <c r="C268" s="331"/>
      <c r="D268" s="332" t="str">
        <f>IF($B268="",IFERROR(VLOOKUP($A268,SERVIÇOS!$B:$G,2,0),IFERROR(VLOOKUP($A268,$C:$J,2,0),"")),IFERROR(VLOOKUP($B268,INSUMOS!$A:$D,2,0),IFERROR(VLOOKUP($B268,COTAÇÕES!$A:$J,2,0),"")))</f>
        <v>AUXILIAR DE ELETRICISTA COM ENCARGOS COMPLEMENTARES</v>
      </c>
      <c r="E268" s="385" t="str">
        <f>IF($B268="",IFERROR(VLOOKUP($A268,SERVIÇOS!$B:$G,3,0),IFERROR(VLOOKUP($A268,$C:$J,3,0),"")),IFERROR(VLOOKUP($B268,INSUMOS!$A:$D,3,0),IFERROR(VLOOKUP($B268,COTAÇÕES!$A:$J,5,0),"")))</f>
        <v>H</v>
      </c>
      <c r="F268" s="333">
        <v>0.66700000000000004</v>
      </c>
      <c r="G268" s="334">
        <f>IF($B268="",IFERROR(VLOOKUP($A268,SERVIÇOS!$B:$G,6,0),IFERROR(VLOOKUP($A268,$C:$J,8,0),"")),IFERROR(VLOOKUP($B268,INSUMOS!$A:$D,4,0),IFERROR(VLOOKUP($B268,COTAÇÕES!$A:$J,9,0),"")))</f>
        <v>30.8</v>
      </c>
      <c r="H268" s="335">
        <f>TRUNC(IF($B268="",IFERROR(VLOOKUP($A268,SERVIÇOS!$B:$G,4,0),IFERROR(VLOOKUP($A268,$C:$J,6,0),)),IFERROR(VLOOKUP($B268,INSUMOS!$A:$D,4,0),IFERROR(VLOOKUP($B268,COTAÇÕES!$A:$J,9,0),)))*$F268,2)</f>
        <v>6.21</v>
      </c>
      <c r="I268" s="335">
        <f>TRUNC(IF($B268="",IFERROR(VLOOKUP($A268,SERVIÇOS!$B:$G,5,0),IFERROR(VLOOKUP($A268,$C:$J,7,0),)),0)*$F268,2)</f>
        <v>14.32</v>
      </c>
      <c r="J268" s="336">
        <f t="shared" si="29"/>
        <v>20.53</v>
      </c>
      <c r="K268" s="421"/>
    </row>
    <row r="269" spans="1:11">
      <c r="A269" s="329"/>
      <c r="B269" s="330" t="s">
        <v>12486</v>
      </c>
      <c r="C269" s="331"/>
      <c r="D269" s="332" t="str">
        <f>IF($B269="",IFERROR(VLOOKUP($A269,SERVIÇOS!$B:$G,2,0),IFERROR(VLOOKUP($A269,$C:$J,2,0),"")),IFERROR(VLOOKUP($B269,INSUMOS!$A:$D,2,0),IFERROR(VLOOKUP($B269,COTAÇÕES!$A:$J,2,0),"")))</f>
        <v>Switch 08 portas 10/100 Mbps</v>
      </c>
      <c r="E269" s="385" t="str">
        <f>IF($B269="",IFERROR(VLOOKUP($A269,SERVIÇOS!$B:$G,3,0),IFERROR(VLOOKUP($A269,$C:$J,3,0),"")),IFERROR(VLOOKUP($B269,INSUMOS!$A:$D,3,0),IFERROR(VLOOKUP($B269,COTAÇÕES!$A:$J,5,0),"")))</f>
        <v xml:space="preserve">UN </v>
      </c>
      <c r="F269" s="333">
        <v>1</v>
      </c>
      <c r="G269" s="334">
        <f>IF($B269="",IFERROR(VLOOKUP($A269,SERVIÇOS!$B:$G,6,0),IFERROR(VLOOKUP($A269,$C:$J,8,0),"")),IFERROR(VLOOKUP($B269,INSUMOS!$A:$D,4,0),IFERROR(VLOOKUP($B269,COTAÇÕES!$A:$J,9,0),"")))</f>
        <v>76.3</v>
      </c>
      <c r="H269" s="335">
        <f>TRUNC(IF($B269="",IFERROR(VLOOKUP($A269,SERVIÇOS!$B:$G,4,0),IFERROR(VLOOKUP($A269,$C:$J,6,0),)),IFERROR(VLOOKUP($B269,INSUMOS!$A:$D,4,0),IFERROR(VLOOKUP($B269,COTAÇÕES!$A:$J,9,0),)))*$F269,2)</f>
        <v>76.3</v>
      </c>
      <c r="I269" s="335">
        <f>TRUNC(IF($B269="",IFERROR(VLOOKUP($A269,SERVIÇOS!$B:$G,5,0),IFERROR(VLOOKUP($A269,$C:$J,7,0),)),0)*$F269,2)</f>
        <v>0</v>
      </c>
      <c r="J269" s="336">
        <f t="shared" si="29"/>
        <v>76.3</v>
      </c>
      <c r="K269" s="421"/>
    </row>
    <row r="270" spans="1:11">
      <c r="A270" s="328"/>
    </row>
    <row r="271" spans="1:11">
      <c r="A271" s="328"/>
    </row>
    <row r="272" spans="1:11">
      <c r="A272" s="328"/>
    </row>
    <row r="273" spans="1:1">
      <c r="A273" s="328"/>
    </row>
    <row r="274" spans="1:1">
      <c r="A274" s="328"/>
    </row>
    <row r="275" spans="1:1">
      <c r="A275" s="328"/>
    </row>
    <row r="276" spans="1:1">
      <c r="A276" s="328"/>
    </row>
    <row r="277" spans="1:1">
      <c r="A277" s="328"/>
    </row>
    <row r="278" spans="1:1">
      <c r="A278" s="328"/>
    </row>
    <row r="279" spans="1:1">
      <c r="A279" s="328"/>
    </row>
    <row r="280" spans="1:1">
      <c r="A280" s="328"/>
    </row>
    <row r="281" spans="1:1">
      <c r="A281" s="328"/>
    </row>
    <row r="282" spans="1:1">
      <c r="A282" s="328"/>
    </row>
    <row r="283" spans="1:1">
      <c r="A283" s="328"/>
    </row>
    <row r="284" spans="1:1">
      <c r="A284" s="328"/>
    </row>
    <row r="285" spans="1:1">
      <c r="A285" s="328"/>
    </row>
    <row r="286" spans="1:1">
      <c r="A286" s="328"/>
    </row>
    <row r="287" spans="1:1">
      <c r="A287" s="328"/>
    </row>
    <row r="288" spans="1:1">
      <c r="A288" s="328"/>
    </row>
    <row r="289" spans="1:1">
      <c r="A289" s="328"/>
    </row>
    <row r="290" spans="1:1">
      <c r="A290" s="328"/>
    </row>
    <row r="291" spans="1:1">
      <c r="A291" s="328"/>
    </row>
    <row r="292" spans="1:1">
      <c r="A292" s="328"/>
    </row>
    <row r="293" spans="1:1">
      <c r="A293" s="328"/>
    </row>
    <row r="294" spans="1:1">
      <c r="A294" s="328"/>
    </row>
    <row r="295" spans="1:1">
      <c r="A295" s="328"/>
    </row>
    <row r="296" spans="1:1">
      <c r="A296" s="328"/>
    </row>
    <row r="297" spans="1:1">
      <c r="A297" s="328"/>
    </row>
    <row r="298" spans="1:1">
      <c r="A298" s="328"/>
    </row>
    <row r="299" spans="1:1">
      <c r="A299" s="328"/>
    </row>
    <row r="300" spans="1:1">
      <c r="A300" s="328"/>
    </row>
    <row r="301" spans="1:1">
      <c r="A301" s="328"/>
    </row>
    <row r="302" spans="1:1">
      <c r="A302" s="328"/>
    </row>
    <row r="303" spans="1:1">
      <c r="A303" s="328"/>
    </row>
    <row r="304" spans="1:1">
      <c r="A304" s="328"/>
    </row>
    <row r="305" spans="1:1">
      <c r="A305" s="328"/>
    </row>
    <row r="306" spans="1:1">
      <c r="A306" s="328"/>
    </row>
    <row r="307" spans="1:1">
      <c r="A307" s="328"/>
    </row>
    <row r="308" spans="1:1">
      <c r="A308" s="328"/>
    </row>
    <row r="309" spans="1:1">
      <c r="A309" s="328"/>
    </row>
    <row r="310" spans="1:1">
      <c r="A310" s="328"/>
    </row>
    <row r="311" spans="1:1">
      <c r="A311" s="328"/>
    </row>
    <row r="312" spans="1:1">
      <c r="A312" s="328"/>
    </row>
    <row r="313" spans="1:1">
      <c r="A313" s="328"/>
    </row>
    <row r="314" spans="1:1">
      <c r="A314" s="328"/>
    </row>
    <row r="315" spans="1:1">
      <c r="A315" s="328"/>
    </row>
    <row r="316" spans="1:1">
      <c r="A316" s="328"/>
    </row>
    <row r="317" spans="1:1">
      <c r="A317" s="328"/>
    </row>
    <row r="318" spans="1:1">
      <c r="A318" s="328"/>
    </row>
    <row r="319" spans="1:1">
      <c r="A319" s="328"/>
    </row>
    <row r="320" spans="1:1">
      <c r="A320" s="328"/>
    </row>
    <row r="321" spans="1:1">
      <c r="A321" s="328"/>
    </row>
    <row r="322" spans="1:1">
      <c r="A322" s="328"/>
    </row>
    <row r="323" spans="1:1">
      <c r="A323" s="328"/>
    </row>
    <row r="324" spans="1:1">
      <c r="A324" s="328"/>
    </row>
    <row r="325" spans="1:1">
      <c r="A325" s="328"/>
    </row>
    <row r="326" spans="1:1">
      <c r="A326" s="328"/>
    </row>
    <row r="327" spans="1:1">
      <c r="A327" s="328"/>
    </row>
    <row r="328" spans="1:1">
      <c r="A328" s="328"/>
    </row>
    <row r="329" spans="1:1">
      <c r="A329" s="328"/>
    </row>
    <row r="330" spans="1:1">
      <c r="A330" s="328"/>
    </row>
    <row r="331" spans="1:1">
      <c r="A331" s="328"/>
    </row>
    <row r="332" spans="1:1">
      <c r="A332" s="328"/>
    </row>
    <row r="333" spans="1:1">
      <c r="A333" s="328"/>
    </row>
    <row r="334" spans="1:1">
      <c r="A334" s="328"/>
    </row>
    <row r="335" spans="1:1">
      <c r="A335" s="328"/>
    </row>
    <row r="336" spans="1:1">
      <c r="A336" s="328"/>
    </row>
    <row r="337" spans="1:1">
      <c r="A337" s="328"/>
    </row>
    <row r="338" spans="1:1">
      <c r="A338" s="328"/>
    </row>
    <row r="339" spans="1:1">
      <c r="A339" s="328"/>
    </row>
    <row r="340" spans="1:1">
      <c r="A340" s="328"/>
    </row>
    <row r="341" spans="1:1">
      <c r="A341" s="328"/>
    </row>
    <row r="342" spans="1:1">
      <c r="A342" s="328"/>
    </row>
    <row r="343" spans="1:1">
      <c r="A343" s="328"/>
    </row>
    <row r="344" spans="1:1">
      <c r="A344" s="328"/>
    </row>
    <row r="345" spans="1:1">
      <c r="A345" s="328"/>
    </row>
    <row r="346" spans="1:1">
      <c r="A346" s="328"/>
    </row>
    <row r="347" spans="1:1">
      <c r="A347" s="328"/>
    </row>
    <row r="348" spans="1:1">
      <c r="A348" s="328"/>
    </row>
    <row r="349" spans="1:1">
      <c r="A349" s="328"/>
    </row>
    <row r="350" spans="1:1">
      <c r="A350" s="328"/>
    </row>
    <row r="351" spans="1:1">
      <c r="A351" s="328"/>
    </row>
    <row r="352" spans="1:1">
      <c r="A352" s="328"/>
    </row>
    <row r="353" spans="1:1">
      <c r="A353" s="328"/>
    </row>
    <row r="354" spans="1:1">
      <c r="A354" s="328"/>
    </row>
    <row r="355" spans="1:1">
      <c r="A355" s="328"/>
    </row>
    <row r="356" spans="1:1">
      <c r="A356" s="328"/>
    </row>
    <row r="357" spans="1:1">
      <c r="A357" s="328"/>
    </row>
    <row r="358" spans="1:1">
      <c r="A358" s="328"/>
    </row>
    <row r="359" spans="1:1">
      <c r="A359" s="328"/>
    </row>
    <row r="360" spans="1:1">
      <c r="A360" s="328"/>
    </row>
    <row r="361" spans="1:1">
      <c r="A361" s="328"/>
    </row>
    <row r="362" spans="1:1">
      <c r="A362" s="328"/>
    </row>
    <row r="363" spans="1:1">
      <c r="A363" s="328"/>
    </row>
    <row r="364" spans="1:1">
      <c r="A364" s="328"/>
    </row>
    <row r="365" spans="1:1">
      <c r="A365" s="328"/>
    </row>
    <row r="366" spans="1:1">
      <c r="A366" s="328"/>
    </row>
    <row r="367" spans="1:1">
      <c r="A367" s="328"/>
    </row>
    <row r="368" spans="1:1">
      <c r="A368" s="328"/>
    </row>
    <row r="369" spans="1:1">
      <c r="A369" s="328"/>
    </row>
    <row r="370" spans="1:1">
      <c r="A370" s="328"/>
    </row>
    <row r="371" spans="1:1">
      <c r="A371" s="328"/>
    </row>
    <row r="372" spans="1:1">
      <c r="A372" s="328"/>
    </row>
    <row r="373" spans="1:1">
      <c r="A373" s="328"/>
    </row>
    <row r="374" spans="1:1">
      <c r="A374" s="328"/>
    </row>
    <row r="375" spans="1:1">
      <c r="A375" s="328"/>
    </row>
    <row r="376" spans="1:1">
      <c r="A376" s="328"/>
    </row>
    <row r="377" spans="1:1">
      <c r="A377" s="328"/>
    </row>
    <row r="378" spans="1:1">
      <c r="A378" s="328"/>
    </row>
    <row r="379" spans="1:1">
      <c r="A379" s="328"/>
    </row>
    <row r="380" spans="1:1">
      <c r="A380" s="328"/>
    </row>
    <row r="381" spans="1:1">
      <c r="A381" s="328"/>
    </row>
    <row r="382" spans="1:1">
      <c r="A382" s="328"/>
    </row>
    <row r="383" spans="1:1">
      <c r="A383" s="328"/>
    </row>
    <row r="384" spans="1:1">
      <c r="A384" s="328"/>
    </row>
    <row r="385" spans="1:1">
      <c r="A385" s="328"/>
    </row>
    <row r="386" spans="1:1">
      <c r="A386" s="328"/>
    </row>
    <row r="387" spans="1:1">
      <c r="A387" s="328"/>
    </row>
    <row r="388" spans="1:1">
      <c r="A388" s="328"/>
    </row>
    <row r="389" spans="1:1">
      <c r="A389" s="328"/>
    </row>
    <row r="390" spans="1:1">
      <c r="A390" s="328"/>
    </row>
    <row r="391" spans="1:1">
      <c r="A391" s="328"/>
    </row>
    <row r="392" spans="1:1">
      <c r="A392" s="328"/>
    </row>
    <row r="393" spans="1:1">
      <c r="A393" s="328"/>
    </row>
    <row r="394" spans="1:1">
      <c r="A394" s="328"/>
    </row>
    <row r="395" spans="1:1">
      <c r="A395" s="328"/>
    </row>
    <row r="396" spans="1:1">
      <c r="A396" s="328"/>
    </row>
    <row r="397" spans="1:1">
      <c r="A397" s="328"/>
    </row>
    <row r="398" spans="1:1">
      <c r="A398" s="328"/>
    </row>
    <row r="399" spans="1:1">
      <c r="A399" s="328"/>
    </row>
    <row r="400" spans="1:1">
      <c r="A400" s="328"/>
    </row>
    <row r="401" spans="1:1">
      <c r="A401" s="328"/>
    </row>
    <row r="402" spans="1:1">
      <c r="A402" s="328"/>
    </row>
    <row r="403" spans="1:1">
      <c r="A403" s="328"/>
    </row>
    <row r="404" spans="1:1">
      <c r="A404" s="328"/>
    </row>
    <row r="405" spans="1:1">
      <c r="A405" s="328"/>
    </row>
    <row r="406" spans="1:1">
      <c r="A406" s="328"/>
    </row>
    <row r="407" spans="1:1">
      <c r="A407" s="328"/>
    </row>
    <row r="408" spans="1:1">
      <c r="A408" s="328"/>
    </row>
    <row r="409" spans="1:1">
      <c r="A409" s="328"/>
    </row>
    <row r="410" spans="1:1">
      <c r="A410" s="328"/>
    </row>
    <row r="411" spans="1:1">
      <c r="A411" s="328"/>
    </row>
    <row r="412" spans="1:1">
      <c r="A412" s="328"/>
    </row>
    <row r="413" spans="1:1">
      <c r="A413" s="328"/>
    </row>
    <row r="414" spans="1:1">
      <c r="A414" s="328"/>
    </row>
    <row r="415" spans="1:1">
      <c r="A415" s="328"/>
    </row>
    <row r="416" spans="1:1">
      <c r="A416" s="328"/>
    </row>
    <row r="417" spans="1:1">
      <c r="A417" s="328"/>
    </row>
    <row r="418" spans="1:1">
      <c r="A418" s="328"/>
    </row>
    <row r="419" spans="1:1">
      <c r="A419" s="328"/>
    </row>
    <row r="420" spans="1:1">
      <c r="A420" s="328"/>
    </row>
    <row r="421" spans="1:1">
      <c r="A421" s="328"/>
    </row>
    <row r="422" spans="1:1">
      <c r="A422" s="328"/>
    </row>
    <row r="423" spans="1:1">
      <c r="A423" s="328"/>
    </row>
    <row r="424" spans="1:1">
      <c r="A424" s="328"/>
    </row>
    <row r="425" spans="1:1">
      <c r="A425" s="328"/>
    </row>
    <row r="426" spans="1:1">
      <c r="A426" s="328"/>
    </row>
    <row r="427" spans="1:1">
      <c r="A427" s="328"/>
    </row>
    <row r="428" spans="1:1">
      <c r="A428" s="328"/>
    </row>
    <row r="429" spans="1:1">
      <c r="A429" s="328"/>
    </row>
    <row r="430" spans="1:1">
      <c r="A430" s="328"/>
    </row>
    <row r="431" spans="1:1">
      <c r="A431" s="328"/>
    </row>
    <row r="432" spans="1:1">
      <c r="A432" s="328"/>
    </row>
    <row r="433" spans="1:1">
      <c r="A433" s="328"/>
    </row>
    <row r="434" spans="1:1">
      <c r="A434" s="328"/>
    </row>
    <row r="435" spans="1:1">
      <c r="A435" s="328"/>
    </row>
    <row r="436" spans="1:1">
      <c r="A436" s="328"/>
    </row>
    <row r="437" spans="1:1">
      <c r="A437" s="328"/>
    </row>
    <row r="438" spans="1:1">
      <c r="A438" s="328"/>
    </row>
    <row r="439" spans="1:1">
      <c r="A439" s="328"/>
    </row>
    <row r="440" spans="1:1">
      <c r="A440" s="328"/>
    </row>
    <row r="441" spans="1:1">
      <c r="A441" s="328"/>
    </row>
    <row r="442" spans="1:1">
      <c r="A442" s="328"/>
    </row>
    <row r="443" spans="1:1">
      <c r="A443" s="328"/>
    </row>
    <row r="444" spans="1:1">
      <c r="A444" s="328"/>
    </row>
    <row r="445" spans="1:1">
      <c r="A445" s="328"/>
    </row>
    <row r="446" spans="1:1">
      <c r="A446" s="328"/>
    </row>
    <row r="447" spans="1:1">
      <c r="A447" s="328"/>
    </row>
    <row r="448" spans="1:1">
      <c r="A448" s="328"/>
    </row>
    <row r="449" spans="1:1">
      <c r="A449" s="328"/>
    </row>
    <row r="450" spans="1:1">
      <c r="A450" s="328"/>
    </row>
    <row r="451" spans="1:1">
      <c r="A451" s="328"/>
    </row>
    <row r="452" spans="1:1">
      <c r="A452" s="328"/>
    </row>
    <row r="453" spans="1:1">
      <c r="A453" s="328"/>
    </row>
    <row r="454" spans="1:1">
      <c r="A454" s="328"/>
    </row>
    <row r="455" spans="1:1">
      <c r="A455" s="328"/>
    </row>
    <row r="456" spans="1:1">
      <c r="A456" s="328"/>
    </row>
    <row r="457" spans="1:1">
      <c r="A457" s="328"/>
    </row>
    <row r="458" spans="1:1">
      <c r="A458" s="328"/>
    </row>
    <row r="459" spans="1:1">
      <c r="A459" s="328"/>
    </row>
    <row r="460" spans="1:1">
      <c r="A460" s="328"/>
    </row>
    <row r="461" spans="1:1">
      <c r="A461" s="328"/>
    </row>
    <row r="462" spans="1:1">
      <c r="A462" s="328"/>
    </row>
    <row r="463" spans="1:1">
      <c r="A463" s="328"/>
    </row>
    <row r="464" spans="1:1">
      <c r="A464" s="328"/>
    </row>
    <row r="465" spans="1:1">
      <c r="A465" s="328"/>
    </row>
    <row r="466" spans="1:1">
      <c r="A466" s="328"/>
    </row>
    <row r="467" spans="1:1">
      <c r="A467" s="328"/>
    </row>
    <row r="468" spans="1:1">
      <c r="A468" s="328"/>
    </row>
    <row r="469" spans="1:1">
      <c r="A469" s="328"/>
    </row>
    <row r="470" spans="1:1">
      <c r="A470" s="328"/>
    </row>
    <row r="471" spans="1:1">
      <c r="A471" s="328"/>
    </row>
    <row r="472" spans="1:1">
      <c r="A472" s="328"/>
    </row>
    <row r="473" spans="1:1">
      <c r="A473" s="328"/>
    </row>
    <row r="474" spans="1:1">
      <c r="A474" s="328"/>
    </row>
    <row r="475" spans="1:1">
      <c r="A475" s="328"/>
    </row>
    <row r="476" spans="1:1">
      <c r="A476" s="328"/>
    </row>
    <row r="477" spans="1:1">
      <c r="A477" s="328"/>
    </row>
    <row r="478" spans="1:1">
      <c r="A478" s="328"/>
    </row>
    <row r="479" spans="1:1">
      <c r="A479" s="328"/>
    </row>
    <row r="480" spans="1:1">
      <c r="A480" s="328"/>
    </row>
    <row r="481" spans="1:1">
      <c r="A481" s="328"/>
    </row>
    <row r="482" spans="1:1">
      <c r="A482" s="328"/>
    </row>
    <row r="483" spans="1:1">
      <c r="A483" s="328"/>
    </row>
    <row r="484" spans="1:1">
      <c r="A484" s="328"/>
    </row>
    <row r="485" spans="1:1">
      <c r="A485" s="328"/>
    </row>
    <row r="486" spans="1:1">
      <c r="A486" s="328"/>
    </row>
    <row r="487" spans="1:1">
      <c r="A487" s="328"/>
    </row>
    <row r="488" spans="1:1">
      <c r="A488" s="328"/>
    </row>
    <row r="489" spans="1:1">
      <c r="A489" s="328"/>
    </row>
    <row r="490" spans="1:1">
      <c r="A490" s="328"/>
    </row>
    <row r="491" spans="1:1">
      <c r="A491" s="328"/>
    </row>
    <row r="492" spans="1:1">
      <c r="A492" s="328"/>
    </row>
    <row r="493" spans="1:1">
      <c r="A493" s="328"/>
    </row>
    <row r="494" spans="1:1">
      <c r="A494" s="328"/>
    </row>
    <row r="495" spans="1:1">
      <c r="A495" s="328"/>
    </row>
    <row r="496" spans="1:1">
      <c r="A496" s="328"/>
    </row>
    <row r="497" spans="1:1">
      <c r="A497" s="328"/>
    </row>
    <row r="498" spans="1:1">
      <c r="A498" s="328"/>
    </row>
    <row r="499" spans="1:1">
      <c r="A499" s="328"/>
    </row>
    <row r="500" spans="1:1">
      <c r="A500" s="328"/>
    </row>
    <row r="501" spans="1:1">
      <c r="A501" s="328"/>
    </row>
    <row r="502" spans="1:1">
      <c r="A502" s="328"/>
    </row>
    <row r="503" spans="1:1">
      <c r="A503" s="328"/>
    </row>
    <row r="504" spans="1:1">
      <c r="A504" s="328"/>
    </row>
    <row r="505" spans="1:1">
      <c r="A505" s="328"/>
    </row>
    <row r="506" spans="1:1">
      <c r="A506" s="328"/>
    </row>
    <row r="507" spans="1:1">
      <c r="A507" s="328"/>
    </row>
    <row r="508" spans="1:1">
      <c r="A508" s="328"/>
    </row>
    <row r="509" spans="1:1">
      <c r="A509" s="328"/>
    </row>
    <row r="510" spans="1:1">
      <c r="A510" s="328"/>
    </row>
    <row r="511" spans="1:1">
      <c r="A511" s="328"/>
    </row>
    <row r="512" spans="1:1">
      <c r="A512" s="328"/>
    </row>
    <row r="513" spans="1:1">
      <c r="A513" s="328"/>
    </row>
    <row r="514" spans="1:1">
      <c r="A514" s="328"/>
    </row>
    <row r="515" spans="1:1">
      <c r="A515" s="328"/>
    </row>
    <row r="516" spans="1:1">
      <c r="A516" s="328"/>
    </row>
    <row r="517" spans="1:1">
      <c r="A517" s="328"/>
    </row>
    <row r="518" spans="1:1">
      <c r="A518" s="328"/>
    </row>
    <row r="519" spans="1:1">
      <c r="A519" s="328"/>
    </row>
    <row r="520" spans="1:1">
      <c r="A520" s="328"/>
    </row>
    <row r="521" spans="1:1">
      <c r="A521" s="328"/>
    </row>
    <row r="522" spans="1:1">
      <c r="A522" s="328"/>
    </row>
    <row r="523" spans="1:1">
      <c r="A523" s="328"/>
    </row>
    <row r="524" spans="1:1">
      <c r="A524" s="328"/>
    </row>
    <row r="525" spans="1:1">
      <c r="A525" s="328"/>
    </row>
    <row r="526" spans="1:1">
      <c r="A526" s="328"/>
    </row>
    <row r="527" spans="1:1">
      <c r="A527" s="328"/>
    </row>
    <row r="528" spans="1:1">
      <c r="A528" s="328"/>
    </row>
    <row r="529" spans="1:1">
      <c r="A529" s="328"/>
    </row>
    <row r="530" spans="1:1">
      <c r="A530" s="328"/>
    </row>
    <row r="531" spans="1:1">
      <c r="A531" s="328"/>
    </row>
    <row r="532" spans="1:1">
      <c r="A532" s="328"/>
    </row>
    <row r="533" spans="1:1">
      <c r="A533" s="328"/>
    </row>
    <row r="534" spans="1:1">
      <c r="A534" s="328"/>
    </row>
    <row r="535" spans="1:1">
      <c r="A535" s="328"/>
    </row>
    <row r="536" spans="1:1">
      <c r="A536" s="328"/>
    </row>
    <row r="537" spans="1:1">
      <c r="A537" s="328"/>
    </row>
    <row r="538" spans="1:1">
      <c r="A538" s="328"/>
    </row>
    <row r="539" spans="1:1">
      <c r="A539" s="328"/>
    </row>
    <row r="540" spans="1:1">
      <c r="A540" s="328"/>
    </row>
    <row r="541" spans="1:1">
      <c r="A541" s="328"/>
    </row>
    <row r="542" spans="1:1">
      <c r="A542" s="328"/>
    </row>
    <row r="543" spans="1:1">
      <c r="A543" s="328"/>
    </row>
    <row r="544" spans="1:1">
      <c r="A544" s="328"/>
    </row>
    <row r="545" spans="1:1">
      <c r="A545" s="328"/>
    </row>
    <row r="546" spans="1:1">
      <c r="A546" s="328"/>
    </row>
    <row r="547" spans="1:1">
      <c r="A547" s="328"/>
    </row>
    <row r="548" spans="1:1">
      <c r="A548" s="328"/>
    </row>
    <row r="549" spans="1:1">
      <c r="A549" s="328"/>
    </row>
    <row r="550" spans="1:1">
      <c r="A550" s="328"/>
    </row>
    <row r="551" spans="1:1">
      <c r="A551" s="328"/>
    </row>
    <row r="552" spans="1:1">
      <c r="A552" s="328"/>
    </row>
    <row r="553" spans="1:1">
      <c r="A553" s="328"/>
    </row>
    <row r="554" spans="1:1">
      <c r="A554" s="328"/>
    </row>
    <row r="555" spans="1:1">
      <c r="A555" s="328"/>
    </row>
    <row r="556" spans="1:1">
      <c r="A556" s="328"/>
    </row>
    <row r="557" spans="1:1">
      <c r="A557" s="328"/>
    </row>
    <row r="558" spans="1:1">
      <c r="A558" s="328"/>
    </row>
    <row r="559" spans="1:1">
      <c r="A559" s="328"/>
    </row>
    <row r="560" spans="1:1">
      <c r="A560" s="328"/>
    </row>
    <row r="561" spans="1:1">
      <c r="A561" s="328"/>
    </row>
    <row r="562" spans="1:1">
      <c r="A562" s="328"/>
    </row>
    <row r="563" spans="1:1">
      <c r="A563" s="328"/>
    </row>
    <row r="564" spans="1:1">
      <c r="A564" s="328"/>
    </row>
    <row r="565" spans="1:1">
      <c r="A565" s="328"/>
    </row>
    <row r="566" spans="1:1">
      <c r="A566" s="328"/>
    </row>
    <row r="567" spans="1:1">
      <c r="A567" s="328"/>
    </row>
    <row r="568" spans="1:1">
      <c r="A568" s="328"/>
    </row>
    <row r="569" spans="1:1">
      <c r="A569" s="328"/>
    </row>
    <row r="570" spans="1:1">
      <c r="A570" s="328"/>
    </row>
    <row r="571" spans="1:1">
      <c r="A571" s="328"/>
    </row>
    <row r="572" spans="1:1">
      <c r="A572" s="328"/>
    </row>
    <row r="573" spans="1:1">
      <c r="A573" s="328"/>
    </row>
    <row r="574" spans="1:1">
      <c r="A574" s="328"/>
    </row>
    <row r="575" spans="1:1">
      <c r="A575" s="328"/>
    </row>
    <row r="576" spans="1:1">
      <c r="A576" s="328"/>
    </row>
    <row r="577" spans="1:1">
      <c r="A577" s="328"/>
    </row>
    <row r="578" spans="1:1">
      <c r="A578" s="328"/>
    </row>
    <row r="579" spans="1:1">
      <c r="A579" s="328"/>
    </row>
    <row r="580" spans="1:1">
      <c r="A580" s="328"/>
    </row>
    <row r="581" spans="1:1">
      <c r="A581" s="328"/>
    </row>
    <row r="582" spans="1:1">
      <c r="A582" s="328"/>
    </row>
    <row r="583" spans="1:1">
      <c r="A583" s="328"/>
    </row>
    <row r="584" spans="1:1">
      <c r="A584" s="328"/>
    </row>
    <row r="585" spans="1:1">
      <c r="A585" s="328"/>
    </row>
    <row r="586" spans="1:1">
      <c r="A586" s="328"/>
    </row>
    <row r="587" spans="1:1">
      <c r="A587" s="328"/>
    </row>
    <row r="588" spans="1:1">
      <c r="A588" s="328"/>
    </row>
    <row r="589" spans="1:1">
      <c r="A589" s="328"/>
    </row>
    <row r="590" spans="1:1">
      <c r="A590" s="328"/>
    </row>
    <row r="591" spans="1:1">
      <c r="A591" s="328"/>
    </row>
    <row r="592" spans="1:1">
      <c r="A592" s="328"/>
    </row>
    <row r="593" spans="1:1">
      <c r="A593" s="328"/>
    </row>
    <row r="594" spans="1:1">
      <c r="A594" s="328"/>
    </row>
    <row r="595" spans="1:1">
      <c r="A595" s="328"/>
    </row>
    <row r="596" spans="1:1">
      <c r="A596" s="328"/>
    </row>
    <row r="597" spans="1:1">
      <c r="A597" s="328"/>
    </row>
    <row r="598" spans="1:1">
      <c r="A598" s="328"/>
    </row>
    <row r="599" spans="1:1">
      <c r="A599" s="328"/>
    </row>
    <row r="600" spans="1:1">
      <c r="A600" s="328"/>
    </row>
    <row r="601" spans="1:1">
      <c r="A601" s="328"/>
    </row>
    <row r="602" spans="1:1">
      <c r="A602" s="328"/>
    </row>
    <row r="603" spans="1:1">
      <c r="A603" s="328"/>
    </row>
    <row r="604" spans="1:1">
      <c r="A604" s="328"/>
    </row>
    <row r="605" spans="1:1">
      <c r="A605" s="328"/>
    </row>
    <row r="606" spans="1:1">
      <c r="A606" s="328"/>
    </row>
    <row r="607" spans="1:1">
      <c r="A607" s="328"/>
    </row>
    <row r="608" spans="1:1">
      <c r="A608" s="328"/>
    </row>
    <row r="609" spans="1:1">
      <c r="A609" s="328"/>
    </row>
    <row r="610" spans="1:1">
      <c r="A610" s="328"/>
    </row>
    <row r="611" spans="1:1">
      <c r="A611" s="328"/>
    </row>
    <row r="612" spans="1:1">
      <c r="A612" s="328"/>
    </row>
    <row r="613" spans="1:1">
      <c r="A613" s="328"/>
    </row>
    <row r="614" spans="1:1">
      <c r="A614" s="328"/>
    </row>
    <row r="615" spans="1:1">
      <c r="A615" s="328"/>
    </row>
    <row r="616" spans="1:1">
      <c r="A616" s="328"/>
    </row>
    <row r="617" spans="1:1">
      <c r="A617" s="328"/>
    </row>
    <row r="618" spans="1:1">
      <c r="A618" s="328"/>
    </row>
    <row r="619" spans="1:1">
      <c r="A619" s="328"/>
    </row>
    <row r="620" spans="1:1">
      <c r="A620" s="328"/>
    </row>
    <row r="621" spans="1:1">
      <c r="A621" s="328"/>
    </row>
    <row r="622" spans="1:1">
      <c r="A622" s="328"/>
    </row>
    <row r="623" spans="1:1">
      <c r="A623" s="328"/>
    </row>
    <row r="624" spans="1:1">
      <c r="A624" s="328"/>
    </row>
    <row r="625" spans="1:1">
      <c r="A625" s="328"/>
    </row>
    <row r="626" spans="1:1">
      <c r="A626" s="328"/>
    </row>
    <row r="627" spans="1:1">
      <c r="A627" s="328"/>
    </row>
    <row r="628" spans="1:1">
      <c r="A628" s="328"/>
    </row>
    <row r="629" spans="1:1">
      <c r="A629" s="328"/>
    </row>
    <row r="630" spans="1:1">
      <c r="A630" s="328"/>
    </row>
    <row r="631" spans="1:1">
      <c r="A631" s="328"/>
    </row>
    <row r="632" spans="1:1">
      <c r="A632" s="328"/>
    </row>
    <row r="633" spans="1:1">
      <c r="A633" s="328"/>
    </row>
    <row r="634" spans="1:1">
      <c r="A634" s="328"/>
    </row>
    <row r="635" spans="1:1">
      <c r="A635" s="328"/>
    </row>
    <row r="636" spans="1:1">
      <c r="A636" s="328"/>
    </row>
    <row r="637" spans="1:1">
      <c r="A637" s="328"/>
    </row>
    <row r="638" spans="1:1">
      <c r="A638" s="328"/>
    </row>
    <row r="639" spans="1:1">
      <c r="A639" s="328"/>
    </row>
    <row r="640" spans="1:1">
      <c r="A640" s="328"/>
    </row>
    <row r="641" spans="1:1">
      <c r="A641" s="328"/>
    </row>
    <row r="642" spans="1:1">
      <c r="A642" s="328"/>
    </row>
    <row r="643" spans="1:1">
      <c r="A643" s="328"/>
    </row>
    <row r="644" spans="1:1">
      <c r="A644" s="328"/>
    </row>
    <row r="645" spans="1:1">
      <c r="A645" s="328"/>
    </row>
    <row r="646" spans="1:1">
      <c r="A646" s="328"/>
    </row>
    <row r="647" spans="1:1">
      <c r="A647" s="328"/>
    </row>
    <row r="648" spans="1:1">
      <c r="A648" s="328"/>
    </row>
    <row r="649" spans="1:1">
      <c r="A649" s="328"/>
    </row>
    <row r="650" spans="1:1">
      <c r="A650" s="328"/>
    </row>
    <row r="651" spans="1:1">
      <c r="A651" s="328"/>
    </row>
    <row r="652" spans="1:1">
      <c r="A652" s="328"/>
    </row>
    <row r="653" spans="1:1">
      <c r="A653" s="328"/>
    </row>
    <row r="654" spans="1:1">
      <c r="A654" s="328"/>
    </row>
    <row r="655" spans="1:1">
      <c r="A655" s="328"/>
    </row>
    <row r="656" spans="1:1">
      <c r="A656" s="328"/>
    </row>
    <row r="657" spans="1:1">
      <c r="A657" s="328"/>
    </row>
    <row r="658" spans="1:1">
      <c r="A658" s="328"/>
    </row>
    <row r="659" spans="1:1">
      <c r="A659" s="328"/>
    </row>
    <row r="660" spans="1:1">
      <c r="A660" s="328"/>
    </row>
    <row r="661" spans="1:1">
      <c r="A661" s="328"/>
    </row>
    <row r="662" spans="1:1">
      <c r="A662" s="328"/>
    </row>
    <row r="663" spans="1:1">
      <c r="A663" s="328"/>
    </row>
    <row r="664" spans="1:1">
      <c r="A664" s="328"/>
    </row>
    <row r="665" spans="1:1">
      <c r="A665" s="328"/>
    </row>
    <row r="666" spans="1:1">
      <c r="A666" s="328"/>
    </row>
    <row r="667" spans="1:1">
      <c r="A667" s="328"/>
    </row>
    <row r="668" spans="1:1">
      <c r="A668" s="328"/>
    </row>
    <row r="669" spans="1:1">
      <c r="A669" s="328"/>
    </row>
    <row r="670" spans="1:1">
      <c r="A670" s="328"/>
    </row>
    <row r="671" spans="1:1">
      <c r="A671" s="328"/>
    </row>
    <row r="672" spans="1:1">
      <c r="A672" s="328"/>
    </row>
    <row r="673" spans="1:1">
      <c r="A673" s="328"/>
    </row>
    <row r="674" spans="1:1">
      <c r="A674" s="328"/>
    </row>
    <row r="675" spans="1:1">
      <c r="A675" s="328"/>
    </row>
    <row r="676" spans="1:1">
      <c r="A676" s="328"/>
    </row>
    <row r="677" spans="1:1">
      <c r="A677" s="328"/>
    </row>
    <row r="678" spans="1:1">
      <c r="A678" s="328"/>
    </row>
    <row r="679" spans="1:1">
      <c r="A679" s="328"/>
    </row>
    <row r="680" spans="1:1">
      <c r="A680" s="328"/>
    </row>
    <row r="681" spans="1:1">
      <c r="A681" s="328"/>
    </row>
    <row r="682" spans="1:1">
      <c r="A682" s="328"/>
    </row>
    <row r="683" spans="1:1">
      <c r="A683" s="328"/>
    </row>
    <row r="684" spans="1:1">
      <c r="A684" s="328"/>
    </row>
    <row r="685" spans="1:1">
      <c r="A685" s="328"/>
    </row>
    <row r="686" spans="1:1">
      <c r="A686" s="328"/>
    </row>
    <row r="687" spans="1:1">
      <c r="A687" s="328"/>
    </row>
    <row r="688" spans="1:1">
      <c r="A688" s="328"/>
    </row>
    <row r="689" spans="1:1">
      <c r="A689" s="328"/>
    </row>
    <row r="690" spans="1:1">
      <c r="A690" s="328"/>
    </row>
    <row r="691" spans="1:1">
      <c r="A691" s="328"/>
    </row>
    <row r="692" spans="1:1">
      <c r="A692" s="328"/>
    </row>
    <row r="693" spans="1:1">
      <c r="A693" s="328"/>
    </row>
    <row r="694" spans="1:1">
      <c r="A694" s="328"/>
    </row>
    <row r="695" spans="1:1">
      <c r="A695" s="328"/>
    </row>
    <row r="696" spans="1:1">
      <c r="A696" s="328"/>
    </row>
    <row r="697" spans="1:1">
      <c r="A697" s="328"/>
    </row>
    <row r="698" spans="1:1">
      <c r="A698" s="328"/>
    </row>
    <row r="699" spans="1:1">
      <c r="A699" s="328"/>
    </row>
    <row r="700" spans="1:1">
      <c r="A700" s="328"/>
    </row>
    <row r="701" spans="1:1">
      <c r="A701" s="328"/>
    </row>
    <row r="702" spans="1:1">
      <c r="A702" s="328"/>
    </row>
    <row r="703" spans="1:1">
      <c r="A703" s="328"/>
    </row>
    <row r="704" spans="1:1">
      <c r="A704" s="328"/>
    </row>
    <row r="705" spans="1:1">
      <c r="A705" s="328"/>
    </row>
    <row r="706" spans="1:1">
      <c r="A706" s="328"/>
    </row>
    <row r="707" spans="1:1">
      <c r="A707" s="328"/>
    </row>
    <row r="708" spans="1:1">
      <c r="A708" s="328"/>
    </row>
    <row r="709" spans="1:1">
      <c r="A709" s="328"/>
    </row>
    <row r="710" spans="1:1">
      <c r="A710" s="328"/>
    </row>
    <row r="711" spans="1:1">
      <c r="A711" s="328"/>
    </row>
    <row r="712" spans="1:1">
      <c r="A712" s="328"/>
    </row>
    <row r="713" spans="1:1">
      <c r="A713" s="328"/>
    </row>
    <row r="714" spans="1:1">
      <c r="A714" s="328"/>
    </row>
    <row r="715" spans="1:1">
      <c r="A715" s="328"/>
    </row>
    <row r="716" spans="1:1">
      <c r="A716" s="328"/>
    </row>
    <row r="717" spans="1:1">
      <c r="A717" s="328"/>
    </row>
    <row r="718" spans="1:1">
      <c r="A718" s="328"/>
    </row>
    <row r="719" spans="1:1">
      <c r="A719" s="328"/>
    </row>
    <row r="720" spans="1:1">
      <c r="A720" s="328"/>
    </row>
    <row r="721" spans="1:1">
      <c r="A721" s="328"/>
    </row>
    <row r="722" spans="1:1">
      <c r="A722" s="328"/>
    </row>
    <row r="723" spans="1:1">
      <c r="A723" s="328"/>
    </row>
    <row r="724" spans="1:1">
      <c r="A724" s="328"/>
    </row>
    <row r="725" spans="1:1">
      <c r="A725" s="328"/>
    </row>
    <row r="726" spans="1:1">
      <c r="A726" s="328"/>
    </row>
    <row r="727" spans="1:1">
      <c r="A727" s="328"/>
    </row>
    <row r="728" spans="1:1">
      <c r="A728" s="328"/>
    </row>
    <row r="729" spans="1:1">
      <c r="A729" s="328"/>
    </row>
    <row r="730" spans="1:1">
      <c r="A730" s="328"/>
    </row>
    <row r="731" spans="1:1">
      <c r="A731" s="328"/>
    </row>
    <row r="732" spans="1:1">
      <c r="A732" s="328"/>
    </row>
    <row r="733" spans="1:1">
      <c r="A733" s="328"/>
    </row>
    <row r="734" spans="1:1">
      <c r="A734" s="328"/>
    </row>
    <row r="735" spans="1:1">
      <c r="A735" s="328"/>
    </row>
    <row r="736" spans="1:1">
      <c r="A736" s="328"/>
    </row>
    <row r="737" spans="1:1">
      <c r="A737" s="328"/>
    </row>
    <row r="738" spans="1:1">
      <c r="A738" s="328"/>
    </row>
    <row r="739" spans="1:1">
      <c r="A739" s="328"/>
    </row>
    <row r="740" spans="1:1">
      <c r="A740" s="328"/>
    </row>
    <row r="741" spans="1:1">
      <c r="A741" s="328"/>
    </row>
    <row r="742" spans="1:1">
      <c r="A742" s="328"/>
    </row>
    <row r="743" spans="1:1">
      <c r="A743" s="328"/>
    </row>
    <row r="744" spans="1:1">
      <c r="A744" s="328"/>
    </row>
    <row r="745" spans="1:1">
      <c r="A745" s="328"/>
    </row>
    <row r="746" spans="1:1">
      <c r="A746" s="328"/>
    </row>
    <row r="747" spans="1:1">
      <c r="A747" s="328"/>
    </row>
    <row r="748" spans="1:1">
      <c r="A748" s="328"/>
    </row>
    <row r="749" spans="1:1">
      <c r="A749" s="328"/>
    </row>
    <row r="750" spans="1:1">
      <c r="A750" s="328"/>
    </row>
    <row r="751" spans="1:1">
      <c r="A751" s="328"/>
    </row>
    <row r="752" spans="1:1">
      <c r="A752" s="328"/>
    </row>
    <row r="753" spans="1:1">
      <c r="A753" s="328"/>
    </row>
    <row r="754" spans="1:1">
      <c r="A754" s="328"/>
    </row>
    <row r="755" spans="1:1">
      <c r="A755" s="328"/>
    </row>
    <row r="756" spans="1:1">
      <c r="A756" s="328"/>
    </row>
    <row r="757" spans="1:1">
      <c r="A757" s="328"/>
    </row>
    <row r="758" spans="1:1">
      <c r="A758" s="328"/>
    </row>
    <row r="759" spans="1:1">
      <c r="A759" s="328"/>
    </row>
    <row r="760" spans="1:1">
      <c r="A760" s="328"/>
    </row>
    <row r="761" spans="1:1">
      <c r="A761" s="328"/>
    </row>
    <row r="762" spans="1:1">
      <c r="A762" s="328"/>
    </row>
    <row r="763" spans="1:1">
      <c r="A763" s="328"/>
    </row>
    <row r="764" spans="1:1">
      <c r="A764" s="328"/>
    </row>
    <row r="765" spans="1:1">
      <c r="A765" s="328"/>
    </row>
    <row r="766" spans="1:1">
      <c r="A766" s="328"/>
    </row>
    <row r="767" spans="1:1">
      <c r="A767" s="328"/>
    </row>
    <row r="768" spans="1:1">
      <c r="A768" s="328"/>
    </row>
    <row r="769" spans="1:1">
      <c r="A769" s="328"/>
    </row>
    <row r="770" spans="1:1">
      <c r="A770" s="328"/>
    </row>
    <row r="771" spans="1:1">
      <c r="A771" s="328"/>
    </row>
    <row r="772" spans="1:1">
      <c r="A772" s="328"/>
    </row>
    <row r="773" spans="1:1">
      <c r="A773" s="328"/>
    </row>
    <row r="774" spans="1:1">
      <c r="A774" s="328"/>
    </row>
    <row r="775" spans="1:1">
      <c r="A775" s="328"/>
    </row>
    <row r="776" spans="1:1">
      <c r="A776" s="328"/>
    </row>
    <row r="777" spans="1:1">
      <c r="A777" s="328"/>
    </row>
    <row r="778" spans="1:1">
      <c r="A778" s="328"/>
    </row>
    <row r="779" spans="1:1">
      <c r="A779" s="328"/>
    </row>
    <row r="780" spans="1:1">
      <c r="A780" s="328"/>
    </row>
    <row r="781" spans="1:1">
      <c r="A781" s="328"/>
    </row>
    <row r="782" spans="1:1">
      <c r="A782" s="328"/>
    </row>
    <row r="783" spans="1:1">
      <c r="A783" s="328"/>
    </row>
    <row r="784" spans="1:1">
      <c r="A784" s="328"/>
    </row>
    <row r="785" spans="1:1">
      <c r="A785" s="328"/>
    </row>
    <row r="786" spans="1:1">
      <c r="A786" s="328"/>
    </row>
    <row r="787" spans="1:1">
      <c r="A787" s="328"/>
    </row>
    <row r="788" spans="1:1">
      <c r="A788" s="328"/>
    </row>
    <row r="789" spans="1:1">
      <c r="A789" s="328"/>
    </row>
    <row r="790" spans="1:1">
      <c r="A790" s="328"/>
    </row>
    <row r="791" spans="1:1">
      <c r="A791" s="328"/>
    </row>
    <row r="792" spans="1:1">
      <c r="A792" s="328"/>
    </row>
    <row r="793" spans="1:1">
      <c r="A793" s="328"/>
    </row>
    <row r="794" spans="1:1">
      <c r="A794" s="328"/>
    </row>
    <row r="795" spans="1:1">
      <c r="A795" s="328"/>
    </row>
    <row r="796" spans="1:1">
      <c r="A796" s="328"/>
    </row>
    <row r="797" spans="1:1">
      <c r="A797" s="328"/>
    </row>
    <row r="798" spans="1:1">
      <c r="A798" s="328"/>
    </row>
    <row r="799" spans="1:1">
      <c r="A799" s="328"/>
    </row>
    <row r="800" spans="1:1">
      <c r="A800" s="328"/>
    </row>
    <row r="801" spans="1:1">
      <c r="A801" s="328"/>
    </row>
    <row r="802" spans="1:1">
      <c r="A802" s="328"/>
    </row>
    <row r="803" spans="1:1">
      <c r="A803" s="328"/>
    </row>
    <row r="804" spans="1:1">
      <c r="A804" s="328"/>
    </row>
    <row r="805" spans="1:1">
      <c r="A805" s="328"/>
    </row>
    <row r="806" spans="1:1">
      <c r="A806" s="328"/>
    </row>
    <row r="807" spans="1:1">
      <c r="A807" s="328"/>
    </row>
    <row r="808" spans="1:1">
      <c r="A808" s="328"/>
    </row>
    <row r="809" spans="1:1">
      <c r="A809" s="328"/>
    </row>
    <row r="810" spans="1:1">
      <c r="A810" s="328"/>
    </row>
    <row r="811" spans="1:1">
      <c r="A811" s="328"/>
    </row>
    <row r="812" spans="1:1">
      <c r="A812" s="328"/>
    </row>
    <row r="813" spans="1:1">
      <c r="A813" s="328"/>
    </row>
    <row r="814" spans="1:1">
      <c r="A814" s="328"/>
    </row>
    <row r="815" spans="1:1">
      <c r="A815" s="328"/>
    </row>
    <row r="816" spans="1:1">
      <c r="A816" s="328"/>
    </row>
    <row r="817" spans="1:1">
      <c r="A817" s="328"/>
    </row>
    <row r="818" spans="1:1">
      <c r="A818" s="328"/>
    </row>
    <row r="819" spans="1:1">
      <c r="A819" s="328"/>
    </row>
    <row r="820" spans="1:1">
      <c r="A820" s="328"/>
    </row>
    <row r="821" spans="1:1">
      <c r="A821" s="328"/>
    </row>
    <row r="822" spans="1:1">
      <c r="A822" s="328"/>
    </row>
    <row r="823" spans="1:1">
      <c r="A823" s="328"/>
    </row>
    <row r="824" spans="1:1">
      <c r="A824" s="328"/>
    </row>
    <row r="825" spans="1:1">
      <c r="A825" s="328"/>
    </row>
    <row r="826" spans="1:1">
      <c r="A826" s="328"/>
    </row>
    <row r="827" spans="1:1">
      <c r="A827" s="328"/>
    </row>
    <row r="828" spans="1:1">
      <c r="A828" s="328"/>
    </row>
    <row r="829" spans="1:1">
      <c r="A829" s="328"/>
    </row>
    <row r="830" spans="1:1">
      <c r="A830" s="328"/>
    </row>
    <row r="831" spans="1:1">
      <c r="A831" s="328"/>
    </row>
    <row r="832" spans="1:1">
      <c r="A832" s="328"/>
    </row>
    <row r="833" spans="1:1">
      <c r="A833" s="328"/>
    </row>
    <row r="834" spans="1:1">
      <c r="A834" s="328"/>
    </row>
    <row r="835" spans="1:1">
      <c r="A835" s="328"/>
    </row>
  </sheetData>
  <mergeCells count="16">
    <mergeCell ref="A7:B7"/>
    <mergeCell ref="C7:C8"/>
    <mergeCell ref="H7:J7"/>
    <mergeCell ref="A6:K6"/>
    <mergeCell ref="D7:D8"/>
    <mergeCell ref="E7:E8"/>
    <mergeCell ref="F7:F8"/>
    <mergeCell ref="G7:G8"/>
    <mergeCell ref="K7:K8"/>
    <mergeCell ref="B1:D1"/>
    <mergeCell ref="B2:D2"/>
    <mergeCell ref="B3:D3"/>
    <mergeCell ref="B4:D4"/>
    <mergeCell ref="F3:G3"/>
    <mergeCell ref="F4:H4"/>
    <mergeCell ref="F2:H2"/>
  </mergeCells>
  <conditionalFormatting sqref="D9">
    <cfRule type="cellIs" dxfId="36" priority="36" operator="equal">
      <formula>"INSERIR CÓDIGO!"</formula>
    </cfRule>
  </conditionalFormatting>
  <conditionalFormatting sqref="D17">
    <cfRule type="cellIs" dxfId="35" priority="39" operator="equal">
      <formula>"INSERIR CÓDIGO!"</formula>
    </cfRule>
  </conditionalFormatting>
  <conditionalFormatting sqref="D20">
    <cfRule type="cellIs" dxfId="34" priority="38" operator="equal">
      <formula>"INSERIR CÓDIGO!"</formula>
    </cfRule>
  </conditionalFormatting>
  <conditionalFormatting sqref="D28">
    <cfRule type="cellIs" dxfId="33" priority="35" operator="equal">
      <formula>"INSERIR CÓDIGO!"</formula>
    </cfRule>
  </conditionalFormatting>
  <conditionalFormatting sqref="D31">
    <cfRule type="cellIs" dxfId="32" priority="34" operator="equal">
      <formula>"INSERIR CÓDIGO!"</formula>
    </cfRule>
  </conditionalFormatting>
  <conditionalFormatting sqref="D38">
    <cfRule type="cellIs" dxfId="31" priority="33" operator="equal">
      <formula>"INSERIR CÓDIGO!"</formula>
    </cfRule>
  </conditionalFormatting>
  <conditionalFormatting sqref="D42">
    <cfRule type="cellIs" dxfId="30" priority="32" operator="equal">
      <formula>"INSERIR CÓDIGO!"</formula>
    </cfRule>
  </conditionalFormatting>
  <conditionalFormatting sqref="D71">
    <cfRule type="cellIs" dxfId="29" priority="31" operator="equal">
      <formula>"INSERIR CÓDIGO!"</formula>
    </cfRule>
  </conditionalFormatting>
  <conditionalFormatting sqref="D100">
    <cfRule type="cellIs" dxfId="28" priority="30" operator="equal">
      <formula>"INSERIR CÓDIGO!"</formula>
    </cfRule>
  </conditionalFormatting>
  <conditionalFormatting sqref="D107">
    <cfRule type="cellIs" dxfId="27" priority="29" operator="equal">
      <formula>"INSERIR CÓDIGO!"</formula>
    </cfRule>
  </conditionalFormatting>
  <conditionalFormatting sqref="D112">
    <cfRule type="cellIs" dxfId="26" priority="28" operator="equal">
      <formula>"INSERIR CÓDIGO!"</formula>
    </cfRule>
  </conditionalFormatting>
  <conditionalFormatting sqref="D116">
    <cfRule type="cellIs" dxfId="25" priority="27" operator="equal">
      <formula>"INSERIR CÓDIGO!"</formula>
    </cfRule>
  </conditionalFormatting>
  <conditionalFormatting sqref="D120">
    <cfRule type="cellIs" dxfId="24" priority="26" operator="equal">
      <formula>"INSERIR CÓDIGO!"</formula>
    </cfRule>
  </conditionalFormatting>
  <conditionalFormatting sqref="D124">
    <cfRule type="cellIs" dxfId="23" priority="25" operator="equal">
      <formula>"INSERIR CÓDIGO!"</formula>
    </cfRule>
  </conditionalFormatting>
  <conditionalFormatting sqref="D128">
    <cfRule type="cellIs" dxfId="22" priority="24" operator="equal">
      <formula>"INSERIR CÓDIGO!"</formula>
    </cfRule>
  </conditionalFormatting>
  <conditionalFormatting sqref="D132">
    <cfRule type="cellIs" dxfId="21" priority="23" operator="equal">
      <formula>"INSERIR CÓDIGO!"</formula>
    </cfRule>
  </conditionalFormatting>
  <conditionalFormatting sqref="D139">
    <cfRule type="cellIs" dxfId="20" priority="22" operator="equal">
      <formula>"INSERIR CÓDIGO!"</formula>
    </cfRule>
  </conditionalFormatting>
  <conditionalFormatting sqref="D147">
    <cfRule type="cellIs" dxfId="19" priority="21" operator="equal">
      <formula>"INSERIR CÓDIGO!"</formula>
    </cfRule>
  </conditionalFormatting>
  <conditionalFormatting sqref="D152">
    <cfRule type="cellIs" dxfId="18" priority="20" operator="equal">
      <formula>"INSERIR CÓDIGO!"</formula>
    </cfRule>
  </conditionalFormatting>
  <conditionalFormatting sqref="D155">
    <cfRule type="cellIs" dxfId="17" priority="19" operator="equal">
      <formula>"INSERIR CÓDIGO!"</formula>
    </cfRule>
  </conditionalFormatting>
  <conditionalFormatting sqref="D158">
    <cfRule type="cellIs" dxfId="16" priority="18" operator="equal">
      <formula>"INSERIR CÓDIGO!"</formula>
    </cfRule>
  </conditionalFormatting>
  <conditionalFormatting sqref="D163">
    <cfRule type="cellIs" dxfId="15" priority="17" operator="equal">
      <formula>"INSERIR CÓDIGO!"</formula>
    </cfRule>
  </conditionalFormatting>
  <conditionalFormatting sqref="D170">
    <cfRule type="cellIs" dxfId="14" priority="16" operator="equal">
      <formula>"INSERIR CÓDIGO!"</formula>
    </cfRule>
  </conditionalFormatting>
  <conditionalFormatting sqref="D177">
    <cfRule type="cellIs" dxfId="13" priority="15" operator="equal">
      <formula>"INSERIR CÓDIGO!"</formula>
    </cfRule>
  </conditionalFormatting>
  <conditionalFormatting sqref="D182">
    <cfRule type="cellIs" dxfId="12" priority="14" operator="equal">
      <formula>"INSERIR CÓDIGO!"</formula>
    </cfRule>
  </conditionalFormatting>
  <conditionalFormatting sqref="D187">
    <cfRule type="cellIs" dxfId="11" priority="13" operator="equal">
      <formula>"INSERIR CÓDIGO!"</formula>
    </cfRule>
  </conditionalFormatting>
  <conditionalFormatting sqref="D192">
    <cfRule type="cellIs" dxfId="10" priority="12" operator="equal">
      <formula>"INSERIR CÓDIGO!"</formula>
    </cfRule>
  </conditionalFormatting>
  <conditionalFormatting sqref="D197">
    <cfRule type="cellIs" dxfId="9" priority="11" operator="equal">
      <formula>"INSERIR CÓDIGO!"</formula>
    </cfRule>
  </conditionalFormatting>
  <conditionalFormatting sqref="D202">
    <cfRule type="cellIs" dxfId="8" priority="10" operator="equal">
      <formula>"INSERIR CÓDIGO!"</formula>
    </cfRule>
  </conditionalFormatting>
  <conditionalFormatting sqref="D206">
    <cfRule type="cellIs" dxfId="7" priority="9" operator="equal">
      <formula>"INSERIR CÓDIGO!"</formula>
    </cfRule>
  </conditionalFormatting>
  <conditionalFormatting sqref="D239">
    <cfRule type="cellIs" dxfId="6" priority="8" operator="equal">
      <formula>"INSERIR CÓDIGO!"</formula>
    </cfRule>
  </conditionalFormatting>
  <conditionalFormatting sqref="D244">
    <cfRule type="cellIs" dxfId="5" priority="7" operator="equal">
      <formula>"INSERIR CÓDIGO!"</formula>
    </cfRule>
  </conditionalFormatting>
  <conditionalFormatting sqref="D249">
    <cfRule type="cellIs" dxfId="4" priority="6" operator="equal">
      <formula>"INSERIR CÓDIGO!"</formula>
    </cfRule>
  </conditionalFormatting>
  <conditionalFormatting sqref="D254">
    <cfRule type="cellIs" dxfId="3" priority="5" operator="equal">
      <formula>"INSERIR CÓDIGO!"</formula>
    </cfRule>
  </conditionalFormatting>
  <conditionalFormatting sqref="D258">
    <cfRule type="cellIs" dxfId="2" priority="4" operator="equal">
      <formula>"INSERIR CÓDIGO!"</formula>
    </cfRule>
  </conditionalFormatting>
  <conditionalFormatting sqref="D262">
    <cfRule type="cellIs" dxfId="1" priority="2" operator="equal">
      <formula>"INSERIR CÓDIGO!"</formula>
    </cfRule>
  </conditionalFormatting>
  <conditionalFormatting sqref="D266">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48"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223"/>
  <sheetViews>
    <sheetView view="pageBreakPreview" topLeftCell="A46" zoomScaleNormal="100" zoomScaleSheetLayoutView="100" workbookViewId="0">
      <selection activeCell="H75" sqref="H75"/>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9" width="18.85546875" bestFit="1" customWidth="1"/>
  </cols>
  <sheetData>
    <row r="1" spans="1:9">
      <c r="A1" s="560"/>
      <c r="B1" s="878"/>
      <c r="C1" s="878"/>
      <c r="D1" s="878"/>
      <c r="E1" s="878"/>
      <c r="F1" s="878"/>
      <c r="G1" s="878"/>
      <c r="H1" s="561"/>
      <c r="I1" s="562"/>
    </row>
    <row r="2" spans="1:9">
      <c r="A2" s="563"/>
      <c r="B2" s="879"/>
      <c r="C2" s="879"/>
      <c r="D2" s="879"/>
      <c r="E2" s="879"/>
      <c r="F2" s="879"/>
      <c r="G2" s="879"/>
      <c r="H2" s="564"/>
      <c r="I2" s="565"/>
    </row>
    <row r="3" spans="1:9">
      <c r="A3" s="563"/>
      <c r="B3" s="879"/>
      <c r="C3" s="879"/>
      <c r="D3" s="879"/>
      <c r="E3" s="879"/>
      <c r="F3" s="879"/>
      <c r="G3" s="879"/>
      <c r="H3" s="564"/>
      <c r="I3" s="565"/>
    </row>
    <row r="4" spans="1:9">
      <c r="A4" s="563"/>
      <c r="B4" s="564"/>
      <c r="C4" s="564"/>
      <c r="D4" s="564"/>
      <c r="E4" s="564"/>
      <c r="F4" s="564"/>
      <c r="G4" s="564"/>
      <c r="H4" s="564"/>
      <c r="I4" s="565"/>
    </row>
    <row r="5" spans="1:9" ht="15.75" thickBot="1">
      <c r="A5" s="563"/>
      <c r="B5" s="564"/>
      <c r="C5" s="564"/>
      <c r="D5" s="564"/>
      <c r="E5" s="564"/>
      <c r="F5" s="564"/>
      <c r="G5" s="564"/>
      <c r="H5" s="564"/>
      <c r="I5" s="565"/>
    </row>
    <row r="6" spans="1:9" ht="18" thickBot="1">
      <c r="A6" s="880" t="s">
        <v>5755</v>
      </c>
      <c r="B6" s="881"/>
      <c r="C6" s="881"/>
      <c r="D6" s="881"/>
      <c r="E6" s="881"/>
      <c r="F6" s="881"/>
      <c r="G6" s="881"/>
      <c r="H6" s="881"/>
      <c r="I6" s="882"/>
    </row>
    <row r="7" spans="1:9" ht="15.75" customHeight="1">
      <c r="A7" s="584"/>
      <c r="B7" s="585"/>
      <c r="C7" s="585"/>
      <c r="D7" s="585"/>
      <c r="E7" s="585"/>
      <c r="F7" s="585"/>
      <c r="G7" s="585"/>
      <c r="H7" s="585"/>
      <c r="I7" s="585"/>
    </row>
    <row r="8" spans="1:9" ht="15.75" customHeight="1" thickBot="1"/>
    <row r="9" spans="1:9" ht="15.75" customHeight="1" thickBot="1">
      <c r="F9" s="51" t="s">
        <v>169</v>
      </c>
      <c r="G9" s="52" t="s">
        <v>170</v>
      </c>
      <c r="H9" s="52" t="s">
        <v>171</v>
      </c>
      <c r="I9" s="872" t="s">
        <v>12531</v>
      </c>
    </row>
    <row r="10" spans="1:9" ht="15.75" customHeight="1">
      <c r="D10" s="391" t="s">
        <v>702</v>
      </c>
      <c r="E10" s="392"/>
      <c r="F10" s="393" t="s">
        <v>12293</v>
      </c>
      <c r="G10" s="393"/>
      <c r="H10" s="393"/>
      <c r="I10" s="873"/>
    </row>
    <row r="11" spans="1:9" ht="15.75" customHeight="1">
      <c r="D11" s="338" t="s">
        <v>172</v>
      </c>
      <c r="E11" s="342"/>
      <c r="F11" s="394" t="s">
        <v>12294</v>
      </c>
      <c r="G11" s="394"/>
      <c r="H11" s="394"/>
      <c r="I11" s="873"/>
    </row>
    <row r="12" spans="1:9" ht="15.75" customHeight="1">
      <c r="C12" s="49"/>
      <c r="D12" s="338" t="s">
        <v>173</v>
      </c>
      <c r="E12" s="342"/>
      <c r="F12" s="394"/>
      <c r="G12" s="394"/>
      <c r="H12" s="394"/>
      <c r="I12" s="873"/>
    </row>
    <row r="13" spans="1:9" ht="15.75" customHeight="1" thickBot="1">
      <c r="C13" s="49"/>
      <c r="D13" s="339" t="s">
        <v>95</v>
      </c>
      <c r="E13" s="343"/>
      <c r="F13" s="395"/>
      <c r="G13" s="395"/>
      <c r="H13" s="401"/>
      <c r="I13" s="874"/>
    </row>
    <row r="14" spans="1:9" ht="15.75" thickBot="1">
      <c r="A14" s="53" t="s">
        <v>140</v>
      </c>
      <c r="B14" s="875" t="s">
        <v>96</v>
      </c>
      <c r="C14" s="876"/>
      <c r="D14" s="877"/>
      <c r="E14" s="340" t="s">
        <v>1</v>
      </c>
      <c r="F14" s="55" t="s">
        <v>94</v>
      </c>
      <c r="G14" s="55" t="s">
        <v>94</v>
      </c>
      <c r="H14" s="55" t="s">
        <v>94</v>
      </c>
      <c r="I14" s="57"/>
    </row>
    <row r="15" spans="1:9" s="50" customFormat="1" ht="15.75" customHeight="1" thickBot="1">
      <c r="A15" s="337" t="s">
        <v>703</v>
      </c>
      <c r="B15" s="870" t="s">
        <v>12295</v>
      </c>
      <c r="C15" s="871"/>
      <c r="D15" s="871"/>
      <c r="E15" s="341" t="s">
        <v>1</v>
      </c>
      <c r="F15" s="54">
        <f>3.78*556.38</f>
        <v>2103.1163999999999</v>
      </c>
      <c r="G15" s="54"/>
      <c r="H15" s="54"/>
      <c r="I15" s="56">
        <f>IF(F15&lt;&gt;"",AVERAGE(F15:H15)," ")</f>
        <v>2103.1163999999999</v>
      </c>
    </row>
    <row r="16" spans="1:9" ht="6.75" customHeight="1" thickBot="1"/>
    <row r="17" spans="1:9" ht="15.75" customHeight="1" thickBot="1">
      <c r="F17" s="51" t="s">
        <v>169</v>
      </c>
      <c r="G17" s="52" t="s">
        <v>170</v>
      </c>
      <c r="H17" s="52" t="s">
        <v>171</v>
      </c>
      <c r="I17" s="872" t="s">
        <v>12531</v>
      </c>
    </row>
    <row r="18" spans="1:9" ht="15.75" customHeight="1">
      <c r="D18" s="391" t="s">
        <v>702</v>
      </c>
      <c r="E18" s="392"/>
      <c r="F18" s="666" t="s">
        <v>12539</v>
      </c>
      <c r="G18" s="396"/>
      <c r="H18" s="396"/>
      <c r="I18" s="873"/>
    </row>
    <row r="19" spans="1:9" ht="15.75" customHeight="1">
      <c r="D19" s="338" t="s">
        <v>172</v>
      </c>
      <c r="E19" s="342"/>
      <c r="F19" s="394" t="s">
        <v>12470</v>
      </c>
      <c r="G19" s="397"/>
      <c r="H19" s="400"/>
      <c r="I19" s="873"/>
    </row>
    <row r="20" spans="1:9" ht="15.75" customHeight="1">
      <c r="C20" s="49"/>
      <c r="D20" s="338" t="s">
        <v>173</v>
      </c>
      <c r="E20" s="342"/>
      <c r="F20" s="394"/>
      <c r="G20" s="394"/>
      <c r="H20" s="394"/>
      <c r="I20" s="873"/>
    </row>
    <row r="21" spans="1:9" ht="15.75" customHeight="1" thickBot="1">
      <c r="C21" s="49"/>
      <c r="D21" s="339" t="s">
        <v>95</v>
      </c>
      <c r="E21" s="343"/>
      <c r="F21" s="395"/>
      <c r="G21" s="398"/>
      <c r="H21" s="401"/>
      <c r="I21" s="874"/>
    </row>
    <row r="22" spans="1:9" ht="15.75" thickBot="1">
      <c r="A22" s="53" t="s">
        <v>140</v>
      </c>
      <c r="B22" s="875" t="s">
        <v>96</v>
      </c>
      <c r="C22" s="876"/>
      <c r="D22" s="877"/>
      <c r="E22" s="340" t="s">
        <v>1</v>
      </c>
      <c r="F22" s="55" t="s">
        <v>94</v>
      </c>
      <c r="G22" s="55" t="s">
        <v>94</v>
      </c>
      <c r="H22" s="55" t="s">
        <v>94</v>
      </c>
      <c r="I22" s="57"/>
    </row>
    <row r="23" spans="1:9" s="50" customFormat="1" ht="15.75" customHeight="1" thickBot="1">
      <c r="A23" s="337" t="s">
        <v>12291</v>
      </c>
      <c r="B23" s="870" t="s">
        <v>12538</v>
      </c>
      <c r="C23" s="871"/>
      <c r="D23" s="871"/>
      <c r="E23" s="341" t="s">
        <v>1</v>
      </c>
      <c r="F23" s="54">
        <v>287.86</v>
      </c>
      <c r="G23" s="54"/>
      <c r="H23" s="54"/>
      <c r="I23" s="56">
        <f>IF(F23&lt;&gt;"",AVERAGE(F23:H23)," ")</f>
        <v>287.86</v>
      </c>
    </row>
    <row r="24" spans="1:9" ht="6.75" customHeight="1" thickBot="1"/>
    <row r="25" spans="1:9" ht="15.75" customHeight="1" thickBot="1">
      <c r="F25" s="51" t="s">
        <v>169</v>
      </c>
      <c r="G25" s="52" t="s">
        <v>170</v>
      </c>
      <c r="H25" s="52" t="s">
        <v>171</v>
      </c>
      <c r="I25" s="872" t="s">
        <v>12531</v>
      </c>
    </row>
    <row r="26" spans="1:9" ht="15.75" customHeight="1">
      <c r="D26" s="391" t="s">
        <v>702</v>
      </c>
      <c r="E26" s="392"/>
      <c r="F26" s="393" t="s">
        <v>12297</v>
      </c>
      <c r="G26" s="393"/>
      <c r="H26" s="393"/>
      <c r="I26" s="873"/>
    </row>
    <row r="27" spans="1:9" ht="15.75" customHeight="1">
      <c r="D27" s="338" t="s">
        <v>172</v>
      </c>
      <c r="E27" s="342"/>
      <c r="F27" s="397" t="s">
        <v>12296</v>
      </c>
      <c r="H27" s="400"/>
      <c r="I27" s="873"/>
    </row>
    <row r="28" spans="1:9" ht="15.75" customHeight="1">
      <c r="C28" s="49"/>
      <c r="D28" s="338" t="s">
        <v>173</v>
      </c>
      <c r="E28" s="342"/>
      <c r="F28" s="394"/>
      <c r="G28" s="397"/>
      <c r="H28" s="400"/>
      <c r="I28" s="873"/>
    </row>
    <row r="29" spans="1:9" ht="15.75" customHeight="1" thickBot="1">
      <c r="C29" s="49"/>
      <c r="D29" s="339" t="s">
        <v>95</v>
      </c>
      <c r="E29" s="343"/>
      <c r="F29" s="395"/>
      <c r="G29" s="398"/>
      <c r="H29" s="401"/>
      <c r="I29" s="874"/>
    </row>
    <row r="30" spans="1:9" ht="15.75" thickBot="1">
      <c r="A30" s="53" t="s">
        <v>140</v>
      </c>
      <c r="B30" s="875" t="s">
        <v>96</v>
      </c>
      <c r="C30" s="876"/>
      <c r="D30" s="877"/>
      <c r="E30" s="340" t="s">
        <v>1</v>
      </c>
      <c r="F30" s="55" t="s">
        <v>94</v>
      </c>
      <c r="G30" s="55" t="s">
        <v>94</v>
      </c>
      <c r="H30" s="55" t="s">
        <v>94</v>
      </c>
      <c r="I30" s="57"/>
    </row>
    <row r="31" spans="1:9" s="50" customFormat="1" ht="15.75" customHeight="1" thickBot="1">
      <c r="A31" s="337" t="s">
        <v>704</v>
      </c>
      <c r="B31" s="870" t="s">
        <v>12301</v>
      </c>
      <c r="C31" s="871"/>
      <c r="D31" s="871"/>
      <c r="E31" s="341" t="s">
        <v>1</v>
      </c>
      <c r="F31" s="54">
        <v>199</v>
      </c>
      <c r="G31" s="54"/>
      <c r="H31" s="54"/>
      <c r="I31" s="56">
        <f>IF(F31&lt;&gt;"",AVERAGE(F31:H31)," ")</f>
        <v>199</v>
      </c>
    </row>
    <row r="32" spans="1:9" ht="6.75" customHeight="1" thickBot="1"/>
    <row r="33" spans="1:9" ht="15.75" customHeight="1" thickBot="1">
      <c r="F33" s="51" t="s">
        <v>169</v>
      </c>
      <c r="G33" s="52" t="s">
        <v>170</v>
      </c>
      <c r="H33" s="52" t="s">
        <v>171</v>
      </c>
      <c r="I33" s="872" t="s">
        <v>12531</v>
      </c>
    </row>
    <row r="34" spans="1:9" ht="15.75" customHeight="1">
      <c r="D34" s="391" t="s">
        <v>702</v>
      </c>
      <c r="E34" s="392"/>
      <c r="F34" s="393" t="s">
        <v>12293</v>
      </c>
      <c r="G34" s="393"/>
      <c r="H34" s="393"/>
      <c r="I34" s="873"/>
    </row>
    <row r="35" spans="1:9" ht="15.75" customHeight="1">
      <c r="D35" s="338" t="s">
        <v>172</v>
      </c>
      <c r="E35" s="342"/>
      <c r="F35" s="394" t="s">
        <v>12298</v>
      </c>
      <c r="G35" s="397"/>
      <c r="H35" s="400"/>
      <c r="I35" s="873"/>
    </row>
    <row r="36" spans="1:9" ht="15.75" customHeight="1">
      <c r="C36" s="49"/>
      <c r="D36" s="338" t="s">
        <v>173</v>
      </c>
      <c r="E36" s="342"/>
      <c r="F36" s="394"/>
      <c r="G36" s="397"/>
      <c r="H36" s="400"/>
      <c r="I36" s="873"/>
    </row>
    <row r="37" spans="1:9" ht="15.75" customHeight="1" thickBot="1">
      <c r="C37" s="49"/>
      <c r="D37" s="339" t="s">
        <v>95</v>
      </c>
      <c r="E37" s="343"/>
      <c r="F37" s="395"/>
      <c r="G37" s="398"/>
      <c r="H37" s="401"/>
      <c r="I37" s="874"/>
    </row>
    <row r="38" spans="1:9" ht="15.75" thickBot="1">
      <c r="A38" s="53" t="s">
        <v>140</v>
      </c>
      <c r="B38" s="875" t="s">
        <v>96</v>
      </c>
      <c r="C38" s="876"/>
      <c r="D38" s="877"/>
      <c r="E38" s="340" t="s">
        <v>1</v>
      </c>
      <c r="F38" s="55" t="s">
        <v>94</v>
      </c>
      <c r="G38" s="55" t="s">
        <v>94</v>
      </c>
      <c r="H38" s="55" t="s">
        <v>94</v>
      </c>
      <c r="I38" s="57"/>
    </row>
    <row r="39" spans="1:9" s="50" customFormat="1" ht="15.75" customHeight="1" thickBot="1">
      <c r="A39" s="337" t="s">
        <v>12288</v>
      </c>
      <c r="B39" s="870" t="s">
        <v>12302</v>
      </c>
      <c r="C39" s="871"/>
      <c r="D39" s="871"/>
      <c r="E39" s="341" t="s">
        <v>1</v>
      </c>
      <c r="F39" s="54">
        <v>36.79</v>
      </c>
      <c r="G39" s="54"/>
      <c r="H39" s="54"/>
      <c r="I39" s="56">
        <f>IF(F39&lt;&gt;"",AVERAGE(F39:H39)," ")</f>
        <v>36.79</v>
      </c>
    </row>
    <row r="40" spans="1:9" ht="6.75" customHeight="1" thickBot="1"/>
    <row r="41" spans="1:9" ht="15.75" customHeight="1" thickBot="1">
      <c r="F41" s="51" t="s">
        <v>169</v>
      </c>
      <c r="G41" s="52" t="s">
        <v>170</v>
      </c>
      <c r="H41" s="52" t="s">
        <v>171</v>
      </c>
      <c r="I41" s="872" t="s">
        <v>12531</v>
      </c>
    </row>
    <row r="42" spans="1:9" ht="15.75" customHeight="1">
      <c r="D42" s="391" t="s">
        <v>702</v>
      </c>
      <c r="E42" s="392"/>
      <c r="F42" s="393" t="s">
        <v>12297</v>
      </c>
      <c r="G42" s="396"/>
      <c r="H42" s="399"/>
      <c r="I42" s="873"/>
    </row>
    <row r="43" spans="1:9" ht="15.75" customHeight="1">
      <c r="D43" s="338" t="s">
        <v>172</v>
      </c>
      <c r="E43" s="342"/>
      <c r="F43" s="397" t="s">
        <v>12299</v>
      </c>
      <c r="H43" s="400"/>
      <c r="I43" s="873"/>
    </row>
    <row r="44" spans="1:9" ht="15.75" customHeight="1">
      <c r="C44" s="49"/>
      <c r="D44" s="338" t="s">
        <v>173</v>
      </c>
      <c r="E44" s="342"/>
      <c r="F44" s="394"/>
      <c r="G44" s="397"/>
      <c r="H44" s="400"/>
      <c r="I44" s="873"/>
    </row>
    <row r="45" spans="1:9" ht="15.75" customHeight="1" thickBot="1">
      <c r="C45" s="49"/>
      <c r="D45" s="339" t="s">
        <v>95</v>
      </c>
      <c r="E45" s="343"/>
      <c r="F45" s="395"/>
      <c r="G45" s="398"/>
      <c r="H45" s="401"/>
      <c r="I45" s="874"/>
    </row>
    <row r="46" spans="1:9" ht="15.75" thickBot="1">
      <c r="A46" s="53" t="s">
        <v>140</v>
      </c>
      <c r="B46" s="875" t="s">
        <v>96</v>
      </c>
      <c r="C46" s="876"/>
      <c r="D46" s="877"/>
      <c r="E46" s="340" t="s">
        <v>1</v>
      </c>
      <c r="F46" s="55" t="s">
        <v>94</v>
      </c>
      <c r="G46" s="55" t="s">
        <v>94</v>
      </c>
      <c r="H46" s="55" t="s">
        <v>94</v>
      </c>
      <c r="I46" s="57"/>
    </row>
    <row r="47" spans="1:9" s="50" customFormat="1" ht="15.75" customHeight="1" thickBot="1">
      <c r="A47" s="337" t="s">
        <v>12289</v>
      </c>
      <c r="B47" s="870" t="s">
        <v>12303</v>
      </c>
      <c r="C47" s="871"/>
      <c r="D47" s="871"/>
      <c r="E47" s="341" t="s">
        <v>1</v>
      </c>
      <c r="F47" s="54">
        <v>40.74</v>
      </c>
      <c r="G47" s="54"/>
      <c r="H47" s="54"/>
      <c r="I47" s="56">
        <f>IF(F47&lt;&gt;"",AVERAGE(F47:H47)," ")</f>
        <v>40.74</v>
      </c>
    </row>
    <row r="48" spans="1:9" ht="6.75" customHeight="1" thickBot="1"/>
    <row r="49" spans="1:9" ht="15.75" customHeight="1" thickBot="1">
      <c r="F49" s="51" t="s">
        <v>169</v>
      </c>
      <c r="G49" s="52" t="s">
        <v>170</v>
      </c>
      <c r="H49" s="52" t="s">
        <v>171</v>
      </c>
      <c r="I49" s="872" t="s">
        <v>12531</v>
      </c>
    </row>
    <row r="50" spans="1:9" ht="15.75" customHeight="1">
      <c r="D50" s="391" t="s">
        <v>702</v>
      </c>
      <c r="E50" s="392"/>
      <c r="F50" s="393" t="s">
        <v>12293</v>
      </c>
      <c r="G50" s="396"/>
      <c r="H50" s="399"/>
      <c r="I50" s="873"/>
    </row>
    <row r="51" spans="1:9" ht="15.75" customHeight="1">
      <c r="D51" s="338" t="s">
        <v>172</v>
      </c>
      <c r="E51" s="342"/>
      <c r="F51" s="397" t="s">
        <v>12300</v>
      </c>
      <c r="H51" s="400"/>
      <c r="I51" s="873"/>
    </row>
    <row r="52" spans="1:9" ht="15.75" customHeight="1">
      <c r="C52" s="49"/>
      <c r="D52" s="338" t="s">
        <v>173</v>
      </c>
      <c r="E52" s="342"/>
      <c r="F52" s="394"/>
      <c r="G52" s="397"/>
      <c r="H52" s="400"/>
      <c r="I52" s="873"/>
    </row>
    <row r="53" spans="1:9" ht="15.75" customHeight="1" thickBot="1">
      <c r="C53" s="49"/>
      <c r="D53" s="339" t="s">
        <v>95</v>
      </c>
      <c r="E53" s="343"/>
      <c r="F53" s="395"/>
      <c r="G53" s="398"/>
      <c r="H53" s="401"/>
      <c r="I53" s="874"/>
    </row>
    <row r="54" spans="1:9" ht="15.75" thickBot="1">
      <c r="A54" s="53" t="s">
        <v>140</v>
      </c>
      <c r="B54" s="875" t="s">
        <v>96</v>
      </c>
      <c r="C54" s="876"/>
      <c r="D54" s="877"/>
      <c r="E54" s="340" t="s">
        <v>1</v>
      </c>
      <c r="F54" s="55" t="s">
        <v>94</v>
      </c>
      <c r="G54" s="55" t="s">
        <v>94</v>
      </c>
      <c r="H54" s="55" t="s">
        <v>94</v>
      </c>
      <c r="I54" s="57"/>
    </row>
    <row r="55" spans="1:9" s="50" customFormat="1" ht="15.75" customHeight="1" thickBot="1">
      <c r="A55" s="337" t="s">
        <v>12290</v>
      </c>
      <c r="B55" s="870" t="s">
        <v>12304</v>
      </c>
      <c r="C55" s="871"/>
      <c r="D55" s="871"/>
      <c r="E55" s="341" t="s">
        <v>1</v>
      </c>
      <c r="F55" s="54">
        <v>249.9</v>
      </c>
      <c r="G55" s="54"/>
      <c r="H55" s="54"/>
      <c r="I55" s="56">
        <f>IF(F55&lt;&gt;"",AVERAGE(F55:H55)," ")</f>
        <v>249.9</v>
      </c>
    </row>
    <row r="56" spans="1:9" ht="6.75" customHeight="1" thickBot="1"/>
    <row r="57" spans="1:9" ht="15.75" customHeight="1" thickBot="1">
      <c r="F57" s="51" t="s">
        <v>169</v>
      </c>
      <c r="G57" s="52" t="s">
        <v>170</v>
      </c>
      <c r="H57" s="52" t="s">
        <v>171</v>
      </c>
      <c r="I57" s="872" t="s">
        <v>12531</v>
      </c>
    </row>
    <row r="58" spans="1:9" ht="15.75" customHeight="1">
      <c r="D58" s="391" t="s">
        <v>702</v>
      </c>
      <c r="E58" s="392"/>
      <c r="F58" s="634" t="s">
        <v>12335</v>
      </c>
      <c r="G58" s="396"/>
      <c r="H58" s="399"/>
      <c r="I58" s="873"/>
    </row>
    <row r="59" spans="1:9" ht="15.75" customHeight="1">
      <c r="D59" s="338" t="s">
        <v>172</v>
      </c>
      <c r="E59" s="342"/>
      <c r="F59" s="394" t="s">
        <v>12336</v>
      </c>
      <c r="G59" s="397"/>
      <c r="H59" s="400"/>
      <c r="I59" s="873"/>
    </row>
    <row r="60" spans="1:9" ht="15.75" customHeight="1">
      <c r="C60" s="49"/>
      <c r="D60" s="338" t="s">
        <v>173</v>
      </c>
      <c r="E60" s="342"/>
      <c r="F60" s="394"/>
      <c r="G60" s="397"/>
      <c r="H60" s="400"/>
      <c r="I60" s="873"/>
    </row>
    <row r="61" spans="1:9" ht="15.75" customHeight="1" thickBot="1">
      <c r="C61" s="49"/>
      <c r="D61" s="339" t="s">
        <v>95</v>
      </c>
      <c r="E61" s="343"/>
      <c r="F61" s="395"/>
      <c r="G61" s="398"/>
      <c r="H61" s="401"/>
      <c r="I61" s="874"/>
    </row>
    <row r="62" spans="1:9" ht="15.75" thickBot="1">
      <c r="A62" s="53" t="s">
        <v>140</v>
      </c>
      <c r="B62" s="875" t="s">
        <v>96</v>
      </c>
      <c r="C62" s="876"/>
      <c r="D62" s="877"/>
      <c r="E62" s="340" t="s">
        <v>1</v>
      </c>
      <c r="F62" s="55" t="s">
        <v>94</v>
      </c>
      <c r="G62" s="55" t="s">
        <v>94</v>
      </c>
      <c r="H62" s="55" t="s">
        <v>94</v>
      </c>
      <c r="I62" s="57"/>
    </row>
    <row r="63" spans="1:9" s="50" customFormat="1" ht="15.75" customHeight="1" thickBot="1">
      <c r="A63" s="337" t="s">
        <v>12333</v>
      </c>
      <c r="B63" s="870" t="s">
        <v>12334</v>
      </c>
      <c r="C63" s="871"/>
      <c r="D63" s="871"/>
      <c r="E63" s="341" t="s">
        <v>1</v>
      </c>
      <c r="F63" s="54">
        <v>400</v>
      </c>
      <c r="G63" s="54"/>
      <c r="H63" s="54"/>
      <c r="I63" s="56">
        <f>IF(F63&lt;&gt;"",AVERAGE(F63:H63)," ")</f>
        <v>400</v>
      </c>
    </row>
    <row r="64" spans="1:9" ht="6.75" customHeight="1" thickBot="1"/>
    <row r="65" spans="1:9" ht="15.75" customHeight="1" thickBot="1">
      <c r="F65" s="51" t="s">
        <v>169</v>
      </c>
      <c r="G65" s="52" t="s">
        <v>170</v>
      </c>
      <c r="H65" s="52" t="s">
        <v>171</v>
      </c>
      <c r="I65" s="872" t="s">
        <v>12531</v>
      </c>
    </row>
    <row r="66" spans="1:9" ht="15.75" customHeight="1">
      <c r="D66" s="391" t="s">
        <v>702</v>
      </c>
      <c r="E66" s="392"/>
      <c r="F66" s="394" t="s">
        <v>12305</v>
      </c>
      <c r="G66" s="393"/>
      <c r="H66" s="393"/>
      <c r="I66" s="873"/>
    </row>
    <row r="67" spans="1:9" ht="15.75" customHeight="1">
      <c r="D67" s="338" t="s">
        <v>172</v>
      </c>
      <c r="E67" s="342"/>
      <c r="F67" s="394" t="s">
        <v>12306</v>
      </c>
      <c r="G67" s="397"/>
      <c r="H67" s="400"/>
      <c r="I67" s="873"/>
    </row>
    <row r="68" spans="1:9" ht="15.75" customHeight="1">
      <c r="C68" s="49"/>
      <c r="D68" s="338" t="s">
        <v>173</v>
      </c>
      <c r="E68" s="342"/>
      <c r="F68" s="394"/>
      <c r="G68" s="397"/>
      <c r="H68" s="400"/>
      <c r="I68" s="873"/>
    </row>
    <row r="69" spans="1:9" ht="15.75" customHeight="1" thickBot="1">
      <c r="C69" s="49"/>
      <c r="D69" s="339" t="s">
        <v>95</v>
      </c>
      <c r="E69" s="343"/>
      <c r="F69" s="395"/>
      <c r="G69" s="398"/>
      <c r="H69" s="401"/>
      <c r="I69" s="874"/>
    </row>
    <row r="70" spans="1:9" ht="15.75" thickBot="1">
      <c r="A70" s="53" t="s">
        <v>140</v>
      </c>
      <c r="B70" s="875" t="s">
        <v>96</v>
      </c>
      <c r="C70" s="876"/>
      <c r="D70" s="877"/>
      <c r="E70" s="340" t="s">
        <v>1</v>
      </c>
      <c r="F70" s="55" t="s">
        <v>94</v>
      </c>
      <c r="G70" s="55" t="s">
        <v>94</v>
      </c>
      <c r="H70" s="55" t="s">
        <v>94</v>
      </c>
      <c r="I70" s="57"/>
    </row>
    <row r="71" spans="1:9" s="50" customFormat="1" ht="15.75" customHeight="1" thickBot="1">
      <c r="A71" s="337" t="s">
        <v>12242</v>
      </c>
      <c r="B71" s="870" t="s">
        <v>12292</v>
      </c>
      <c r="C71" s="871"/>
      <c r="D71" s="871"/>
      <c r="E71" s="341" t="s">
        <v>1</v>
      </c>
      <c r="F71" s="54">
        <v>315.19</v>
      </c>
      <c r="G71" s="54"/>
      <c r="H71" s="54"/>
      <c r="I71" s="56">
        <f>IF(F71&lt;&gt;"",AVERAGE(F71:H71)," ")</f>
        <v>315.19</v>
      </c>
    </row>
    <row r="72" spans="1:9" ht="6.75" customHeight="1" thickBot="1"/>
    <row r="73" spans="1:9" ht="15.75" customHeight="1" thickBot="1">
      <c r="F73" s="51" t="s">
        <v>169</v>
      </c>
      <c r="G73" s="52" t="s">
        <v>170</v>
      </c>
      <c r="H73" s="52" t="s">
        <v>171</v>
      </c>
      <c r="I73" s="872" t="s">
        <v>12531</v>
      </c>
    </row>
    <row r="74" spans="1:9" ht="15.75" customHeight="1">
      <c r="D74" s="391" t="s">
        <v>702</v>
      </c>
      <c r="E74" s="392"/>
      <c r="F74" s="393">
        <v>45784</v>
      </c>
      <c r="G74" s="396">
        <v>45785</v>
      </c>
      <c r="H74" s="396">
        <v>45785</v>
      </c>
      <c r="I74" s="873"/>
    </row>
    <row r="75" spans="1:9" ht="15.75" customHeight="1">
      <c r="D75" s="338" t="s">
        <v>172</v>
      </c>
      <c r="E75" s="342"/>
      <c r="F75" s="394" t="s">
        <v>12309</v>
      </c>
      <c r="G75" s="397" t="s">
        <v>12313</v>
      </c>
      <c r="H75" s="400" t="s">
        <v>12315</v>
      </c>
      <c r="I75" s="873"/>
    </row>
    <row r="76" spans="1:9" ht="15.75" customHeight="1">
      <c r="C76" s="49"/>
      <c r="D76" s="338" t="s">
        <v>173</v>
      </c>
      <c r="E76" s="342"/>
      <c r="F76" s="394" t="s">
        <v>12310</v>
      </c>
      <c r="G76" s="397" t="s">
        <v>12312</v>
      </c>
      <c r="H76" s="400" t="s">
        <v>12317</v>
      </c>
      <c r="I76" s="873"/>
    </row>
    <row r="77" spans="1:9" ht="15.75" customHeight="1" thickBot="1">
      <c r="C77" s="49"/>
      <c r="D77" s="339" t="s">
        <v>95</v>
      </c>
      <c r="E77" s="343"/>
      <c r="F77" s="395" t="s">
        <v>12311</v>
      </c>
      <c r="G77" s="631" t="s">
        <v>12314</v>
      </c>
      <c r="H77" s="401" t="s">
        <v>12316</v>
      </c>
      <c r="I77" s="874"/>
    </row>
    <row r="78" spans="1:9" ht="15.75" thickBot="1">
      <c r="A78" s="53" t="s">
        <v>140</v>
      </c>
      <c r="B78" s="875" t="s">
        <v>96</v>
      </c>
      <c r="C78" s="876"/>
      <c r="D78" s="877"/>
      <c r="E78" s="340" t="s">
        <v>1</v>
      </c>
      <c r="F78" s="55" t="s">
        <v>94</v>
      </c>
      <c r="G78" s="55" t="s">
        <v>94</v>
      </c>
      <c r="H78" s="55" t="s">
        <v>94</v>
      </c>
      <c r="I78" s="57"/>
    </row>
    <row r="79" spans="1:9" s="50" customFormat="1" ht="15.75" customHeight="1" thickBot="1">
      <c r="A79" s="337" t="s">
        <v>12307</v>
      </c>
      <c r="B79" s="870" t="s">
        <v>12308</v>
      </c>
      <c r="C79" s="871"/>
      <c r="D79" s="871"/>
      <c r="E79" s="341" t="s">
        <v>1</v>
      </c>
      <c r="F79" s="54">
        <v>4750</v>
      </c>
      <c r="G79" s="54">
        <v>4895.67</v>
      </c>
      <c r="H79" s="54">
        <v>5310</v>
      </c>
      <c r="I79" s="56">
        <f>IF(F79&lt;&gt;"",AVERAGE(F79:H79)," ")</f>
        <v>4985.2233333333334</v>
      </c>
    </row>
    <row r="80" spans="1:9" ht="6.75" customHeight="1" thickBot="1"/>
    <row r="81" spans="1:9" ht="15.75" customHeight="1" thickBot="1">
      <c r="F81" s="51" t="s">
        <v>169</v>
      </c>
      <c r="G81" s="52" t="s">
        <v>170</v>
      </c>
      <c r="H81" s="52" t="s">
        <v>171</v>
      </c>
      <c r="I81" s="872" t="s">
        <v>12531</v>
      </c>
    </row>
    <row r="82" spans="1:9" ht="15.75" customHeight="1">
      <c r="D82" s="391" t="s">
        <v>702</v>
      </c>
      <c r="E82" s="392"/>
      <c r="F82" s="634" t="s">
        <v>12335</v>
      </c>
      <c r="G82" s="396"/>
      <c r="H82" s="399"/>
      <c r="I82" s="873"/>
    </row>
    <row r="83" spans="1:9" ht="15.75" customHeight="1">
      <c r="D83" s="338" t="s">
        <v>172</v>
      </c>
      <c r="E83" s="342"/>
      <c r="F83" s="394" t="s">
        <v>12340</v>
      </c>
      <c r="G83" s="397"/>
      <c r="H83" s="400"/>
      <c r="I83" s="873"/>
    </row>
    <row r="84" spans="1:9" ht="15.75" customHeight="1">
      <c r="C84" s="49"/>
      <c r="D84" s="338" t="s">
        <v>173</v>
      </c>
      <c r="E84" s="342"/>
      <c r="F84" s="394"/>
      <c r="G84" s="397"/>
      <c r="H84" s="400"/>
      <c r="I84" s="873"/>
    </row>
    <row r="85" spans="1:9" ht="15.75" customHeight="1" thickBot="1">
      <c r="C85" s="49"/>
      <c r="D85" s="339" t="s">
        <v>95</v>
      </c>
      <c r="E85" s="343"/>
      <c r="F85" s="395"/>
      <c r="G85" s="398"/>
      <c r="H85" s="401"/>
      <c r="I85" s="874"/>
    </row>
    <row r="86" spans="1:9" ht="15.75" thickBot="1">
      <c r="A86" s="53" t="s">
        <v>140</v>
      </c>
      <c r="B86" s="875" t="s">
        <v>96</v>
      </c>
      <c r="C86" s="876"/>
      <c r="D86" s="877"/>
      <c r="E86" s="340" t="s">
        <v>1</v>
      </c>
      <c r="F86" s="55" t="s">
        <v>94</v>
      </c>
      <c r="G86" s="55" t="s">
        <v>94</v>
      </c>
      <c r="H86" s="55" t="s">
        <v>94</v>
      </c>
      <c r="I86" s="57"/>
    </row>
    <row r="87" spans="1:9" s="50" customFormat="1" ht="15.75" customHeight="1" thickBot="1">
      <c r="A87" s="337" t="s">
        <v>12338</v>
      </c>
      <c r="B87" s="870" t="s">
        <v>12339</v>
      </c>
      <c r="C87" s="871"/>
      <c r="D87" s="871"/>
      <c r="E87" s="341" t="s">
        <v>846</v>
      </c>
      <c r="F87" s="54">
        <v>54.26</v>
      </c>
      <c r="G87" s="54"/>
      <c r="H87" s="54"/>
      <c r="I87" s="56">
        <f>IF(F87&lt;&gt;"",AVERAGE(F87:H87)," ")</f>
        <v>54.26</v>
      </c>
    </row>
    <row r="88" spans="1:9" ht="15.75" thickBot="1"/>
    <row r="89" spans="1:9" ht="15.75" customHeight="1" thickBot="1">
      <c r="F89" s="51" t="s">
        <v>169</v>
      </c>
      <c r="G89" s="52" t="s">
        <v>170</v>
      </c>
      <c r="H89" s="52" t="s">
        <v>171</v>
      </c>
      <c r="I89" s="872" t="s">
        <v>12531</v>
      </c>
    </row>
    <row r="90" spans="1:9" ht="15.75" customHeight="1">
      <c r="D90" s="391" t="s">
        <v>702</v>
      </c>
      <c r="E90" s="392"/>
      <c r="F90" s="634" t="s">
        <v>12335</v>
      </c>
      <c r="G90" s="396"/>
      <c r="H90" s="399"/>
      <c r="I90" s="873"/>
    </row>
    <row r="91" spans="1:9" ht="15.75" customHeight="1">
      <c r="D91" s="338" t="s">
        <v>172</v>
      </c>
      <c r="E91" s="342"/>
      <c r="F91" s="394" t="s">
        <v>12344</v>
      </c>
      <c r="G91" s="397"/>
      <c r="H91" s="400"/>
      <c r="I91" s="873"/>
    </row>
    <row r="92" spans="1:9" ht="15.75" customHeight="1">
      <c r="C92" s="49"/>
      <c r="D92" s="338" t="s">
        <v>173</v>
      </c>
      <c r="E92" s="342"/>
      <c r="F92" s="394"/>
      <c r="G92" s="397"/>
      <c r="H92" s="400"/>
      <c r="I92" s="873"/>
    </row>
    <row r="93" spans="1:9" ht="15.75" customHeight="1" thickBot="1">
      <c r="C93" s="49"/>
      <c r="D93" s="339" t="s">
        <v>95</v>
      </c>
      <c r="E93" s="343"/>
      <c r="F93" s="395"/>
      <c r="G93" s="398"/>
      <c r="H93" s="401"/>
      <c r="I93" s="874"/>
    </row>
    <row r="94" spans="1:9" ht="15.75" thickBot="1">
      <c r="A94" s="53" t="s">
        <v>140</v>
      </c>
      <c r="B94" s="875" t="s">
        <v>96</v>
      </c>
      <c r="C94" s="876"/>
      <c r="D94" s="877"/>
      <c r="E94" s="340" t="s">
        <v>1</v>
      </c>
      <c r="F94" s="55" t="s">
        <v>94</v>
      </c>
      <c r="G94" s="55" t="s">
        <v>94</v>
      </c>
      <c r="H94" s="55" t="s">
        <v>94</v>
      </c>
      <c r="I94" s="57"/>
    </row>
    <row r="95" spans="1:9" s="50" customFormat="1" ht="15.75" customHeight="1" thickBot="1">
      <c r="A95" s="337" t="s">
        <v>12342</v>
      </c>
      <c r="B95" s="870" t="s">
        <v>12343</v>
      </c>
      <c r="C95" s="871"/>
      <c r="D95" s="871"/>
      <c r="E95" s="341" t="s">
        <v>1</v>
      </c>
      <c r="F95" s="54">
        <v>235</v>
      </c>
      <c r="G95" s="54"/>
      <c r="H95" s="54"/>
      <c r="I95" s="56">
        <f>IF(F95&lt;&gt;"",AVERAGE(F95:H95)," ")</f>
        <v>235</v>
      </c>
    </row>
    <row r="96" spans="1:9" ht="15.75" thickBot="1"/>
    <row r="97" spans="1:9" ht="15.75" customHeight="1" thickBot="1">
      <c r="F97" s="51" t="s">
        <v>169</v>
      </c>
      <c r="G97" s="52" t="s">
        <v>170</v>
      </c>
      <c r="H97" s="52" t="s">
        <v>171</v>
      </c>
      <c r="I97" s="872" t="s">
        <v>12531</v>
      </c>
    </row>
    <row r="98" spans="1:9" ht="15.75" customHeight="1">
      <c r="D98" s="391" t="s">
        <v>702</v>
      </c>
      <c r="E98" s="392"/>
      <c r="F98" s="634" t="s">
        <v>12335</v>
      </c>
      <c r="G98" s="396"/>
      <c r="H98" s="399"/>
      <c r="I98" s="873"/>
    </row>
    <row r="99" spans="1:9" ht="15.75" customHeight="1">
      <c r="D99" s="338" t="s">
        <v>172</v>
      </c>
      <c r="E99" s="342"/>
      <c r="F99" s="394" t="s">
        <v>12348</v>
      </c>
      <c r="G99" s="397"/>
      <c r="H99" s="400"/>
      <c r="I99" s="873"/>
    </row>
    <row r="100" spans="1:9" ht="15.75" customHeight="1">
      <c r="C100" s="49"/>
      <c r="D100" s="338" t="s">
        <v>173</v>
      </c>
      <c r="E100" s="342"/>
      <c r="F100" s="394"/>
      <c r="G100" s="397"/>
      <c r="H100" s="400"/>
      <c r="I100" s="873"/>
    </row>
    <row r="101" spans="1:9" ht="15.75" customHeight="1" thickBot="1">
      <c r="C101" s="49"/>
      <c r="D101" s="339" t="s">
        <v>95</v>
      </c>
      <c r="E101" s="343"/>
      <c r="F101" s="395"/>
      <c r="G101" s="398"/>
      <c r="H101" s="401"/>
      <c r="I101" s="874"/>
    </row>
    <row r="102" spans="1:9" ht="15.75" thickBot="1">
      <c r="A102" s="53" t="s">
        <v>140</v>
      </c>
      <c r="B102" s="875" t="s">
        <v>96</v>
      </c>
      <c r="C102" s="876"/>
      <c r="D102" s="877"/>
      <c r="E102" s="340" t="s">
        <v>1</v>
      </c>
      <c r="F102" s="55" t="s">
        <v>94</v>
      </c>
      <c r="G102" s="55" t="s">
        <v>94</v>
      </c>
      <c r="H102" s="55" t="s">
        <v>94</v>
      </c>
      <c r="I102" s="57"/>
    </row>
    <row r="103" spans="1:9" s="50" customFormat="1" ht="15.75" customHeight="1" thickBot="1">
      <c r="A103" s="337" t="s">
        <v>12347</v>
      </c>
      <c r="B103" s="870" t="s">
        <v>12346</v>
      </c>
      <c r="C103" s="871"/>
      <c r="D103" s="871"/>
      <c r="E103" s="341" t="s">
        <v>1</v>
      </c>
      <c r="F103" s="54">
        <v>123.02</v>
      </c>
      <c r="G103" s="54"/>
      <c r="H103" s="54"/>
      <c r="I103" s="56">
        <f>IF(F103&lt;&gt;"",AVERAGE(F103:H103)," ")</f>
        <v>123.02</v>
      </c>
    </row>
    <row r="104" spans="1:9" ht="15.75" thickBot="1"/>
    <row r="105" spans="1:9" ht="15.75" customHeight="1" thickBot="1">
      <c r="F105" s="51" t="s">
        <v>169</v>
      </c>
      <c r="G105" s="52" t="s">
        <v>170</v>
      </c>
      <c r="H105" s="52" t="s">
        <v>171</v>
      </c>
      <c r="I105" s="872" t="s">
        <v>12531</v>
      </c>
    </row>
    <row r="106" spans="1:9" ht="15.75" customHeight="1">
      <c r="D106" s="391" t="s">
        <v>702</v>
      </c>
      <c r="E106" s="392"/>
      <c r="F106" s="634" t="s">
        <v>12335</v>
      </c>
      <c r="G106" s="396"/>
      <c r="H106" s="399"/>
      <c r="I106" s="873"/>
    </row>
    <row r="107" spans="1:9" ht="15.75" customHeight="1">
      <c r="D107" s="338" t="s">
        <v>172</v>
      </c>
      <c r="E107" s="342"/>
      <c r="F107" s="394" t="s">
        <v>12352</v>
      </c>
      <c r="G107" s="397"/>
      <c r="H107" s="400"/>
      <c r="I107" s="873"/>
    </row>
    <row r="108" spans="1:9" ht="15.75" customHeight="1">
      <c r="C108" s="49"/>
      <c r="D108" s="338" t="s">
        <v>173</v>
      </c>
      <c r="E108" s="342"/>
      <c r="F108" s="394"/>
      <c r="G108" s="397"/>
      <c r="H108" s="400"/>
      <c r="I108" s="873"/>
    </row>
    <row r="109" spans="1:9" ht="15.75" customHeight="1" thickBot="1">
      <c r="C109" s="49"/>
      <c r="D109" s="339" t="s">
        <v>95</v>
      </c>
      <c r="E109" s="343"/>
      <c r="F109" s="395"/>
      <c r="G109" s="398"/>
      <c r="H109" s="401"/>
      <c r="I109" s="874"/>
    </row>
    <row r="110" spans="1:9" ht="15.75" thickBot="1">
      <c r="A110" s="53" t="s">
        <v>140</v>
      </c>
      <c r="B110" s="875" t="s">
        <v>96</v>
      </c>
      <c r="C110" s="876"/>
      <c r="D110" s="877"/>
      <c r="E110" s="340" t="s">
        <v>1</v>
      </c>
      <c r="F110" s="55" t="s">
        <v>94</v>
      </c>
      <c r="G110" s="55" t="s">
        <v>94</v>
      </c>
      <c r="H110" s="55" t="s">
        <v>94</v>
      </c>
      <c r="I110" s="57"/>
    </row>
    <row r="111" spans="1:9" s="50" customFormat="1" ht="15.75" customHeight="1" thickBot="1">
      <c r="A111" s="337" t="s">
        <v>12350</v>
      </c>
      <c r="B111" s="870" t="s">
        <v>12351</v>
      </c>
      <c r="C111" s="871"/>
      <c r="D111" s="871"/>
      <c r="E111" s="341" t="s">
        <v>1</v>
      </c>
      <c r="F111" s="54">
        <v>14.42</v>
      </c>
      <c r="G111" s="54"/>
      <c r="H111" s="54"/>
      <c r="I111" s="56">
        <f>IF(F111&lt;&gt;"",AVERAGE(F111:H111)," ")</f>
        <v>14.42</v>
      </c>
    </row>
    <row r="112" spans="1:9" ht="15.75" thickBot="1"/>
    <row r="113" spans="1:9" ht="15.75" customHeight="1" thickBot="1">
      <c r="F113" s="51" t="s">
        <v>169</v>
      </c>
      <c r="G113" s="52" t="s">
        <v>170</v>
      </c>
      <c r="H113" s="52" t="s">
        <v>171</v>
      </c>
      <c r="I113" s="872" t="s">
        <v>12531</v>
      </c>
    </row>
    <row r="114" spans="1:9" ht="15.75" customHeight="1">
      <c r="D114" s="391" t="s">
        <v>702</v>
      </c>
      <c r="E114" s="392"/>
      <c r="F114" s="634" t="s">
        <v>12335</v>
      </c>
      <c r="G114" s="396"/>
      <c r="H114" s="399"/>
      <c r="I114" s="873"/>
    </row>
    <row r="115" spans="1:9" ht="15.75" customHeight="1">
      <c r="D115" s="338" t="s">
        <v>172</v>
      </c>
      <c r="E115" s="342"/>
      <c r="F115" s="394" t="s">
        <v>12356</v>
      </c>
      <c r="G115" s="397"/>
      <c r="H115" s="400"/>
      <c r="I115" s="873"/>
    </row>
    <row r="116" spans="1:9" ht="15.75" customHeight="1">
      <c r="C116" s="49"/>
      <c r="D116" s="338" t="s">
        <v>173</v>
      </c>
      <c r="E116" s="342"/>
      <c r="F116" s="394"/>
      <c r="G116" s="397"/>
      <c r="H116" s="400"/>
      <c r="I116" s="873"/>
    </row>
    <row r="117" spans="1:9" ht="15.75" customHeight="1" thickBot="1">
      <c r="C117" s="49"/>
      <c r="D117" s="339" t="s">
        <v>95</v>
      </c>
      <c r="E117" s="343"/>
      <c r="F117" s="395"/>
      <c r="G117" s="398"/>
      <c r="H117" s="401"/>
      <c r="I117" s="874"/>
    </row>
    <row r="118" spans="1:9" ht="15.75" thickBot="1">
      <c r="A118" s="53" t="s">
        <v>140</v>
      </c>
      <c r="B118" s="875" t="s">
        <v>96</v>
      </c>
      <c r="C118" s="876"/>
      <c r="D118" s="877"/>
      <c r="E118" s="340" t="s">
        <v>1</v>
      </c>
      <c r="F118" s="55" t="s">
        <v>94</v>
      </c>
      <c r="G118" s="55" t="s">
        <v>94</v>
      </c>
      <c r="H118" s="55" t="s">
        <v>94</v>
      </c>
      <c r="I118" s="57"/>
    </row>
    <row r="119" spans="1:9" s="50" customFormat="1" ht="15.75" customHeight="1" thickBot="1">
      <c r="A119" s="337" t="s">
        <v>12355</v>
      </c>
      <c r="B119" s="870" t="s">
        <v>12354</v>
      </c>
      <c r="C119" s="871"/>
      <c r="D119" s="871"/>
      <c r="E119" s="341" t="s">
        <v>1</v>
      </c>
      <c r="F119" s="54">
        <v>801.75</v>
      </c>
      <c r="G119" s="54"/>
      <c r="H119" s="54"/>
      <c r="I119" s="56">
        <f>IF(F119&lt;&gt;"",AVERAGE(F119:H119)," ")</f>
        <v>801.75</v>
      </c>
    </row>
    <row r="120" spans="1:9" ht="15.75" thickBot="1"/>
    <row r="121" spans="1:9" ht="15.75" customHeight="1" thickBot="1">
      <c r="F121" s="51" t="s">
        <v>169</v>
      </c>
      <c r="G121" s="52" t="s">
        <v>170</v>
      </c>
      <c r="H121" s="52" t="s">
        <v>171</v>
      </c>
      <c r="I121" s="872" t="s">
        <v>12531</v>
      </c>
    </row>
    <row r="122" spans="1:9" ht="15.75" customHeight="1">
      <c r="D122" s="391" t="s">
        <v>702</v>
      </c>
      <c r="E122" s="392"/>
      <c r="F122" s="634" t="s">
        <v>12335</v>
      </c>
      <c r="G122" s="396"/>
      <c r="H122" s="399"/>
      <c r="I122" s="873"/>
    </row>
    <row r="123" spans="1:9" ht="15.75" customHeight="1">
      <c r="D123" s="338" t="s">
        <v>172</v>
      </c>
      <c r="E123" s="342"/>
      <c r="F123" s="394" t="s">
        <v>12371</v>
      </c>
      <c r="G123" s="397"/>
      <c r="H123" s="400"/>
      <c r="I123" s="873"/>
    </row>
    <row r="124" spans="1:9" ht="15.75" customHeight="1">
      <c r="C124" s="49"/>
      <c r="D124" s="338" t="s">
        <v>173</v>
      </c>
      <c r="E124" s="342"/>
      <c r="F124" s="394"/>
      <c r="G124" s="397"/>
      <c r="H124" s="400"/>
      <c r="I124" s="873"/>
    </row>
    <row r="125" spans="1:9" ht="15.75" customHeight="1" thickBot="1">
      <c r="C125" s="49"/>
      <c r="D125" s="339" t="s">
        <v>95</v>
      </c>
      <c r="E125" s="343"/>
      <c r="F125" s="395"/>
      <c r="G125" s="398"/>
      <c r="H125" s="401"/>
      <c r="I125" s="874"/>
    </row>
    <row r="126" spans="1:9" ht="15.75" thickBot="1">
      <c r="A126" s="53" t="s">
        <v>140</v>
      </c>
      <c r="B126" s="875" t="s">
        <v>96</v>
      </c>
      <c r="C126" s="876"/>
      <c r="D126" s="877"/>
      <c r="E126" s="340" t="s">
        <v>1</v>
      </c>
      <c r="F126" s="55" t="s">
        <v>94</v>
      </c>
      <c r="G126" s="55" t="s">
        <v>94</v>
      </c>
      <c r="H126" s="55" t="s">
        <v>94</v>
      </c>
      <c r="I126" s="57"/>
    </row>
    <row r="127" spans="1:9" s="50" customFormat="1" ht="15.75" customHeight="1" thickBot="1">
      <c r="A127" s="337" t="s">
        <v>12372</v>
      </c>
      <c r="B127" s="870" t="s">
        <v>12373</v>
      </c>
      <c r="C127" s="871"/>
      <c r="D127" s="871"/>
      <c r="E127" s="341" t="s">
        <v>845</v>
      </c>
      <c r="F127" s="54">
        <v>43.06</v>
      </c>
      <c r="G127" s="54"/>
      <c r="H127" s="54"/>
      <c r="I127" s="56">
        <f>IF(F127&lt;&gt;"",AVERAGE(F127:H127)," ")</f>
        <v>43.06</v>
      </c>
    </row>
    <row r="128" spans="1:9" ht="15.75" thickBot="1"/>
    <row r="129" spans="1:9" ht="15.75" customHeight="1" thickBot="1">
      <c r="F129" s="51" t="s">
        <v>169</v>
      </c>
      <c r="G129" s="52" t="s">
        <v>170</v>
      </c>
      <c r="H129" s="52" t="s">
        <v>171</v>
      </c>
      <c r="I129" s="872" t="s">
        <v>12531</v>
      </c>
    </row>
    <row r="130" spans="1:9" ht="15.75" customHeight="1">
      <c r="D130" s="391" t="s">
        <v>702</v>
      </c>
      <c r="E130" s="392"/>
      <c r="F130" s="634" t="s">
        <v>12305</v>
      </c>
      <c r="G130" s="634"/>
      <c r="H130" s="634"/>
      <c r="I130" s="873"/>
    </row>
    <row r="131" spans="1:9" ht="15.75" customHeight="1">
      <c r="D131" s="338" t="s">
        <v>172</v>
      </c>
      <c r="E131" s="342"/>
      <c r="F131" s="394" t="s">
        <v>12533</v>
      </c>
      <c r="G131" s="397"/>
      <c r="H131" s="394"/>
      <c r="I131" s="873"/>
    </row>
    <row r="132" spans="1:9" ht="15.75" customHeight="1">
      <c r="C132" s="49"/>
      <c r="D132" s="338" t="s">
        <v>173</v>
      </c>
      <c r="E132" s="342"/>
      <c r="F132" s="394"/>
      <c r="G132" s="394"/>
      <c r="H132" s="394"/>
      <c r="I132" s="873"/>
    </row>
    <row r="133" spans="1:9" ht="15.75" customHeight="1" thickBot="1">
      <c r="C133" s="49"/>
      <c r="D133" s="339" t="s">
        <v>95</v>
      </c>
      <c r="E133" s="343"/>
      <c r="F133" s="395"/>
      <c r="G133" s="398"/>
      <c r="H133" s="401"/>
      <c r="I133" s="874"/>
    </row>
    <row r="134" spans="1:9" ht="15.75" thickBot="1">
      <c r="A134" s="53" t="s">
        <v>140</v>
      </c>
      <c r="B134" s="875" t="s">
        <v>96</v>
      </c>
      <c r="C134" s="876"/>
      <c r="D134" s="877"/>
      <c r="E134" s="340" t="s">
        <v>1</v>
      </c>
      <c r="F134" s="55" t="s">
        <v>94</v>
      </c>
      <c r="G134" s="55" t="s">
        <v>94</v>
      </c>
      <c r="H134" s="55" t="s">
        <v>94</v>
      </c>
      <c r="I134" s="57"/>
    </row>
    <row r="135" spans="1:9" s="50" customFormat="1" ht="15.75" customHeight="1" thickBot="1">
      <c r="A135" s="337" t="s">
        <v>12389</v>
      </c>
      <c r="B135" s="870" t="s">
        <v>12532</v>
      </c>
      <c r="C135" s="871"/>
      <c r="D135" s="871"/>
      <c r="E135" s="341" t="s">
        <v>1</v>
      </c>
      <c r="F135" s="54">
        <v>181.54</v>
      </c>
      <c r="G135" s="54"/>
      <c r="H135" s="54"/>
      <c r="I135" s="56">
        <f>IF(F135&lt;&gt;"",AVERAGE(F135:H135)," ")</f>
        <v>181.54</v>
      </c>
    </row>
    <row r="136" spans="1:9" ht="15.75" thickBot="1"/>
    <row r="137" spans="1:9" ht="15.75" customHeight="1" thickBot="1">
      <c r="F137" s="51" t="s">
        <v>169</v>
      </c>
      <c r="G137" s="52" t="s">
        <v>170</v>
      </c>
      <c r="H137" s="52" t="s">
        <v>171</v>
      </c>
      <c r="I137" s="872" t="s">
        <v>12531</v>
      </c>
    </row>
    <row r="138" spans="1:9" ht="15.75" customHeight="1">
      <c r="D138" s="391" t="s">
        <v>702</v>
      </c>
      <c r="E138" s="392"/>
      <c r="F138" s="634" t="s">
        <v>12535</v>
      </c>
      <c r="G138" s="634"/>
      <c r="H138" s="634"/>
      <c r="I138" s="873"/>
    </row>
    <row r="139" spans="1:9" ht="15.75" customHeight="1">
      <c r="D139" s="338" t="s">
        <v>172</v>
      </c>
      <c r="E139" s="342"/>
      <c r="F139" s="394" t="s">
        <v>12536</v>
      </c>
      <c r="G139" s="397"/>
      <c r="H139" s="394"/>
      <c r="I139" s="873"/>
    </row>
    <row r="140" spans="1:9" ht="15.75" customHeight="1">
      <c r="C140" s="49"/>
      <c r="D140" s="338" t="s">
        <v>173</v>
      </c>
      <c r="E140" s="342"/>
      <c r="F140" s="394"/>
      <c r="G140" s="394"/>
      <c r="H140" s="394"/>
      <c r="I140" s="873"/>
    </row>
    <row r="141" spans="1:9" ht="15.75" customHeight="1" thickBot="1">
      <c r="C141" s="49"/>
      <c r="D141" s="339" t="s">
        <v>95</v>
      </c>
      <c r="E141" s="343"/>
      <c r="F141" s="395"/>
      <c r="G141" s="398"/>
      <c r="H141" s="401"/>
      <c r="I141" s="874"/>
    </row>
    <row r="142" spans="1:9" ht="15.75" thickBot="1">
      <c r="A142" s="53" t="s">
        <v>140</v>
      </c>
      <c r="B142" s="875" t="s">
        <v>96</v>
      </c>
      <c r="C142" s="876"/>
      <c r="D142" s="877"/>
      <c r="E142" s="340" t="s">
        <v>1</v>
      </c>
      <c r="F142" s="55" t="s">
        <v>94</v>
      </c>
      <c r="G142" s="55" t="s">
        <v>94</v>
      </c>
      <c r="H142" s="55" t="s">
        <v>94</v>
      </c>
      <c r="I142" s="57"/>
    </row>
    <row r="143" spans="1:9" s="50" customFormat="1" ht="15.75" customHeight="1" thickBot="1">
      <c r="A143" s="337" t="s">
        <v>12393</v>
      </c>
      <c r="B143" s="870" t="s">
        <v>12534</v>
      </c>
      <c r="C143" s="871"/>
      <c r="D143" s="871"/>
      <c r="E143" s="341" t="s">
        <v>1</v>
      </c>
      <c r="F143" s="54">
        <v>229.47</v>
      </c>
      <c r="G143" s="54"/>
      <c r="H143" s="54"/>
      <c r="I143" s="56">
        <f>IF(F143&lt;&gt;"",AVERAGE(F143:H143)," ")</f>
        <v>229.47</v>
      </c>
    </row>
    <row r="144" spans="1:9" ht="15.75" thickBot="1"/>
    <row r="145" spans="1:9" ht="15.75" customHeight="1" thickBot="1">
      <c r="F145" s="51" t="s">
        <v>169</v>
      </c>
      <c r="G145" s="52" t="s">
        <v>170</v>
      </c>
      <c r="H145" s="52" t="s">
        <v>171</v>
      </c>
      <c r="I145" s="872" t="s">
        <v>12531</v>
      </c>
    </row>
    <row r="146" spans="1:9" ht="15.75" customHeight="1">
      <c r="D146" s="391" t="s">
        <v>702</v>
      </c>
      <c r="E146" s="392"/>
      <c r="F146" s="634" t="s">
        <v>12535</v>
      </c>
      <c r="G146" s="634"/>
      <c r="H146" s="634"/>
      <c r="I146" s="873"/>
    </row>
    <row r="147" spans="1:9" ht="15.75" customHeight="1">
      <c r="D147" s="338" t="s">
        <v>172</v>
      </c>
      <c r="E147" s="342"/>
      <c r="F147" s="394" t="s">
        <v>12536</v>
      </c>
      <c r="G147" s="397"/>
      <c r="H147" s="394"/>
      <c r="I147" s="873"/>
    </row>
    <row r="148" spans="1:9" ht="15.75" customHeight="1">
      <c r="C148" s="49"/>
      <c r="D148" s="338" t="s">
        <v>173</v>
      </c>
      <c r="E148" s="342"/>
      <c r="F148" s="394"/>
      <c r="G148" s="394"/>
      <c r="H148" s="394"/>
      <c r="I148" s="873"/>
    </row>
    <row r="149" spans="1:9" ht="15.75" customHeight="1" thickBot="1">
      <c r="C149" s="49"/>
      <c r="D149" s="339" t="s">
        <v>95</v>
      </c>
      <c r="E149" s="343"/>
      <c r="F149" s="395"/>
      <c r="G149" s="398"/>
      <c r="H149" s="401"/>
      <c r="I149" s="874"/>
    </row>
    <row r="150" spans="1:9" ht="15.75" thickBot="1">
      <c r="A150" s="53" t="s">
        <v>140</v>
      </c>
      <c r="B150" s="875" t="s">
        <v>96</v>
      </c>
      <c r="C150" s="876"/>
      <c r="D150" s="877"/>
      <c r="E150" s="340" t="s">
        <v>1</v>
      </c>
      <c r="F150" s="55" t="s">
        <v>94</v>
      </c>
      <c r="G150" s="55" t="s">
        <v>94</v>
      </c>
      <c r="H150" s="55" t="s">
        <v>94</v>
      </c>
      <c r="I150" s="57"/>
    </row>
    <row r="151" spans="1:9" s="50" customFormat="1" ht="15.75" customHeight="1" thickBot="1">
      <c r="A151" s="337" t="s">
        <v>12401</v>
      </c>
      <c r="B151" s="870" t="s">
        <v>12537</v>
      </c>
      <c r="C151" s="871"/>
      <c r="D151" s="871"/>
      <c r="E151" s="341" t="s">
        <v>1</v>
      </c>
      <c r="F151" s="54">
        <v>246.1</v>
      </c>
      <c r="G151" s="54"/>
      <c r="H151" s="54"/>
      <c r="I151" s="56">
        <f>IF(F151&lt;&gt;"",AVERAGE(F151:H151)," ")</f>
        <v>246.1</v>
      </c>
    </row>
    <row r="152" spans="1:9" ht="15.75" thickBot="1"/>
    <row r="153" spans="1:9" ht="15.75" customHeight="1" thickBot="1">
      <c r="F153" s="51" t="s">
        <v>169</v>
      </c>
      <c r="G153" s="52" t="s">
        <v>170</v>
      </c>
      <c r="H153" s="52" t="s">
        <v>171</v>
      </c>
      <c r="I153" s="872" t="s">
        <v>12531</v>
      </c>
    </row>
    <row r="154" spans="1:9" ht="15.75" customHeight="1">
      <c r="D154" s="391" t="s">
        <v>702</v>
      </c>
      <c r="E154" s="392"/>
      <c r="F154" s="393" t="s">
        <v>12469</v>
      </c>
      <c r="G154" s="634"/>
      <c r="H154" s="634"/>
      <c r="I154" s="873"/>
    </row>
    <row r="155" spans="1:9" ht="15.75" customHeight="1">
      <c r="D155" s="338" t="s">
        <v>172</v>
      </c>
      <c r="E155" s="342"/>
      <c r="F155" s="397" t="s">
        <v>12435</v>
      </c>
      <c r="G155" s="397"/>
      <c r="H155" s="394"/>
      <c r="I155" s="873"/>
    </row>
    <row r="156" spans="1:9" ht="15.75" customHeight="1">
      <c r="C156" s="49"/>
      <c r="D156" s="338" t="s">
        <v>173</v>
      </c>
      <c r="E156" s="342"/>
      <c r="F156" s="394"/>
      <c r="G156" s="394"/>
      <c r="H156" s="394"/>
      <c r="I156" s="873"/>
    </row>
    <row r="157" spans="1:9" ht="15.75" customHeight="1" thickBot="1">
      <c r="C157" s="49"/>
      <c r="D157" s="339" t="s">
        <v>95</v>
      </c>
      <c r="E157" s="343"/>
      <c r="F157" s="395"/>
      <c r="G157" s="398"/>
      <c r="H157" s="401"/>
      <c r="I157" s="874"/>
    </row>
    <row r="158" spans="1:9" ht="15.75" thickBot="1">
      <c r="A158" s="53" t="s">
        <v>140</v>
      </c>
      <c r="B158" s="875" t="s">
        <v>96</v>
      </c>
      <c r="C158" s="876"/>
      <c r="D158" s="877"/>
      <c r="E158" s="340" t="s">
        <v>1</v>
      </c>
      <c r="F158" s="55" t="s">
        <v>94</v>
      </c>
      <c r="G158" s="55" t="s">
        <v>94</v>
      </c>
      <c r="H158" s="55" t="s">
        <v>94</v>
      </c>
      <c r="I158" s="57"/>
    </row>
    <row r="159" spans="1:9" s="50" customFormat="1" ht="15.75" customHeight="1" thickBot="1">
      <c r="A159" s="337" t="s">
        <v>12414</v>
      </c>
      <c r="B159" s="870" t="s">
        <v>12343</v>
      </c>
      <c r="C159" s="871"/>
      <c r="D159" s="871"/>
      <c r="E159" s="341" t="s">
        <v>1</v>
      </c>
      <c r="F159" s="54">
        <v>235</v>
      </c>
      <c r="G159" s="54"/>
      <c r="H159" s="54"/>
      <c r="I159" s="56">
        <f>IF(F159&lt;&gt;"",AVERAGE(F159:H159)," ")</f>
        <v>235</v>
      </c>
    </row>
    <row r="160" spans="1:9" ht="15.75" thickBot="1"/>
    <row r="161" spans="1:9" ht="15.75" thickBot="1">
      <c r="F161" s="51" t="s">
        <v>169</v>
      </c>
      <c r="G161" s="52" t="s">
        <v>170</v>
      </c>
      <c r="H161" s="52" t="s">
        <v>171</v>
      </c>
      <c r="I161" s="872" t="s">
        <v>12531</v>
      </c>
    </row>
    <row r="162" spans="1:9">
      <c r="D162" s="391" t="s">
        <v>702</v>
      </c>
      <c r="E162" s="392"/>
      <c r="F162" s="656">
        <v>45717</v>
      </c>
      <c r="G162" s="634"/>
      <c r="H162" s="634"/>
      <c r="I162" s="873"/>
    </row>
    <row r="163" spans="1:9">
      <c r="D163" s="338" t="s">
        <v>172</v>
      </c>
      <c r="E163" s="342"/>
      <c r="F163" s="397" t="s">
        <v>12435</v>
      </c>
      <c r="G163" s="397"/>
      <c r="H163" s="394"/>
      <c r="I163" s="873"/>
    </row>
    <row r="164" spans="1:9">
      <c r="C164" s="49"/>
      <c r="D164" s="338" t="s">
        <v>173</v>
      </c>
      <c r="E164" s="342"/>
      <c r="F164" s="394"/>
      <c r="G164" s="394"/>
      <c r="H164" s="394"/>
      <c r="I164" s="873"/>
    </row>
    <row r="165" spans="1:9" ht="15.75" thickBot="1">
      <c r="C165" s="49"/>
      <c r="D165" s="339" t="s">
        <v>95</v>
      </c>
      <c r="E165" s="343"/>
      <c r="F165" s="395"/>
      <c r="G165" s="398"/>
      <c r="H165" s="401"/>
      <c r="I165" s="874"/>
    </row>
    <row r="166" spans="1:9" ht="15.75" thickBot="1">
      <c r="A166" s="53" t="s">
        <v>140</v>
      </c>
      <c r="B166" s="875" t="s">
        <v>96</v>
      </c>
      <c r="C166" s="876"/>
      <c r="D166" s="877"/>
      <c r="E166" s="340" t="s">
        <v>1</v>
      </c>
      <c r="F166" s="55" t="s">
        <v>94</v>
      </c>
      <c r="G166" s="55" t="s">
        <v>94</v>
      </c>
      <c r="H166" s="55" t="s">
        <v>94</v>
      </c>
      <c r="I166" s="57"/>
    </row>
    <row r="167" spans="1:9" ht="15.75" thickBot="1">
      <c r="A167" s="337" t="s">
        <v>12436</v>
      </c>
      <c r="B167" s="870" t="s">
        <v>12437</v>
      </c>
      <c r="C167" s="871"/>
      <c r="D167" s="871"/>
      <c r="E167" s="341" t="s">
        <v>1</v>
      </c>
      <c r="F167" s="54">
        <v>548.92999999999995</v>
      </c>
      <c r="G167" s="54"/>
      <c r="H167" s="54"/>
      <c r="I167" s="56">
        <f>IF(F167&lt;&gt;"",AVERAGE(F167:H167)," ")</f>
        <v>548.92999999999995</v>
      </c>
    </row>
    <row r="168" spans="1:9" ht="15.75" thickBot="1"/>
    <row r="169" spans="1:9" ht="15.75" thickBot="1">
      <c r="F169" s="51" t="s">
        <v>169</v>
      </c>
      <c r="G169" s="52" t="s">
        <v>170</v>
      </c>
      <c r="H169" s="52" t="s">
        <v>171</v>
      </c>
      <c r="I169" s="872" t="s">
        <v>12531</v>
      </c>
    </row>
    <row r="170" spans="1:9">
      <c r="D170" s="391" t="s">
        <v>702</v>
      </c>
      <c r="E170" s="392"/>
      <c r="F170" s="656">
        <v>45717</v>
      </c>
      <c r="G170" s="634"/>
      <c r="H170" s="634"/>
      <c r="I170" s="873"/>
    </row>
    <row r="171" spans="1:9">
      <c r="D171" s="338" t="s">
        <v>172</v>
      </c>
      <c r="E171" s="342"/>
      <c r="F171" s="397" t="s">
        <v>12470</v>
      </c>
      <c r="G171" s="397"/>
      <c r="H171" s="394"/>
      <c r="I171" s="873"/>
    </row>
    <row r="172" spans="1:9">
      <c r="C172" s="49"/>
      <c r="D172" s="338" t="s">
        <v>173</v>
      </c>
      <c r="E172" s="342"/>
      <c r="F172" s="394"/>
      <c r="G172" s="394"/>
      <c r="H172" s="394"/>
      <c r="I172" s="873"/>
    </row>
    <row r="173" spans="1:9" ht="15.75" thickBot="1">
      <c r="C173" s="49"/>
      <c r="D173" s="339" t="s">
        <v>95</v>
      </c>
      <c r="E173" s="343"/>
      <c r="F173" s="395"/>
      <c r="G173" s="398"/>
      <c r="H173" s="401"/>
      <c r="I173" s="874"/>
    </row>
    <row r="174" spans="1:9" ht="15.75" thickBot="1">
      <c r="A174" s="53" t="s">
        <v>140</v>
      </c>
      <c r="B174" s="875" t="s">
        <v>96</v>
      </c>
      <c r="C174" s="876"/>
      <c r="D174" s="877"/>
      <c r="E174" s="340" t="s">
        <v>1</v>
      </c>
      <c r="F174" s="55" t="s">
        <v>94</v>
      </c>
      <c r="G174" s="55" t="s">
        <v>94</v>
      </c>
      <c r="H174" s="55" t="s">
        <v>94</v>
      </c>
      <c r="I174" s="57"/>
    </row>
    <row r="175" spans="1:9" ht="15.75" thickBot="1">
      <c r="A175" s="337" t="s">
        <v>12472</v>
      </c>
      <c r="B175" s="870" t="s">
        <v>12471</v>
      </c>
      <c r="C175" s="871"/>
      <c r="D175" s="871"/>
      <c r="E175" s="341" t="s">
        <v>1</v>
      </c>
      <c r="F175" s="54">
        <v>11.39</v>
      </c>
      <c r="G175" s="54"/>
      <c r="H175" s="54"/>
      <c r="I175" s="56">
        <f>IF(F175&lt;&gt;"",AVERAGE(F175:H175)," ")</f>
        <v>11.39</v>
      </c>
    </row>
    <row r="176" spans="1:9" ht="15.75" thickBot="1"/>
    <row r="177" spans="1:9" ht="15.75" thickBot="1">
      <c r="F177" s="51" t="s">
        <v>169</v>
      </c>
      <c r="G177" s="52" t="s">
        <v>170</v>
      </c>
      <c r="H177" s="52" t="s">
        <v>171</v>
      </c>
      <c r="I177" s="872" t="s">
        <v>12531</v>
      </c>
    </row>
    <row r="178" spans="1:9">
      <c r="D178" s="391" t="s">
        <v>702</v>
      </c>
      <c r="E178" s="392"/>
      <c r="F178" s="656">
        <v>45717</v>
      </c>
      <c r="G178" s="634"/>
      <c r="H178" s="634"/>
      <c r="I178" s="873"/>
    </row>
    <row r="179" spans="1:9">
      <c r="D179" s="338" t="s">
        <v>172</v>
      </c>
      <c r="E179" s="342"/>
      <c r="F179" s="397" t="s">
        <v>12435</v>
      </c>
      <c r="G179" s="397"/>
      <c r="H179" s="394"/>
      <c r="I179" s="873"/>
    </row>
    <row r="180" spans="1:9">
      <c r="C180" s="49"/>
      <c r="D180" s="338" t="s">
        <v>173</v>
      </c>
      <c r="E180" s="342"/>
      <c r="F180" s="394"/>
      <c r="G180" s="394"/>
      <c r="H180" s="394"/>
      <c r="I180" s="873"/>
    </row>
    <row r="181" spans="1:9" ht="15.75" thickBot="1">
      <c r="C181" s="49"/>
      <c r="D181" s="339" t="s">
        <v>95</v>
      </c>
      <c r="E181" s="343"/>
      <c r="F181" s="395"/>
      <c r="G181" s="398"/>
      <c r="H181" s="401"/>
      <c r="I181" s="874"/>
    </row>
    <row r="182" spans="1:9" ht="15.75" thickBot="1">
      <c r="A182" s="53" t="s">
        <v>140</v>
      </c>
      <c r="B182" s="875" t="s">
        <v>96</v>
      </c>
      <c r="C182" s="876"/>
      <c r="D182" s="877"/>
      <c r="E182" s="340" t="s">
        <v>1</v>
      </c>
      <c r="F182" s="55" t="s">
        <v>94</v>
      </c>
      <c r="G182" s="55" t="s">
        <v>94</v>
      </c>
      <c r="H182" s="55" t="s">
        <v>94</v>
      </c>
      <c r="I182" s="57"/>
    </row>
    <row r="183" spans="1:9" ht="15.75" thickBot="1">
      <c r="A183" s="337" t="s">
        <v>12475</v>
      </c>
      <c r="B183" s="870" t="s">
        <v>12476</v>
      </c>
      <c r="C183" s="871"/>
      <c r="D183" s="871"/>
      <c r="E183" s="341" t="s">
        <v>1</v>
      </c>
      <c r="F183" s="54">
        <v>769.31</v>
      </c>
      <c r="G183" s="54"/>
      <c r="H183" s="54"/>
      <c r="I183" s="56">
        <f>IF(F183&lt;&gt;"",AVERAGE(F183:H183)," ")</f>
        <v>769.31</v>
      </c>
    </row>
    <row r="184" spans="1:9" ht="15.75" thickBot="1"/>
    <row r="185" spans="1:9" ht="15.75" thickBot="1">
      <c r="F185" s="51" t="s">
        <v>169</v>
      </c>
      <c r="G185" s="52" t="s">
        <v>170</v>
      </c>
      <c r="H185" s="52" t="s">
        <v>171</v>
      </c>
      <c r="I185" s="872" t="s">
        <v>12531</v>
      </c>
    </row>
    <row r="186" spans="1:9">
      <c r="D186" s="391" t="s">
        <v>702</v>
      </c>
      <c r="E186" s="392"/>
      <c r="F186" s="656">
        <v>45717</v>
      </c>
      <c r="G186" s="634"/>
      <c r="H186" s="634"/>
      <c r="I186" s="873"/>
    </row>
    <row r="187" spans="1:9">
      <c r="D187" s="338" t="s">
        <v>172</v>
      </c>
      <c r="E187" s="342"/>
      <c r="F187" s="397" t="s">
        <v>12435</v>
      </c>
      <c r="G187" s="397"/>
      <c r="H187" s="394"/>
      <c r="I187" s="873"/>
    </row>
    <row r="188" spans="1:9">
      <c r="C188" s="49"/>
      <c r="D188" s="338" t="s">
        <v>173</v>
      </c>
      <c r="E188" s="342"/>
      <c r="F188" s="394"/>
      <c r="G188" s="394"/>
      <c r="H188" s="394"/>
      <c r="I188" s="873"/>
    </row>
    <row r="189" spans="1:9" ht="15.75" thickBot="1">
      <c r="C189" s="49"/>
      <c r="D189" s="339" t="s">
        <v>95</v>
      </c>
      <c r="E189" s="343"/>
      <c r="F189" s="395"/>
      <c r="G189" s="398"/>
      <c r="H189" s="401"/>
      <c r="I189" s="874"/>
    </row>
    <row r="190" spans="1:9" ht="15.75" thickBot="1">
      <c r="A190" s="53" t="s">
        <v>140</v>
      </c>
      <c r="B190" s="875" t="s">
        <v>96</v>
      </c>
      <c r="C190" s="876"/>
      <c r="D190" s="877"/>
      <c r="E190" s="340" t="s">
        <v>1</v>
      </c>
      <c r="F190" s="55" t="s">
        <v>94</v>
      </c>
      <c r="G190" s="55" t="s">
        <v>94</v>
      </c>
      <c r="H190" s="55" t="s">
        <v>94</v>
      </c>
      <c r="I190" s="57"/>
    </row>
    <row r="191" spans="1:9" ht="15.75" thickBot="1">
      <c r="A191" s="337" t="s">
        <v>12477</v>
      </c>
      <c r="B191" s="870" t="s">
        <v>12478</v>
      </c>
      <c r="C191" s="871"/>
      <c r="D191" s="871"/>
      <c r="E191" s="341" t="s">
        <v>1</v>
      </c>
      <c r="F191" s="54">
        <v>1.43</v>
      </c>
      <c r="G191" s="54"/>
      <c r="H191" s="54"/>
      <c r="I191" s="56">
        <f>IF(F191&lt;&gt;"",AVERAGE(F191:H191)," ")</f>
        <v>1.43</v>
      </c>
    </row>
    <row r="192" spans="1:9" ht="15.75" thickBot="1"/>
    <row r="193" spans="1:9" ht="15.75" thickBot="1">
      <c r="F193" s="51" t="s">
        <v>169</v>
      </c>
      <c r="G193" s="52" t="s">
        <v>170</v>
      </c>
      <c r="H193" s="52" t="s">
        <v>171</v>
      </c>
      <c r="I193" s="872" t="s">
        <v>12531</v>
      </c>
    </row>
    <row r="194" spans="1:9">
      <c r="D194" s="391" t="s">
        <v>702</v>
      </c>
      <c r="E194" s="392"/>
      <c r="F194" s="656">
        <v>45717</v>
      </c>
      <c r="G194" s="634"/>
      <c r="H194" s="634"/>
      <c r="I194" s="873"/>
    </row>
    <row r="195" spans="1:9">
      <c r="D195" s="338" t="s">
        <v>172</v>
      </c>
      <c r="E195" s="342"/>
      <c r="F195" s="397" t="s">
        <v>12435</v>
      </c>
      <c r="G195" s="397"/>
      <c r="H195" s="394"/>
      <c r="I195" s="873"/>
    </row>
    <row r="196" spans="1:9">
      <c r="C196" s="49"/>
      <c r="D196" s="338" t="s">
        <v>173</v>
      </c>
      <c r="E196" s="342"/>
      <c r="F196" s="394"/>
      <c r="G196" s="394"/>
      <c r="H196" s="394"/>
      <c r="I196" s="873"/>
    </row>
    <row r="197" spans="1:9" ht="15.75" thickBot="1">
      <c r="C197" s="49"/>
      <c r="D197" s="339" t="s">
        <v>95</v>
      </c>
      <c r="E197" s="343"/>
      <c r="F197" s="395"/>
      <c r="G197" s="398"/>
      <c r="H197" s="401"/>
      <c r="I197" s="874"/>
    </row>
    <row r="198" spans="1:9" ht="15.75" thickBot="1">
      <c r="A198" s="53" t="s">
        <v>140</v>
      </c>
      <c r="B198" s="875" t="s">
        <v>96</v>
      </c>
      <c r="C198" s="876"/>
      <c r="D198" s="877"/>
      <c r="E198" s="340" t="s">
        <v>1</v>
      </c>
      <c r="F198" s="55" t="s">
        <v>94</v>
      </c>
      <c r="G198" s="55" t="s">
        <v>94</v>
      </c>
      <c r="H198" s="55" t="s">
        <v>94</v>
      </c>
      <c r="I198" s="57"/>
    </row>
    <row r="199" spans="1:9" ht="15.75" thickBot="1">
      <c r="A199" s="337" t="s">
        <v>12479</v>
      </c>
      <c r="B199" s="870" t="s">
        <v>12480</v>
      </c>
      <c r="C199" s="871"/>
      <c r="D199" s="871"/>
      <c r="E199" s="341" t="s">
        <v>1</v>
      </c>
      <c r="F199" s="54">
        <v>62.29</v>
      </c>
      <c r="G199" s="54"/>
      <c r="H199" s="54"/>
      <c r="I199" s="56">
        <f>IF(F199&lt;&gt;"",AVERAGE(F199:H199)," ")</f>
        <v>62.29</v>
      </c>
    </row>
    <row r="200" spans="1:9" ht="15.75" thickBot="1"/>
    <row r="201" spans="1:9" ht="15.75" thickBot="1">
      <c r="F201" s="51" t="s">
        <v>169</v>
      </c>
      <c r="G201" s="52" t="s">
        <v>170</v>
      </c>
      <c r="H201" s="52" t="s">
        <v>171</v>
      </c>
      <c r="I201" s="872" t="s">
        <v>12531</v>
      </c>
    </row>
    <row r="202" spans="1:9">
      <c r="D202" s="391" t="s">
        <v>702</v>
      </c>
      <c r="E202" s="392"/>
      <c r="F202" s="656">
        <v>45717</v>
      </c>
      <c r="G202" s="634"/>
      <c r="H202" s="634"/>
      <c r="I202" s="873"/>
    </row>
    <row r="203" spans="1:9">
      <c r="D203" s="338" t="s">
        <v>172</v>
      </c>
      <c r="E203" s="342"/>
      <c r="F203" s="397" t="s">
        <v>12435</v>
      </c>
      <c r="G203" s="397"/>
      <c r="H203" s="394"/>
      <c r="I203" s="873"/>
    </row>
    <row r="204" spans="1:9">
      <c r="C204" s="49"/>
      <c r="D204" s="338" t="s">
        <v>173</v>
      </c>
      <c r="E204" s="342"/>
      <c r="F204" s="394"/>
      <c r="G204" s="394"/>
      <c r="H204" s="394"/>
      <c r="I204" s="873"/>
    </row>
    <row r="205" spans="1:9" ht="15.75" thickBot="1">
      <c r="C205" s="49"/>
      <c r="D205" s="339" t="s">
        <v>95</v>
      </c>
      <c r="E205" s="343"/>
      <c r="F205" s="395"/>
      <c r="G205" s="398"/>
      <c r="H205" s="401"/>
      <c r="I205" s="874"/>
    </row>
    <row r="206" spans="1:9" ht="15.75" thickBot="1">
      <c r="A206" s="53" t="s">
        <v>140</v>
      </c>
      <c r="B206" s="875" t="s">
        <v>96</v>
      </c>
      <c r="C206" s="876"/>
      <c r="D206" s="877"/>
      <c r="E206" s="340" t="s">
        <v>1</v>
      </c>
      <c r="F206" s="55" t="s">
        <v>94</v>
      </c>
      <c r="G206" s="55" t="s">
        <v>94</v>
      </c>
      <c r="H206" s="55" t="s">
        <v>94</v>
      </c>
      <c r="I206" s="57"/>
    </row>
    <row r="207" spans="1:9" ht="15.75" thickBot="1">
      <c r="A207" s="337" t="s">
        <v>12481</v>
      </c>
      <c r="B207" s="870" t="s">
        <v>11171</v>
      </c>
      <c r="C207" s="871"/>
      <c r="D207" s="871"/>
      <c r="E207" s="341" t="s">
        <v>1</v>
      </c>
      <c r="F207" s="54">
        <v>0.31</v>
      </c>
      <c r="G207" s="54"/>
      <c r="H207" s="54"/>
      <c r="I207" s="56">
        <f>IF(F207&lt;&gt;"",AVERAGE(F207:H207)," ")</f>
        <v>0.31</v>
      </c>
    </row>
    <row r="208" spans="1:9" ht="15.75" thickBot="1"/>
    <row r="209" spans="1:9" ht="15.75" thickBot="1">
      <c r="F209" s="51" t="s">
        <v>169</v>
      </c>
      <c r="G209" s="52" t="s">
        <v>170</v>
      </c>
      <c r="H209" s="52" t="s">
        <v>171</v>
      </c>
      <c r="I209" s="872" t="s">
        <v>12531</v>
      </c>
    </row>
    <row r="210" spans="1:9">
      <c r="D210" s="391" t="s">
        <v>702</v>
      </c>
      <c r="E210" s="392"/>
      <c r="F210" s="656">
        <v>45717</v>
      </c>
      <c r="G210" s="634"/>
      <c r="H210" s="634"/>
      <c r="I210" s="873"/>
    </row>
    <row r="211" spans="1:9">
      <c r="D211" s="338" t="s">
        <v>172</v>
      </c>
      <c r="E211" s="342"/>
      <c r="F211" s="397" t="s">
        <v>12435</v>
      </c>
      <c r="G211" s="397"/>
      <c r="H211" s="394"/>
      <c r="I211" s="873"/>
    </row>
    <row r="212" spans="1:9">
      <c r="C212" s="49"/>
      <c r="D212" s="338" t="s">
        <v>173</v>
      </c>
      <c r="E212" s="342"/>
      <c r="F212" s="394"/>
      <c r="G212" s="394"/>
      <c r="H212" s="394"/>
      <c r="I212" s="873"/>
    </row>
    <row r="213" spans="1:9" ht="15.75" thickBot="1">
      <c r="C213" s="49"/>
      <c r="D213" s="339" t="s">
        <v>95</v>
      </c>
      <c r="E213" s="343"/>
      <c r="F213" s="395"/>
      <c r="G213" s="398"/>
      <c r="H213" s="401"/>
      <c r="I213" s="874"/>
    </row>
    <row r="214" spans="1:9" ht="15.75" thickBot="1">
      <c r="A214" s="53" t="s">
        <v>140</v>
      </c>
      <c r="B214" s="875" t="s">
        <v>96</v>
      </c>
      <c r="C214" s="876"/>
      <c r="D214" s="877"/>
      <c r="E214" s="340" t="s">
        <v>1</v>
      </c>
      <c r="F214" s="55" t="s">
        <v>94</v>
      </c>
      <c r="G214" s="55" t="s">
        <v>94</v>
      </c>
      <c r="H214" s="55" t="s">
        <v>94</v>
      </c>
      <c r="I214" s="57"/>
    </row>
    <row r="215" spans="1:9" ht="15.75" thickBot="1">
      <c r="A215" s="337" t="s">
        <v>12483</v>
      </c>
      <c r="B215" s="870" t="s">
        <v>11171</v>
      </c>
      <c r="C215" s="871"/>
      <c r="D215" s="871"/>
      <c r="E215" s="341" t="s">
        <v>1</v>
      </c>
      <c r="F215" s="54">
        <v>0.31</v>
      </c>
      <c r="G215" s="54"/>
      <c r="H215" s="54"/>
      <c r="I215" s="56">
        <f>IF(F215&lt;&gt;"",AVERAGE(F215:H215)," ")</f>
        <v>0.31</v>
      </c>
    </row>
    <row r="216" spans="1:9" ht="15.75" thickBot="1"/>
    <row r="217" spans="1:9" ht="15.75" thickBot="1">
      <c r="F217" s="51" t="s">
        <v>169</v>
      </c>
      <c r="G217" s="52" t="s">
        <v>170</v>
      </c>
      <c r="H217" s="52" t="s">
        <v>171</v>
      </c>
      <c r="I217" s="872" t="s">
        <v>12531</v>
      </c>
    </row>
    <row r="218" spans="1:9">
      <c r="D218" s="391" t="s">
        <v>702</v>
      </c>
      <c r="E218" s="392"/>
      <c r="F218" s="656">
        <v>45717</v>
      </c>
      <c r="G218" s="634"/>
      <c r="H218" s="634"/>
      <c r="I218" s="873"/>
    </row>
    <row r="219" spans="1:9">
      <c r="D219" s="338" t="s">
        <v>172</v>
      </c>
      <c r="E219" s="342"/>
      <c r="F219" s="397" t="s">
        <v>12487</v>
      </c>
      <c r="G219" s="397"/>
      <c r="H219" s="394"/>
      <c r="I219" s="873"/>
    </row>
    <row r="220" spans="1:9">
      <c r="C220" s="49"/>
      <c r="D220" s="338" t="s">
        <v>173</v>
      </c>
      <c r="E220" s="342"/>
      <c r="F220" s="394"/>
      <c r="G220" s="394"/>
      <c r="H220" s="394"/>
      <c r="I220" s="873"/>
    </row>
    <row r="221" spans="1:9" ht="15.75" thickBot="1">
      <c r="C221" s="49"/>
      <c r="D221" s="339" t="s">
        <v>95</v>
      </c>
      <c r="E221" s="343"/>
      <c r="F221" s="395"/>
      <c r="G221" s="398"/>
      <c r="H221" s="401"/>
      <c r="I221" s="874"/>
    </row>
    <row r="222" spans="1:9" ht="15.75" thickBot="1">
      <c r="A222" s="53" t="s">
        <v>140</v>
      </c>
      <c r="B222" s="875" t="s">
        <v>96</v>
      </c>
      <c r="C222" s="876"/>
      <c r="D222" s="877"/>
      <c r="E222" s="340" t="s">
        <v>1</v>
      </c>
      <c r="F222" s="55" t="s">
        <v>94</v>
      </c>
      <c r="G222" s="55" t="s">
        <v>94</v>
      </c>
      <c r="H222" s="55" t="s">
        <v>94</v>
      </c>
      <c r="I222" s="57"/>
    </row>
    <row r="223" spans="1:9" ht="15.75" thickBot="1">
      <c r="A223" s="337" t="s">
        <v>12486</v>
      </c>
      <c r="B223" s="870" t="s">
        <v>12488</v>
      </c>
      <c r="C223" s="871"/>
      <c r="D223" s="871"/>
      <c r="E223" s="341" t="s">
        <v>1</v>
      </c>
      <c r="F223" s="54">
        <v>76.3</v>
      </c>
      <c r="G223" s="54"/>
      <c r="H223" s="54"/>
      <c r="I223" s="56">
        <f>IF(F223&lt;&gt;"",AVERAGE(F223:H223)," ")</f>
        <v>76.3</v>
      </c>
    </row>
  </sheetData>
  <mergeCells count="85">
    <mergeCell ref="I153:I157"/>
    <mergeCell ref="B158:D158"/>
    <mergeCell ref="B159:D159"/>
    <mergeCell ref="I129:I133"/>
    <mergeCell ref="B134:D134"/>
    <mergeCell ref="B135:D135"/>
    <mergeCell ref="B151:D151"/>
    <mergeCell ref="I137:I141"/>
    <mergeCell ref="B142:D142"/>
    <mergeCell ref="B143:D143"/>
    <mergeCell ref="I145:I149"/>
    <mergeCell ref="B150:D150"/>
    <mergeCell ref="B118:D118"/>
    <mergeCell ref="B119:D119"/>
    <mergeCell ref="I121:I125"/>
    <mergeCell ref="B126:D126"/>
    <mergeCell ref="B127:D127"/>
    <mergeCell ref="B103:D103"/>
    <mergeCell ref="I105:I109"/>
    <mergeCell ref="B110:D110"/>
    <mergeCell ref="B111:D111"/>
    <mergeCell ref="I113:I117"/>
    <mergeCell ref="I89:I93"/>
    <mergeCell ref="B94:D94"/>
    <mergeCell ref="B95:D95"/>
    <mergeCell ref="I97:I101"/>
    <mergeCell ref="B102:D102"/>
    <mergeCell ref="B87:D87"/>
    <mergeCell ref="I49:I53"/>
    <mergeCell ref="B54:D54"/>
    <mergeCell ref="B55:D55"/>
    <mergeCell ref="I57:I61"/>
    <mergeCell ref="B62:D62"/>
    <mergeCell ref="B63:D63"/>
    <mergeCell ref="I65:I69"/>
    <mergeCell ref="I73:I77"/>
    <mergeCell ref="I81:I85"/>
    <mergeCell ref="B86:D86"/>
    <mergeCell ref="B79:D79"/>
    <mergeCell ref="I41:I45"/>
    <mergeCell ref="B46:D46"/>
    <mergeCell ref="B3:G3"/>
    <mergeCell ref="B38:D38"/>
    <mergeCell ref="B39:D39"/>
    <mergeCell ref="B15:D15"/>
    <mergeCell ref="B14:D14"/>
    <mergeCell ref="A6:I6"/>
    <mergeCell ref="I9:I13"/>
    <mergeCell ref="I33:I37"/>
    <mergeCell ref="I17:I21"/>
    <mergeCell ref="I25:I29"/>
    <mergeCell ref="B47:D47"/>
    <mergeCell ref="B78:D78"/>
    <mergeCell ref="B70:D70"/>
    <mergeCell ref="B71:D71"/>
    <mergeCell ref="B1:G1"/>
    <mergeCell ref="B2:G2"/>
    <mergeCell ref="B31:D31"/>
    <mergeCell ref="B22:D22"/>
    <mergeCell ref="B23:D23"/>
    <mergeCell ref="B30:D30"/>
    <mergeCell ref="I161:I165"/>
    <mergeCell ref="B166:D166"/>
    <mergeCell ref="B167:D167"/>
    <mergeCell ref="I169:I173"/>
    <mergeCell ref="B174:D174"/>
    <mergeCell ref="B175:D175"/>
    <mergeCell ref="I177:I181"/>
    <mergeCell ref="B182:D182"/>
    <mergeCell ref="B183:D183"/>
    <mergeCell ref="I185:I189"/>
    <mergeCell ref="B190:D190"/>
    <mergeCell ref="B191:D191"/>
    <mergeCell ref="I193:I197"/>
    <mergeCell ref="B198:D198"/>
    <mergeCell ref="B199:D199"/>
    <mergeCell ref="B215:D215"/>
    <mergeCell ref="I217:I221"/>
    <mergeCell ref="B222:D222"/>
    <mergeCell ref="B223:D223"/>
    <mergeCell ref="I201:I205"/>
    <mergeCell ref="B206:D206"/>
    <mergeCell ref="B207:D207"/>
    <mergeCell ref="I209:I213"/>
    <mergeCell ref="B214:D214"/>
  </mergeCells>
  <hyperlinks>
    <hyperlink ref="G77" r:id="rId1" xr:uid="{29600429-2B71-4E16-AB1B-07028EEDCDF5}"/>
  </hyperlinks>
  <printOptions horizontalCentered="1" verticalCentered="1"/>
  <pageMargins left="1.1811023622047245" right="0.78740157480314965" top="0.39370078740157483" bottom="0.39370078740157483" header="0.39370078740157483" footer="0"/>
  <pageSetup paperSize="9" scale="54" orientation="portrait" r:id="rId2"/>
  <headerFooter alignWithMargins="0">
    <oddHeader>&amp;RPágina &amp;P de &amp;N</oddHeader>
  </headerFooter>
  <drawing r:id="rId3"/>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4"/>
  <dimension ref="A1:K58"/>
  <sheetViews>
    <sheetView view="pageBreakPreview" topLeftCell="A13" zoomScaleNormal="100" zoomScaleSheetLayoutView="100" workbookViewId="0">
      <selection activeCell="E15" sqref="E15:G15"/>
    </sheetView>
  </sheetViews>
  <sheetFormatPr defaultRowHeight="15"/>
  <cols>
    <col min="1" max="8" width="11.7109375" customWidth="1"/>
    <col min="9" max="9" width="13.28515625" customWidth="1"/>
  </cols>
  <sheetData>
    <row r="1" spans="1:10" s="539" customFormat="1" ht="61.5" customHeight="1">
      <c r="A1" s="889"/>
      <c r="B1" s="890"/>
      <c r="C1" s="890"/>
      <c r="D1" s="890"/>
      <c r="E1" s="890"/>
      <c r="F1" s="890"/>
      <c r="G1" s="890"/>
      <c r="H1" s="891"/>
      <c r="I1" s="566"/>
      <c r="J1" s="537"/>
    </row>
    <row r="2" spans="1:10" s="539" customFormat="1" ht="15" customHeight="1">
      <c r="A2" s="892"/>
      <c r="B2" s="893"/>
      <c r="C2" s="893"/>
      <c r="D2" s="893"/>
      <c r="E2" s="893"/>
      <c r="F2" s="893"/>
      <c r="G2" s="893"/>
      <c r="H2" s="894"/>
      <c r="I2" s="566"/>
      <c r="J2" s="537"/>
    </row>
    <row r="3" spans="1:10" s="539" customFormat="1" ht="15" customHeight="1">
      <c r="A3" s="100"/>
      <c r="B3" s="567" t="s">
        <v>134</v>
      </c>
      <c r="C3" s="898" t="str">
        <f>IF(DADOS!D12&lt;&gt;"",DADOS!D12," ")</f>
        <v>CENTRO DE FISIOTERAPIA</v>
      </c>
      <c r="D3" s="898"/>
      <c r="E3" s="898"/>
      <c r="F3" s="898"/>
      <c r="G3" s="898"/>
      <c r="H3" s="102"/>
      <c r="I3" s="566"/>
      <c r="J3" s="537"/>
    </row>
    <row r="4" spans="1:10" s="539" customFormat="1" ht="15" customHeight="1">
      <c r="A4" s="103"/>
      <c r="B4" s="277" t="s">
        <v>150</v>
      </c>
      <c r="C4" s="898" t="str">
        <f>IF(DADOS!$D$16&lt;&gt;"",DADOS!$D$16," ")</f>
        <v>BANDEIRANTES</v>
      </c>
      <c r="D4" s="898"/>
      <c r="E4" s="898"/>
      <c r="F4" s="898"/>
      <c r="G4" s="898"/>
      <c r="H4" s="104"/>
      <c r="I4" s="566"/>
      <c r="J4" s="537"/>
    </row>
    <row r="5" spans="1:10" s="539" customFormat="1" ht="15" customHeight="1">
      <c r="A5" s="103"/>
      <c r="B5" s="567" t="s">
        <v>68</v>
      </c>
      <c r="C5" s="898" t="str">
        <f>IF(DADOS!D32&lt;&gt;"",DADOS!D32," ")</f>
        <v xml:space="preserve"> </v>
      </c>
      <c r="D5" s="898"/>
      <c r="E5" s="898"/>
      <c r="F5" s="898"/>
      <c r="G5" s="898"/>
      <c r="H5" s="104"/>
      <c r="I5" s="566"/>
      <c r="J5" s="537"/>
    </row>
    <row r="6" spans="1:10" s="539" customFormat="1" ht="15" customHeight="1" thickBot="1">
      <c r="A6" s="105"/>
      <c r="B6" s="537"/>
      <c r="C6" s="106"/>
      <c r="D6" s="568"/>
      <c r="E6" s="568"/>
      <c r="F6" s="568"/>
      <c r="G6" s="569"/>
      <c r="H6" s="570"/>
      <c r="I6" s="566"/>
      <c r="J6" s="537"/>
    </row>
    <row r="7" spans="1:10" ht="15" customHeight="1" thickBot="1">
      <c r="A7" s="895"/>
      <c r="B7" s="896"/>
      <c r="C7" s="896"/>
      <c r="D7" s="896"/>
      <c r="E7" s="896"/>
      <c r="F7" s="896"/>
      <c r="G7" s="896"/>
      <c r="H7" s="897"/>
    </row>
    <row r="8" spans="1:10" ht="15" customHeight="1">
      <c r="A8" s="262"/>
      <c r="B8" s="263"/>
      <c r="C8" s="263"/>
      <c r="D8" s="263"/>
      <c r="E8" s="263"/>
      <c r="F8" s="263"/>
      <c r="G8" s="263"/>
      <c r="H8" s="264"/>
    </row>
    <row r="9" spans="1:10" ht="15" customHeight="1">
      <c r="A9" s="265"/>
      <c r="B9" s="266"/>
      <c r="C9" s="266"/>
      <c r="D9" s="266"/>
      <c r="E9" s="266"/>
      <c r="F9" s="266"/>
      <c r="G9" s="266"/>
      <c r="H9" s="267"/>
    </row>
    <row r="10" spans="1:10" s="58" customFormat="1" ht="15" customHeight="1">
      <c r="A10" s="265"/>
      <c r="B10" s="266"/>
      <c r="C10" s="266"/>
      <c r="D10" s="266"/>
      <c r="E10" s="266"/>
      <c r="F10" s="266"/>
      <c r="G10" s="266"/>
      <c r="H10" s="267"/>
    </row>
    <row r="11" spans="1:10" ht="15" customHeight="1">
      <c r="A11" s="265"/>
      <c r="B11" s="266"/>
      <c r="C11" s="884" t="s">
        <v>262</v>
      </c>
      <c r="D11" s="884"/>
      <c r="E11" s="884"/>
      <c r="F11" s="884"/>
      <c r="G11" s="266"/>
      <c r="H11" s="267"/>
    </row>
    <row r="12" spans="1:10" ht="15" customHeight="1">
      <c r="A12" s="265"/>
      <c r="B12" s="266"/>
      <c r="C12" s="266"/>
      <c r="D12" s="266"/>
      <c r="E12" s="266"/>
      <c r="F12" s="266"/>
      <c r="G12" s="266"/>
      <c r="H12" s="267"/>
    </row>
    <row r="13" spans="1:10" ht="90" customHeight="1">
      <c r="A13" s="265"/>
      <c r="B13" s="885" t="s">
        <v>5753</v>
      </c>
      <c r="C13" s="885"/>
      <c r="D13" s="885"/>
      <c r="E13" s="885"/>
      <c r="F13" s="885"/>
      <c r="G13" s="885"/>
      <c r="H13" s="267"/>
    </row>
    <row r="14" spans="1:10" ht="15" customHeight="1">
      <c r="A14" s="265"/>
      <c r="B14" s="886" t="s">
        <v>265</v>
      </c>
      <c r="C14" s="886"/>
      <c r="D14" s="886"/>
      <c r="E14" s="887">
        <f>IF(DADOS!$D$30&lt;&gt;"",DADOS!$D$30," ")</f>
        <v>1720252882290</v>
      </c>
      <c r="F14" s="887"/>
      <c r="G14" s="887"/>
      <c r="H14" s="267"/>
    </row>
    <row r="15" spans="1:10" ht="15" customHeight="1">
      <c r="A15" s="265"/>
      <c r="B15" s="886" t="s">
        <v>266</v>
      </c>
      <c r="C15" s="886"/>
      <c r="D15" s="886"/>
      <c r="E15" s="888" t="str">
        <f>IF(DADOS!$D$28&lt;&gt;"",DADOS!$D$28," ")</f>
        <v>PR 179716/D</v>
      </c>
      <c r="F15" s="888"/>
      <c r="G15" s="888"/>
      <c r="H15" s="267"/>
    </row>
    <row r="16" spans="1:10" ht="15" customHeight="1">
      <c r="A16" s="265"/>
      <c r="B16" s="266"/>
      <c r="C16" s="266"/>
      <c r="D16" s="266"/>
      <c r="E16" s="266"/>
      <c r="F16" s="266"/>
      <c r="G16" s="266"/>
      <c r="H16" s="267"/>
    </row>
    <row r="17" spans="1:11" ht="15" customHeight="1">
      <c r="A17" s="265"/>
      <c r="B17" s="266"/>
      <c r="C17" s="266"/>
      <c r="D17" s="266"/>
      <c r="E17" s="266"/>
      <c r="F17" s="266"/>
      <c r="G17" s="266"/>
      <c r="H17" s="267"/>
    </row>
    <row r="18" spans="1:11" ht="15" customHeight="1">
      <c r="A18" s="265"/>
      <c r="B18" s="266"/>
      <c r="C18" s="266"/>
      <c r="D18" s="266"/>
      <c r="E18" s="266"/>
      <c r="F18" s="266"/>
      <c r="G18" s="266"/>
      <c r="H18" s="267"/>
    </row>
    <row r="19" spans="1:11" ht="15" customHeight="1">
      <c r="A19" s="265"/>
      <c r="B19" s="266"/>
      <c r="C19" s="266"/>
      <c r="D19" s="266"/>
      <c r="E19" s="266"/>
      <c r="F19" s="266"/>
      <c r="G19" s="266"/>
      <c r="H19" s="267"/>
    </row>
    <row r="20" spans="1:11" ht="15" customHeight="1">
      <c r="A20" s="265"/>
      <c r="B20" s="266"/>
      <c r="C20" s="266"/>
      <c r="D20" s="266"/>
      <c r="E20" s="266" t="s">
        <v>263</v>
      </c>
      <c r="F20" s="266"/>
      <c r="G20" s="266"/>
      <c r="H20" s="267"/>
    </row>
    <row r="21" spans="1:11" ht="15" customHeight="1">
      <c r="A21" s="265"/>
      <c r="B21" s="266"/>
      <c r="C21" s="266"/>
      <c r="D21" s="266"/>
      <c r="E21" s="883" t="str">
        <f>IF(DADOS!$D$24&lt;&gt;"",DADOS!$D$24," ")</f>
        <v>RÔMULO RAMALHO FARIAS</v>
      </c>
      <c r="F21" s="883"/>
      <c r="G21" s="883"/>
      <c r="H21" s="267"/>
    </row>
    <row r="22" spans="1:11" ht="15" customHeight="1">
      <c r="A22" s="265"/>
      <c r="B22" s="266"/>
      <c r="C22" s="266"/>
      <c r="D22" s="266"/>
      <c r="E22" s="278"/>
      <c r="F22" s="278"/>
      <c r="G22" s="278"/>
      <c r="H22" s="267"/>
    </row>
    <row r="23" spans="1:11" ht="15" customHeight="1">
      <c r="A23" s="265"/>
      <c r="B23" s="266"/>
      <c r="C23" s="266"/>
      <c r="D23" s="266"/>
      <c r="E23" s="266"/>
      <c r="F23" s="266"/>
      <c r="G23" s="268"/>
      <c r="H23" s="267"/>
    </row>
    <row r="24" spans="1:11" ht="15" customHeight="1">
      <c r="A24" s="265"/>
      <c r="B24" s="266"/>
      <c r="C24" s="266"/>
      <c r="D24" s="266"/>
      <c r="E24" s="266"/>
      <c r="F24" s="266"/>
      <c r="G24" s="268"/>
      <c r="H24" s="267"/>
    </row>
    <row r="25" spans="1:11" ht="15" customHeight="1">
      <c r="A25" s="265"/>
      <c r="B25" s="266"/>
      <c r="C25" s="266"/>
      <c r="D25" s="266"/>
      <c r="E25" s="266"/>
      <c r="F25" s="266"/>
      <c r="G25" s="268"/>
      <c r="H25" s="267"/>
    </row>
    <row r="26" spans="1:11" ht="15" customHeight="1">
      <c r="A26" s="265"/>
      <c r="B26" s="266"/>
      <c r="C26" s="266"/>
      <c r="D26" s="266"/>
      <c r="E26" s="266"/>
      <c r="F26" s="266"/>
      <c r="G26" s="266"/>
      <c r="H26" s="267"/>
    </row>
    <row r="27" spans="1:11" ht="15" customHeight="1">
      <c r="A27" s="265"/>
      <c r="B27" s="884" t="s">
        <v>0</v>
      </c>
      <c r="C27" s="884"/>
      <c r="D27" s="884"/>
      <c r="E27" s="884"/>
      <c r="F27" s="884"/>
      <c r="G27" s="884"/>
      <c r="H27" s="267"/>
      <c r="J27" s="60"/>
      <c r="K27" s="60"/>
    </row>
    <row r="28" spans="1:11" s="78" customFormat="1" ht="15" customHeight="1">
      <c r="A28" s="265"/>
      <c r="B28" s="266"/>
      <c r="C28" s="266"/>
      <c r="D28" s="266"/>
      <c r="E28" s="266"/>
      <c r="F28" s="266"/>
      <c r="G28" s="266"/>
      <c r="H28" s="267"/>
      <c r="J28" s="261"/>
      <c r="K28" s="261"/>
    </row>
    <row r="29" spans="1:11" ht="60" customHeight="1">
      <c r="A29" s="265"/>
      <c r="B29" s="885" t="s">
        <v>5754</v>
      </c>
      <c r="C29" s="885"/>
      <c r="D29" s="885"/>
      <c r="E29" s="885"/>
      <c r="F29" s="885"/>
      <c r="G29" s="885"/>
      <c r="H29" s="267"/>
    </row>
    <row r="30" spans="1:11" ht="15" customHeight="1">
      <c r="A30" s="265"/>
      <c r="B30" s="886" t="s">
        <v>265</v>
      </c>
      <c r="C30" s="886"/>
      <c r="D30" s="886"/>
      <c r="E30" s="887">
        <f>IF(DADOS!$D$30&lt;&gt;"",DADOS!$D$30," ")</f>
        <v>1720252882290</v>
      </c>
      <c r="F30" s="887"/>
      <c r="G30" s="887"/>
      <c r="H30" s="267"/>
    </row>
    <row r="31" spans="1:11" ht="15" customHeight="1">
      <c r="A31" s="265"/>
      <c r="B31" s="886" t="s">
        <v>266</v>
      </c>
      <c r="C31" s="886"/>
      <c r="D31" s="886"/>
      <c r="E31" s="888" t="str">
        <f>IF(DADOS!$D$28&lt;&gt;"",DADOS!$D$28," ")</f>
        <v>PR 179716/D</v>
      </c>
      <c r="F31" s="888"/>
      <c r="G31" s="888"/>
      <c r="H31" s="267"/>
      <c r="J31" s="60"/>
      <c r="K31" s="60"/>
    </row>
    <row r="32" spans="1:11" ht="15" customHeight="1">
      <c r="A32" s="265"/>
      <c r="B32" s="266"/>
      <c r="C32" s="266"/>
      <c r="D32" s="266"/>
      <c r="E32" s="266"/>
      <c r="F32" s="266"/>
      <c r="G32" s="266"/>
      <c r="H32" s="267"/>
    </row>
    <row r="33" spans="1:11" ht="15" customHeight="1">
      <c r="A33" s="265"/>
      <c r="B33" s="266"/>
      <c r="C33" s="266"/>
      <c r="D33" s="266"/>
      <c r="E33" s="266"/>
      <c r="F33" s="266"/>
      <c r="G33" s="266"/>
      <c r="H33" s="267"/>
    </row>
    <row r="34" spans="1:11" ht="15" customHeight="1">
      <c r="A34" s="265"/>
      <c r="B34" s="266"/>
      <c r="C34" s="266"/>
      <c r="D34" s="266"/>
      <c r="E34" s="266"/>
      <c r="F34" s="266"/>
      <c r="G34" s="266"/>
      <c r="H34" s="267"/>
    </row>
    <row r="35" spans="1:11" ht="15" customHeight="1">
      <c r="A35" s="265"/>
      <c r="B35" s="266"/>
      <c r="C35" s="266"/>
      <c r="D35" s="266"/>
      <c r="E35" s="266"/>
      <c r="F35" s="266"/>
      <c r="G35" s="266"/>
      <c r="H35" s="267"/>
    </row>
    <row r="36" spans="1:11" ht="15" customHeight="1">
      <c r="A36" s="265"/>
      <c r="B36" s="266"/>
      <c r="C36" s="266"/>
      <c r="D36" s="266"/>
      <c r="E36" s="266" t="s">
        <v>263</v>
      </c>
      <c r="F36" s="266"/>
      <c r="G36" s="266"/>
      <c r="H36" s="267"/>
    </row>
    <row r="37" spans="1:11" ht="15" customHeight="1">
      <c r="A37" s="265"/>
      <c r="B37" s="266"/>
      <c r="C37" s="266"/>
      <c r="D37" s="266"/>
      <c r="E37" s="883" t="str">
        <f>IF(DADOS!$D$24&lt;&gt;"",DADOS!$D$24," ")</f>
        <v>RÔMULO RAMALHO FARIAS</v>
      </c>
      <c r="F37" s="883"/>
      <c r="G37" s="883"/>
      <c r="H37" s="267"/>
    </row>
    <row r="38" spans="1:11" ht="15" customHeight="1">
      <c r="A38" s="265"/>
      <c r="B38" s="266"/>
      <c r="C38" s="266"/>
      <c r="D38" s="266"/>
      <c r="E38" s="266"/>
      <c r="F38" s="266"/>
      <c r="G38" s="266"/>
      <c r="H38" s="267"/>
    </row>
    <row r="39" spans="1:11" ht="15" customHeight="1">
      <c r="A39" s="265"/>
      <c r="B39" s="266"/>
      <c r="C39" s="266"/>
      <c r="D39" s="266"/>
      <c r="E39" s="266"/>
      <c r="F39" s="266"/>
      <c r="G39" s="266"/>
      <c r="H39" s="267"/>
    </row>
    <row r="40" spans="1:11" ht="15" customHeight="1">
      <c r="A40" s="265"/>
      <c r="B40" s="266"/>
      <c r="C40" s="266"/>
      <c r="D40" s="266"/>
      <c r="E40" s="266"/>
      <c r="F40" s="266"/>
      <c r="G40" s="266"/>
      <c r="H40" s="267"/>
    </row>
    <row r="41" spans="1:11" ht="15" customHeight="1">
      <c r="A41" s="265"/>
      <c r="B41" s="266"/>
      <c r="C41" s="266"/>
      <c r="D41" s="266"/>
      <c r="E41" s="266"/>
      <c r="F41" s="266"/>
      <c r="G41" s="266"/>
      <c r="H41" s="267"/>
    </row>
    <row r="42" spans="1:11" ht="15" customHeight="1" thickBot="1">
      <c r="A42" s="269"/>
      <c r="B42" s="270"/>
      <c r="C42" s="270"/>
      <c r="D42" s="270"/>
      <c r="E42" s="270"/>
      <c r="F42" s="270"/>
      <c r="G42" s="270"/>
      <c r="H42" s="271"/>
    </row>
    <row r="43" spans="1:11" s="78" customFormat="1" ht="15" customHeight="1">
      <c r="A43" s="22"/>
      <c r="B43" s="22"/>
      <c r="C43" s="22"/>
      <c r="D43" s="22"/>
      <c r="E43" s="22"/>
      <c r="F43" s="22"/>
      <c r="G43" s="22"/>
      <c r="H43" s="22"/>
    </row>
    <row r="44" spans="1:11" ht="8.1" customHeight="1">
      <c r="A44" s="22"/>
      <c r="B44" s="22"/>
      <c r="C44" s="22"/>
      <c r="D44" s="22"/>
      <c r="E44" s="22"/>
      <c r="F44" s="22"/>
      <c r="G44" s="22"/>
      <c r="H44" s="22"/>
    </row>
    <row r="45" spans="1:11">
      <c r="A45" s="22"/>
      <c r="B45" s="22"/>
      <c r="C45" s="22"/>
      <c r="D45" s="22"/>
      <c r="E45" s="22"/>
      <c r="F45" s="22"/>
      <c r="G45" s="22"/>
      <c r="H45" s="22"/>
      <c r="J45" s="60"/>
      <c r="K45" s="60"/>
    </row>
    <row r="46" spans="1:11">
      <c r="A46" s="22"/>
      <c r="B46" s="22"/>
      <c r="C46" s="22"/>
      <c r="D46" s="22"/>
      <c r="E46" s="22"/>
      <c r="F46" s="22"/>
      <c r="G46" s="22"/>
      <c r="H46" s="22"/>
    </row>
    <row r="47" spans="1:11">
      <c r="A47" s="22"/>
      <c r="B47" s="22"/>
      <c r="C47" s="22"/>
      <c r="D47" s="22"/>
      <c r="E47" s="22"/>
      <c r="F47" s="22"/>
      <c r="G47" s="22"/>
      <c r="H47" s="22"/>
    </row>
    <row r="48" spans="1:11">
      <c r="A48" s="22"/>
      <c r="B48" s="22"/>
      <c r="C48" s="22"/>
      <c r="D48" s="22"/>
      <c r="E48" s="22"/>
      <c r="F48" s="22"/>
      <c r="G48" s="22"/>
      <c r="H48" s="22"/>
    </row>
    <row r="49" spans="1:11">
      <c r="A49" s="22"/>
      <c r="B49" s="22"/>
      <c r="C49" s="22"/>
      <c r="D49" s="22"/>
      <c r="E49" s="22"/>
      <c r="F49" s="22"/>
      <c r="G49" s="22"/>
      <c r="H49" s="22"/>
    </row>
    <row r="50" spans="1:11">
      <c r="A50" s="22"/>
      <c r="B50" s="22"/>
      <c r="C50" s="22"/>
      <c r="D50" s="22"/>
      <c r="E50" s="22"/>
      <c r="F50" s="22"/>
      <c r="G50" s="22"/>
      <c r="H50" s="22"/>
    </row>
    <row r="51" spans="1:11" s="78" customFormat="1">
      <c r="A51" s="22"/>
      <c r="B51" s="22"/>
      <c r="C51" s="22"/>
      <c r="D51" s="22"/>
      <c r="E51" s="22"/>
      <c r="F51" s="22"/>
      <c r="G51" s="22"/>
      <c r="H51" s="22"/>
    </row>
    <row r="52" spans="1:11" ht="8.1" customHeight="1">
      <c r="A52" s="22"/>
      <c r="B52" s="22"/>
      <c r="C52" s="22"/>
      <c r="D52" s="22"/>
      <c r="E52" s="22"/>
      <c r="F52" s="22"/>
      <c r="G52" s="22"/>
      <c r="H52" s="22"/>
    </row>
    <row r="54" spans="1:11">
      <c r="J54" s="60"/>
      <c r="K54" s="60"/>
    </row>
    <row r="57" spans="1:11" s="78" customFormat="1">
      <c r="A57"/>
      <c r="B57"/>
      <c r="C57"/>
      <c r="D57"/>
      <c r="E57"/>
      <c r="F57"/>
      <c r="G57"/>
      <c r="H57"/>
    </row>
    <row r="58" spans="1:11" ht="8.1" customHeight="1"/>
  </sheetData>
  <sheetProtection algorithmName="SHA-512" hashValue="veH+Gq5uWHVyaDE5PWARosCN/dniXBuxW8Nk475zLYrTpNxkJJbWvlq97G1dUcwV5nEHBoOrKyNr3wROTniyIw==" saltValue="kY0XzgQ7gN1B73AVXL8ZNw==" spinCount="100000"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5"/>
  <dimension ref="A1:L25"/>
  <sheetViews>
    <sheetView view="pageBreakPreview" zoomScaleNormal="100" zoomScaleSheetLayoutView="100" workbookViewId="0">
      <selection activeCell="C4" sqref="C4"/>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12" s="541" customFormat="1" ht="15" customHeight="1">
      <c r="A1" s="518"/>
      <c r="B1" s="524"/>
      <c r="C1" s="903" t="s">
        <v>705</v>
      </c>
      <c r="D1" s="903"/>
      <c r="E1" s="903"/>
      <c r="F1" s="903"/>
      <c r="G1" s="903"/>
      <c r="H1" s="521"/>
      <c r="I1" s="521"/>
      <c r="J1" s="521"/>
      <c r="K1" s="521"/>
      <c r="L1" s="467"/>
    </row>
    <row r="2" spans="1:12" s="541" customFormat="1" ht="12.75" customHeight="1">
      <c r="A2" s="524"/>
      <c r="B2" s="524"/>
      <c r="C2" s="909" t="s">
        <v>5751</v>
      </c>
      <c r="D2" s="909"/>
      <c r="E2" s="909"/>
      <c r="F2" s="909"/>
      <c r="G2" s="909"/>
      <c r="K2" s="571"/>
      <c r="L2" s="544"/>
    </row>
    <row r="3" spans="1:12" s="541" customFormat="1" ht="15" customHeight="1">
      <c r="A3" s="524"/>
      <c r="B3" s="524"/>
      <c r="C3" s="909" t="s">
        <v>5752</v>
      </c>
      <c r="D3" s="909"/>
      <c r="E3" s="909"/>
      <c r="F3" s="909"/>
      <c r="G3" s="909"/>
      <c r="K3" s="571"/>
      <c r="L3" s="544"/>
    </row>
    <row r="4" spans="1:12" s="541" customFormat="1" ht="12.75" customHeight="1">
      <c r="A4" s="524"/>
      <c r="B4" s="524"/>
      <c r="C4" s="567" t="s">
        <v>134</v>
      </c>
      <c r="D4" s="572" t="str">
        <f>IF(DADOS!D12&lt;&gt;"",DADOS!D12," ")</f>
        <v>CENTRO DE FISIOTERAPIA</v>
      </c>
      <c r="E4" s="573" t="s">
        <v>3</v>
      </c>
      <c r="F4" s="905" t="str">
        <f>IF(DADOS!D24&lt;&gt;"",DADOS!D24," ")</f>
        <v>RÔMULO RAMALHO FARIAS</v>
      </c>
      <c r="G4" s="905"/>
      <c r="H4" s="905"/>
      <c r="K4" s="574"/>
      <c r="L4" s="545"/>
    </row>
    <row r="5" spans="1:12" s="541" customFormat="1" ht="12.75" customHeight="1">
      <c r="A5" s="524"/>
      <c r="B5" s="524"/>
      <c r="C5" s="277" t="s">
        <v>150</v>
      </c>
      <c r="D5" s="572" t="str">
        <f>IF(DADOS!$D$16&lt;&gt;"",DADOS!$D$16," ")</f>
        <v>BANDEIRANTES</v>
      </c>
      <c r="E5" s="573" t="s">
        <v>130</v>
      </c>
      <c r="F5" s="904">
        <f>IF(DADOS!D30&lt;&gt;"",DADOS!D30," ")</f>
        <v>1720252882290</v>
      </c>
      <c r="G5" s="904"/>
      <c r="H5" s="904"/>
      <c r="I5" s="803"/>
      <c r="J5" s="803"/>
      <c r="K5" s="574"/>
      <c r="L5" s="545"/>
    </row>
    <row r="6" spans="1:12" s="541" customFormat="1" ht="12" customHeight="1">
      <c r="A6" s="524"/>
      <c r="B6" s="524"/>
      <c r="C6" s="277" t="s">
        <v>132</v>
      </c>
      <c r="D6" s="575" t="str">
        <f>IF('FOLHA FECHAMENTO'!K12&lt;&gt;"",'FOLHA FECHAMENTO'!K12," ")</f>
        <v xml:space="preserve"> </v>
      </c>
      <c r="E6" s="277" t="s">
        <v>139</v>
      </c>
      <c r="F6" s="905" t="str">
        <f>IF(DADOS!D28&lt;&gt;"",DADOS!D28," ")</f>
        <v>PR 179716/D</v>
      </c>
      <c r="G6" s="905"/>
      <c r="H6" s="905"/>
      <c r="I6" s="803"/>
      <c r="J6" s="803"/>
      <c r="K6" s="576"/>
      <c r="L6" s="550"/>
    </row>
    <row r="7" spans="1:12" s="541" customFormat="1" ht="12.75">
      <c r="A7" s="524"/>
      <c r="B7" s="524"/>
      <c r="C7" s="277" t="s">
        <v>80</v>
      </c>
      <c r="D7" s="899" t="str">
        <f>IF(DADOS!M12&lt;&gt;"",DADOS!M12," ")</f>
        <v xml:space="preserve"> </v>
      </c>
      <c r="E7" s="899"/>
      <c r="F7" s="577"/>
      <c r="G7" s="577"/>
      <c r="H7" s="277"/>
      <c r="I7" s="803"/>
      <c r="J7" s="803"/>
      <c r="K7" s="578"/>
      <c r="L7" s="553"/>
    </row>
    <row r="8" spans="1:12" ht="25.5">
      <c r="A8" s="241" t="s">
        <v>4</v>
      </c>
      <c r="B8" s="242" t="s">
        <v>5</v>
      </c>
      <c r="C8" s="242" t="s">
        <v>6</v>
      </c>
      <c r="D8" s="241" t="s">
        <v>7</v>
      </c>
      <c r="E8" s="241" t="s">
        <v>8</v>
      </c>
      <c r="F8" s="242" t="s">
        <v>9</v>
      </c>
      <c r="G8" s="900" t="s">
        <v>10</v>
      </c>
      <c r="H8" s="900"/>
      <c r="I8" s="901" t="s">
        <v>284</v>
      </c>
      <c r="J8" s="902"/>
      <c r="K8" s="243"/>
    </row>
    <row r="9" spans="1:12">
      <c r="A9" s="906" t="s">
        <v>283</v>
      </c>
      <c r="B9" s="907"/>
      <c r="C9" s="907"/>
      <c r="D9" s="907"/>
      <c r="E9" s="907"/>
      <c r="F9" s="908"/>
      <c r="G9" s="244" t="s">
        <v>192</v>
      </c>
      <c r="H9" s="244" t="s">
        <v>193</v>
      </c>
      <c r="I9" s="244" t="s">
        <v>192</v>
      </c>
      <c r="J9" s="244" t="s">
        <v>193</v>
      </c>
    </row>
    <row r="10" spans="1:12">
      <c r="A10" s="245"/>
      <c r="B10" s="246"/>
      <c r="C10" s="247"/>
      <c r="D10" s="245"/>
      <c r="E10" s="248"/>
      <c r="F10" s="248"/>
      <c r="G10" s="245"/>
      <c r="H10" s="245"/>
      <c r="I10" s="245"/>
      <c r="J10" s="245"/>
      <c r="K10" s="22"/>
    </row>
    <row r="11" spans="1:12">
      <c r="A11" s="245"/>
      <c r="B11" s="246"/>
      <c r="C11" s="247"/>
      <c r="D11" s="245"/>
      <c r="E11" s="248"/>
      <c r="F11" s="248"/>
      <c r="G11" s="245"/>
      <c r="H11" s="245"/>
      <c r="I11" s="245"/>
      <c r="J11" s="245"/>
      <c r="K11" s="22"/>
    </row>
    <row r="12" spans="1:12">
      <c r="A12" s="245"/>
      <c r="B12" s="246"/>
      <c r="C12" s="247"/>
      <c r="D12" s="245"/>
      <c r="E12" s="248"/>
      <c r="F12" s="248"/>
      <c r="G12" s="245"/>
      <c r="H12" s="245"/>
      <c r="I12" s="245"/>
      <c r="J12" s="245"/>
      <c r="K12" s="22"/>
    </row>
    <row r="13" spans="1:12">
      <c r="A13" s="245"/>
      <c r="B13" s="246"/>
      <c r="C13" s="247"/>
      <c r="D13" s="245"/>
      <c r="E13" s="248"/>
      <c r="F13" s="248"/>
      <c r="G13" s="245"/>
      <c r="H13" s="245"/>
      <c r="I13" s="245"/>
      <c r="J13" s="245"/>
      <c r="K13" s="22"/>
    </row>
    <row r="14" spans="1:12">
      <c r="A14" s="245"/>
      <c r="B14" s="246"/>
      <c r="C14" s="247"/>
      <c r="D14" s="245"/>
      <c r="E14" s="248"/>
      <c r="F14" s="248"/>
      <c r="G14" s="245"/>
      <c r="H14" s="245"/>
      <c r="I14" s="245"/>
      <c r="J14" s="245"/>
      <c r="K14" s="22"/>
    </row>
    <row r="15" spans="1:12">
      <c r="A15" s="245"/>
      <c r="B15" s="246"/>
      <c r="C15" s="247"/>
      <c r="D15" s="245"/>
      <c r="E15" s="248"/>
      <c r="F15" s="248"/>
      <c r="G15" s="245"/>
      <c r="H15" s="245"/>
      <c r="I15" s="245"/>
      <c r="J15" s="245"/>
      <c r="K15" s="22"/>
    </row>
    <row r="16" spans="1:12">
      <c r="A16" s="245"/>
      <c r="B16" s="246"/>
      <c r="C16" s="247"/>
      <c r="D16" s="245"/>
      <c r="E16" s="248"/>
      <c r="F16" s="248"/>
      <c r="G16" s="245"/>
      <c r="H16" s="245"/>
      <c r="I16" s="245"/>
      <c r="J16" s="245"/>
    </row>
    <row r="17" spans="1:10">
      <c r="A17" s="906" t="s">
        <v>288</v>
      </c>
      <c r="B17" s="907"/>
      <c r="C17" s="907"/>
      <c r="D17" s="907"/>
      <c r="E17" s="907"/>
      <c r="F17" s="908"/>
      <c r="G17" s="244" t="s">
        <v>192</v>
      </c>
      <c r="H17" s="244" t="s">
        <v>193</v>
      </c>
      <c r="I17" s="244" t="s">
        <v>192</v>
      </c>
      <c r="J17" s="244" t="s">
        <v>193</v>
      </c>
    </row>
    <row r="18" spans="1:10">
      <c r="A18" s="245"/>
      <c r="B18" s="246"/>
      <c r="C18" s="247"/>
      <c r="D18" s="245"/>
      <c r="E18" s="248"/>
      <c r="F18" s="248"/>
      <c r="G18" s="245"/>
      <c r="H18" s="245"/>
      <c r="I18" s="245"/>
      <c r="J18" s="245"/>
    </row>
    <row r="19" spans="1:10">
      <c r="A19" s="245"/>
      <c r="B19" s="246"/>
      <c r="C19" s="247"/>
      <c r="D19" s="245"/>
      <c r="E19" s="248"/>
      <c r="F19" s="248"/>
      <c r="G19" s="245"/>
      <c r="H19" s="245"/>
      <c r="I19" s="245"/>
      <c r="J19" s="245"/>
    </row>
    <row r="20" spans="1:10">
      <c r="A20" s="245"/>
      <c r="B20" s="246"/>
      <c r="C20" s="247"/>
      <c r="D20" s="245"/>
      <c r="E20" s="248"/>
      <c r="F20" s="248"/>
      <c r="G20" s="245"/>
      <c r="H20" s="245"/>
      <c r="I20" s="245"/>
      <c r="J20" s="245"/>
    </row>
    <row r="21" spans="1:10">
      <c r="A21" s="245"/>
      <c r="B21" s="246"/>
      <c r="C21" s="247"/>
      <c r="D21" s="245"/>
      <c r="E21" s="248"/>
      <c r="F21" s="248"/>
      <c r="G21" s="245"/>
      <c r="H21" s="245"/>
      <c r="I21" s="245"/>
      <c r="J21" s="245"/>
    </row>
    <row r="22" spans="1:10">
      <c r="A22" s="245"/>
      <c r="B22" s="246"/>
      <c r="C22" s="247"/>
      <c r="D22" s="245"/>
      <c r="E22" s="248"/>
      <c r="F22" s="248"/>
      <c r="G22" s="245"/>
      <c r="H22" s="245"/>
      <c r="I22" s="245"/>
      <c r="J22" s="245"/>
    </row>
    <row r="23" spans="1:10">
      <c r="A23" s="245"/>
      <c r="B23" s="246"/>
      <c r="C23" s="247"/>
      <c r="D23" s="245"/>
      <c r="E23" s="248"/>
      <c r="F23" s="248"/>
      <c r="G23" s="245"/>
      <c r="H23" s="245"/>
      <c r="I23" s="245"/>
      <c r="J23" s="245"/>
    </row>
    <row r="24" spans="1:10">
      <c r="A24" s="245"/>
      <c r="B24" s="246"/>
      <c r="C24" s="247"/>
      <c r="D24" s="245"/>
      <c r="E24" s="248"/>
      <c r="F24" s="248"/>
      <c r="G24" s="245"/>
      <c r="H24" s="245"/>
      <c r="I24" s="245"/>
      <c r="J24" s="245"/>
    </row>
    <row r="25" spans="1:10">
      <c r="A25" s="245"/>
      <c r="B25" s="246"/>
      <c r="C25" s="247"/>
      <c r="D25" s="245"/>
      <c r="E25" s="248"/>
      <c r="F25" s="248"/>
      <c r="G25" s="245"/>
      <c r="H25" s="245"/>
      <c r="I25" s="245"/>
      <c r="J25" s="245"/>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6">
    <pageSetUpPr fitToPage="1"/>
  </sheetPr>
  <dimension ref="A1:K50"/>
  <sheetViews>
    <sheetView view="pageBreakPreview" zoomScaleNormal="100" workbookViewId="0">
      <selection activeCell="B14" sqref="B14:F14"/>
    </sheetView>
  </sheetViews>
  <sheetFormatPr defaultRowHeight="15"/>
  <cols>
    <col min="6" max="6" width="18" customWidth="1"/>
    <col min="7" max="7" width="10.140625" customWidth="1"/>
    <col min="8" max="8" width="13.140625" customWidth="1"/>
  </cols>
  <sheetData>
    <row r="1" spans="1:10" s="539" customFormat="1" ht="61.5" customHeight="1">
      <c r="A1" s="889"/>
      <c r="B1" s="890"/>
      <c r="C1" s="890"/>
      <c r="D1" s="890"/>
      <c r="E1" s="890"/>
      <c r="F1" s="890"/>
      <c r="G1" s="890"/>
      <c r="H1" s="891"/>
      <c r="I1" s="566"/>
      <c r="J1" s="537"/>
    </row>
    <row r="2" spans="1:10" s="16" customFormat="1" ht="15" customHeight="1">
      <c r="A2" s="892" t="s">
        <v>26</v>
      </c>
      <c r="B2" s="893"/>
      <c r="C2" s="893"/>
      <c r="D2" s="893"/>
      <c r="E2" s="893"/>
      <c r="F2" s="893"/>
      <c r="G2" s="893"/>
      <c r="H2" s="894"/>
      <c r="I2" s="20"/>
      <c r="J2" s="15"/>
    </row>
    <row r="3" spans="1:10" s="16" customFormat="1" ht="15" customHeight="1">
      <c r="A3" s="100"/>
      <c r="B3" s="101"/>
      <c r="C3" s="101"/>
      <c r="D3" s="101"/>
      <c r="E3" s="101"/>
      <c r="F3" s="101"/>
      <c r="G3" s="101"/>
      <c r="H3" s="102"/>
      <c r="I3" s="20"/>
      <c r="J3" s="15"/>
    </row>
    <row r="4" spans="1:10" s="16" customFormat="1" ht="15" customHeight="1" thickBot="1">
      <c r="A4" s="410" t="s">
        <v>12045</v>
      </c>
      <c r="B4" s="402"/>
      <c r="C4" s="402"/>
      <c r="D4" s="402"/>
      <c r="E4" s="101"/>
      <c r="F4" s="101"/>
      <c r="G4" s="101"/>
      <c r="H4" s="104" t="s">
        <v>6747</v>
      </c>
      <c r="I4" s="20"/>
      <c r="J4" s="15"/>
    </row>
    <row r="5" spans="1:10" ht="15.75" thickBot="1">
      <c r="A5" s="895" t="s">
        <v>5757</v>
      </c>
      <c r="B5" s="896"/>
      <c r="C5" s="896"/>
      <c r="D5" s="896"/>
      <c r="E5" s="896"/>
      <c r="F5" s="896"/>
      <c r="G5" s="896"/>
      <c r="H5" s="897"/>
    </row>
    <row r="6" spans="1:10" ht="8.1" customHeight="1" thickBot="1">
      <c r="A6" s="107"/>
      <c r="B6" s="22"/>
      <c r="C6" s="22"/>
      <c r="D6" s="22"/>
      <c r="E6" s="22"/>
      <c r="F6" s="22"/>
      <c r="G6" s="22"/>
      <c r="H6" s="108"/>
    </row>
    <row r="7" spans="1:10" s="58" customFormat="1" ht="24.75" customHeight="1" thickBot="1">
      <c r="A7" s="84" t="s">
        <v>27</v>
      </c>
      <c r="B7" s="935" t="s">
        <v>83</v>
      </c>
      <c r="C7" s="936"/>
      <c r="D7" s="936"/>
      <c r="E7" s="936"/>
      <c r="F7" s="937"/>
      <c r="G7" s="85" t="s">
        <v>28</v>
      </c>
      <c r="H7" s="85" t="s">
        <v>29</v>
      </c>
    </row>
    <row r="8" spans="1:10" ht="8.1" customHeight="1" thickBot="1">
      <c r="A8" s="107"/>
      <c r="B8" s="22"/>
      <c r="C8" s="22"/>
      <c r="D8" s="22"/>
      <c r="E8" s="22"/>
      <c r="F8" s="22"/>
      <c r="G8" s="22"/>
      <c r="H8" s="108"/>
    </row>
    <row r="9" spans="1:10" ht="15.75" thickBot="1">
      <c r="A9" s="929" t="s">
        <v>23</v>
      </c>
      <c r="B9" s="930"/>
      <c r="C9" s="930"/>
      <c r="D9" s="930"/>
      <c r="E9" s="930"/>
      <c r="F9" s="930"/>
      <c r="G9" s="930"/>
      <c r="H9" s="931"/>
    </row>
    <row r="10" spans="1:10" ht="15.75" thickBot="1">
      <c r="A10" s="86" t="s">
        <v>30</v>
      </c>
      <c r="B10" s="932" t="s">
        <v>39</v>
      </c>
      <c r="C10" s="933"/>
      <c r="D10" s="933"/>
      <c r="E10" s="933"/>
      <c r="F10" s="934"/>
      <c r="G10" s="87">
        <v>20</v>
      </c>
      <c r="H10" s="87">
        <v>20</v>
      </c>
    </row>
    <row r="11" spans="1:10" ht="15.75" thickBot="1">
      <c r="A11" s="86" t="s">
        <v>31</v>
      </c>
      <c r="B11" s="919" t="s">
        <v>40</v>
      </c>
      <c r="C11" s="919"/>
      <c r="D11" s="919"/>
      <c r="E11" s="919"/>
      <c r="F11" s="919"/>
      <c r="G11" s="87">
        <v>1.5</v>
      </c>
      <c r="H11" s="87">
        <v>1.5</v>
      </c>
    </row>
    <row r="12" spans="1:10" ht="15.75" thickBot="1">
      <c r="A12" s="86" t="s">
        <v>32</v>
      </c>
      <c r="B12" s="919" t="s">
        <v>41</v>
      </c>
      <c r="C12" s="919"/>
      <c r="D12" s="919"/>
      <c r="E12" s="919"/>
      <c r="F12" s="919"/>
      <c r="G12" s="87">
        <v>1</v>
      </c>
      <c r="H12" s="87">
        <v>1</v>
      </c>
    </row>
    <row r="13" spans="1:10" ht="15.75" thickBot="1">
      <c r="A13" s="86" t="s">
        <v>33</v>
      </c>
      <c r="B13" s="919" t="s">
        <v>42</v>
      </c>
      <c r="C13" s="919"/>
      <c r="D13" s="919"/>
      <c r="E13" s="919"/>
      <c r="F13" s="919"/>
      <c r="G13" s="87">
        <v>0.2</v>
      </c>
      <c r="H13" s="87">
        <v>0.2</v>
      </c>
    </row>
    <row r="14" spans="1:10" ht="15.75" thickBot="1">
      <c r="A14" s="86" t="s">
        <v>34</v>
      </c>
      <c r="B14" s="919" t="s">
        <v>43</v>
      </c>
      <c r="C14" s="919"/>
      <c r="D14" s="919"/>
      <c r="E14" s="919"/>
      <c r="F14" s="919"/>
      <c r="G14" s="87">
        <v>0.6</v>
      </c>
      <c r="H14" s="87">
        <v>0.6</v>
      </c>
    </row>
    <row r="15" spans="1:10" ht="15.75" thickBot="1">
      <c r="A15" s="86" t="s">
        <v>35</v>
      </c>
      <c r="B15" s="919" t="s">
        <v>44</v>
      </c>
      <c r="C15" s="919"/>
      <c r="D15" s="919"/>
      <c r="E15" s="919"/>
      <c r="F15" s="919"/>
      <c r="G15" s="87">
        <v>2.5</v>
      </c>
      <c r="H15" s="87">
        <v>2.5</v>
      </c>
    </row>
    <row r="16" spans="1:10" ht="15.75" thickBot="1">
      <c r="A16" s="86" t="s">
        <v>36</v>
      </c>
      <c r="B16" s="919" t="s">
        <v>45</v>
      </c>
      <c r="C16" s="919"/>
      <c r="D16" s="919"/>
      <c r="E16" s="919"/>
      <c r="F16" s="919"/>
      <c r="G16" s="87">
        <v>3</v>
      </c>
      <c r="H16" s="87">
        <v>3</v>
      </c>
    </row>
    <row r="17" spans="1:11" ht="15.75" thickBot="1">
      <c r="A17" s="86" t="s">
        <v>37</v>
      </c>
      <c r="B17" s="919" t="s">
        <v>46</v>
      </c>
      <c r="C17" s="919"/>
      <c r="D17" s="919"/>
      <c r="E17" s="919"/>
      <c r="F17" s="919"/>
      <c r="G17" s="87">
        <v>8</v>
      </c>
      <c r="H17" s="87">
        <v>8</v>
      </c>
    </row>
    <row r="18" spans="1:11" ht="15.75" thickBot="1">
      <c r="A18" s="86" t="s">
        <v>38</v>
      </c>
      <c r="B18" s="932" t="s">
        <v>47</v>
      </c>
      <c r="C18" s="933"/>
      <c r="D18" s="933"/>
      <c r="E18" s="933"/>
      <c r="F18" s="934"/>
      <c r="G18" s="87">
        <v>1</v>
      </c>
      <c r="H18" s="87">
        <v>1</v>
      </c>
      <c r="J18" s="60"/>
      <c r="K18" s="60"/>
    </row>
    <row r="19" spans="1:11" s="78" customFormat="1" ht="15.75" thickBot="1">
      <c r="A19" s="259" t="s">
        <v>48</v>
      </c>
      <c r="B19" s="926" t="s">
        <v>49</v>
      </c>
      <c r="C19" s="927"/>
      <c r="D19" s="927"/>
      <c r="E19" s="927"/>
      <c r="F19" s="928"/>
      <c r="G19" s="260">
        <v>37.799999999999997</v>
      </c>
      <c r="H19" s="260">
        <v>37.799999999999997</v>
      </c>
      <c r="J19" s="261"/>
      <c r="K19" s="261"/>
    </row>
    <row r="20" spans="1:11" ht="8.1" customHeight="1" thickBot="1">
      <c r="A20" s="109"/>
      <c r="B20" s="110"/>
      <c r="C20" s="110"/>
      <c r="D20" s="110"/>
      <c r="E20" s="110"/>
      <c r="F20" s="110"/>
      <c r="G20" s="110"/>
      <c r="H20" s="111"/>
    </row>
    <row r="21" spans="1:11" ht="15.75" thickBot="1">
      <c r="A21" s="929" t="s">
        <v>24</v>
      </c>
      <c r="B21" s="930"/>
      <c r="C21" s="930"/>
      <c r="D21" s="930"/>
      <c r="E21" s="930"/>
      <c r="F21" s="930"/>
      <c r="G21" s="930"/>
      <c r="H21" s="931"/>
    </row>
    <row r="22" spans="1:11" ht="15.75" thickBot="1">
      <c r="A22" s="86" t="s">
        <v>50</v>
      </c>
      <c r="B22" s="932" t="s">
        <v>61</v>
      </c>
      <c r="C22" s="933"/>
      <c r="D22" s="933"/>
      <c r="E22" s="933"/>
      <c r="F22" s="934"/>
      <c r="G22" s="87">
        <v>17.91</v>
      </c>
      <c r="H22" s="87" t="s">
        <v>92</v>
      </c>
      <c r="J22" s="60"/>
      <c r="K22" s="60"/>
    </row>
    <row r="23" spans="1:11" ht="15.75" thickBot="1">
      <c r="A23" s="86" t="s">
        <v>51</v>
      </c>
      <c r="B23" s="919" t="s">
        <v>62</v>
      </c>
      <c r="C23" s="919"/>
      <c r="D23" s="919"/>
      <c r="E23" s="919"/>
      <c r="F23" s="919"/>
      <c r="G23" s="87">
        <v>3.97</v>
      </c>
      <c r="H23" s="87" t="s">
        <v>92</v>
      </c>
    </row>
    <row r="24" spans="1:11" ht="15.75" thickBot="1">
      <c r="A24" s="86" t="s">
        <v>52</v>
      </c>
      <c r="B24" s="919" t="s">
        <v>101</v>
      </c>
      <c r="C24" s="919"/>
      <c r="D24" s="919"/>
      <c r="E24" s="919"/>
      <c r="F24" s="919"/>
      <c r="G24" s="87">
        <v>0.86</v>
      </c>
      <c r="H24" s="87">
        <v>0.65</v>
      </c>
    </row>
    <row r="25" spans="1:11" ht="15.75" thickBot="1">
      <c r="A25" s="86" t="s">
        <v>53</v>
      </c>
      <c r="B25" s="919" t="s">
        <v>102</v>
      </c>
      <c r="C25" s="919"/>
      <c r="D25" s="919"/>
      <c r="E25" s="919"/>
      <c r="F25" s="919"/>
      <c r="G25" s="87">
        <v>11.07</v>
      </c>
      <c r="H25" s="87">
        <v>8.33</v>
      </c>
    </row>
    <row r="26" spans="1:11" ht="15.75" thickBot="1">
      <c r="A26" s="86" t="s">
        <v>54</v>
      </c>
      <c r="B26" s="919" t="s">
        <v>103</v>
      </c>
      <c r="C26" s="919"/>
      <c r="D26" s="919"/>
      <c r="E26" s="919"/>
      <c r="F26" s="919"/>
      <c r="G26" s="87">
        <v>7.0000000000000007E-2</v>
      </c>
      <c r="H26" s="87">
        <v>0.05</v>
      </c>
    </row>
    <row r="27" spans="1:11" ht="15.75" thickBot="1">
      <c r="A27" s="86" t="s">
        <v>55</v>
      </c>
      <c r="B27" s="919" t="s">
        <v>104</v>
      </c>
      <c r="C27" s="919"/>
      <c r="D27" s="919"/>
      <c r="E27" s="919"/>
      <c r="F27" s="919"/>
      <c r="G27" s="87">
        <v>0.74</v>
      </c>
      <c r="H27" s="87">
        <v>0.56000000000000005</v>
      </c>
    </row>
    <row r="28" spans="1:11" ht="15.75" thickBot="1">
      <c r="A28" s="86" t="s">
        <v>56</v>
      </c>
      <c r="B28" s="919" t="s">
        <v>105</v>
      </c>
      <c r="C28" s="919"/>
      <c r="D28" s="919"/>
      <c r="E28" s="919"/>
      <c r="F28" s="919"/>
      <c r="G28" s="87">
        <v>1.7</v>
      </c>
      <c r="H28" s="87" t="s">
        <v>92</v>
      </c>
    </row>
    <row r="29" spans="1:11" ht="15.75" thickBot="1">
      <c r="A29" s="86" t="s">
        <v>57</v>
      </c>
      <c r="B29" s="919" t="s">
        <v>106</v>
      </c>
      <c r="C29" s="919"/>
      <c r="D29" s="919"/>
      <c r="E29" s="919"/>
      <c r="F29" s="919"/>
      <c r="G29" s="87">
        <v>0.1</v>
      </c>
      <c r="H29" s="87">
        <v>7.0000000000000007E-2</v>
      </c>
    </row>
    <row r="30" spans="1:11" ht="15.75" thickBot="1">
      <c r="A30" s="86" t="s">
        <v>58</v>
      </c>
      <c r="B30" s="932" t="s">
        <v>107</v>
      </c>
      <c r="C30" s="933"/>
      <c r="D30" s="933"/>
      <c r="E30" s="933"/>
      <c r="F30" s="934"/>
      <c r="G30" s="87">
        <v>12.55</v>
      </c>
      <c r="H30" s="87">
        <v>9.4499999999999993</v>
      </c>
    </row>
    <row r="31" spans="1:11" ht="15.75" thickBot="1">
      <c r="A31" s="86" t="s">
        <v>59</v>
      </c>
      <c r="B31" s="932" t="s">
        <v>108</v>
      </c>
      <c r="C31" s="933"/>
      <c r="D31" s="933"/>
      <c r="E31" s="933"/>
      <c r="F31" s="934"/>
      <c r="G31" s="87">
        <v>0.03</v>
      </c>
      <c r="H31" s="87">
        <v>0.03</v>
      </c>
    </row>
    <row r="32" spans="1:11" s="78" customFormat="1" ht="15.75" thickBot="1">
      <c r="A32" s="259" t="s">
        <v>60</v>
      </c>
      <c r="B32" s="926" t="s">
        <v>128</v>
      </c>
      <c r="C32" s="927"/>
      <c r="D32" s="927"/>
      <c r="E32" s="927"/>
      <c r="F32" s="928"/>
      <c r="G32" s="260">
        <v>49</v>
      </c>
      <c r="H32" s="260">
        <v>19.14</v>
      </c>
    </row>
    <row r="33" spans="1:11" ht="8.1" customHeight="1" thickBot="1">
      <c r="A33" s="109"/>
      <c r="B33" s="110"/>
      <c r="C33" s="110"/>
      <c r="D33" s="110"/>
      <c r="E33" s="110"/>
      <c r="F33" s="110"/>
      <c r="G33" s="110"/>
      <c r="H33" s="111"/>
    </row>
    <row r="34" spans="1:11" ht="15.75" thickBot="1">
      <c r="A34" s="929" t="s">
        <v>25</v>
      </c>
      <c r="B34" s="930"/>
      <c r="C34" s="930"/>
      <c r="D34" s="930"/>
      <c r="E34" s="930"/>
      <c r="F34" s="930"/>
      <c r="G34" s="930"/>
      <c r="H34" s="931"/>
      <c r="J34" s="60"/>
      <c r="K34" s="60"/>
    </row>
    <row r="35" spans="1:11" ht="15.75" thickBot="1">
      <c r="A35" s="86" t="s">
        <v>109</v>
      </c>
      <c r="B35" s="932" t="s">
        <v>115</v>
      </c>
      <c r="C35" s="933"/>
      <c r="D35" s="933"/>
      <c r="E35" s="933"/>
      <c r="F35" s="934"/>
      <c r="G35" s="87">
        <v>5.48</v>
      </c>
      <c r="H35" s="87">
        <v>4.12</v>
      </c>
    </row>
    <row r="36" spans="1:11" ht="15.75" thickBot="1">
      <c r="A36" s="86" t="s">
        <v>110</v>
      </c>
      <c r="B36" s="919" t="s">
        <v>116</v>
      </c>
      <c r="C36" s="919"/>
      <c r="D36" s="919"/>
      <c r="E36" s="919"/>
      <c r="F36" s="919"/>
      <c r="G36" s="87">
        <v>0.13</v>
      </c>
      <c r="H36" s="87">
        <v>0.1</v>
      </c>
    </row>
    <row r="37" spans="1:11" ht="15.75" thickBot="1">
      <c r="A37" s="86" t="s">
        <v>111</v>
      </c>
      <c r="B37" s="919" t="s">
        <v>117</v>
      </c>
      <c r="C37" s="919"/>
      <c r="D37" s="919"/>
      <c r="E37" s="919"/>
      <c r="F37" s="919"/>
      <c r="G37" s="87">
        <v>1.68</v>
      </c>
      <c r="H37" s="87">
        <v>1.27</v>
      </c>
    </row>
    <row r="38" spans="1:11" ht="15.75" thickBot="1">
      <c r="A38" s="86" t="s">
        <v>112</v>
      </c>
      <c r="B38" s="919" t="s">
        <v>118</v>
      </c>
      <c r="C38" s="919"/>
      <c r="D38" s="919"/>
      <c r="E38" s="919"/>
      <c r="F38" s="919"/>
      <c r="G38" s="87">
        <v>2.81</v>
      </c>
      <c r="H38" s="87">
        <v>2.12</v>
      </c>
    </row>
    <row r="39" spans="1:11" ht="15.75" thickBot="1">
      <c r="A39" s="86" t="s">
        <v>113</v>
      </c>
      <c r="B39" s="932" t="s">
        <v>119</v>
      </c>
      <c r="C39" s="933"/>
      <c r="D39" s="933"/>
      <c r="E39" s="933"/>
      <c r="F39" s="934"/>
      <c r="G39" s="87">
        <v>0.46</v>
      </c>
      <c r="H39" s="87">
        <v>0.35</v>
      </c>
    </row>
    <row r="40" spans="1:11" s="78" customFormat="1" ht="15.75" thickBot="1">
      <c r="A40" s="259" t="s">
        <v>114</v>
      </c>
      <c r="B40" s="926" t="s">
        <v>129</v>
      </c>
      <c r="C40" s="927"/>
      <c r="D40" s="927"/>
      <c r="E40" s="927"/>
      <c r="F40" s="928"/>
      <c r="G40" s="260">
        <v>10.56</v>
      </c>
      <c r="H40" s="260">
        <v>7.96</v>
      </c>
    </row>
    <row r="41" spans="1:11" ht="8.1" customHeight="1" thickBot="1">
      <c r="A41" s="109"/>
      <c r="B41" s="110"/>
      <c r="C41" s="110"/>
      <c r="D41" s="110"/>
      <c r="E41" s="110"/>
      <c r="F41" s="110"/>
      <c r="G41" s="110"/>
      <c r="H41" s="111"/>
    </row>
    <row r="42" spans="1:11" ht="15.75" thickBot="1">
      <c r="A42" s="929" t="s">
        <v>120</v>
      </c>
      <c r="B42" s="930"/>
      <c r="C42" s="930"/>
      <c r="D42" s="930"/>
      <c r="E42" s="930"/>
      <c r="F42" s="930"/>
      <c r="G42" s="930"/>
      <c r="H42" s="931"/>
    </row>
    <row r="43" spans="1:11" ht="15.75" thickBot="1">
      <c r="A43" s="86" t="s">
        <v>121</v>
      </c>
      <c r="B43" s="918" t="s">
        <v>123</v>
      </c>
      <c r="C43" s="919"/>
      <c r="D43" s="919"/>
      <c r="E43" s="919"/>
      <c r="F43" s="920"/>
      <c r="G43" s="87">
        <v>18.52</v>
      </c>
      <c r="H43" s="87">
        <v>7.23</v>
      </c>
      <c r="J43" s="60"/>
      <c r="K43" s="60"/>
    </row>
    <row r="44" spans="1:11">
      <c r="A44" s="916" t="s">
        <v>122</v>
      </c>
      <c r="B44" s="918" t="s">
        <v>124</v>
      </c>
      <c r="C44" s="919"/>
      <c r="D44" s="919"/>
      <c r="E44" s="919"/>
      <c r="F44" s="920"/>
      <c r="G44" s="921">
        <v>0.49</v>
      </c>
      <c r="H44" s="921">
        <v>0.37</v>
      </c>
    </row>
    <row r="45" spans="1:11" ht="15.75" thickBot="1">
      <c r="A45" s="917"/>
      <c r="B45" s="923" t="s">
        <v>125</v>
      </c>
      <c r="C45" s="924"/>
      <c r="D45" s="924"/>
      <c r="E45" s="924"/>
      <c r="F45" s="925"/>
      <c r="G45" s="922"/>
      <c r="H45" s="922"/>
    </row>
    <row r="46" spans="1:11" s="78" customFormat="1" ht="15.75" thickBot="1">
      <c r="A46" s="259" t="s">
        <v>126</v>
      </c>
      <c r="B46" s="926" t="s">
        <v>127</v>
      </c>
      <c r="C46" s="927"/>
      <c r="D46" s="927"/>
      <c r="E46" s="927"/>
      <c r="F46" s="928"/>
      <c r="G46" s="260">
        <v>19.010000000000002</v>
      </c>
      <c r="H46" s="260">
        <v>7.6</v>
      </c>
    </row>
    <row r="47" spans="1:11" ht="8.1" customHeight="1" thickBot="1">
      <c r="A47" s="109"/>
      <c r="B47" s="110"/>
      <c r="C47" s="110"/>
      <c r="D47" s="110"/>
      <c r="E47" s="110"/>
      <c r="F47" s="110"/>
      <c r="G47" s="110"/>
      <c r="H47" s="111"/>
    </row>
    <row r="48" spans="1:11" ht="16.5" thickBot="1">
      <c r="A48" s="910" t="s">
        <v>63</v>
      </c>
      <c r="B48" s="911"/>
      <c r="C48" s="911"/>
      <c r="D48" s="911"/>
      <c r="E48" s="911"/>
      <c r="F48" s="912"/>
      <c r="G48" s="59">
        <v>116.37</v>
      </c>
      <c r="H48" s="59">
        <v>72.5</v>
      </c>
    </row>
    <row r="49" spans="1:8">
      <c r="A49" s="589"/>
      <c r="B49" s="587"/>
      <c r="C49" s="587"/>
      <c r="D49" s="587"/>
      <c r="E49" s="587"/>
      <c r="F49" s="587"/>
      <c r="G49" s="587"/>
      <c r="H49" s="590"/>
    </row>
    <row r="50" spans="1:8" ht="15.75" thickBot="1">
      <c r="A50" s="913" t="s">
        <v>93</v>
      </c>
      <c r="B50" s="914"/>
      <c r="C50" s="914"/>
      <c r="D50" s="914"/>
      <c r="E50" s="914"/>
      <c r="F50" s="914"/>
      <c r="G50" s="914"/>
      <c r="H50" s="915"/>
    </row>
  </sheetData>
  <sheetProtection algorithmName="SHA-512" hashValue="mB/jDyu3eaNG7cVI2MT1tHuQAosHJxPJz0mmpkEDdRKzCHgul6RnMXv+AJHR8OH6Hw52sr7TZqgPT02MTg6LQA==" saltValue="BtIligSXZOBUZUrZqsqQGQ==" spinCount="100000" sheet="1" objects="1" scenarios="1"/>
  <mergeCells count="44">
    <mergeCell ref="A1:H1"/>
    <mergeCell ref="A2:H2"/>
    <mergeCell ref="A5:H5"/>
    <mergeCell ref="B7:F7"/>
    <mergeCell ref="B24:F24"/>
    <mergeCell ref="B25:F25"/>
    <mergeCell ref="A9:H9"/>
    <mergeCell ref="B10:F10"/>
    <mergeCell ref="B11:F11"/>
    <mergeCell ref="B12:F12"/>
    <mergeCell ref="B13:F13"/>
    <mergeCell ref="B14:F14"/>
    <mergeCell ref="B15:F15"/>
    <mergeCell ref="B16:F16"/>
    <mergeCell ref="B17:F17"/>
    <mergeCell ref="B18:F18"/>
    <mergeCell ref="B19:F19"/>
    <mergeCell ref="A21:H21"/>
    <mergeCell ref="B22:F22"/>
    <mergeCell ref="B23:F23"/>
    <mergeCell ref="A42:H42"/>
    <mergeCell ref="B43:F43"/>
    <mergeCell ref="B26:F26"/>
    <mergeCell ref="B27:F27"/>
    <mergeCell ref="B28:F28"/>
    <mergeCell ref="B29:F29"/>
    <mergeCell ref="B30:F30"/>
    <mergeCell ref="B31:F31"/>
    <mergeCell ref="B32:F32"/>
    <mergeCell ref="A34:H34"/>
    <mergeCell ref="B35:F35"/>
    <mergeCell ref="B36:F36"/>
    <mergeCell ref="B37:F37"/>
    <mergeCell ref="B38:F38"/>
    <mergeCell ref="B39:F39"/>
    <mergeCell ref="B40:F40"/>
    <mergeCell ref="A48:F48"/>
    <mergeCell ref="A50:H50"/>
    <mergeCell ref="A44:A45"/>
    <mergeCell ref="B44:F44"/>
    <mergeCell ref="G44:G45"/>
    <mergeCell ref="H44:H45"/>
    <mergeCell ref="B45:F45"/>
    <mergeCell ref="B46:F46"/>
  </mergeCells>
  <printOptions horizontalCentered="1" verticalCentered="1"/>
  <pageMargins left="1.1811023622047245" right="0.39370078740157483" top="0.78740157480314965" bottom="0.78740157480314965" header="0" footer="0"/>
  <pageSetup paperSize="9" scale="9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27</vt:i4>
      </vt:variant>
    </vt:vector>
  </HeadingPairs>
  <TitlesOfParts>
    <vt:vector size="41"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User</cp:lastModifiedBy>
  <cp:revision>52</cp:revision>
  <cp:lastPrinted>2025-08-12T13:29:14Z</cp:lastPrinted>
  <dcterms:created xsi:type="dcterms:W3CDTF">2012-02-24T19:16:29Z</dcterms:created>
  <dcterms:modified xsi:type="dcterms:W3CDTF">2025-08-12T13:29:59Z</dcterms:modified>
</cp:coreProperties>
</file>